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comments3.xml" ContentType="application/vnd.openxmlformats-officedocument.spreadsheetml.comments+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2.xml" ContentType="application/vnd.openxmlformats-officedocument.drawingml.chartshapes+xml"/>
  <Override PartName="/xl/comments4.xml" ContentType="application/vnd.openxmlformats-officedocument.spreadsheetml.comments+xml"/>
  <Override PartName="/xl/pivotTables/pivotTable1.xml" ContentType="application/vnd.openxmlformats-officedocument.spreadsheetml.pivotTable+xml"/>
  <Override PartName="/xl/pivotTables/pivotTable2.xml" ContentType="application/vnd.openxmlformats-officedocument.spreadsheetml.pivotTable+xml"/>
  <Override PartName="/xl/comments5.xml" ContentType="application/vnd.openxmlformats-officedocument.spreadsheetml.comments+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pivotTables/pivotTable6.xml" ContentType="application/vnd.openxmlformats-officedocument.spreadsheetml.pivotTable+xml"/>
  <Override PartName="/xl/comments6.xml" ContentType="application/vnd.openxmlformats-officedocument.spreadsheetml.comments+xml"/>
  <Override PartName="/xl/pivotTables/pivotTable7.xml" ContentType="application/vnd.openxmlformats-officedocument.spreadsheetml.pivotTable+xml"/>
  <Override PartName="/xl/pivotTables/pivotTable8.xml" ContentType="application/vnd.openxmlformats-officedocument.spreadsheetml.pivot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always" defaultThemeVersion="153222"/>
  <mc:AlternateContent xmlns:mc="http://schemas.openxmlformats.org/markup-compatibility/2006">
    <mc:Choice Requires="x15">
      <x15ac:absPath xmlns:x15ac="http://schemas.microsoft.com/office/spreadsheetml/2010/11/ac" url="Z:\税理士事務所タカジム\執筆\Excel教本\付属データ\"/>
    </mc:Choice>
  </mc:AlternateContent>
  <bookViews>
    <workbookView xWindow="0" yWindow="1380" windowWidth="21600" windowHeight="8648" tabRatio="942"/>
  </bookViews>
  <sheets>
    <sheet name="留意点" sheetId="36" r:id="rId1"/>
    <sheet name="仕訳2017" sheetId="9" r:id="rId2"/>
    <sheet name="仕入債務管理表" sheetId="4" r:id="rId3"/>
    <sheet name="固定資産管理表" sheetId="10" r:id="rId4"/>
    <sheet name="償却率表" sheetId="11" r:id="rId5"/>
    <sheet name="Data" sheetId="12" r:id="rId6"/>
    <sheet name="売上債権管理表" sheetId="13" r:id="rId7"/>
    <sheet name="売上推移表" sheetId="19" r:id="rId8"/>
    <sheet name="合計" sheetId="18" r:id="rId9"/>
    <sheet name="Pivot貸方" sheetId="16" r:id="rId10"/>
    <sheet name="Pivot借方" sheetId="17" r:id="rId11"/>
    <sheet name="仕訳データ Pivot用" sheetId="15" r:id="rId12"/>
    <sheet name="仕訳データ" sheetId="14" r:id="rId13"/>
    <sheet name="経費分析表" sheetId="25" r:id="rId14"/>
    <sheet name="合計2017" sheetId="26" r:id="rId15"/>
    <sheet name="合計2016" sheetId="31" r:id="rId16"/>
    <sheet name="Pivot2017" sheetId="23" r:id="rId17"/>
    <sheet name="Pivot2017 (貸方)" sheetId="29" r:id="rId18"/>
    <sheet name="Pivot2016" sheetId="22" r:id="rId19"/>
    <sheet name="Pivot2016 (貸方)" sheetId="30" r:id="rId20"/>
    <sheet name="仕訳データ2016Pivot用 " sheetId="21" r:id="rId21"/>
    <sheet name="仕訳データ2016" sheetId="20" r:id="rId22"/>
    <sheet name="キャッシュフロー" sheetId="32" r:id="rId23"/>
    <sheet name="Pivot2017(借方)" sheetId="33" r:id="rId24"/>
    <sheet name="Pivot2017(貸方)" sheetId="34" r:id="rId25"/>
    <sheet name="販管費（月別）" sheetId="35" r:id="rId26"/>
  </sheets>
  <externalReferences>
    <externalReference r:id="rId27"/>
    <externalReference r:id="rId28"/>
    <externalReference r:id="rId29"/>
    <externalReference r:id="rId30"/>
    <externalReference r:id="rId31"/>
    <externalReference r:id="rId32"/>
  </externalReferences>
  <definedNames>
    <definedName name="_xlnm._FilterDatabase" localSheetId="5" hidden="1">Data!$A$4:$C$7</definedName>
    <definedName name="_xlnm._FilterDatabase" localSheetId="2" hidden="1">仕入債務管理表!$A$1:$J$150</definedName>
    <definedName name="_xlnm._FilterDatabase" localSheetId="1" hidden="1">仕訳2017!$A$1:$AY$1480</definedName>
    <definedName name="_xlnm._FilterDatabase" localSheetId="11" hidden="1">'仕訳データ Pivot用'!$A$1:$H$1250</definedName>
    <definedName name="_xlnm._FilterDatabase" localSheetId="6" hidden="1">売上債権管理表!$A$1:$J$501</definedName>
    <definedName name="データ">[1]ピボット分析表!$A$1:$F$19</definedName>
    <definedName name="科目名" localSheetId="19">#REF!</definedName>
    <definedName name="科目名" localSheetId="16">#REF!</definedName>
    <definedName name="科目名" localSheetId="17">#REF!</definedName>
    <definedName name="科目名" localSheetId="23">#REF!</definedName>
    <definedName name="科目名" localSheetId="24">#REF!</definedName>
    <definedName name="科目名" localSheetId="10">#REF!</definedName>
    <definedName name="科目名" localSheetId="13">#REF!</definedName>
    <definedName name="科目名" localSheetId="15">#REF!</definedName>
    <definedName name="科目名" localSheetId="14">#REF!</definedName>
    <definedName name="科目名" localSheetId="21">#REF!</definedName>
    <definedName name="科目名" localSheetId="20">#REF!</definedName>
    <definedName name="科目名" localSheetId="25">#REF!</definedName>
    <definedName name="科目名">#REF!</definedName>
    <definedName name="休日">[2]休日!$A:$A</definedName>
    <definedName name="旧定額法">償却率表!$R$4:$S$103</definedName>
    <definedName name="旧定率法">償却率表!$K$4:$L$103</definedName>
    <definedName name="社員マスター">OFFSET([3]社員マスター!$B$5,0,0,COUNTA([3]社員マスター!$B$1:$B$65536),2)</definedName>
    <definedName name="祝祭日">[4]祝祭日!$A:$A</definedName>
    <definedName name="推移">OFFSET([5]資金繰り表!$C$2,0,0,1,COUNT([5]資金繰り表!$A$3:$IV$3))</definedName>
    <definedName name="定額法">償却率表!$O$4:$P$103</definedName>
    <definedName name="定率法">償却率表!$A$4:$D$103</definedName>
    <definedName name="定率法250">償却率表!$F$4:$I$103</definedName>
    <definedName name="売上高">[6]名前!$B$2</definedName>
    <definedName name="売上総利益">[6]名前!$B$4</definedName>
    <definedName name="累計" localSheetId="19">#REF!:INDEX(#REF!,COUNTA(#REF!)-1)</definedName>
    <definedName name="累計" localSheetId="16">#REF!:INDEX(#REF!,COUNTA(#REF!)-1)</definedName>
    <definedName name="累計" localSheetId="17">#REF!:INDEX(#REF!,COUNTA(#REF!)-1)</definedName>
    <definedName name="累計" localSheetId="23">#REF!:INDEX(#REF!,COUNTA(#REF!)-1)</definedName>
    <definedName name="累計" localSheetId="24">#REF!:INDEX(#REF!,COUNTA(#REF!)-1)</definedName>
    <definedName name="累計" localSheetId="10">#REF!:INDEX(#REF!,COUNTA(#REF!)-1)</definedName>
    <definedName name="累計" localSheetId="13">#REF!:INDEX(#REF!,COUNTA(#REF!)-1)</definedName>
    <definedName name="累計" localSheetId="15">#REF!:INDEX(#REF!,COUNTA(#REF!)-1)</definedName>
    <definedName name="累計" localSheetId="14">#REF!:INDEX(#REF!,COUNTA(#REF!)-1)</definedName>
    <definedName name="累計" localSheetId="21">#REF!:INDEX(#REF!,COUNTA(#REF!)-1)</definedName>
    <definedName name="累計" localSheetId="20">#REF!:INDEX(#REF!,COUNTA(#REF!)-1)</definedName>
    <definedName name="累計" localSheetId="25">#REF!:INDEX(#REF!,COUNTA(#REF!)-1)</definedName>
    <definedName name="累計">#REF!:INDEX(#REF!,COUNTA(#REF!)-1)</definedName>
  </definedNames>
  <calcPr calcId="152511"/>
  <pivotCaches>
    <pivotCache cacheId="0" r:id="rId33"/>
    <pivotCache cacheId="1" r:id="rId34"/>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25" i="35" l="1"/>
  <c r="D25" i="35"/>
  <c r="E25" i="35"/>
  <c r="F25" i="35"/>
  <c r="G25" i="35"/>
  <c r="H25" i="35"/>
  <c r="I25" i="35"/>
  <c r="J25" i="35"/>
  <c r="K25" i="35"/>
  <c r="L25" i="35"/>
  <c r="M25" i="35"/>
  <c r="B25" i="35"/>
  <c r="B5" i="35"/>
  <c r="C5" i="35"/>
  <c r="D5" i="35"/>
  <c r="E5" i="35"/>
  <c r="F5" i="35"/>
  <c r="G5" i="35"/>
  <c r="H5" i="35"/>
  <c r="I5" i="35"/>
  <c r="J5" i="35"/>
  <c r="K5" i="35"/>
  <c r="L5" i="35"/>
  <c r="M5" i="35"/>
  <c r="B6" i="35"/>
  <c r="C6" i="35"/>
  <c r="D6" i="35"/>
  <c r="E6" i="35"/>
  <c r="F6" i="35"/>
  <c r="G6" i="35"/>
  <c r="H6" i="35"/>
  <c r="I6" i="35"/>
  <c r="J6" i="35"/>
  <c r="K6" i="35"/>
  <c r="L6" i="35"/>
  <c r="M6" i="35"/>
  <c r="B7" i="35"/>
  <c r="C7" i="35"/>
  <c r="D7" i="35"/>
  <c r="E7" i="35"/>
  <c r="F7" i="35"/>
  <c r="G7" i="35"/>
  <c r="H7" i="35"/>
  <c r="I7" i="35"/>
  <c r="J7" i="35"/>
  <c r="K7" i="35"/>
  <c r="L7" i="35"/>
  <c r="M7" i="35"/>
  <c r="B8" i="35"/>
  <c r="C8" i="35"/>
  <c r="D8" i="35"/>
  <c r="E8" i="35"/>
  <c r="F8" i="35"/>
  <c r="G8" i="35"/>
  <c r="H8" i="35"/>
  <c r="I8" i="35"/>
  <c r="J8" i="35"/>
  <c r="K8" i="35"/>
  <c r="L8" i="35"/>
  <c r="M8" i="35"/>
  <c r="B9" i="35"/>
  <c r="C9" i="35"/>
  <c r="D9" i="35"/>
  <c r="E9" i="35"/>
  <c r="F9" i="35"/>
  <c r="G9" i="35"/>
  <c r="H9" i="35"/>
  <c r="I9" i="35"/>
  <c r="J9" i="35"/>
  <c r="K9" i="35"/>
  <c r="L9" i="35"/>
  <c r="M9" i="35"/>
  <c r="B10" i="35"/>
  <c r="C10" i="35"/>
  <c r="D10" i="35"/>
  <c r="E10" i="35"/>
  <c r="F10" i="35"/>
  <c r="G10" i="35"/>
  <c r="H10" i="35"/>
  <c r="I10" i="35"/>
  <c r="J10" i="35"/>
  <c r="K10" i="35"/>
  <c r="L10" i="35"/>
  <c r="M10" i="35"/>
  <c r="B11" i="35"/>
  <c r="C11" i="35"/>
  <c r="D11" i="35"/>
  <c r="E11" i="35"/>
  <c r="F11" i="35"/>
  <c r="G11" i="35"/>
  <c r="H11" i="35"/>
  <c r="I11" i="35"/>
  <c r="J11" i="35"/>
  <c r="K11" i="35"/>
  <c r="L11" i="35"/>
  <c r="M11" i="35"/>
  <c r="B12" i="35"/>
  <c r="C12" i="35"/>
  <c r="D12" i="35"/>
  <c r="E12" i="35"/>
  <c r="F12" i="35"/>
  <c r="G12" i="35"/>
  <c r="H12" i="35"/>
  <c r="I12" i="35"/>
  <c r="J12" i="35"/>
  <c r="K12" i="35"/>
  <c r="L12" i="35"/>
  <c r="M12" i="35"/>
  <c r="B13" i="35"/>
  <c r="C13" i="35"/>
  <c r="D13" i="35"/>
  <c r="E13" i="35"/>
  <c r="F13" i="35"/>
  <c r="G13" i="35"/>
  <c r="H13" i="35"/>
  <c r="I13" i="35"/>
  <c r="J13" i="35"/>
  <c r="K13" i="35"/>
  <c r="L13" i="35"/>
  <c r="M13" i="35"/>
  <c r="B14" i="35"/>
  <c r="C14" i="35"/>
  <c r="D14" i="35"/>
  <c r="E14" i="35"/>
  <c r="F14" i="35"/>
  <c r="G14" i="35"/>
  <c r="H14" i="35"/>
  <c r="I14" i="35"/>
  <c r="J14" i="35"/>
  <c r="K14" i="35"/>
  <c r="L14" i="35"/>
  <c r="M14" i="35"/>
  <c r="B15" i="35"/>
  <c r="C15" i="35"/>
  <c r="D15" i="35"/>
  <c r="E15" i="35"/>
  <c r="F15" i="35"/>
  <c r="G15" i="35"/>
  <c r="H15" i="35"/>
  <c r="I15" i="35"/>
  <c r="J15" i="35"/>
  <c r="K15" i="35"/>
  <c r="L15" i="35"/>
  <c r="M15" i="35"/>
  <c r="B16" i="35"/>
  <c r="C16" i="35"/>
  <c r="D16" i="35"/>
  <c r="E16" i="35"/>
  <c r="F16" i="35"/>
  <c r="G16" i="35"/>
  <c r="H16" i="35"/>
  <c r="I16" i="35"/>
  <c r="J16" i="35"/>
  <c r="K16" i="35"/>
  <c r="L16" i="35"/>
  <c r="M16" i="35"/>
  <c r="B17" i="35"/>
  <c r="C17" i="35"/>
  <c r="D17" i="35"/>
  <c r="E17" i="35"/>
  <c r="F17" i="35"/>
  <c r="G17" i="35"/>
  <c r="H17" i="35"/>
  <c r="I17" i="35"/>
  <c r="J17" i="35"/>
  <c r="K17" i="35"/>
  <c r="L17" i="35"/>
  <c r="M17" i="35"/>
  <c r="B18" i="35"/>
  <c r="C18" i="35"/>
  <c r="D18" i="35"/>
  <c r="E18" i="35"/>
  <c r="F18" i="35"/>
  <c r="G18" i="35"/>
  <c r="H18" i="35"/>
  <c r="I18" i="35"/>
  <c r="J18" i="35"/>
  <c r="K18" i="35"/>
  <c r="L18" i="35"/>
  <c r="M18" i="35"/>
  <c r="B19" i="35"/>
  <c r="C19" i="35"/>
  <c r="D19" i="35"/>
  <c r="E19" i="35"/>
  <c r="F19" i="35"/>
  <c r="G19" i="35"/>
  <c r="H19" i="35"/>
  <c r="I19" i="35"/>
  <c r="J19" i="35"/>
  <c r="K19" i="35"/>
  <c r="L19" i="35"/>
  <c r="M19" i="35"/>
  <c r="B20" i="35"/>
  <c r="C20" i="35"/>
  <c r="D20" i="35"/>
  <c r="E20" i="35"/>
  <c r="F20" i="35"/>
  <c r="G20" i="35"/>
  <c r="H20" i="35"/>
  <c r="I20" i="35"/>
  <c r="J20" i="35"/>
  <c r="K20" i="35"/>
  <c r="L20" i="35"/>
  <c r="M20" i="35"/>
  <c r="B21" i="35"/>
  <c r="C21" i="35"/>
  <c r="D21" i="35"/>
  <c r="E21" i="35"/>
  <c r="F21" i="35"/>
  <c r="G21" i="35"/>
  <c r="H21" i="35"/>
  <c r="I21" i="35"/>
  <c r="J21" i="35"/>
  <c r="K21" i="35"/>
  <c r="L21" i="35"/>
  <c r="M21" i="35"/>
  <c r="B22" i="35"/>
  <c r="C22" i="35"/>
  <c r="D22" i="35"/>
  <c r="E22" i="35"/>
  <c r="F22" i="35"/>
  <c r="G22" i="35"/>
  <c r="H22" i="35"/>
  <c r="I22" i="35"/>
  <c r="J22" i="35"/>
  <c r="K22" i="35"/>
  <c r="L22" i="35"/>
  <c r="M22" i="35"/>
  <c r="B23" i="35"/>
  <c r="C23" i="35"/>
  <c r="D23" i="35"/>
  <c r="E23" i="35"/>
  <c r="F23" i="35"/>
  <c r="G23" i="35"/>
  <c r="H23" i="35"/>
  <c r="I23" i="35"/>
  <c r="J23" i="35"/>
  <c r="K23" i="35"/>
  <c r="L23" i="35"/>
  <c r="M23" i="35"/>
  <c r="B24" i="35"/>
  <c r="C24" i="35"/>
  <c r="D24" i="35"/>
  <c r="E24" i="35"/>
  <c r="F24" i="35"/>
  <c r="G24" i="35"/>
  <c r="H24" i="35"/>
  <c r="I24" i="35"/>
  <c r="J24" i="35"/>
  <c r="K24" i="35"/>
  <c r="L24" i="35"/>
  <c r="M24" i="35"/>
  <c r="C4" i="35"/>
  <c r="D4" i="35"/>
  <c r="E4" i="35"/>
  <c r="F4" i="35"/>
  <c r="G4" i="35"/>
  <c r="H4" i="35"/>
  <c r="I4" i="35"/>
  <c r="J4" i="35"/>
  <c r="K4" i="35"/>
  <c r="L4" i="35"/>
  <c r="M4" i="35"/>
  <c r="B4" i="35"/>
  <c r="L3" i="35"/>
  <c r="M3" i="35"/>
  <c r="C3" i="35"/>
  <c r="D3" i="35"/>
  <c r="E3" i="35"/>
  <c r="F3" i="35"/>
  <c r="G3" i="35"/>
  <c r="H3" i="35"/>
  <c r="I3" i="35"/>
  <c r="J3" i="35"/>
  <c r="K3" i="35"/>
  <c r="B3" i="35"/>
  <c r="M14" i="32"/>
  <c r="L14" i="32"/>
  <c r="K14" i="32"/>
  <c r="J14" i="32"/>
  <c r="I14" i="32"/>
  <c r="H14" i="32"/>
  <c r="G14" i="32"/>
  <c r="F14" i="32"/>
  <c r="E14" i="32"/>
  <c r="D14" i="32"/>
  <c r="C14" i="32"/>
  <c r="B14" i="32"/>
  <c r="M13" i="32"/>
  <c r="L13" i="32"/>
  <c r="K13" i="32"/>
  <c r="J13" i="32"/>
  <c r="I13" i="32"/>
  <c r="H13" i="32"/>
  <c r="G13" i="32"/>
  <c r="F13" i="32"/>
  <c r="E13" i="32"/>
  <c r="D13" i="32"/>
  <c r="C13" i="32"/>
  <c r="B13" i="32"/>
  <c r="M12" i="32"/>
  <c r="L12" i="32"/>
  <c r="K12" i="32"/>
  <c r="J12" i="32"/>
  <c r="I12" i="32"/>
  <c r="H12" i="32"/>
  <c r="G12" i="32"/>
  <c r="F12" i="32"/>
  <c r="E12" i="32"/>
  <c r="D12" i="32"/>
  <c r="C12" i="32"/>
  <c r="B12" i="32"/>
  <c r="M11" i="32"/>
  <c r="L11" i="32"/>
  <c r="K11" i="32"/>
  <c r="J11" i="32"/>
  <c r="I11" i="32"/>
  <c r="H11" i="32"/>
  <c r="G11" i="32"/>
  <c r="F11" i="32"/>
  <c r="E11" i="32"/>
  <c r="D11" i="32"/>
  <c r="C11" i="32"/>
  <c r="B11" i="32"/>
  <c r="M10" i="32"/>
  <c r="L10" i="32"/>
  <c r="K10" i="32"/>
  <c r="J10" i="32"/>
  <c r="I10" i="32"/>
  <c r="H10" i="32"/>
  <c r="G10" i="32"/>
  <c r="F10" i="32"/>
  <c r="E10" i="32"/>
  <c r="D10" i="32"/>
  <c r="C10" i="32"/>
  <c r="B10" i="32"/>
  <c r="M9" i="32"/>
  <c r="L9" i="32"/>
  <c r="K9" i="32"/>
  <c r="J9" i="32"/>
  <c r="I9" i="32"/>
  <c r="H9" i="32"/>
  <c r="G9" i="32"/>
  <c r="F9" i="32"/>
  <c r="E9" i="32"/>
  <c r="D9" i="32"/>
  <c r="C9" i="32"/>
  <c r="B9" i="32"/>
  <c r="M8" i="32"/>
  <c r="L8" i="32"/>
  <c r="K8" i="32"/>
  <c r="J8" i="32"/>
  <c r="I8" i="32"/>
  <c r="H8" i="32"/>
  <c r="G8" i="32"/>
  <c r="F8" i="32"/>
  <c r="E8" i="32"/>
  <c r="D8" i="32"/>
  <c r="C8" i="32"/>
  <c r="B8" i="32"/>
  <c r="M3" i="32"/>
  <c r="L3" i="32"/>
  <c r="K3" i="32"/>
  <c r="J3" i="32"/>
  <c r="I3" i="32"/>
  <c r="H3" i="32"/>
  <c r="G3" i="32"/>
  <c r="F3" i="32"/>
  <c r="E3" i="32"/>
  <c r="D3" i="32"/>
  <c r="C3" i="32"/>
  <c r="B3" i="32"/>
  <c r="M27" i="32"/>
  <c r="L27" i="32"/>
  <c r="K27" i="32"/>
  <c r="J27" i="32"/>
  <c r="I27" i="32"/>
  <c r="H27" i="32"/>
  <c r="G27" i="32"/>
  <c r="F27" i="32"/>
  <c r="E27" i="32"/>
  <c r="D27" i="32"/>
  <c r="C27" i="32"/>
  <c r="B27" i="32"/>
  <c r="M23" i="32"/>
  <c r="L23" i="32"/>
  <c r="K23" i="32"/>
  <c r="J23" i="32"/>
  <c r="I23" i="32"/>
  <c r="H23" i="32"/>
  <c r="G23" i="32"/>
  <c r="F23" i="32"/>
  <c r="E23" i="32"/>
  <c r="D23" i="32"/>
  <c r="C23" i="32"/>
  <c r="B23" i="32"/>
  <c r="M4" i="32"/>
  <c r="M6" i="32" s="1"/>
  <c r="M15" i="32" s="1"/>
  <c r="M29" i="32" s="1"/>
  <c r="L4" i="32"/>
  <c r="L6" i="32" s="1"/>
  <c r="L15" i="32" s="1"/>
  <c r="L29" i="32" s="1"/>
  <c r="K4" i="32"/>
  <c r="K6" i="32" s="1"/>
  <c r="K15" i="32" s="1"/>
  <c r="K29" i="32" s="1"/>
  <c r="J4" i="32"/>
  <c r="J6" i="32" s="1"/>
  <c r="J15" i="32" s="1"/>
  <c r="J29" i="32" s="1"/>
  <c r="I4" i="32"/>
  <c r="I6" i="32" s="1"/>
  <c r="I15" i="32" s="1"/>
  <c r="I29" i="32" s="1"/>
  <c r="H4" i="32"/>
  <c r="H6" i="32" s="1"/>
  <c r="H15" i="32" s="1"/>
  <c r="H29" i="32" s="1"/>
  <c r="G4" i="32"/>
  <c r="G6" i="32" s="1"/>
  <c r="G15" i="32" s="1"/>
  <c r="G29" i="32" s="1"/>
  <c r="F4" i="32"/>
  <c r="F6" i="32" s="1"/>
  <c r="F15" i="32" s="1"/>
  <c r="F29" i="32" s="1"/>
  <c r="E4" i="32"/>
  <c r="E6" i="32" s="1"/>
  <c r="E15" i="32" s="1"/>
  <c r="E29" i="32" s="1"/>
  <c r="D4" i="32"/>
  <c r="D6" i="32" s="1"/>
  <c r="D15" i="32" s="1"/>
  <c r="D29" i="32" s="1"/>
  <c r="C4" i="32"/>
  <c r="C6" i="32" s="1"/>
  <c r="C15" i="32" s="1"/>
  <c r="C29" i="32" s="1"/>
  <c r="B4" i="32"/>
  <c r="B6" i="32" s="1"/>
  <c r="B15" i="32" s="1"/>
  <c r="B29" i="32" s="1"/>
  <c r="B32" i="32" s="1"/>
  <c r="C31" i="32" s="1"/>
  <c r="C32" i="32" s="1"/>
  <c r="D31" i="32" s="1"/>
  <c r="D32" i="32" s="1"/>
  <c r="E31" i="32" s="1"/>
  <c r="E32" i="32" s="1"/>
  <c r="F31" i="32" s="1"/>
  <c r="F32" i="32" s="1"/>
  <c r="G31" i="32" s="1"/>
  <c r="G32" i="32" s="1"/>
  <c r="H31" i="32" s="1"/>
  <c r="H32" i="32" s="1"/>
  <c r="I31" i="32" s="1"/>
  <c r="I32" i="32" s="1"/>
  <c r="J31" i="32" s="1"/>
  <c r="J32" i="32" s="1"/>
  <c r="K31" i="32" s="1"/>
  <c r="K32" i="32" s="1"/>
  <c r="L31" i="32" s="1"/>
  <c r="L32" i="32" s="1"/>
  <c r="M31" i="32" s="1"/>
  <c r="M32" i="32" s="1"/>
  <c r="B22" i="25" l="1"/>
  <c r="B21" i="25"/>
  <c r="B20" i="25"/>
  <c r="B19" i="25"/>
  <c r="B18" i="25"/>
  <c r="B17" i="25"/>
  <c r="B16" i="25"/>
  <c r="B15" i="25"/>
  <c r="B14" i="25"/>
  <c r="B13" i="25"/>
  <c r="B12" i="25"/>
  <c r="B11" i="25"/>
  <c r="B10" i="25"/>
  <c r="B9" i="25"/>
  <c r="B8" i="25"/>
  <c r="B7" i="25"/>
  <c r="B6" i="25"/>
  <c r="B5" i="25"/>
  <c r="B4" i="25"/>
  <c r="B3" i="25"/>
  <c r="B2" i="25"/>
  <c r="B25" i="31"/>
  <c r="B24" i="31"/>
  <c r="B23" i="31"/>
  <c r="B22" i="31"/>
  <c r="B21" i="31"/>
  <c r="B20" i="31"/>
  <c r="B19" i="31"/>
  <c r="B18" i="31"/>
  <c r="B17" i="31"/>
  <c r="B16" i="31"/>
  <c r="B15" i="31"/>
  <c r="B14" i="31"/>
  <c r="B13" i="31"/>
  <c r="B12" i="31"/>
  <c r="B11" i="31"/>
  <c r="B10" i="31"/>
  <c r="B9" i="31"/>
  <c r="B8" i="31"/>
  <c r="B7" i="31"/>
  <c r="B6" i="31"/>
  <c r="B5" i="31"/>
  <c r="B4" i="31"/>
  <c r="B5" i="26"/>
  <c r="C2" i="25" s="1"/>
  <c r="D2" i="25" s="1"/>
  <c r="E2" i="25" s="1"/>
  <c r="B6" i="26"/>
  <c r="C5" i="25" s="1"/>
  <c r="D5" i="25" s="1"/>
  <c r="E5" i="25" s="1"/>
  <c r="B7" i="26"/>
  <c r="C18" i="25" s="1"/>
  <c r="D18" i="25" s="1"/>
  <c r="E18" i="25" s="1"/>
  <c r="B8" i="26"/>
  <c r="C10" i="25" s="1"/>
  <c r="D10" i="25" s="1"/>
  <c r="E10" i="25" s="1"/>
  <c r="B9" i="26"/>
  <c r="C15" i="25" s="1"/>
  <c r="D15" i="25" s="1"/>
  <c r="E15" i="25" s="1"/>
  <c r="B10" i="26"/>
  <c r="C6" i="25" s="1"/>
  <c r="D6" i="25" s="1"/>
  <c r="E6" i="25" s="1"/>
  <c r="B11" i="26"/>
  <c r="C8" i="25" s="1"/>
  <c r="D8" i="25" s="1"/>
  <c r="E8" i="25" s="1"/>
  <c r="B12" i="26"/>
  <c r="C22" i="25" s="1"/>
  <c r="D22" i="25" s="1"/>
  <c r="E22" i="25" s="1"/>
  <c r="B13" i="26"/>
  <c r="C13" i="25" s="1"/>
  <c r="D13" i="25" s="1"/>
  <c r="E13" i="25" s="1"/>
  <c r="B14" i="26"/>
  <c r="C20" i="25" s="1"/>
  <c r="D20" i="25" s="1"/>
  <c r="E20" i="25" s="1"/>
  <c r="B15" i="26"/>
  <c r="C11" i="25" s="1"/>
  <c r="D11" i="25" s="1"/>
  <c r="E11" i="25" s="1"/>
  <c r="B16" i="26"/>
  <c r="C19" i="25" s="1"/>
  <c r="D19" i="25" s="1"/>
  <c r="E19" i="25" s="1"/>
  <c r="B17" i="26"/>
  <c r="C17" i="25" s="1"/>
  <c r="D17" i="25" s="1"/>
  <c r="E17" i="25" s="1"/>
  <c r="B18" i="26"/>
  <c r="C14" i="25" s="1"/>
  <c r="D14" i="25" s="1"/>
  <c r="E14" i="25" s="1"/>
  <c r="B19" i="26"/>
  <c r="C12" i="25" s="1"/>
  <c r="D12" i="25" s="1"/>
  <c r="E12" i="25" s="1"/>
  <c r="B20" i="26"/>
  <c r="C16" i="25" s="1"/>
  <c r="D16" i="25" s="1"/>
  <c r="E16" i="25" s="1"/>
  <c r="B21" i="26"/>
  <c r="C3" i="25" s="1"/>
  <c r="D3" i="25" s="1"/>
  <c r="E3" i="25" s="1"/>
  <c r="B22" i="26"/>
  <c r="C7" i="25" s="1"/>
  <c r="D7" i="25" s="1"/>
  <c r="E7" i="25" s="1"/>
  <c r="B23" i="26"/>
  <c r="C9" i="25" s="1"/>
  <c r="D9" i="25" s="1"/>
  <c r="E9" i="25" s="1"/>
  <c r="B24" i="26"/>
  <c r="C21" i="25" s="1"/>
  <c r="D21" i="25" s="1"/>
  <c r="E21" i="25" s="1"/>
  <c r="B25" i="26"/>
  <c r="B4" i="26"/>
  <c r="C4" i="25" s="1"/>
  <c r="D4" i="25" s="1"/>
  <c r="E4" i="25" s="1"/>
  <c r="H1243" i="21"/>
  <c r="G1243" i="21"/>
  <c r="F1243" i="21"/>
  <c r="E1243" i="21"/>
  <c r="D1243" i="21"/>
  <c r="A1243" i="21"/>
  <c r="H1242" i="21"/>
  <c r="G1242" i="21"/>
  <c r="F1242" i="21"/>
  <c r="E1242" i="21"/>
  <c r="D1242" i="21"/>
  <c r="A1242" i="21"/>
  <c r="H1241" i="21"/>
  <c r="G1241" i="21"/>
  <c r="F1241" i="21"/>
  <c r="E1241" i="21"/>
  <c r="D1241" i="21"/>
  <c r="A1241" i="21"/>
  <c r="H1240" i="21"/>
  <c r="G1240" i="21"/>
  <c r="F1240" i="21"/>
  <c r="E1240" i="21"/>
  <c r="D1240" i="21"/>
  <c r="A1240" i="21"/>
  <c r="H1239" i="21"/>
  <c r="G1239" i="21"/>
  <c r="F1239" i="21"/>
  <c r="E1239" i="21"/>
  <c r="D1239" i="21"/>
  <c r="A1239" i="21"/>
  <c r="H1238" i="21"/>
  <c r="G1238" i="21"/>
  <c r="F1238" i="21"/>
  <c r="E1238" i="21"/>
  <c r="D1238" i="21"/>
  <c r="A1238" i="21"/>
  <c r="H1237" i="21"/>
  <c r="G1237" i="21"/>
  <c r="F1237" i="21"/>
  <c r="E1237" i="21"/>
  <c r="D1237" i="21"/>
  <c r="A1237" i="21"/>
  <c r="H1236" i="21"/>
  <c r="G1236" i="21"/>
  <c r="F1236" i="21"/>
  <c r="E1236" i="21"/>
  <c r="D1236" i="21"/>
  <c r="A1236" i="21"/>
  <c r="H1235" i="21"/>
  <c r="G1235" i="21"/>
  <c r="F1235" i="21"/>
  <c r="E1235" i="21"/>
  <c r="D1235" i="21"/>
  <c r="A1235" i="21"/>
  <c r="H1234" i="21"/>
  <c r="G1234" i="21"/>
  <c r="F1234" i="21"/>
  <c r="E1234" i="21"/>
  <c r="D1234" i="21"/>
  <c r="A1234" i="21"/>
  <c r="H1233" i="21"/>
  <c r="G1233" i="21"/>
  <c r="F1233" i="21"/>
  <c r="E1233" i="21"/>
  <c r="D1233" i="21"/>
  <c r="A1233" i="21"/>
  <c r="H1232" i="21"/>
  <c r="G1232" i="21"/>
  <c r="F1232" i="21"/>
  <c r="E1232" i="21"/>
  <c r="D1232" i="21"/>
  <c r="A1232" i="21"/>
  <c r="H1231" i="21"/>
  <c r="G1231" i="21"/>
  <c r="F1231" i="21"/>
  <c r="E1231" i="21"/>
  <c r="D1231" i="21"/>
  <c r="A1231" i="21"/>
  <c r="H1230" i="21"/>
  <c r="G1230" i="21"/>
  <c r="F1230" i="21"/>
  <c r="E1230" i="21"/>
  <c r="D1230" i="21"/>
  <c r="A1230" i="21"/>
  <c r="H1229" i="21"/>
  <c r="G1229" i="21"/>
  <c r="F1229" i="21"/>
  <c r="E1229" i="21"/>
  <c r="D1229" i="21"/>
  <c r="A1229" i="21"/>
  <c r="H1228" i="21"/>
  <c r="G1228" i="21"/>
  <c r="F1228" i="21"/>
  <c r="E1228" i="21"/>
  <c r="D1228" i="21"/>
  <c r="A1228" i="21"/>
  <c r="H1227" i="21"/>
  <c r="G1227" i="21"/>
  <c r="F1227" i="21"/>
  <c r="E1227" i="21"/>
  <c r="D1227" i="21"/>
  <c r="A1227" i="21"/>
  <c r="H1226" i="21"/>
  <c r="G1226" i="21"/>
  <c r="F1226" i="21"/>
  <c r="E1226" i="21"/>
  <c r="D1226" i="21"/>
  <c r="A1226" i="21"/>
  <c r="H1225" i="21"/>
  <c r="G1225" i="21"/>
  <c r="F1225" i="21"/>
  <c r="E1225" i="21"/>
  <c r="D1225" i="21"/>
  <c r="A1225" i="21"/>
  <c r="H1224" i="21"/>
  <c r="G1224" i="21"/>
  <c r="F1224" i="21"/>
  <c r="E1224" i="21"/>
  <c r="D1224" i="21"/>
  <c r="A1224" i="21"/>
  <c r="H1223" i="21"/>
  <c r="G1223" i="21"/>
  <c r="F1223" i="21"/>
  <c r="E1223" i="21"/>
  <c r="D1223" i="21"/>
  <c r="A1223" i="21"/>
  <c r="H1222" i="21"/>
  <c r="G1222" i="21"/>
  <c r="F1222" i="21"/>
  <c r="E1222" i="21"/>
  <c r="D1222" i="21"/>
  <c r="A1222" i="21"/>
  <c r="H1221" i="21"/>
  <c r="G1221" i="21"/>
  <c r="F1221" i="21"/>
  <c r="E1221" i="21"/>
  <c r="D1221" i="21"/>
  <c r="A1221" i="21"/>
  <c r="H1220" i="21"/>
  <c r="G1220" i="21"/>
  <c r="F1220" i="21"/>
  <c r="E1220" i="21"/>
  <c r="D1220" i="21"/>
  <c r="A1220" i="21"/>
  <c r="H1219" i="21"/>
  <c r="G1219" i="21"/>
  <c r="F1219" i="21"/>
  <c r="E1219" i="21"/>
  <c r="D1219" i="21"/>
  <c r="A1219" i="21"/>
  <c r="H1218" i="21"/>
  <c r="G1218" i="21"/>
  <c r="F1218" i="21"/>
  <c r="E1218" i="21"/>
  <c r="D1218" i="21"/>
  <c r="A1218" i="21"/>
  <c r="H1217" i="21"/>
  <c r="G1217" i="21"/>
  <c r="F1217" i="21"/>
  <c r="E1217" i="21"/>
  <c r="D1217" i="21"/>
  <c r="A1217" i="21"/>
  <c r="H1216" i="21"/>
  <c r="G1216" i="21"/>
  <c r="F1216" i="21"/>
  <c r="E1216" i="21"/>
  <c r="D1216" i="21"/>
  <c r="A1216" i="21"/>
  <c r="H1215" i="21"/>
  <c r="G1215" i="21"/>
  <c r="F1215" i="21"/>
  <c r="E1215" i="21"/>
  <c r="D1215" i="21"/>
  <c r="A1215" i="21"/>
  <c r="H1214" i="21"/>
  <c r="G1214" i="21"/>
  <c r="F1214" i="21"/>
  <c r="E1214" i="21"/>
  <c r="D1214" i="21"/>
  <c r="A1214" i="21"/>
  <c r="H1213" i="21"/>
  <c r="G1213" i="21"/>
  <c r="F1213" i="21"/>
  <c r="E1213" i="21"/>
  <c r="D1213" i="21"/>
  <c r="A1213" i="21"/>
  <c r="H1212" i="21"/>
  <c r="G1212" i="21"/>
  <c r="F1212" i="21"/>
  <c r="E1212" i="21"/>
  <c r="D1212" i="21"/>
  <c r="A1212" i="21"/>
  <c r="H1211" i="21"/>
  <c r="G1211" i="21"/>
  <c r="F1211" i="21"/>
  <c r="E1211" i="21"/>
  <c r="D1211" i="21"/>
  <c r="A1211" i="21"/>
  <c r="H1210" i="21"/>
  <c r="G1210" i="21"/>
  <c r="F1210" i="21"/>
  <c r="E1210" i="21"/>
  <c r="D1210" i="21"/>
  <c r="A1210" i="21"/>
  <c r="H1209" i="21"/>
  <c r="G1209" i="21"/>
  <c r="F1209" i="21"/>
  <c r="E1209" i="21"/>
  <c r="D1209" i="21"/>
  <c r="A1209" i="21"/>
  <c r="H1208" i="21"/>
  <c r="G1208" i="21"/>
  <c r="F1208" i="21"/>
  <c r="E1208" i="21"/>
  <c r="D1208" i="21"/>
  <c r="A1208" i="21"/>
  <c r="H1207" i="21"/>
  <c r="G1207" i="21"/>
  <c r="F1207" i="21"/>
  <c r="E1207" i="21"/>
  <c r="D1207" i="21"/>
  <c r="A1207" i="21"/>
  <c r="H1206" i="21"/>
  <c r="G1206" i="21"/>
  <c r="F1206" i="21"/>
  <c r="E1206" i="21"/>
  <c r="D1206" i="21"/>
  <c r="A1206" i="21"/>
  <c r="H1205" i="21"/>
  <c r="G1205" i="21"/>
  <c r="F1205" i="21"/>
  <c r="E1205" i="21"/>
  <c r="D1205" i="21"/>
  <c r="A1205" i="21"/>
  <c r="H1204" i="21"/>
  <c r="G1204" i="21"/>
  <c r="F1204" i="21"/>
  <c r="E1204" i="21"/>
  <c r="D1204" i="21"/>
  <c r="A1204" i="21"/>
  <c r="H1203" i="21"/>
  <c r="G1203" i="21"/>
  <c r="F1203" i="21"/>
  <c r="E1203" i="21"/>
  <c r="D1203" i="21"/>
  <c r="A1203" i="21"/>
  <c r="H1202" i="21"/>
  <c r="G1202" i="21"/>
  <c r="F1202" i="21"/>
  <c r="E1202" i="21"/>
  <c r="D1202" i="21"/>
  <c r="A1202" i="21"/>
  <c r="H1201" i="21"/>
  <c r="G1201" i="21"/>
  <c r="F1201" i="21"/>
  <c r="E1201" i="21"/>
  <c r="D1201" i="21"/>
  <c r="A1201" i="21"/>
  <c r="H1200" i="21"/>
  <c r="G1200" i="21"/>
  <c r="F1200" i="21"/>
  <c r="E1200" i="21"/>
  <c r="D1200" i="21"/>
  <c r="A1200" i="21"/>
  <c r="H1199" i="21"/>
  <c r="G1199" i="21"/>
  <c r="F1199" i="21"/>
  <c r="E1199" i="21"/>
  <c r="D1199" i="21"/>
  <c r="A1199" i="21"/>
  <c r="H1198" i="21"/>
  <c r="G1198" i="21"/>
  <c r="F1198" i="21"/>
  <c r="E1198" i="21"/>
  <c r="D1198" i="21"/>
  <c r="A1198" i="21"/>
  <c r="H1197" i="21"/>
  <c r="G1197" i="21"/>
  <c r="F1197" i="21"/>
  <c r="E1197" i="21"/>
  <c r="D1197" i="21"/>
  <c r="A1197" i="21"/>
  <c r="H1196" i="21"/>
  <c r="G1196" i="21"/>
  <c r="F1196" i="21"/>
  <c r="E1196" i="21"/>
  <c r="D1196" i="21"/>
  <c r="A1196" i="21"/>
  <c r="H1195" i="21"/>
  <c r="G1195" i="21"/>
  <c r="F1195" i="21"/>
  <c r="E1195" i="21"/>
  <c r="D1195" i="21"/>
  <c r="A1195" i="21"/>
  <c r="H1194" i="21"/>
  <c r="G1194" i="21"/>
  <c r="F1194" i="21"/>
  <c r="E1194" i="21"/>
  <c r="D1194" i="21"/>
  <c r="A1194" i="21"/>
  <c r="H1193" i="21"/>
  <c r="G1193" i="21"/>
  <c r="F1193" i="21"/>
  <c r="E1193" i="21"/>
  <c r="D1193" i="21"/>
  <c r="A1193" i="21"/>
  <c r="H1192" i="21"/>
  <c r="G1192" i="21"/>
  <c r="F1192" i="21"/>
  <c r="E1192" i="21"/>
  <c r="D1192" i="21"/>
  <c r="A1192" i="21"/>
  <c r="H1191" i="21"/>
  <c r="G1191" i="21"/>
  <c r="F1191" i="21"/>
  <c r="E1191" i="21"/>
  <c r="D1191" i="21"/>
  <c r="A1191" i="21"/>
  <c r="H1190" i="21"/>
  <c r="G1190" i="21"/>
  <c r="F1190" i="21"/>
  <c r="E1190" i="21"/>
  <c r="D1190" i="21"/>
  <c r="A1190" i="21"/>
  <c r="H1189" i="21"/>
  <c r="G1189" i="21"/>
  <c r="F1189" i="21"/>
  <c r="E1189" i="21"/>
  <c r="D1189" i="21"/>
  <c r="A1189" i="21"/>
  <c r="H1188" i="21"/>
  <c r="G1188" i="21"/>
  <c r="F1188" i="21"/>
  <c r="E1188" i="21"/>
  <c r="D1188" i="21"/>
  <c r="A1188" i="21"/>
  <c r="H1187" i="21"/>
  <c r="G1187" i="21"/>
  <c r="F1187" i="21"/>
  <c r="E1187" i="21"/>
  <c r="D1187" i="21"/>
  <c r="A1187" i="21"/>
  <c r="H1186" i="21"/>
  <c r="G1186" i="21"/>
  <c r="F1186" i="21"/>
  <c r="E1186" i="21"/>
  <c r="D1186" i="21"/>
  <c r="A1186" i="21"/>
  <c r="H1185" i="21"/>
  <c r="G1185" i="21"/>
  <c r="F1185" i="21"/>
  <c r="E1185" i="21"/>
  <c r="D1185" i="21"/>
  <c r="A1185" i="21"/>
  <c r="H1184" i="21"/>
  <c r="G1184" i="21"/>
  <c r="F1184" i="21"/>
  <c r="E1184" i="21"/>
  <c r="D1184" i="21"/>
  <c r="A1184" i="21"/>
  <c r="H1183" i="21"/>
  <c r="G1183" i="21"/>
  <c r="F1183" i="21"/>
  <c r="E1183" i="21"/>
  <c r="D1183" i="21"/>
  <c r="A1183" i="21"/>
  <c r="H1182" i="21"/>
  <c r="G1182" i="21"/>
  <c r="F1182" i="21"/>
  <c r="E1182" i="21"/>
  <c r="D1182" i="21"/>
  <c r="A1182" i="21"/>
  <c r="H1181" i="21"/>
  <c r="G1181" i="21"/>
  <c r="F1181" i="21"/>
  <c r="E1181" i="21"/>
  <c r="D1181" i="21"/>
  <c r="A1181" i="21"/>
  <c r="H1180" i="21"/>
  <c r="G1180" i="21"/>
  <c r="F1180" i="21"/>
  <c r="E1180" i="21"/>
  <c r="D1180" i="21"/>
  <c r="A1180" i="21"/>
  <c r="H1179" i="21"/>
  <c r="G1179" i="21"/>
  <c r="F1179" i="21"/>
  <c r="E1179" i="21"/>
  <c r="D1179" i="21"/>
  <c r="A1179" i="21"/>
  <c r="H1178" i="21"/>
  <c r="G1178" i="21"/>
  <c r="F1178" i="21"/>
  <c r="E1178" i="21"/>
  <c r="D1178" i="21"/>
  <c r="A1178" i="21"/>
  <c r="H1177" i="21"/>
  <c r="G1177" i="21"/>
  <c r="F1177" i="21"/>
  <c r="E1177" i="21"/>
  <c r="D1177" i="21"/>
  <c r="A1177" i="21"/>
  <c r="H1176" i="21"/>
  <c r="G1176" i="21"/>
  <c r="F1176" i="21"/>
  <c r="E1176" i="21"/>
  <c r="D1176" i="21"/>
  <c r="A1176" i="21"/>
  <c r="H1175" i="21"/>
  <c r="G1175" i="21"/>
  <c r="F1175" i="21"/>
  <c r="E1175" i="21"/>
  <c r="D1175" i="21"/>
  <c r="A1175" i="21"/>
  <c r="H1174" i="21"/>
  <c r="G1174" i="21"/>
  <c r="F1174" i="21"/>
  <c r="E1174" i="21"/>
  <c r="D1174" i="21"/>
  <c r="A1174" i="21"/>
  <c r="H1173" i="21"/>
  <c r="G1173" i="21"/>
  <c r="F1173" i="21"/>
  <c r="E1173" i="21"/>
  <c r="D1173" i="21"/>
  <c r="A1173" i="21"/>
  <c r="H1172" i="21"/>
  <c r="G1172" i="21"/>
  <c r="F1172" i="21"/>
  <c r="E1172" i="21"/>
  <c r="D1172" i="21"/>
  <c r="A1172" i="21"/>
  <c r="H1171" i="21"/>
  <c r="G1171" i="21"/>
  <c r="F1171" i="21"/>
  <c r="E1171" i="21"/>
  <c r="D1171" i="21"/>
  <c r="A1171" i="21"/>
  <c r="H1170" i="21"/>
  <c r="G1170" i="21"/>
  <c r="F1170" i="21"/>
  <c r="E1170" i="21"/>
  <c r="D1170" i="21"/>
  <c r="A1170" i="21"/>
  <c r="H1169" i="21"/>
  <c r="G1169" i="21"/>
  <c r="F1169" i="21"/>
  <c r="E1169" i="21"/>
  <c r="D1169" i="21"/>
  <c r="A1169" i="21"/>
  <c r="H1168" i="21"/>
  <c r="G1168" i="21"/>
  <c r="F1168" i="21"/>
  <c r="E1168" i="21"/>
  <c r="D1168" i="21"/>
  <c r="A1168" i="21"/>
  <c r="H1167" i="21"/>
  <c r="G1167" i="21"/>
  <c r="F1167" i="21"/>
  <c r="E1167" i="21"/>
  <c r="D1167" i="21"/>
  <c r="A1167" i="21"/>
  <c r="H1166" i="21"/>
  <c r="G1166" i="21"/>
  <c r="F1166" i="21"/>
  <c r="E1166" i="21"/>
  <c r="D1166" i="21"/>
  <c r="A1166" i="21"/>
  <c r="H1165" i="21"/>
  <c r="G1165" i="21"/>
  <c r="F1165" i="21"/>
  <c r="E1165" i="21"/>
  <c r="D1165" i="21"/>
  <c r="A1165" i="21"/>
  <c r="H1164" i="21"/>
  <c r="G1164" i="21"/>
  <c r="F1164" i="21"/>
  <c r="E1164" i="21"/>
  <c r="D1164" i="21"/>
  <c r="A1164" i="21"/>
  <c r="H1163" i="21"/>
  <c r="G1163" i="21"/>
  <c r="F1163" i="21"/>
  <c r="E1163" i="21"/>
  <c r="D1163" i="21"/>
  <c r="A1163" i="21"/>
  <c r="H1162" i="21"/>
  <c r="G1162" i="21"/>
  <c r="F1162" i="21"/>
  <c r="E1162" i="21"/>
  <c r="D1162" i="21"/>
  <c r="A1162" i="21"/>
  <c r="H1161" i="21"/>
  <c r="G1161" i="21"/>
  <c r="F1161" i="21"/>
  <c r="E1161" i="21"/>
  <c r="D1161" i="21"/>
  <c r="A1161" i="21"/>
  <c r="H1160" i="21"/>
  <c r="G1160" i="21"/>
  <c r="F1160" i="21"/>
  <c r="E1160" i="21"/>
  <c r="D1160" i="21"/>
  <c r="A1160" i="21"/>
  <c r="H1159" i="21"/>
  <c r="G1159" i="21"/>
  <c r="F1159" i="21"/>
  <c r="E1159" i="21"/>
  <c r="D1159" i="21"/>
  <c r="A1159" i="21"/>
  <c r="H1158" i="21"/>
  <c r="G1158" i="21"/>
  <c r="F1158" i="21"/>
  <c r="E1158" i="21"/>
  <c r="D1158" i="21"/>
  <c r="A1158" i="21"/>
  <c r="H1157" i="21"/>
  <c r="G1157" i="21"/>
  <c r="F1157" i="21"/>
  <c r="E1157" i="21"/>
  <c r="D1157" i="21"/>
  <c r="A1157" i="21"/>
  <c r="H1156" i="21"/>
  <c r="G1156" i="21"/>
  <c r="F1156" i="21"/>
  <c r="E1156" i="21"/>
  <c r="D1156" i="21"/>
  <c r="A1156" i="21"/>
  <c r="H1155" i="21"/>
  <c r="G1155" i="21"/>
  <c r="F1155" i="21"/>
  <c r="E1155" i="21"/>
  <c r="D1155" i="21"/>
  <c r="A1155" i="21"/>
  <c r="H1154" i="21"/>
  <c r="G1154" i="21"/>
  <c r="F1154" i="21"/>
  <c r="E1154" i="21"/>
  <c r="D1154" i="21"/>
  <c r="A1154" i="21"/>
  <c r="H1153" i="21"/>
  <c r="G1153" i="21"/>
  <c r="F1153" i="21"/>
  <c r="E1153" i="21"/>
  <c r="D1153" i="21"/>
  <c r="A1153" i="21"/>
  <c r="H1152" i="21"/>
  <c r="G1152" i="21"/>
  <c r="F1152" i="21"/>
  <c r="E1152" i="21"/>
  <c r="D1152" i="21"/>
  <c r="A1152" i="21"/>
  <c r="H1151" i="21"/>
  <c r="G1151" i="21"/>
  <c r="F1151" i="21"/>
  <c r="E1151" i="21"/>
  <c r="D1151" i="21"/>
  <c r="A1151" i="21"/>
  <c r="H1150" i="21"/>
  <c r="G1150" i="21"/>
  <c r="F1150" i="21"/>
  <c r="E1150" i="21"/>
  <c r="D1150" i="21"/>
  <c r="A1150" i="21"/>
  <c r="H1149" i="21"/>
  <c r="G1149" i="21"/>
  <c r="F1149" i="21"/>
  <c r="E1149" i="21"/>
  <c r="D1149" i="21"/>
  <c r="A1149" i="21"/>
  <c r="H1148" i="21"/>
  <c r="G1148" i="21"/>
  <c r="F1148" i="21"/>
  <c r="E1148" i="21"/>
  <c r="D1148" i="21"/>
  <c r="A1148" i="21"/>
  <c r="H1147" i="21"/>
  <c r="G1147" i="21"/>
  <c r="F1147" i="21"/>
  <c r="E1147" i="21"/>
  <c r="D1147" i="21"/>
  <c r="A1147" i="21"/>
  <c r="H1146" i="21"/>
  <c r="G1146" i="21"/>
  <c r="F1146" i="21"/>
  <c r="E1146" i="21"/>
  <c r="D1146" i="21"/>
  <c r="A1146" i="21"/>
  <c r="H1145" i="21"/>
  <c r="G1145" i="21"/>
  <c r="F1145" i="21"/>
  <c r="E1145" i="21"/>
  <c r="D1145" i="21"/>
  <c r="A1145" i="21"/>
  <c r="H1144" i="21"/>
  <c r="G1144" i="21"/>
  <c r="F1144" i="21"/>
  <c r="E1144" i="21"/>
  <c r="D1144" i="21"/>
  <c r="A1144" i="21"/>
  <c r="H1143" i="21"/>
  <c r="G1143" i="21"/>
  <c r="F1143" i="21"/>
  <c r="E1143" i="21"/>
  <c r="D1143" i="21"/>
  <c r="A1143" i="21"/>
  <c r="H1142" i="21"/>
  <c r="G1142" i="21"/>
  <c r="F1142" i="21"/>
  <c r="E1142" i="21"/>
  <c r="D1142" i="21"/>
  <c r="A1142" i="21"/>
  <c r="H1141" i="21"/>
  <c r="G1141" i="21"/>
  <c r="F1141" i="21"/>
  <c r="E1141" i="21"/>
  <c r="D1141" i="21"/>
  <c r="A1141" i="21"/>
  <c r="H1140" i="21"/>
  <c r="G1140" i="21"/>
  <c r="F1140" i="21"/>
  <c r="E1140" i="21"/>
  <c r="D1140" i="21"/>
  <c r="A1140" i="21"/>
  <c r="H1139" i="21"/>
  <c r="G1139" i="21"/>
  <c r="F1139" i="21"/>
  <c r="E1139" i="21"/>
  <c r="D1139" i="21"/>
  <c r="A1139" i="21"/>
  <c r="H1138" i="21"/>
  <c r="G1138" i="21"/>
  <c r="F1138" i="21"/>
  <c r="E1138" i="21"/>
  <c r="D1138" i="21"/>
  <c r="A1138" i="21"/>
  <c r="H1137" i="21"/>
  <c r="G1137" i="21"/>
  <c r="F1137" i="21"/>
  <c r="E1137" i="21"/>
  <c r="D1137" i="21"/>
  <c r="A1137" i="21"/>
  <c r="H1136" i="21"/>
  <c r="G1136" i="21"/>
  <c r="F1136" i="21"/>
  <c r="E1136" i="21"/>
  <c r="D1136" i="21"/>
  <c r="A1136" i="21"/>
  <c r="H1135" i="21"/>
  <c r="G1135" i="21"/>
  <c r="F1135" i="21"/>
  <c r="E1135" i="21"/>
  <c r="D1135" i="21"/>
  <c r="A1135" i="21"/>
  <c r="H1134" i="21"/>
  <c r="G1134" i="21"/>
  <c r="F1134" i="21"/>
  <c r="E1134" i="21"/>
  <c r="D1134" i="21"/>
  <c r="A1134" i="21"/>
  <c r="H1133" i="21"/>
  <c r="G1133" i="21"/>
  <c r="F1133" i="21"/>
  <c r="E1133" i="21"/>
  <c r="D1133" i="21"/>
  <c r="A1133" i="21"/>
  <c r="H1132" i="21"/>
  <c r="G1132" i="21"/>
  <c r="F1132" i="21"/>
  <c r="E1132" i="21"/>
  <c r="D1132" i="21"/>
  <c r="A1132" i="21"/>
  <c r="H1131" i="21"/>
  <c r="G1131" i="21"/>
  <c r="F1131" i="21"/>
  <c r="E1131" i="21"/>
  <c r="D1131" i="21"/>
  <c r="A1131" i="21"/>
  <c r="H1130" i="21"/>
  <c r="G1130" i="21"/>
  <c r="F1130" i="21"/>
  <c r="E1130" i="21"/>
  <c r="D1130" i="21"/>
  <c r="A1130" i="21"/>
  <c r="H1129" i="21"/>
  <c r="G1129" i="21"/>
  <c r="F1129" i="21"/>
  <c r="E1129" i="21"/>
  <c r="D1129" i="21"/>
  <c r="A1129" i="21"/>
  <c r="H1128" i="21"/>
  <c r="G1128" i="21"/>
  <c r="F1128" i="21"/>
  <c r="E1128" i="21"/>
  <c r="D1128" i="21"/>
  <c r="A1128" i="21"/>
  <c r="H1127" i="21"/>
  <c r="G1127" i="21"/>
  <c r="F1127" i="21"/>
  <c r="E1127" i="21"/>
  <c r="D1127" i="21"/>
  <c r="A1127" i="21"/>
  <c r="H1126" i="21"/>
  <c r="G1126" i="21"/>
  <c r="F1126" i="21"/>
  <c r="E1126" i="21"/>
  <c r="D1126" i="21"/>
  <c r="A1126" i="21"/>
  <c r="H1125" i="21"/>
  <c r="G1125" i="21"/>
  <c r="F1125" i="21"/>
  <c r="E1125" i="21"/>
  <c r="D1125" i="21"/>
  <c r="A1125" i="21"/>
  <c r="H1124" i="21"/>
  <c r="G1124" i="21"/>
  <c r="F1124" i="21"/>
  <c r="E1124" i="21"/>
  <c r="D1124" i="21"/>
  <c r="A1124" i="21"/>
  <c r="H1123" i="21"/>
  <c r="G1123" i="21"/>
  <c r="F1123" i="21"/>
  <c r="E1123" i="21"/>
  <c r="D1123" i="21"/>
  <c r="A1123" i="21"/>
  <c r="H1122" i="21"/>
  <c r="G1122" i="21"/>
  <c r="F1122" i="21"/>
  <c r="E1122" i="21"/>
  <c r="D1122" i="21"/>
  <c r="A1122" i="21"/>
  <c r="H1121" i="21"/>
  <c r="G1121" i="21"/>
  <c r="F1121" i="21"/>
  <c r="E1121" i="21"/>
  <c r="D1121" i="21"/>
  <c r="A1121" i="21"/>
  <c r="H1120" i="21"/>
  <c r="G1120" i="21"/>
  <c r="F1120" i="21"/>
  <c r="E1120" i="21"/>
  <c r="D1120" i="21"/>
  <c r="A1120" i="21"/>
  <c r="H1119" i="21"/>
  <c r="G1119" i="21"/>
  <c r="F1119" i="21"/>
  <c r="E1119" i="21"/>
  <c r="D1119" i="21"/>
  <c r="A1119" i="21"/>
  <c r="H1118" i="21"/>
  <c r="G1118" i="21"/>
  <c r="F1118" i="21"/>
  <c r="E1118" i="21"/>
  <c r="D1118" i="21"/>
  <c r="A1118" i="21"/>
  <c r="H1117" i="21"/>
  <c r="G1117" i="21"/>
  <c r="F1117" i="21"/>
  <c r="E1117" i="21"/>
  <c r="D1117" i="21"/>
  <c r="A1117" i="21"/>
  <c r="H1116" i="21"/>
  <c r="G1116" i="21"/>
  <c r="F1116" i="21"/>
  <c r="E1116" i="21"/>
  <c r="D1116" i="21"/>
  <c r="A1116" i="21"/>
  <c r="H1115" i="21"/>
  <c r="G1115" i="21"/>
  <c r="F1115" i="21"/>
  <c r="E1115" i="21"/>
  <c r="D1115" i="21"/>
  <c r="A1115" i="21"/>
  <c r="H1114" i="21"/>
  <c r="G1114" i="21"/>
  <c r="F1114" i="21"/>
  <c r="E1114" i="21"/>
  <c r="D1114" i="21"/>
  <c r="A1114" i="21"/>
  <c r="H1113" i="21"/>
  <c r="G1113" i="21"/>
  <c r="F1113" i="21"/>
  <c r="E1113" i="21"/>
  <c r="D1113" i="21"/>
  <c r="A1113" i="21"/>
  <c r="H1112" i="21"/>
  <c r="G1112" i="21"/>
  <c r="F1112" i="21"/>
  <c r="E1112" i="21"/>
  <c r="D1112" i="21"/>
  <c r="A1112" i="21"/>
  <c r="H1111" i="21"/>
  <c r="G1111" i="21"/>
  <c r="F1111" i="21"/>
  <c r="E1111" i="21"/>
  <c r="D1111" i="21"/>
  <c r="A1111" i="21"/>
  <c r="H1110" i="21"/>
  <c r="G1110" i="21"/>
  <c r="F1110" i="21"/>
  <c r="E1110" i="21"/>
  <c r="D1110" i="21"/>
  <c r="A1110" i="21"/>
  <c r="H1109" i="21"/>
  <c r="G1109" i="21"/>
  <c r="F1109" i="21"/>
  <c r="E1109" i="21"/>
  <c r="D1109" i="21"/>
  <c r="A1109" i="21"/>
  <c r="H1108" i="21"/>
  <c r="G1108" i="21"/>
  <c r="F1108" i="21"/>
  <c r="E1108" i="21"/>
  <c r="D1108" i="21"/>
  <c r="A1108" i="21"/>
  <c r="H1107" i="21"/>
  <c r="G1107" i="21"/>
  <c r="F1107" i="21"/>
  <c r="E1107" i="21"/>
  <c r="D1107" i="21"/>
  <c r="A1107" i="21"/>
  <c r="H1106" i="21"/>
  <c r="G1106" i="21"/>
  <c r="F1106" i="21"/>
  <c r="E1106" i="21"/>
  <c r="D1106" i="21"/>
  <c r="A1106" i="21"/>
  <c r="H1105" i="21"/>
  <c r="G1105" i="21"/>
  <c r="F1105" i="21"/>
  <c r="E1105" i="21"/>
  <c r="D1105" i="21"/>
  <c r="A1105" i="21"/>
  <c r="H1104" i="21"/>
  <c r="G1104" i="21"/>
  <c r="F1104" i="21"/>
  <c r="E1104" i="21"/>
  <c r="D1104" i="21"/>
  <c r="A1104" i="21"/>
  <c r="H1103" i="21"/>
  <c r="G1103" i="21"/>
  <c r="F1103" i="21"/>
  <c r="E1103" i="21"/>
  <c r="D1103" i="21"/>
  <c r="A1103" i="21"/>
  <c r="H1102" i="21"/>
  <c r="G1102" i="21"/>
  <c r="F1102" i="21"/>
  <c r="E1102" i="21"/>
  <c r="D1102" i="21"/>
  <c r="A1102" i="21"/>
  <c r="H1101" i="21"/>
  <c r="G1101" i="21"/>
  <c r="F1101" i="21"/>
  <c r="E1101" i="21"/>
  <c r="D1101" i="21"/>
  <c r="A1101" i="21"/>
  <c r="H1100" i="21"/>
  <c r="G1100" i="21"/>
  <c r="F1100" i="21"/>
  <c r="E1100" i="21"/>
  <c r="D1100" i="21"/>
  <c r="A1100" i="21"/>
  <c r="H1099" i="21"/>
  <c r="G1099" i="21"/>
  <c r="F1099" i="21"/>
  <c r="E1099" i="21"/>
  <c r="D1099" i="21"/>
  <c r="A1099" i="21"/>
  <c r="H1098" i="21"/>
  <c r="G1098" i="21"/>
  <c r="F1098" i="21"/>
  <c r="E1098" i="21"/>
  <c r="D1098" i="21"/>
  <c r="A1098" i="21"/>
  <c r="H1097" i="21"/>
  <c r="G1097" i="21"/>
  <c r="F1097" i="21"/>
  <c r="E1097" i="21"/>
  <c r="D1097" i="21"/>
  <c r="A1097" i="21"/>
  <c r="H1096" i="21"/>
  <c r="G1096" i="21"/>
  <c r="F1096" i="21"/>
  <c r="E1096" i="21"/>
  <c r="D1096" i="21"/>
  <c r="A1096" i="21"/>
  <c r="H1095" i="21"/>
  <c r="G1095" i="21"/>
  <c r="F1095" i="21"/>
  <c r="E1095" i="21"/>
  <c r="D1095" i="21"/>
  <c r="A1095" i="21"/>
  <c r="H1094" i="21"/>
  <c r="G1094" i="21"/>
  <c r="F1094" i="21"/>
  <c r="E1094" i="21"/>
  <c r="D1094" i="21"/>
  <c r="A1094" i="21"/>
  <c r="H1093" i="21"/>
  <c r="G1093" i="21"/>
  <c r="F1093" i="21"/>
  <c r="E1093" i="21"/>
  <c r="D1093" i="21"/>
  <c r="A1093" i="21"/>
  <c r="H1092" i="21"/>
  <c r="G1092" i="21"/>
  <c r="F1092" i="21"/>
  <c r="E1092" i="21"/>
  <c r="D1092" i="21"/>
  <c r="A1092" i="21"/>
  <c r="H1091" i="21"/>
  <c r="G1091" i="21"/>
  <c r="F1091" i="21"/>
  <c r="E1091" i="21"/>
  <c r="D1091" i="21"/>
  <c r="A1091" i="21"/>
  <c r="H1090" i="21"/>
  <c r="G1090" i="21"/>
  <c r="F1090" i="21"/>
  <c r="E1090" i="21"/>
  <c r="D1090" i="21"/>
  <c r="A1090" i="21"/>
  <c r="H1089" i="21"/>
  <c r="G1089" i="21"/>
  <c r="F1089" i="21"/>
  <c r="E1089" i="21"/>
  <c r="D1089" i="21"/>
  <c r="A1089" i="21"/>
  <c r="H1088" i="21"/>
  <c r="G1088" i="21"/>
  <c r="F1088" i="21"/>
  <c r="E1088" i="21"/>
  <c r="D1088" i="21"/>
  <c r="A1088" i="21"/>
  <c r="H1087" i="21"/>
  <c r="G1087" i="21"/>
  <c r="F1087" i="21"/>
  <c r="E1087" i="21"/>
  <c r="D1087" i="21"/>
  <c r="A1087" i="21"/>
  <c r="H1086" i="21"/>
  <c r="G1086" i="21"/>
  <c r="F1086" i="21"/>
  <c r="E1086" i="21"/>
  <c r="D1086" i="21"/>
  <c r="A1086" i="21"/>
  <c r="H1085" i="21"/>
  <c r="G1085" i="21"/>
  <c r="F1085" i="21"/>
  <c r="E1085" i="21"/>
  <c r="D1085" i="21"/>
  <c r="A1085" i="21"/>
  <c r="H1084" i="21"/>
  <c r="G1084" i="21"/>
  <c r="F1084" i="21"/>
  <c r="E1084" i="21"/>
  <c r="D1084" i="21"/>
  <c r="A1084" i="21"/>
  <c r="H1083" i="21"/>
  <c r="G1083" i="21"/>
  <c r="F1083" i="21"/>
  <c r="E1083" i="21"/>
  <c r="D1083" i="21"/>
  <c r="A1083" i="21"/>
  <c r="H1082" i="21"/>
  <c r="G1082" i="21"/>
  <c r="F1082" i="21"/>
  <c r="E1082" i="21"/>
  <c r="D1082" i="21"/>
  <c r="A1082" i="21"/>
  <c r="H1081" i="21"/>
  <c r="G1081" i="21"/>
  <c r="F1081" i="21"/>
  <c r="E1081" i="21"/>
  <c r="D1081" i="21"/>
  <c r="A1081" i="21"/>
  <c r="H1080" i="21"/>
  <c r="G1080" i="21"/>
  <c r="F1080" i="21"/>
  <c r="E1080" i="21"/>
  <c r="D1080" i="21"/>
  <c r="A1080" i="21"/>
  <c r="H1079" i="21"/>
  <c r="G1079" i="21"/>
  <c r="F1079" i="21"/>
  <c r="E1079" i="21"/>
  <c r="D1079" i="21"/>
  <c r="A1079" i="21"/>
  <c r="H1078" i="21"/>
  <c r="G1078" i="21"/>
  <c r="F1078" i="21"/>
  <c r="E1078" i="21"/>
  <c r="D1078" i="21"/>
  <c r="A1078" i="21"/>
  <c r="H1077" i="21"/>
  <c r="G1077" i="21"/>
  <c r="F1077" i="21"/>
  <c r="E1077" i="21"/>
  <c r="D1077" i="21"/>
  <c r="A1077" i="21"/>
  <c r="H1076" i="21"/>
  <c r="G1076" i="21"/>
  <c r="F1076" i="21"/>
  <c r="E1076" i="21"/>
  <c r="D1076" i="21"/>
  <c r="A1076" i="21"/>
  <c r="H1075" i="21"/>
  <c r="G1075" i="21"/>
  <c r="F1075" i="21"/>
  <c r="E1075" i="21"/>
  <c r="D1075" i="21"/>
  <c r="A1075" i="21"/>
  <c r="H1074" i="21"/>
  <c r="G1074" i="21"/>
  <c r="F1074" i="21"/>
  <c r="E1074" i="21"/>
  <c r="D1074" i="21"/>
  <c r="A1074" i="21"/>
  <c r="H1073" i="21"/>
  <c r="G1073" i="21"/>
  <c r="F1073" i="21"/>
  <c r="E1073" i="21"/>
  <c r="D1073" i="21"/>
  <c r="A1073" i="21"/>
  <c r="H1072" i="21"/>
  <c r="G1072" i="21"/>
  <c r="F1072" i="21"/>
  <c r="E1072" i="21"/>
  <c r="D1072" i="21"/>
  <c r="A1072" i="21"/>
  <c r="H1071" i="21"/>
  <c r="G1071" i="21"/>
  <c r="F1071" i="21"/>
  <c r="E1071" i="21"/>
  <c r="D1071" i="21"/>
  <c r="A1071" i="21"/>
  <c r="H1070" i="21"/>
  <c r="G1070" i="21"/>
  <c r="F1070" i="21"/>
  <c r="E1070" i="21"/>
  <c r="D1070" i="21"/>
  <c r="A1070" i="21"/>
  <c r="H1069" i="21"/>
  <c r="G1069" i="21"/>
  <c r="F1069" i="21"/>
  <c r="E1069" i="21"/>
  <c r="D1069" i="21"/>
  <c r="A1069" i="21"/>
  <c r="H1068" i="21"/>
  <c r="G1068" i="21"/>
  <c r="F1068" i="21"/>
  <c r="E1068" i="21"/>
  <c r="D1068" i="21"/>
  <c r="A1068" i="21"/>
  <c r="H1067" i="21"/>
  <c r="G1067" i="21"/>
  <c r="F1067" i="21"/>
  <c r="E1067" i="21"/>
  <c r="D1067" i="21"/>
  <c r="A1067" i="21"/>
  <c r="H1066" i="21"/>
  <c r="G1066" i="21"/>
  <c r="F1066" i="21"/>
  <c r="E1066" i="21"/>
  <c r="D1066" i="21"/>
  <c r="A1066" i="21"/>
  <c r="H1065" i="21"/>
  <c r="G1065" i="21"/>
  <c r="F1065" i="21"/>
  <c r="E1065" i="21"/>
  <c r="D1065" i="21"/>
  <c r="A1065" i="21"/>
  <c r="H1064" i="21"/>
  <c r="G1064" i="21"/>
  <c r="F1064" i="21"/>
  <c r="E1064" i="21"/>
  <c r="D1064" i="21"/>
  <c r="A1064" i="21"/>
  <c r="H1063" i="21"/>
  <c r="G1063" i="21"/>
  <c r="F1063" i="21"/>
  <c r="E1063" i="21"/>
  <c r="D1063" i="21"/>
  <c r="A1063" i="21"/>
  <c r="H1062" i="21"/>
  <c r="G1062" i="21"/>
  <c r="F1062" i="21"/>
  <c r="E1062" i="21"/>
  <c r="D1062" i="21"/>
  <c r="A1062" i="21"/>
  <c r="H1061" i="21"/>
  <c r="G1061" i="21"/>
  <c r="F1061" i="21"/>
  <c r="E1061" i="21"/>
  <c r="D1061" i="21"/>
  <c r="A1061" i="21"/>
  <c r="H1060" i="21"/>
  <c r="G1060" i="21"/>
  <c r="F1060" i="21"/>
  <c r="E1060" i="21"/>
  <c r="D1060" i="21"/>
  <c r="A1060" i="21"/>
  <c r="H1059" i="21"/>
  <c r="G1059" i="21"/>
  <c r="F1059" i="21"/>
  <c r="E1059" i="21"/>
  <c r="D1059" i="21"/>
  <c r="A1059" i="21"/>
  <c r="H1058" i="21"/>
  <c r="G1058" i="21"/>
  <c r="F1058" i="21"/>
  <c r="E1058" i="21"/>
  <c r="D1058" i="21"/>
  <c r="A1058" i="21"/>
  <c r="H1057" i="21"/>
  <c r="G1057" i="21"/>
  <c r="F1057" i="21"/>
  <c r="E1057" i="21"/>
  <c r="D1057" i="21"/>
  <c r="A1057" i="21"/>
  <c r="H1056" i="21"/>
  <c r="G1056" i="21"/>
  <c r="F1056" i="21"/>
  <c r="E1056" i="21"/>
  <c r="D1056" i="21"/>
  <c r="A1056" i="21"/>
  <c r="H1055" i="21"/>
  <c r="G1055" i="21"/>
  <c r="F1055" i="21"/>
  <c r="E1055" i="21"/>
  <c r="D1055" i="21"/>
  <c r="A1055" i="21"/>
  <c r="H1054" i="21"/>
  <c r="G1054" i="21"/>
  <c r="F1054" i="21"/>
  <c r="E1054" i="21"/>
  <c r="D1054" i="21"/>
  <c r="A1054" i="21"/>
  <c r="H1053" i="21"/>
  <c r="G1053" i="21"/>
  <c r="F1053" i="21"/>
  <c r="E1053" i="21"/>
  <c r="D1053" i="21"/>
  <c r="A1053" i="21"/>
  <c r="H1052" i="21"/>
  <c r="G1052" i="21"/>
  <c r="F1052" i="21"/>
  <c r="E1052" i="21"/>
  <c r="D1052" i="21"/>
  <c r="A1052" i="21"/>
  <c r="H1051" i="21"/>
  <c r="G1051" i="21"/>
  <c r="F1051" i="21"/>
  <c r="E1051" i="21"/>
  <c r="D1051" i="21"/>
  <c r="A1051" i="21"/>
  <c r="H1050" i="21"/>
  <c r="G1050" i="21"/>
  <c r="F1050" i="21"/>
  <c r="E1050" i="21"/>
  <c r="D1050" i="21"/>
  <c r="A1050" i="21"/>
  <c r="H1049" i="21"/>
  <c r="G1049" i="21"/>
  <c r="F1049" i="21"/>
  <c r="E1049" i="21"/>
  <c r="D1049" i="21"/>
  <c r="A1049" i="21"/>
  <c r="H1048" i="21"/>
  <c r="G1048" i="21"/>
  <c r="F1048" i="21"/>
  <c r="E1048" i="21"/>
  <c r="D1048" i="21"/>
  <c r="A1048" i="21"/>
  <c r="H1047" i="21"/>
  <c r="G1047" i="21"/>
  <c r="F1047" i="21"/>
  <c r="E1047" i="21"/>
  <c r="D1047" i="21"/>
  <c r="A1047" i="21"/>
  <c r="H1046" i="21"/>
  <c r="G1046" i="21"/>
  <c r="F1046" i="21"/>
  <c r="E1046" i="21"/>
  <c r="D1046" i="21"/>
  <c r="A1046" i="21"/>
  <c r="H1045" i="21"/>
  <c r="G1045" i="21"/>
  <c r="F1045" i="21"/>
  <c r="E1045" i="21"/>
  <c r="D1045" i="21"/>
  <c r="A1045" i="21"/>
  <c r="H1044" i="21"/>
  <c r="G1044" i="21"/>
  <c r="F1044" i="21"/>
  <c r="E1044" i="21"/>
  <c r="D1044" i="21"/>
  <c r="A1044" i="21"/>
  <c r="H1043" i="21"/>
  <c r="G1043" i="21"/>
  <c r="F1043" i="21"/>
  <c r="E1043" i="21"/>
  <c r="D1043" i="21"/>
  <c r="A1043" i="21"/>
  <c r="H1042" i="21"/>
  <c r="G1042" i="21"/>
  <c r="F1042" i="21"/>
  <c r="E1042" i="21"/>
  <c r="D1042" i="21"/>
  <c r="A1042" i="21"/>
  <c r="H1041" i="21"/>
  <c r="G1041" i="21"/>
  <c r="F1041" i="21"/>
  <c r="E1041" i="21"/>
  <c r="D1041" i="21"/>
  <c r="A1041" i="21"/>
  <c r="H1040" i="21"/>
  <c r="G1040" i="21"/>
  <c r="F1040" i="21"/>
  <c r="E1040" i="21"/>
  <c r="D1040" i="21"/>
  <c r="A1040" i="21"/>
  <c r="H1039" i="21"/>
  <c r="G1039" i="21"/>
  <c r="F1039" i="21"/>
  <c r="E1039" i="21"/>
  <c r="D1039" i="21"/>
  <c r="A1039" i="21"/>
  <c r="H1038" i="21"/>
  <c r="G1038" i="21"/>
  <c r="F1038" i="21"/>
  <c r="E1038" i="21"/>
  <c r="D1038" i="21"/>
  <c r="A1038" i="21"/>
  <c r="H1037" i="21"/>
  <c r="G1037" i="21"/>
  <c r="F1037" i="21"/>
  <c r="E1037" i="21"/>
  <c r="D1037" i="21"/>
  <c r="A1037" i="21"/>
  <c r="H1036" i="21"/>
  <c r="G1036" i="21"/>
  <c r="F1036" i="21"/>
  <c r="E1036" i="21"/>
  <c r="D1036" i="21"/>
  <c r="A1036" i="21"/>
  <c r="H1035" i="21"/>
  <c r="G1035" i="21"/>
  <c r="F1035" i="21"/>
  <c r="E1035" i="21"/>
  <c r="D1035" i="21"/>
  <c r="A1035" i="21"/>
  <c r="H1034" i="21"/>
  <c r="G1034" i="21"/>
  <c r="F1034" i="21"/>
  <c r="E1034" i="21"/>
  <c r="D1034" i="21"/>
  <c r="A1034" i="21"/>
  <c r="H1033" i="21"/>
  <c r="G1033" i="21"/>
  <c r="F1033" i="21"/>
  <c r="E1033" i="21"/>
  <c r="D1033" i="21"/>
  <c r="A1033" i="21"/>
  <c r="H1032" i="21"/>
  <c r="G1032" i="21"/>
  <c r="F1032" i="21"/>
  <c r="E1032" i="21"/>
  <c r="D1032" i="21"/>
  <c r="A1032" i="21"/>
  <c r="H1031" i="21"/>
  <c r="G1031" i="21"/>
  <c r="F1031" i="21"/>
  <c r="E1031" i="21"/>
  <c r="D1031" i="21"/>
  <c r="A1031" i="21"/>
  <c r="H1030" i="21"/>
  <c r="G1030" i="21"/>
  <c r="F1030" i="21"/>
  <c r="E1030" i="21"/>
  <c r="D1030" i="21"/>
  <c r="A1030" i="21"/>
  <c r="H1029" i="21"/>
  <c r="G1029" i="21"/>
  <c r="F1029" i="21"/>
  <c r="E1029" i="21"/>
  <c r="D1029" i="21"/>
  <c r="A1029" i="21"/>
  <c r="H1028" i="21"/>
  <c r="G1028" i="21"/>
  <c r="F1028" i="21"/>
  <c r="E1028" i="21"/>
  <c r="D1028" i="21"/>
  <c r="A1028" i="21"/>
  <c r="H1027" i="21"/>
  <c r="G1027" i="21"/>
  <c r="F1027" i="21"/>
  <c r="E1027" i="21"/>
  <c r="D1027" i="21"/>
  <c r="A1027" i="21"/>
  <c r="H1026" i="21"/>
  <c r="G1026" i="21"/>
  <c r="F1026" i="21"/>
  <c r="E1026" i="21"/>
  <c r="D1026" i="21"/>
  <c r="A1026" i="21"/>
  <c r="H1025" i="21"/>
  <c r="G1025" i="21"/>
  <c r="F1025" i="21"/>
  <c r="E1025" i="21"/>
  <c r="D1025" i="21"/>
  <c r="A1025" i="21"/>
  <c r="H1024" i="21"/>
  <c r="G1024" i="21"/>
  <c r="F1024" i="21"/>
  <c r="E1024" i="21"/>
  <c r="D1024" i="21"/>
  <c r="A1024" i="21"/>
  <c r="H1023" i="21"/>
  <c r="G1023" i="21"/>
  <c r="F1023" i="21"/>
  <c r="E1023" i="21"/>
  <c r="D1023" i="21"/>
  <c r="A1023" i="21"/>
  <c r="H1022" i="21"/>
  <c r="G1022" i="21"/>
  <c r="F1022" i="21"/>
  <c r="E1022" i="21"/>
  <c r="D1022" i="21"/>
  <c r="A1022" i="21"/>
  <c r="H1021" i="21"/>
  <c r="G1021" i="21"/>
  <c r="F1021" i="21"/>
  <c r="E1021" i="21"/>
  <c r="D1021" i="21"/>
  <c r="A1021" i="21"/>
  <c r="H1020" i="21"/>
  <c r="G1020" i="21"/>
  <c r="F1020" i="21"/>
  <c r="E1020" i="21"/>
  <c r="D1020" i="21"/>
  <c r="A1020" i="21"/>
  <c r="H1019" i="21"/>
  <c r="G1019" i="21"/>
  <c r="F1019" i="21"/>
  <c r="E1019" i="21"/>
  <c r="D1019" i="21"/>
  <c r="A1019" i="21"/>
  <c r="H1018" i="21"/>
  <c r="G1018" i="21"/>
  <c r="F1018" i="21"/>
  <c r="E1018" i="21"/>
  <c r="D1018" i="21"/>
  <c r="A1018" i="21"/>
  <c r="H1017" i="21"/>
  <c r="G1017" i="21"/>
  <c r="F1017" i="21"/>
  <c r="E1017" i="21"/>
  <c r="D1017" i="21"/>
  <c r="A1017" i="21"/>
  <c r="H1016" i="21"/>
  <c r="G1016" i="21"/>
  <c r="F1016" i="21"/>
  <c r="E1016" i="21"/>
  <c r="D1016" i="21"/>
  <c r="A1016" i="21"/>
  <c r="H1015" i="21"/>
  <c r="G1015" i="21"/>
  <c r="F1015" i="21"/>
  <c r="E1015" i="21"/>
  <c r="D1015" i="21"/>
  <c r="A1015" i="21"/>
  <c r="H1014" i="21"/>
  <c r="G1014" i="21"/>
  <c r="F1014" i="21"/>
  <c r="E1014" i="21"/>
  <c r="D1014" i="21"/>
  <c r="A1014" i="21"/>
  <c r="H1013" i="21"/>
  <c r="G1013" i="21"/>
  <c r="F1013" i="21"/>
  <c r="E1013" i="21"/>
  <c r="D1013" i="21"/>
  <c r="A1013" i="21"/>
  <c r="H1012" i="21"/>
  <c r="G1012" i="21"/>
  <c r="F1012" i="21"/>
  <c r="E1012" i="21"/>
  <c r="D1012" i="21"/>
  <c r="A1012" i="21"/>
  <c r="H1011" i="21"/>
  <c r="G1011" i="21"/>
  <c r="F1011" i="21"/>
  <c r="E1011" i="21"/>
  <c r="D1011" i="21"/>
  <c r="A1011" i="21"/>
  <c r="H1010" i="21"/>
  <c r="G1010" i="21"/>
  <c r="F1010" i="21"/>
  <c r="E1010" i="21"/>
  <c r="D1010" i="21"/>
  <c r="A1010" i="21"/>
  <c r="H1009" i="21"/>
  <c r="G1009" i="21"/>
  <c r="F1009" i="21"/>
  <c r="E1009" i="21"/>
  <c r="D1009" i="21"/>
  <c r="A1009" i="21"/>
  <c r="H1008" i="21"/>
  <c r="G1008" i="21"/>
  <c r="F1008" i="21"/>
  <c r="E1008" i="21"/>
  <c r="D1008" i="21"/>
  <c r="A1008" i="21"/>
  <c r="H1007" i="21"/>
  <c r="G1007" i="21"/>
  <c r="F1007" i="21"/>
  <c r="E1007" i="21"/>
  <c r="D1007" i="21"/>
  <c r="A1007" i="21"/>
  <c r="H1006" i="21"/>
  <c r="G1006" i="21"/>
  <c r="F1006" i="21"/>
  <c r="E1006" i="21"/>
  <c r="D1006" i="21"/>
  <c r="A1006" i="21"/>
  <c r="H1005" i="21"/>
  <c r="G1005" i="21"/>
  <c r="F1005" i="21"/>
  <c r="E1005" i="21"/>
  <c r="D1005" i="21"/>
  <c r="A1005" i="21"/>
  <c r="H1004" i="21"/>
  <c r="G1004" i="21"/>
  <c r="F1004" i="21"/>
  <c r="E1004" i="21"/>
  <c r="D1004" i="21"/>
  <c r="A1004" i="21"/>
  <c r="H1003" i="21"/>
  <c r="G1003" i="21"/>
  <c r="F1003" i="21"/>
  <c r="E1003" i="21"/>
  <c r="D1003" i="21"/>
  <c r="A1003" i="21"/>
  <c r="H1002" i="21"/>
  <c r="G1002" i="21"/>
  <c r="F1002" i="21"/>
  <c r="E1002" i="21"/>
  <c r="D1002" i="21"/>
  <c r="A1002" i="21"/>
  <c r="H1001" i="21"/>
  <c r="G1001" i="21"/>
  <c r="F1001" i="21"/>
  <c r="E1001" i="21"/>
  <c r="D1001" i="21"/>
  <c r="A1001" i="21"/>
  <c r="H1000" i="21"/>
  <c r="G1000" i="21"/>
  <c r="F1000" i="21"/>
  <c r="E1000" i="21"/>
  <c r="D1000" i="21"/>
  <c r="A1000" i="21"/>
  <c r="H999" i="21"/>
  <c r="G999" i="21"/>
  <c r="F999" i="21"/>
  <c r="E999" i="21"/>
  <c r="D999" i="21"/>
  <c r="A999" i="21"/>
  <c r="H998" i="21"/>
  <c r="G998" i="21"/>
  <c r="F998" i="21"/>
  <c r="E998" i="21"/>
  <c r="D998" i="21"/>
  <c r="A998" i="21"/>
  <c r="H997" i="21"/>
  <c r="G997" i="21"/>
  <c r="F997" i="21"/>
  <c r="E997" i="21"/>
  <c r="D997" i="21"/>
  <c r="A997" i="21"/>
  <c r="H996" i="21"/>
  <c r="G996" i="21"/>
  <c r="F996" i="21"/>
  <c r="E996" i="21"/>
  <c r="D996" i="21"/>
  <c r="A996" i="21"/>
  <c r="H995" i="21"/>
  <c r="G995" i="21"/>
  <c r="F995" i="21"/>
  <c r="E995" i="21"/>
  <c r="D995" i="21"/>
  <c r="A995" i="21"/>
  <c r="H994" i="21"/>
  <c r="G994" i="21"/>
  <c r="F994" i="21"/>
  <c r="E994" i="21"/>
  <c r="D994" i="21"/>
  <c r="A994" i="21"/>
  <c r="H993" i="21"/>
  <c r="G993" i="21"/>
  <c r="F993" i="21"/>
  <c r="E993" i="21"/>
  <c r="D993" i="21"/>
  <c r="A993" i="21"/>
  <c r="H992" i="21"/>
  <c r="G992" i="21"/>
  <c r="F992" i="21"/>
  <c r="E992" i="21"/>
  <c r="D992" i="21"/>
  <c r="A992" i="21"/>
  <c r="H991" i="21"/>
  <c r="G991" i="21"/>
  <c r="F991" i="21"/>
  <c r="E991" i="21"/>
  <c r="D991" i="21"/>
  <c r="A991" i="21"/>
  <c r="H990" i="21"/>
  <c r="G990" i="21"/>
  <c r="F990" i="21"/>
  <c r="E990" i="21"/>
  <c r="D990" i="21"/>
  <c r="A990" i="21"/>
  <c r="H989" i="21"/>
  <c r="G989" i="21"/>
  <c r="F989" i="21"/>
  <c r="E989" i="21"/>
  <c r="D989" i="21"/>
  <c r="A989" i="21"/>
  <c r="H988" i="21"/>
  <c r="G988" i="21"/>
  <c r="F988" i="21"/>
  <c r="E988" i="21"/>
  <c r="D988" i="21"/>
  <c r="A988" i="21"/>
  <c r="H987" i="21"/>
  <c r="G987" i="21"/>
  <c r="F987" i="21"/>
  <c r="E987" i="21"/>
  <c r="D987" i="21"/>
  <c r="A987" i="21"/>
  <c r="H986" i="21"/>
  <c r="G986" i="21"/>
  <c r="F986" i="21"/>
  <c r="E986" i="21"/>
  <c r="D986" i="21"/>
  <c r="A986" i="21"/>
  <c r="H985" i="21"/>
  <c r="G985" i="21"/>
  <c r="F985" i="21"/>
  <c r="E985" i="21"/>
  <c r="D985" i="21"/>
  <c r="A985" i="21"/>
  <c r="H984" i="21"/>
  <c r="G984" i="21"/>
  <c r="F984" i="21"/>
  <c r="E984" i="21"/>
  <c r="D984" i="21"/>
  <c r="A984" i="21"/>
  <c r="H983" i="21"/>
  <c r="G983" i="21"/>
  <c r="F983" i="21"/>
  <c r="E983" i="21"/>
  <c r="D983" i="21"/>
  <c r="A983" i="21"/>
  <c r="H982" i="21"/>
  <c r="G982" i="21"/>
  <c r="F982" i="21"/>
  <c r="E982" i="21"/>
  <c r="D982" i="21"/>
  <c r="A982" i="21"/>
  <c r="H981" i="21"/>
  <c r="G981" i="21"/>
  <c r="F981" i="21"/>
  <c r="E981" i="21"/>
  <c r="D981" i="21"/>
  <c r="A981" i="21"/>
  <c r="H980" i="21"/>
  <c r="G980" i="21"/>
  <c r="F980" i="21"/>
  <c r="E980" i="21"/>
  <c r="D980" i="21"/>
  <c r="A980" i="21"/>
  <c r="H979" i="21"/>
  <c r="G979" i="21"/>
  <c r="F979" i="21"/>
  <c r="E979" i="21"/>
  <c r="D979" i="21"/>
  <c r="A979" i="21"/>
  <c r="H978" i="21"/>
  <c r="G978" i="21"/>
  <c r="F978" i="21"/>
  <c r="E978" i="21"/>
  <c r="D978" i="21"/>
  <c r="A978" i="21"/>
  <c r="H977" i="21"/>
  <c r="G977" i="21"/>
  <c r="F977" i="21"/>
  <c r="E977" i="21"/>
  <c r="D977" i="21"/>
  <c r="A977" i="21"/>
  <c r="H976" i="21"/>
  <c r="G976" i="21"/>
  <c r="F976" i="21"/>
  <c r="E976" i="21"/>
  <c r="D976" i="21"/>
  <c r="A976" i="21"/>
  <c r="H975" i="21"/>
  <c r="G975" i="21"/>
  <c r="F975" i="21"/>
  <c r="E975" i="21"/>
  <c r="D975" i="21"/>
  <c r="A975" i="21"/>
  <c r="H974" i="21"/>
  <c r="G974" i="21"/>
  <c r="F974" i="21"/>
  <c r="E974" i="21"/>
  <c r="D974" i="21"/>
  <c r="A974" i="21"/>
  <c r="H973" i="21"/>
  <c r="G973" i="21"/>
  <c r="F973" i="21"/>
  <c r="E973" i="21"/>
  <c r="D973" i="21"/>
  <c r="A973" i="21"/>
  <c r="H972" i="21"/>
  <c r="G972" i="21"/>
  <c r="F972" i="21"/>
  <c r="E972" i="21"/>
  <c r="D972" i="21"/>
  <c r="A972" i="21"/>
  <c r="H971" i="21"/>
  <c r="G971" i="21"/>
  <c r="F971" i="21"/>
  <c r="E971" i="21"/>
  <c r="D971" i="21"/>
  <c r="A971" i="21"/>
  <c r="H970" i="21"/>
  <c r="G970" i="21"/>
  <c r="F970" i="21"/>
  <c r="E970" i="21"/>
  <c r="D970" i="21"/>
  <c r="A970" i="21"/>
  <c r="H969" i="21"/>
  <c r="G969" i="21"/>
  <c r="F969" i="21"/>
  <c r="E969" i="21"/>
  <c r="D969" i="21"/>
  <c r="A969" i="21"/>
  <c r="H968" i="21"/>
  <c r="G968" i="21"/>
  <c r="F968" i="21"/>
  <c r="E968" i="21"/>
  <c r="D968" i="21"/>
  <c r="A968" i="21"/>
  <c r="H967" i="21"/>
  <c r="G967" i="21"/>
  <c r="F967" i="21"/>
  <c r="E967" i="21"/>
  <c r="D967" i="21"/>
  <c r="A967" i="21"/>
  <c r="H966" i="21"/>
  <c r="G966" i="21"/>
  <c r="F966" i="21"/>
  <c r="E966" i="21"/>
  <c r="D966" i="21"/>
  <c r="A966" i="21"/>
  <c r="H965" i="21"/>
  <c r="G965" i="21"/>
  <c r="F965" i="21"/>
  <c r="E965" i="21"/>
  <c r="D965" i="21"/>
  <c r="A965" i="21"/>
  <c r="H964" i="21"/>
  <c r="G964" i="21"/>
  <c r="F964" i="21"/>
  <c r="E964" i="21"/>
  <c r="D964" i="21"/>
  <c r="A964" i="21"/>
  <c r="H963" i="21"/>
  <c r="G963" i="21"/>
  <c r="F963" i="21"/>
  <c r="E963" i="21"/>
  <c r="D963" i="21"/>
  <c r="A963" i="21"/>
  <c r="H962" i="21"/>
  <c r="G962" i="21"/>
  <c r="F962" i="21"/>
  <c r="E962" i="21"/>
  <c r="D962" i="21"/>
  <c r="A962" i="21"/>
  <c r="H961" i="21"/>
  <c r="G961" i="21"/>
  <c r="F961" i="21"/>
  <c r="E961" i="21"/>
  <c r="D961" i="21"/>
  <c r="A961" i="21"/>
  <c r="H960" i="21"/>
  <c r="G960" i="21"/>
  <c r="F960" i="21"/>
  <c r="E960" i="21"/>
  <c r="D960" i="21"/>
  <c r="A960" i="21"/>
  <c r="H959" i="21"/>
  <c r="G959" i="21"/>
  <c r="F959" i="21"/>
  <c r="E959" i="21"/>
  <c r="D959" i="21"/>
  <c r="A959" i="21"/>
  <c r="H958" i="21"/>
  <c r="G958" i="21"/>
  <c r="F958" i="21"/>
  <c r="E958" i="21"/>
  <c r="D958" i="21"/>
  <c r="A958" i="21"/>
  <c r="H957" i="21"/>
  <c r="G957" i="21"/>
  <c r="F957" i="21"/>
  <c r="E957" i="21"/>
  <c r="D957" i="21"/>
  <c r="A957" i="21"/>
  <c r="H956" i="21"/>
  <c r="G956" i="21"/>
  <c r="F956" i="21"/>
  <c r="E956" i="21"/>
  <c r="D956" i="21"/>
  <c r="A956" i="21"/>
  <c r="H955" i="21"/>
  <c r="G955" i="21"/>
  <c r="F955" i="21"/>
  <c r="E955" i="21"/>
  <c r="D955" i="21"/>
  <c r="A955" i="21"/>
  <c r="H954" i="21"/>
  <c r="G954" i="21"/>
  <c r="F954" i="21"/>
  <c r="E954" i="21"/>
  <c r="D954" i="21"/>
  <c r="A954" i="21"/>
  <c r="H953" i="21"/>
  <c r="G953" i="21"/>
  <c r="F953" i="21"/>
  <c r="E953" i="21"/>
  <c r="D953" i="21"/>
  <c r="A953" i="21"/>
  <c r="H952" i="21"/>
  <c r="G952" i="21"/>
  <c r="F952" i="21"/>
  <c r="E952" i="21"/>
  <c r="D952" i="21"/>
  <c r="A952" i="21"/>
  <c r="H951" i="21"/>
  <c r="G951" i="21"/>
  <c r="F951" i="21"/>
  <c r="E951" i="21"/>
  <c r="D951" i="21"/>
  <c r="A951" i="21"/>
  <c r="H950" i="21"/>
  <c r="G950" i="21"/>
  <c r="F950" i="21"/>
  <c r="E950" i="21"/>
  <c r="D950" i="21"/>
  <c r="A950" i="21"/>
  <c r="H949" i="21"/>
  <c r="G949" i="21"/>
  <c r="F949" i="21"/>
  <c r="E949" i="21"/>
  <c r="D949" i="21"/>
  <c r="A949" i="21"/>
  <c r="H948" i="21"/>
  <c r="G948" i="21"/>
  <c r="F948" i="21"/>
  <c r="E948" i="21"/>
  <c r="D948" i="21"/>
  <c r="A948" i="21"/>
  <c r="H947" i="21"/>
  <c r="G947" i="21"/>
  <c r="F947" i="21"/>
  <c r="E947" i="21"/>
  <c r="D947" i="21"/>
  <c r="A947" i="21"/>
  <c r="H946" i="21"/>
  <c r="G946" i="21"/>
  <c r="F946" i="21"/>
  <c r="E946" i="21"/>
  <c r="D946" i="21"/>
  <c r="A946" i="21"/>
  <c r="H945" i="21"/>
  <c r="G945" i="21"/>
  <c r="F945" i="21"/>
  <c r="E945" i="21"/>
  <c r="D945" i="21"/>
  <c r="A945" i="21"/>
  <c r="H944" i="21"/>
  <c r="G944" i="21"/>
  <c r="F944" i="21"/>
  <c r="E944" i="21"/>
  <c r="D944" i="21"/>
  <c r="A944" i="21"/>
  <c r="H943" i="21"/>
  <c r="G943" i="21"/>
  <c r="F943" i="21"/>
  <c r="E943" i="21"/>
  <c r="D943" i="21"/>
  <c r="A943" i="21"/>
  <c r="H942" i="21"/>
  <c r="G942" i="21"/>
  <c r="F942" i="21"/>
  <c r="E942" i="21"/>
  <c r="D942" i="21"/>
  <c r="A942" i="21"/>
  <c r="H941" i="21"/>
  <c r="G941" i="21"/>
  <c r="F941" i="21"/>
  <c r="E941" i="21"/>
  <c r="D941" i="21"/>
  <c r="A941" i="21"/>
  <c r="H940" i="21"/>
  <c r="G940" i="21"/>
  <c r="F940" i="21"/>
  <c r="E940" i="21"/>
  <c r="D940" i="21"/>
  <c r="A940" i="21"/>
  <c r="H939" i="21"/>
  <c r="G939" i="21"/>
  <c r="F939" i="21"/>
  <c r="E939" i="21"/>
  <c r="D939" i="21"/>
  <c r="A939" i="21"/>
  <c r="H938" i="21"/>
  <c r="G938" i="21"/>
  <c r="F938" i="21"/>
  <c r="E938" i="21"/>
  <c r="D938" i="21"/>
  <c r="A938" i="21"/>
  <c r="H937" i="21"/>
  <c r="G937" i="21"/>
  <c r="F937" i="21"/>
  <c r="E937" i="21"/>
  <c r="D937" i="21"/>
  <c r="A937" i="21"/>
  <c r="H936" i="21"/>
  <c r="G936" i="21"/>
  <c r="F936" i="21"/>
  <c r="E936" i="21"/>
  <c r="D936" i="21"/>
  <c r="A936" i="21"/>
  <c r="H935" i="21"/>
  <c r="G935" i="21"/>
  <c r="F935" i="21"/>
  <c r="E935" i="21"/>
  <c r="D935" i="21"/>
  <c r="A935" i="21"/>
  <c r="H934" i="21"/>
  <c r="G934" i="21"/>
  <c r="F934" i="21"/>
  <c r="E934" i="21"/>
  <c r="D934" i="21"/>
  <c r="A934" i="21"/>
  <c r="H933" i="21"/>
  <c r="G933" i="21"/>
  <c r="F933" i="21"/>
  <c r="E933" i="21"/>
  <c r="D933" i="21"/>
  <c r="A933" i="21"/>
  <c r="H932" i="21"/>
  <c r="G932" i="21"/>
  <c r="F932" i="21"/>
  <c r="E932" i="21"/>
  <c r="D932" i="21"/>
  <c r="A932" i="21"/>
  <c r="H931" i="21"/>
  <c r="G931" i="21"/>
  <c r="F931" i="21"/>
  <c r="E931" i="21"/>
  <c r="D931" i="21"/>
  <c r="A931" i="21"/>
  <c r="H930" i="21"/>
  <c r="G930" i="21"/>
  <c r="F930" i="21"/>
  <c r="E930" i="21"/>
  <c r="D930" i="21"/>
  <c r="A930" i="21"/>
  <c r="H929" i="21"/>
  <c r="G929" i="21"/>
  <c r="F929" i="21"/>
  <c r="E929" i="21"/>
  <c r="D929" i="21"/>
  <c r="A929" i="21"/>
  <c r="H928" i="21"/>
  <c r="G928" i="21"/>
  <c r="F928" i="21"/>
  <c r="E928" i="21"/>
  <c r="D928" i="21"/>
  <c r="A928" i="21"/>
  <c r="H927" i="21"/>
  <c r="G927" i="21"/>
  <c r="F927" i="21"/>
  <c r="E927" i="21"/>
  <c r="D927" i="21"/>
  <c r="A927" i="21"/>
  <c r="H926" i="21"/>
  <c r="G926" i="21"/>
  <c r="F926" i="21"/>
  <c r="E926" i="21"/>
  <c r="D926" i="21"/>
  <c r="A926" i="21"/>
  <c r="H925" i="21"/>
  <c r="G925" i="21"/>
  <c r="F925" i="21"/>
  <c r="E925" i="21"/>
  <c r="D925" i="21"/>
  <c r="A925" i="21"/>
  <c r="H924" i="21"/>
  <c r="G924" i="21"/>
  <c r="F924" i="21"/>
  <c r="E924" i="21"/>
  <c r="D924" i="21"/>
  <c r="A924" i="21"/>
  <c r="H923" i="21"/>
  <c r="G923" i="21"/>
  <c r="F923" i="21"/>
  <c r="E923" i="21"/>
  <c r="D923" i="21"/>
  <c r="A923" i="21"/>
  <c r="H922" i="21"/>
  <c r="G922" i="21"/>
  <c r="F922" i="21"/>
  <c r="E922" i="21"/>
  <c r="D922" i="21"/>
  <c r="A922" i="21"/>
  <c r="H921" i="21"/>
  <c r="G921" i="21"/>
  <c r="F921" i="21"/>
  <c r="E921" i="21"/>
  <c r="D921" i="21"/>
  <c r="A921" i="21"/>
  <c r="H920" i="21"/>
  <c r="G920" i="21"/>
  <c r="F920" i="21"/>
  <c r="E920" i="21"/>
  <c r="D920" i="21"/>
  <c r="A920" i="21"/>
  <c r="H919" i="21"/>
  <c r="G919" i="21"/>
  <c r="F919" i="21"/>
  <c r="E919" i="21"/>
  <c r="D919" i="21"/>
  <c r="A919" i="21"/>
  <c r="H918" i="21"/>
  <c r="G918" i="21"/>
  <c r="F918" i="21"/>
  <c r="E918" i="21"/>
  <c r="D918" i="21"/>
  <c r="A918" i="21"/>
  <c r="H917" i="21"/>
  <c r="G917" i="21"/>
  <c r="F917" i="21"/>
  <c r="E917" i="21"/>
  <c r="D917" i="21"/>
  <c r="A917" i="21"/>
  <c r="H916" i="21"/>
  <c r="G916" i="21"/>
  <c r="F916" i="21"/>
  <c r="E916" i="21"/>
  <c r="D916" i="21"/>
  <c r="A916" i="21"/>
  <c r="H915" i="21"/>
  <c r="G915" i="21"/>
  <c r="F915" i="21"/>
  <c r="E915" i="21"/>
  <c r="D915" i="21"/>
  <c r="A915" i="21"/>
  <c r="H914" i="21"/>
  <c r="G914" i="21"/>
  <c r="F914" i="21"/>
  <c r="E914" i="21"/>
  <c r="D914" i="21"/>
  <c r="A914" i="21"/>
  <c r="H913" i="21"/>
  <c r="G913" i="21"/>
  <c r="F913" i="21"/>
  <c r="E913" i="21"/>
  <c r="D913" i="21"/>
  <c r="A913" i="21"/>
  <c r="H912" i="21"/>
  <c r="G912" i="21"/>
  <c r="F912" i="21"/>
  <c r="E912" i="21"/>
  <c r="D912" i="21"/>
  <c r="A912" i="21"/>
  <c r="H911" i="21"/>
  <c r="G911" i="21"/>
  <c r="F911" i="21"/>
  <c r="E911" i="21"/>
  <c r="D911" i="21"/>
  <c r="A911" i="21"/>
  <c r="H910" i="21"/>
  <c r="G910" i="21"/>
  <c r="F910" i="21"/>
  <c r="E910" i="21"/>
  <c r="D910" i="21"/>
  <c r="A910" i="21"/>
  <c r="H909" i="21"/>
  <c r="G909" i="21"/>
  <c r="F909" i="21"/>
  <c r="E909" i="21"/>
  <c r="D909" i="21"/>
  <c r="A909" i="21"/>
  <c r="H908" i="21"/>
  <c r="G908" i="21"/>
  <c r="F908" i="21"/>
  <c r="E908" i="21"/>
  <c r="D908" i="21"/>
  <c r="A908" i="21"/>
  <c r="H907" i="21"/>
  <c r="G907" i="21"/>
  <c r="F907" i="21"/>
  <c r="E907" i="21"/>
  <c r="D907" i="21"/>
  <c r="A907" i="21"/>
  <c r="H906" i="21"/>
  <c r="G906" i="21"/>
  <c r="F906" i="21"/>
  <c r="E906" i="21"/>
  <c r="D906" i="21"/>
  <c r="A906" i="21"/>
  <c r="H905" i="21"/>
  <c r="G905" i="21"/>
  <c r="F905" i="21"/>
  <c r="E905" i="21"/>
  <c r="D905" i="21"/>
  <c r="A905" i="21"/>
  <c r="H904" i="21"/>
  <c r="G904" i="21"/>
  <c r="F904" i="21"/>
  <c r="E904" i="21"/>
  <c r="D904" i="21"/>
  <c r="A904" i="21"/>
  <c r="H903" i="21"/>
  <c r="G903" i="21"/>
  <c r="F903" i="21"/>
  <c r="E903" i="21"/>
  <c r="D903" i="21"/>
  <c r="A903" i="21"/>
  <c r="H902" i="21"/>
  <c r="G902" i="21"/>
  <c r="F902" i="21"/>
  <c r="E902" i="21"/>
  <c r="D902" i="21"/>
  <c r="A902" i="21"/>
  <c r="H901" i="21"/>
  <c r="G901" i="21"/>
  <c r="F901" i="21"/>
  <c r="E901" i="21"/>
  <c r="D901" i="21"/>
  <c r="A901" i="21"/>
  <c r="H900" i="21"/>
  <c r="G900" i="21"/>
  <c r="F900" i="21"/>
  <c r="E900" i="21"/>
  <c r="D900" i="21"/>
  <c r="A900" i="21"/>
  <c r="H899" i="21"/>
  <c r="G899" i="21"/>
  <c r="F899" i="21"/>
  <c r="E899" i="21"/>
  <c r="D899" i="21"/>
  <c r="A899" i="21"/>
  <c r="H898" i="21"/>
  <c r="G898" i="21"/>
  <c r="F898" i="21"/>
  <c r="E898" i="21"/>
  <c r="D898" i="21"/>
  <c r="A898" i="21"/>
  <c r="H897" i="21"/>
  <c r="G897" i="21"/>
  <c r="F897" i="21"/>
  <c r="E897" i="21"/>
  <c r="D897" i="21"/>
  <c r="A897" i="21"/>
  <c r="H896" i="21"/>
  <c r="G896" i="21"/>
  <c r="F896" i="21"/>
  <c r="E896" i="21"/>
  <c r="D896" i="21"/>
  <c r="A896" i="21"/>
  <c r="H895" i="21"/>
  <c r="G895" i="21"/>
  <c r="F895" i="21"/>
  <c r="E895" i="21"/>
  <c r="D895" i="21"/>
  <c r="A895" i="21"/>
  <c r="H894" i="21"/>
  <c r="G894" i="21"/>
  <c r="F894" i="21"/>
  <c r="E894" i="21"/>
  <c r="D894" i="21"/>
  <c r="A894" i="21"/>
  <c r="H893" i="21"/>
  <c r="G893" i="21"/>
  <c r="F893" i="21"/>
  <c r="E893" i="21"/>
  <c r="D893" i="21"/>
  <c r="A893" i="21"/>
  <c r="H892" i="21"/>
  <c r="G892" i="21"/>
  <c r="F892" i="21"/>
  <c r="E892" i="21"/>
  <c r="D892" i="21"/>
  <c r="A892" i="21"/>
  <c r="H891" i="21"/>
  <c r="G891" i="21"/>
  <c r="F891" i="21"/>
  <c r="E891" i="21"/>
  <c r="D891" i="21"/>
  <c r="A891" i="21"/>
  <c r="H890" i="21"/>
  <c r="G890" i="21"/>
  <c r="F890" i="21"/>
  <c r="E890" i="21"/>
  <c r="D890" i="21"/>
  <c r="A890" i="21"/>
  <c r="H889" i="21"/>
  <c r="G889" i="21"/>
  <c r="F889" i="21"/>
  <c r="E889" i="21"/>
  <c r="D889" i="21"/>
  <c r="A889" i="21"/>
  <c r="H888" i="21"/>
  <c r="G888" i="21"/>
  <c r="F888" i="21"/>
  <c r="E888" i="21"/>
  <c r="D888" i="21"/>
  <c r="A888" i="21"/>
  <c r="H887" i="21"/>
  <c r="G887" i="21"/>
  <c r="F887" i="21"/>
  <c r="E887" i="21"/>
  <c r="D887" i="21"/>
  <c r="A887" i="21"/>
  <c r="H886" i="21"/>
  <c r="G886" i="21"/>
  <c r="F886" i="21"/>
  <c r="E886" i="21"/>
  <c r="D886" i="21"/>
  <c r="A886" i="21"/>
  <c r="H885" i="21"/>
  <c r="G885" i="21"/>
  <c r="F885" i="21"/>
  <c r="E885" i="21"/>
  <c r="D885" i="21"/>
  <c r="A885" i="21"/>
  <c r="H884" i="21"/>
  <c r="G884" i="21"/>
  <c r="F884" i="21"/>
  <c r="E884" i="21"/>
  <c r="D884" i="21"/>
  <c r="A884" i="21"/>
  <c r="H883" i="21"/>
  <c r="G883" i="21"/>
  <c r="F883" i="21"/>
  <c r="E883" i="21"/>
  <c r="D883" i="21"/>
  <c r="A883" i="21"/>
  <c r="H882" i="21"/>
  <c r="G882" i="21"/>
  <c r="F882" i="21"/>
  <c r="E882" i="21"/>
  <c r="D882" i="21"/>
  <c r="A882" i="21"/>
  <c r="H881" i="21"/>
  <c r="G881" i="21"/>
  <c r="F881" i="21"/>
  <c r="E881" i="21"/>
  <c r="D881" i="21"/>
  <c r="A881" i="21"/>
  <c r="H880" i="21"/>
  <c r="G880" i="21"/>
  <c r="F880" i="21"/>
  <c r="E880" i="21"/>
  <c r="D880" i="21"/>
  <c r="A880" i="21"/>
  <c r="H879" i="21"/>
  <c r="G879" i="21"/>
  <c r="F879" i="21"/>
  <c r="E879" i="21"/>
  <c r="D879" i="21"/>
  <c r="A879" i="21"/>
  <c r="H878" i="21"/>
  <c r="G878" i="21"/>
  <c r="F878" i="21"/>
  <c r="E878" i="21"/>
  <c r="D878" i="21"/>
  <c r="A878" i="21"/>
  <c r="H877" i="21"/>
  <c r="G877" i="21"/>
  <c r="F877" i="21"/>
  <c r="E877" i="21"/>
  <c r="D877" i="21"/>
  <c r="A877" i="21"/>
  <c r="H876" i="21"/>
  <c r="G876" i="21"/>
  <c r="F876" i="21"/>
  <c r="E876" i="21"/>
  <c r="D876" i="21"/>
  <c r="A876" i="21"/>
  <c r="H875" i="21"/>
  <c r="G875" i="21"/>
  <c r="F875" i="21"/>
  <c r="E875" i="21"/>
  <c r="D875" i="21"/>
  <c r="A875" i="21"/>
  <c r="H874" i="21"/>
  <c r="G874" i="21"/>
  <c r="F874" i="21"/>
  <c r="E874" i="21"/>
  <c r="D874" i="21"/>
  <c r="A874" i="21"/>
  <c r="H873" i="21"/>
  <c r="G873" i="21"/>
  <c r="F873" i="21"/>
  <c r="E873" i="21"/>
  <c r="D873" i="21"/>
  <c r="A873" i="21"/>
  <c r="H872" i="21"/>
  <c r="G872" i="21"/>
  <c r="F872" i="21"/>
  <c r="E872" i="21"/>
  <c r="D872" i="21"/>
  <c r="A872" i="21"/>
  <c r="H871" i="21"/>
  <c r="G871" i="21"/>
  <c r="F871" i="21"/>
  <c r="E871" i="21"/>
  <c r="D871" i="21"/>
  <c r="A871" i="21"/>
  <c r="H870" i="21"/>
  <c r="G870" i="21"/>
  <c r="F870" i="21"/>
  <c r="E870" i="21"/>
  <c r="D870" i="21"/>
  <c r="A870" i="21"/>
  <c r="H869" i="21"/>
  <c r="G869" i="21"/>
  <c r="F869" i="21"/>
  <c r="E869" i="21"/>
  <c r="D869" i="21"/>
  <c r="A869" i="21"/>
  <c r="H868" i="21"/>
  <c r="G868" i="21"/>
  <c r="F868" i="21"/>
  <c r="E868" i="21"/>
  <c r="D868" i="21"/>
  <c r="A868" i="21"/>
  <c r="H867" i="21"/>
  <c r="G867" i="21"/>
  <c r="F867" i="21"/>
  <c r="E867" i="21"/>
  <c r="D867" i="21"/>
  <c r="A867" i="21"/>
  <c r="H866" i="21"/>
  <c r="G866" i="21"/>
  <c r="F866" i="21"/>
  <c r="E866" i="21"/>
  <c r="D866" i="21"/>
  <c r="A866" i="21"/>
  <c r="H865" i="21"/>
  <c r="G865" i="21"/>
  <c r="F865" i="21"/>
  <c r="E865" i="21"/>
  <c r="D865" i="21"/>
  <c r="A865" i="21"/>
  <c r="H864" i="21"/>
  <c r="G864" i="21"/>
  <c r="F864" i="21"/>
  <c r="E864" i="21"/>
  <c r="D864" i="21"/>
  <c r="A864" i="21"/>
  <c r="H863" i="21"/>
  <c r="G863" i="21"/>
  <c r="F863" i="21"/>
  <c r="E863" i="21"/>
  <c r="D863" i="21"/>
  <c r="A863" i="21"/>
  <c r="H862" i="21"/>
  <c r="G862" i="21"/>
  <c r="F862" i="21"/>
  <c r="E862" i="21"/>
  <c r="D862" i="21"/>
  <c r="A862" i="21"/>
  <c r="H861" i="21"/>
  <c r="G861" i="21"/>
  <c r="F861" i="21"/>
  <c r="E861" i="21"/>
  <c r="D861" i="21"/>
  <c r="A861" i="21"/>
  <c r="H860" i="21"/>
  <c r="G860" i="21"/>
  <c r="F860" i="21"/>
  <c r="E860" i="21"/>
  <c r="D860" i="21"/>
  <c r="A860" i="21"/>
  <c r="H859" i="21"/>
  <c r="G859" i="21"/>
  <c r="F859" i="21"/>
  <c r="E859" i="21"/>
  <c r="D859" i="21"/>
  <c r="A859" i="21"/>
  <c r="H858" i="21"/>
  <c r="G858" i="21"/>
  <c r="F858" i="21"/>
  <c r="E858" i="21"/>
  <c r="D858" i="21"/>
  <c r="A858" i="21"/>
  <c r="H857" i="21"/>
  <c r="G857" i="21"/>
  <c r="F857" i="21"/>
  <c r="E857" i="21"/>
  <c r="D857" i="21"/>
  <c r="A857" i="21"/>
  <c r="H856" i="21"/>
  <c r="G856" i="21"/>
  <c r="F856" i="21"/>
  <c r="E856" i="21"/>
  <c r="D856" i="21"/>
  <c r="A856" i="21"/>
  <c r="H855" i="21"/>
  <c r="G855" i="21"/>
  <c r="F855" i="21"/>
  <c r="E855" i="21"/>
  <c r="D855" i="21"/>
  <c r="A855" i="21"/>
  <c r="H854" i="21"/>
  <c r="G854" i="21"/>
  <c r="F854" i="21"/>
  <c r="E854" i="21"/>
  <c r="D854" i="21"/>
  <c r="A854" i="21"/>
  <c r="H853" i="21"/>
  <c r="G853" i="21"/>
  <c r="F853" i="21"/>
  <c r="E853" i="21"/>
  <c r="D853" i="21"/>
  <c r="A853" i="21"/>
  <c r="H852" i="21"/>
  <c r="G852" i="21"/>
  <c r="F852" i="21"/>
  <c r="E852" i="21"/>
  <c r="D852" i="21"/>
  <c r="A852" i="21"/>
  <c r="H851" i="21"/>
  <c r="G851" i="21"/>
  <c r="F851" i="21"/>
  <c r="E851" i="21"/>
  <c r="D851" i="21"/>
  <c r="A851" i="21"/>
  <c r="H850" i="21"/>
  <c r="G850" i="21"/>
  <c r="F850" i="21"/>
  <c r="E850" i="21"/>
  <c r="D850" i="21"/>
  <c r="A850" i="21"/>
  <c r="H849" i="21"/>
  <c r="G849" i="21"/>
  <c r="F849" i="21"/>
  <c r="E849" i="21"/>
  <c r="D849" i="21"/>
  <c r="A849" i="21"/>
  <c r="H848" i="21"/>
  <c r="G848" i="21"/>
  <c r="F848" i="21"/>
  <c r="E848" i="21"/>
  <c r="D848" i="21"/>
  <c r="A848" i="21"/>
  <c r="H847" i="21"/>
  <c r="G847" i="21"/>
  <c r="F847" i="21"/>
  <c r="E847" i="21"/>
  <c r="D847" i="21"/>
  <c r="A847" i="21"/>
  <c r="H846" i="21"/>
  <c r="G846" i="21"/>
  <c r="F846" i="21"/>
  <c r="E846" i="21"/>
  <c r="D846" i="21"/>
  <c r="A846" i="21"/>
  <c r="H845" i="21"/>
  <c r="G845" i="21"/>
  <c r="F845" i="21"/>
  <c r="E845" i="21"/>
  <c r="D845" i="21"/>
  <c r="A845" i="21"/>
  <c r="H844" i="21"/>
  <c r="G844" i="21"/>
  <c r="F844" i="21"/>
  <c r="E844" i="21"/>
  <c r="D844" i="21"/>
  <c r="A844" i="21"/>
  <c r="H843" i="21"/>
  <c r="G843" i="21"/>
  <c r="F843" i="21"/>
  <c r="E843" i="21"/>
  <c r="D843" i="21"/>
  <c r="A843" i="21"/>
  <c r="H842" i="21"/>
  <c r="G842" i="21"/>
  <c r="F842" i="21"/>
  <c r="E842" i="21"/>
  <c r="D842" i="21"/>
  <c r="A842" i="21"/>
  <c r="H841" i="21"/>
  <c r="G841" i="21"/>
  <c r="F841" i="21"/>
  <c r="E841" i="21"/>
  <c r="D841" i="21"/>
  <c r="A841" i="21"/>
  <c r="H840" i="21"/>
  <c r="G840" i="21"/>
  <c r="F840" i="21"/>
  <c r="E840" i="21"/>
  <c r="D840" i="21"/>
  <c r="A840" i="21"/>
  <c r="H839" i="21"/>
  <c r="G839" i="21"/>
  <c r="F839" i="21"/>
  <c r="E839" i="21"/>
  <c r="D839" i="21"/>
  <c r="A839" i="21"/>
  <c r="H838" i="21"/>
  <c r="G838" i="21"/>
  <c r="F838" i="21"/>
  <c r="E838" i="21"/>
  <c r="D838" i="21"/>
  <c r="A838" i="21"/>
  <c r="H837" i="21"/>
  <c r="G837" i="21"/>
  <c r="F837" i="21"/>
  <c r="E837" i="21"/>
  <c r="D837" i="21"/>
  <c r="A837" i="21"/>
  <c r="H836" i="21"/>
  <c r="G836" i="21"/>
  <c r="F836" i="21"/>
  <c r="E836" i="21"/>
  <c r="D836" i="21"/>
  <c r="A836" i="21"/>
  <c r="H835" i="21"/>
  <c r="G835" i="21"/>
  <c r="F835" i="21"/>
  <c r="E835" i="21"/>
  <c r="D835" i="21"/>
  <c r="A835" i="21"/>
  <c r="H834" i="21"/>
  <c r="G834" i="21"/>
  <c r="F834" i="21"/>
  <c r="E834" i="21"/>
  <c r="D834" i="21"/>
  <c r="A834" i="21"/>
  <c r="H833" i="21"/>
  <c r="G833" i="21"/>
  <c r="F833" i="21"/>
  <c r="E833" i="21"/>
  <c r="D833" i="21"/>
  <c r="A833" i="21"/>
  <c r="H832" i="21"/>
  <c r="G832" i="21"/>
  <c r="F832" i="21"/>
  <c r="E832" i="21"/>
  <c r="D832" i="21"/>
  <c r="A832" i="21"/>
  <c r="H831" i="21"/>
  <c r="G831" i="21"/>
  <c r="F831" i="21"/>
  <c r="E831" i="21"/>
  <c r="D831" i="21"/>
  <c r="A831" i="21"/>
  <c r="H830" i="21"/>
  <c r="G830" i="21"/>
  <c r="F830" i="21"/>
  <c r="E830" i="21"/>
  <c r="D830" i="21"/>
  <c r="A830" i="21"/>
  <c r="H829" i="21"/>
  <c r="G829" i="21"/>
  <c r="F829" i="21"/>
  <c r="E829" i="21"/>
  <c r="D829" i="21"/>
  <c r="A829" i="21"/>
  <c r="H828" i="21"/>
  <c r="G828" i="21"/>
  <c r="F828" i="21"/>
  <c r="E828" i="21"/>
  <c r="D828" i="21"/>
  <c r="A828" i="21"/>
  <c r="H827" i="21"/>
  <c r="G827" i="21"/>
  <c r="F827" i="21"/>
  <c r="E827" i="21"/>
  <c r="D827" i="21"/>
  <c r="A827" i="21"/>
  <c r="H826" i="21"/>
  <c r="G826" i="21"/>
  <c r="F826" i="21"/>
  <c r="E826" i="21"/>
  <c r="D826" i="21"/>
  <c r="A826" i="21"/>
  <c r="H825" i="21"/>
  <c r="G825" i="21"/>
  <c r="F825" i="21"/>
  <c r="E825" i="21"/>
  <c r="D825" i="21"/>
  <c r="A825" i="21"/>
  <c r="H824" i="21"/>
  <c r="G824" i="21"/>
  <c r="F824" i="21"/>
  <c r="E824" i="21"/>
  <c r="D824" i="21"/>
  <c r="A824" i="21"/>
  <c r="H823" i="21"/>
  <c r="G823" i="21"/>
  <c r="F823" i="21"/>
  <c r="E823" i="21"/>
  <c r="D823" i="21"/>
  <c r="A823" i="21"/>
  <c r="H822" i="21"/>
  <c r="G822" i="21"/>
  <c r="F822" i="21"/>
  <c r="E822" i="21"/>
  <c r="D822" i="21"/>
  <c r="A822" i="21"/>
  <c r="H821" i="21"/>
  <c r="G821" i="21"/>
  <c r="F821" i="21"/>
  <c r="E821" i="21"/>
  <c r="D821" i="21"/>
  <c r="A821" i="21"/>
  <c r="H820" i="21"/>
  <c r="G820" i="21"/>
  <c r="F820" i="21"/>
  <c r="E820" i="21"/>
  <c r="D820" i="21"/>
  <c r="A820" i="21"/>
  <c r="H819" i="21"/>
  <c r="G819" i="21"/>
  <c r="F819" i="21"/>
  <c r="E819" i="21"/>
  <c r="D819" i="21"/>
  <c r="A819" i="21"/>
  <c r="H818" i="21"/>
  <c r="G818" i="21"/>
  <c r="F818" i="21"/>
  <c r="E818" i="21"/>
  <c r="D818" i="21"/>
  <c r="A818" i="21"/>
  <c r="H817" i="21"/>
  <c r="G817" i="21"/>
  <c r="F817" i="21"/>
  <c r="E817" i="21"/>
  <c r="D817" i="21"/>
  <c r="A817" i="21"/>
  <c r="H816" i="21"/>
  <c r="G816" i="21"/>
  <c r="F816" i="21"/>
  <c r="E816" i="21"/>
  <c r="D816" i="21"/>
  <c r="A816" i="21"/>
  <c r="H815" i="21"/>
  <c r="G815" i="21"/>
  <c r="F815" i="21"/>
  <c r="E815" i="21"/>
  <c r="D815" i="21"/>
  <c r="A815" i="21"/>
  <c r="H814" i="21"/>
  <c r="G814" i="21"/>
  <c r="F814" i="21"/>
  <c r="E814" i="21"/>
  <c r="D814" i="21"/>
  <c r="A814" i="21"/>
  <c r="H813" i="21"/>
  <c r="G813" i="21"/>
  <c r="F813" i="21"/>
  <c r="E813" i="21"/>
  <c r="D813" i="21"/>
  <c r="A813" i="21"/>
  <c r="H812" i="21"/>
  <c r="G812" i="21"/>
  <c r="F812" i="21"/>
  <c r="E812" i="21"/>
  <c r="D812" i="21"/>
  <c r="A812" i="21"/>
  <c r="H811" i="21"/>
  <c r="G811" i="21"/>
  <c r="F811" i="21"/>
  <c r="E811" i="21"/>
  <c r="D811" i="21"/>
  <c r="A811" i="21"/>
  <c r="H810" i="21"/>
  <c r="G810" i="21"/>
  <c r="F810" i="21"/>
  <c r="E810" i="21"/>
  <c r="D810" i="21"/>
  <c r="A810" i="21"/>
  <c r="H809" i="21"/>
  <c r="G809" i="21"/>
  <c r="F809" i="21"/>
  <c r="E809" i="21"/>
  <c r="D809" i="21"/>
  <c r="A809" i="21"/>
  <c r="H808" i="21"/>
  <c r="G808" i="21"/>
  <c r="F808" i="21"/>
  <c r="E808" i="21"/>
  <c r="D808" i="21"/>
  <c r="A808" i="21"/>
  <c r="H807" i="21"/>
  <c r="G807" i="21"/>
  <c r="F807" i="21"/>
  <c r="E807" i="21"/>
  <c r="D807" i="21"/>
  <c r="A807" i="21"/>
  <c r="H806" i="21"/>
  <c r="G806" i="21"/>
  <c r="F806" i="21"/>
  <c r="E806" i="21"/>
  <c r="D806" i="21"/>
  <c r="A806" i="21"/>
  <c r="H805" i="21"/>
  <c r="G805" i="21"/>
  <c r="F805" i="21"/>
  <c r="E805" i="21"/>
  <c r="D805" i="21"/>
  <c r="A805" i="21"/>
  <c r="H804" i="21"/>
  <c r="G804" i="21"/>
  <c r="F804" i="21"/>
  <c r="E804" i="21"/>
  <c r="D804" i="21"/>
  <c r="A804" i="21"/>
  <c r="H803" i="21"/>
  <c r="G803" i="21"/>
  <c r="F803" i="21"/>
  <c r="E803" i="21"/>
  <c r="D803" i="21"/>
  <c r="A803" i="21"/>
  <c r="H802" i="21"/>
  <c r="G802" i="21"/>
  <c r="F802" i="21"/>
  <c r="E802" i="21"/>
  <c r="D802" i="21"/>
  <c r="A802" i="21"/>
  <c r="H801" i="21"/>
  <c r="G801" i="21"/>
  <c r="F801" i="21"/>
  <c r="E801" i="21"/>
  <c r="D801" i="21"/>
  <c r="A801" i="21"/>
  <c r="H800" i="21"/>
  <c r="G800" i="21"/>
  <c r="F800" i="21"/>
  <c r="E800" i="21"/>
  <c r="D800" i="21"/>
  <c r="A800" i="21"/>
  <c r="H799" i="21"/>
  <c r="G799" i="21"/>
  <c r="F799" i="21"/>
  <c r="E799" i="21"/>
  <c r="D799" i="21"/>
  <c r="A799" i="21"/>
  <c r="H798" i="21"/>
  <c r="G798" i="21"/>
  <c r="F798" i="21"/>
  <c r="E798" i="21"/>
  <c r="D798" i="21"/>
  <c r="A798" i="21"/>
  <c r="H797" i="21"/>
  <c r="G797" i="21"/>
  <c r="F797" i="21"/>
  <c r="E797" i="21"/>
  <c r="D797" i="21"/>
  <c r="A797" i="21"/>
  <c r="H796" i="21"/>
  <c r="G796" i="21"/>
  <c r="F796" i="21"/>
  <c r="E796" i="21"/>
  <c r="D796" i="21"/>
  <c r="A796" i="21"/>
  <c r="H795" i="21"/>
  <c r="G795" i="21"/>
  <c r="F795" i="21"/>
  <c r="E795" i="21"/>
  <c r="D795" i="21"/>
  <c r="A795" i="21"/>
  <c r="H794" i="21"/>
  <c r="G794" i="21"/>
  <c r="F794" i="21"/>
  <c r="E794" i="21"/>
  <c r="D794" i="21"/>
  <c r="A794" i="21"/>
  <c r="H793" i="21"/>
  <c r="G793" i="21"/>
  <c r="F793" i="21"/>
  <c r="E793" i="21"/>
  <c r="D793" i="21"/>
  <c r="A793" i="21"/>
  <c r="H792" i="21"/>
  <c r="G792" i="21"/>
  <c r="F792" i="21"/>
  <c r="E792" i="21"/>
  <c r="D792" i="21"/>
  <c r="A792" i="21"/>
  <c r="H791" i="21"/>
  <c r="G791" i="21"/>
  <c r="F791" i="21"/>
  <c r="E791" i="21"/>
  <c r="D791" i="21"/>
  <c r="A791" i="21"/>
  <c r="H790" i="21"/>
  <c r="G790" i="21"/>
  <c r="F790" i="21"/>
  <c r="E790" i="21"/>
  <c r="D790" i="21"/>
  <c r="A790" i="21"/>
  <c r="H789" i="21"/>
  <c r="G789" i="21"/>
  <c r="F789" i="21"/>
  <c r="E789" i="21"/>
  <c r="D789" i="21"/>
  <c r="A789" i="21"/>
  <c r="H788" i="21"/>
  <c r="G788" i="21"/>
  <c r="F788" i="21"/>
  <c r="E788" i="21"/>
  <c r="D788" i="21"/>
  <c r="A788" i="21"/>
  <c r="H787" i="21"/>
  <c r="G787" i="21"/>
  <c r="F787" i="21"/>
  <c r="E787" i="21"/>
  <c r="D787" i="21"/>
  <c r="A787" i="21"/>
  <c r="H786" i="21"/>
  <c r="G786" i="21"/>
  <c r="F786" i="21"/>
  <c r="E786" i="21"/>
  <c r="D786" i="21"/>
  <c r="A786" i="21"/>
  <c r="H785" i="21"/>
  <c r="G785" i="21"/>
  <c r="F785" i="21"/>
  <c r="E785" i="21"/>
  <c r="D785" i="21"/>
  <c r="A785" i="21"/>
  <c r="H784" i="21"/>
  <c r="G784" i="21"/>
  <c r="F784" i="21"/>
  <c r="E784" i="21"/>
  <c r="D784" i="21"/>
  <c r="A784" i="21"/>
  <c r="H783" i="21"/>
  <c r="G783" i="21"/>
  <c r="F783" i="21"/>
  <c r="E783" i="21"/>
  <c r="D783" i="21"/>
  <c r="A783" i="21"/>
  <c r="H782" i="21"/>
  <c r="G782" i="21"/>
  <c r="F782" i="21"/>
  <c r="E782" i="21"/>
  <c r="D782" i="21"/>
  <c r="A782" i="21"/>
  <c r="H781" i="21"/>
  <c r="G781" i="21"/>
  <c r="F781" i="21"/>
  <c r="E781" i="21"/>
  <c r="D781" i="21"/>
  <c r="A781" i="21"/>
  <c r="H780" i="21"/>
  <c r="G780" i="21"/>
  <c r="F780" i="21"/>
  <c r="E780" i="21"/>
  <c r="D780" i="21"/>
  <c r="A780" i="21"/>
  <c r="H779" i="21"/>
  <c r="G779" i="21"/>
  <c r="F779" i="21"/>
  <c r="E779" i="21"/>
  <c r="D779" i="21"/>
  <c r="A779" i="21"/>
  <c r="H778" i="21"/>
  <c r="G778" i="21"/>
  <c r="F778" i="21"/>
  <c r="E778" i="21"/>
  <c r="D778" i="21"/>
  <c r="A778" i="21"/>
  <c r="H777" i="21"/>
  <c r="G777" i="21"/>
  <c r="F777" i="21"/>
  <c r="E777" i="21"/>
  <c r="D777" i="21"/>
  <c r="A777" i="21"/>
  <c r="H776" i="21"/>
  <c r="G776" i="21"/>
  <c r="F776" i="21"/>
  <c r="E776" i="21"/>
  <c r="D776" i="21"/>
  <c r="A776" i="21"/>
  <c r="H775" i="21"/>
  <c r="G775" i="21"/>
  <c r="F775" i="21"/>
  <c r="E775" i="21"/>
  <c r="D775" i="21"/>
  <c r="A775" i="21"/>
  <c r="H774" i="21"/>
  <c r="G774" i="21"/>
  <c r="F774" i="21"/>
  <c r="E774" i="21"/>
  <c r="D774" i="21"/>
  <c r="A774" i="21"/>
  <c r="H773" i="21"/>
  <c r="G773" i="21"/>
  <c r="F773" i="21"/>
  <c r="E773" i="21"/>
  <c r="D773" i="21"/>
  <c r="A773" i="21"/>
  <c r="H772" i="21"/>
  <c r="G772" i="21"/>
  <c r="F772" i="21"/>
  <c r="E772" i="21"/>
  <c r="D772" i="21"/>
  <c r="A772" i="21"/>
  <c r="H771" i="21"/>
  <c r="G771" i="21"/>
  <c r="F771" i="21"/>
  <c r="E771" i="21"/>
  <c r="D771" i="21"/>
  <c r="A771" i="21"/>
  <c r="H770" i="21"/>
  <c r="G770" i="21"/>
  <c r="F770" i="21"/>
  <c r="E770" i="21"/>
  <c r="D770" i="21"/>
  <c r="A770" i="21"/>
  <c r="H769" i="21"/>
  <c r="G769" i="21"/>
  <c r="F769" i="21"/>
  <c r="E769" i="21"/>
  <c r="D769" i="21"/>
  <c r="A769" i="21"/>
  <c r="H768" i="21"/>
  <c r="G768" i="21"/>
  <c r="F768" i="21"/>
  <c r="E768" i="21"/>
  <c r="D768" i="21"/>
  <c r="A768" i="21"/>
  <c r="H767" i="21"/>
  <c r="G767" i="21"/>
  <c r="F767" i="21"/>
  <c r="E767" i="21"/>
  <c r="D767" i="21"/>
  <c r="A767" i="21"/>
  <c r="H766" i="21"/>
  <c r="G766" i="21"/>
  <c r="F766" i="21"/>
  <c r="E766" i="21"/>
  <c r="D766" i="21"/>
  <c r="A766" i="21"/>
  <c r="H765" i="21"/>
  <c r="G765" i="21"/>
  <c r="F765" i="21"/>
  <c r="E765" i="21"/>
  <c r="D765" i="21"/>
  <c r="A765" i="21"/>
  <c r="H764" i="21"/>
  <c r="G764" i="21"/>
  <c r="F764" i="21"/>
  <c r="E764" i="21"/>
  <c r="D764" i="21"/>
  <c r="A764" i="21"/>
  <c r="H763" i="21"/>
  <c r="G763" i="21"/>
  <c r="F763" i="21"/>
  <c r="E763" i="21"/>
  <c r="D763" i="21"/>
  <c r="A763" i="21"/>
  <c r="H762" i="21"/>
  <c r="G762" i="21"/>
  <c r="F762" i="21"/>
  <c r="E762" i="21"/>
  <c r="D762" i="21"/>
  <c r="A762" i="21"/>
  <c r="H761" i="21"/>
  <c r="G761" i="21"/>
  <c r="F761" i="21"/>
  <c r="E761" i="21"/>
  <c r="D761" i="21"/>
  <c r="A761" i="21"/>
  <c r="H760" i="21"/>
  <c r="G760" i="21"/>
  <c r="F760" i="21"/>
  <c r="E760" i="21"/>
  <c r="D760" i="21"/>
  <c r="A760" i="21"/>
  <c r="H759" i="21"/>
  <c r="G759" i="21"/>
  <c r="F759" i="21"/>
  <c r="E759" i="21"/>
  <c r="D759" i="21"/>
  <c r="A759" i="21"/>
  <c r="H758" i="21"/>
  <c r="G758" i="21"/>
  <c r="F758" i="21"/>
  <c r="E758" i="21"/>
  <c r="D758" i="21"/>
  <c r="A758" i="21"/>
  <c r="H757" i="21"/>
  <c r="G757" i="21"/>
  <c r="F757" i="21"/>
  <c r="E757" i="21"/>
  <c r="D757" i="21"/>
  <c r="A757" i="21"/>
  <c r="H756" i="21"/>
  <c r="G756" i="21"/>
  <c r="F756" i="21"/>
  <c r="E756" i="21"/>
  <c r="D756" i="21"/>
  <c r="A756" i="21"/>
  <c r="H755" i="21"/>
  <c r="G755" i="21"/>
  <c r="F755" i="21"/>
  <c r="E755" i="21"/>
  <c r="D755" i="21"/>
  <c r="A755" i="21"/>
  <c r="H754" i="21"/>
  <c r="G754" i="21"/>
  <c r="F754" i="21"/>
  <c r="E754" i="21"/>
  <c r="D754" i="21"/>
  <c r="A754" i="21"/>
  <c r="H753" i="21"/>
  <c r="G753" i="21"/>
  <c r="F753" i="21"/>
  <c r="E753" i="21"/>
  <c r="D753" i="21"/>
  <c r="A753" i="21"/>
  <c r="H752" i="21"/>
  <c r="G752" i="21"/>
  <c r="F752" i="21"/>
  <c r="E752" i="21"/>
  <c r="D752" i="21"/>
  <c r="A752" i="21"/>
  <c r="H751" i="21"/>
  <c r="G751" i="21"/>
  <c r="F751" i="21"/>
  <c r="E751" i="21"/>
  <c r="D751" i="21"/>
  <c r="A751" i="21"/>
  <c r="H750" i="21"/>
  <c r="G750" i="21"/>
  <c r="F750" i="21"/>
  <c r="E750" i="21"/>
  <c r="D750" i="21"/>
  <c r="A750" i="21"/>
  <c r="H749" i="21"/>
  <c r="G749" i="21"/>
  <c r="F749" i="21"/>
  <c r="E749" i="21"/>
  <c r="D749" i="21"/>
  <c r="A749" i="21"/>
  <c r="H748" i="21"/>
  <c r="G748" i="21"/>
  <c r="F748" i="21"/>
  <c r="E748" i="21"/>
  <c r="D748" i="21"/>
  <c r="A748" i="21"/>
  <c r="H747" i="21"/>
  <c r="G747" i="21"/>
  <c r="F747" i="21"/>
  <c r="E747" i="21"/>
  <c r="D747" i="21"/>
  <c r="A747" i="21"/>
  <c r="H746" i="21"/>
  <c r="G746" i="21"/>
  <c r="F746" i="21"/>
  <c r="E746" i="21"/>
  <c r="D746" i="21"/>
  <c r="A746" i="21"/>
  <c r="H745" i="21"/>
  <c r="G745" i="21"/>
  <c r="F745" i="21"/>
  <c r="E745" i="21"/>
  <c r="D745" i="21"/>
  <c r="A745" i="21"/>
  <c r="H744" i="21"/>
  <c r="G744" i="21"/>
  <c r="F744" i="21"/>
  <c r="E744" i="21"/>
  <c r="D744" i="21"/>
  <c r="A744" i="21"/>
  <c r="H743" i="21"/>
  <c r="G743" i="21"/>
  <c r="F743" i="21"/>
  <c r="E743" i="21"/>
  <c r="D743" i="21"/>
  <c r="A743" i="21"/>
  <c r="H742" i="21"/>
  <c r="G742" i="21"/>
  <c r="F742" i="21"/>
  <c r="E742" i="21"/>
  <c r="D742" i="21"/>
  <c r="A742" i="21"/>
  <c r="H741" i="21"/>
  <c r="G741" i="21"/>
  <c r="F741" i="21"/>
  <c r="E741" i="21"/>
  <c r="D741" i="21"/>
  <c r="A741" i="21"/>
  <c r="H740" i="21"/>
  <c r="G740" i="21"/>
  <c r="F740" i="21"/>
  <c r="E740" i="21"/>
  <c r="D740" i="21"/>
  <c r="A740" i="21"/>
  <c r="H739" i="21"/>
  <c r="G739" i="21"/>
  <c r="F739" i="21"/>
  <c r="E739" i="21"/>
  <c r="D739" i="21"/>
  <c r="A739" i="21"/>
  <c r="H738" i="21"/>
  <c r="G738" i="21"/>
  <c r="F738" i="21"/>
  <c r="E738" i="21"/>
  <c r="D738" i="21"/>
  <c r="A738" i="21"/>
  <c r="H737" i="21"/>
  <c r="G737" i="21"/>
  <c r="F737" i="21"/>
  <c r="E737" i="21"/>
  <c r="D737" i="21"/>
  <c r="A737" i="21"/>
  <c r="H736" i="21"/>
  <c r="G736" i="21"/>
  <c r="F736" i="21"/>
  <c r="E736" i="21"/>
  <c r="D736" i="21"/>
  <c r="A736" i="21"/>
  <c r="H735" i="21"/>
  <c r="G735" i="21"/>
  <c r="F735" i="21"/>
  <c r="E735" i="21"/>
  <c r="D735" i="21"/>
  <c r="A735" i="21"/>
  <c r="H734" i="21"/>
  <c r="G734" i="21"/>
  <c r="F734" i="21"/>
  <c r="E734" i="21"/>
  <c r="D734" i="21"/>
  <c r="A734" i="21"/>
  <c r="H733" i="21"/>
  <c r="G733" i="21"/>
  <c r="F733" i="21"/>
  <c r="E733" i="21"/>
  <c r="D733" i="21"/>
  <c r="A733" i="21"/>
  <c r="H732" i="21"/>
  <c r="G732" i="21"/>
  <c r="F732" i="21"/>
  <c r="E732" i="21"/>
  <c r="D732" i="21"/>
  <c r="A732" i="21"/>
  <c r="H731" i="21"/>
  <c r="G731" i="21"/>
  <c r="F731" i="21"/>
  <c r="E731" i="21"/>
  <c r="D731" i="21"/>
  <c r="A731" i="21"/>
  <c r="H730" i="21"/>
  <c r="G730" i="21"/>
  <c r="F730" i="21"/>
  <c r="E730" i="21"/>
  <c r="D730" i="21"/>
  <c r="A730" i="21"/>
  <c r="H729" i="21"/>
  <c r="G729" i="21"/>
  <c r="F729" i="21"/>
  <c r="E729" i="21"/>
  <c r="D729" i="21"/>
  <c r="A729" i="21"/>
  <c r="H728" i="21"/>
  <c r="G728" i="21"/>
  <c r="F728" i="21"/>
  <c r="E728" i="21"/>
  <c r="D728" i="21"/>
  <c r="A728" i="21"/>
  <c r="H727" i="21"/>
  <c r="G727" i="21"/>
  <c r="F727" i="21"/>
  <c r="E727" i="21"/>
  <c r="D727" i="21"/>
  <c r="A727" i="21"/>
  <c r="H726" i="21"/>
  <c r="G726" i="21"/>
  <c r="F726" i="21"/>
  <c r="E726" i="21"/>
  <c r="D726" i="21"/>
  <c r="A726" i="21"/>
  <c r="H725" i="21"/>
  <c r="G725" i="21"/>
  <c r="F725" i="21"/>
  <c r="E725" i="21"/>
  <c r="D725" i="21"/>
  <c r="A725" i="21"/>
  <c r="H724" i="21"/>
  <c r="G724" i="21"/>
  <c r="F724" i="21"/>
  <c r="E724" i="21"/>
  <c r="D724" i="21"/>
  <c r="A724" i="21"/>
  <c r="H723" i="21"/>
  <c r="G723" i="21"/>
  <c r="F723" i="21"/>
  <c r="E723" i="21"/>
  <c r="D723" i="21"/>
  <c r="A723" i="21"/>
  <c r="H722" i="21"/>
  <c r="G722" i="21"/>
  <c r="F722" i="21"/>
  <c r="E722" i="21"/>
  <c r="D722" i="21"/>
  <c r="A722" i="21"/>
  <c r="H721" i="21"/>
  <c r="G721" i="21"/>
  <c r="F721" i="21"/>
  <c r="E721" i="21"/>
  <c r="D721" i="21"/>
  <c r="A721" i="21"/>
  <c r="H720" i="21"/>
  <c r="G720" i="21"/>
  <c r="F720" i="21"/>
  <c r="E720" i="21"/>
  <c r="D720" i="21"/>
  <c r="A720" i="21"/>
  <c r="H719" i="21"/>
  <c r="G719" i="21"/>
  <c r="F719" i="21"/>
  <c r="E719" i="21"/>
  <c r="D719" i="21"/>
  <c r="A719" i="21"/>
  <c r="H718" i="21"/>
  <c r="G718" i="21"/>
  <c r="F718" i="21"/>
  <c r="E718" i="21"/>
  <c r="D718" i="21"/>
  <c r="A718" i="21"/>
  <c r="H717" i="21"/>
  <c r="G717" i="21"/>
  <c r="F717" i="21"/>
  <c r="E717" i="21"/>
  <c r="D717" i="21"/>
  <c r="A717" i="21"/>
  <c r="H716" i="21"/>
  <c r="G716" i="21"/>
  <c r="F716" i="21"/>
  <c r="E716" i="21"/>
  <c r="D716" i="21"/>
  <c r="A716" i="21"/>
  <c r="H715" i="21"/>
  <c r="G715" i="21"/>
  <c r="F715" i="21"/>
  <c r="E715" i="21"/>
  <c r="D715" i="21"/>
  <c r="A715" i="21"/>
  <c r="H714" i="21"/>
  <c r="G714" i="21"/>
  <c r="F714" i="21"/>
  <c r="E714" i="21"/>
  <c r="D714" i="21"/>
  <c r="A714" i="21"/>
  <c r="H713" i="21"/>
  <c r="G713" i="21"/>
  <c r="F713" i="21"/>
  <c r="E713" i="21"/>
  <c r="D713" i="21"/>
  <c r="A713" i="21"/>
  <c r="H712" i="21"/>
  <c r="G712" i="21"/>
  <c r="F712" i="21"/>
  <c r="E712" i="21"/>
  <c r="D712" i="21"/>
  <c r="A712" i="21"/>
  <c r="H711" i="21"/>
  <c r="G711" i="21"/>
  <c r="F711" i="21"/>
  <c r="E711" i="21"/>
  <c r="D711" i="21"/>
  <c r="A711" i="21"/>
  <c r="H710" i="21"/>
  <c r="G710" i="21"/>
  <c r="F710" i="21"/>
  <c r="E710" i="21"/>
  <c r="D710" i="21"/>
  <c r="A710" i="21"/>
  <c r="H709" i="21"/>
  <c r="G709" i="21"/>
  <c r="F709" i="21"/>
  <c r="E709" i="21"/>
  <c r="D709" i="21"/>
  <c r="A709" i="21"/>
  <c r="H708" i="21"/>
  <c r="G708" i="21"/>
  <c r="F708" i="21"/>
  <c r="E708" i="21"/>
  <c r="D708" i="21"/>
  <c r="A708" i="21"/>
  <c r="H707" i="21"/>
  <c r="G707" i="21"/>
  <c r="F707" i="21"/>
  <c r="E707" i="21"/>
  <c r="D707" i="21"/>
  <c r="A707" i="21"/>
  <c r="H706" i="21"/>
  <c r="G706" i="21"/>
  <c r="F706" i="21"/>
  <c r="E706" i="21"/>
  <c r="D706" i="21"/>
  <c r="A706" i="21"/>
  <c r="H705" i="21"/>
  <c r="G705" i="21"/>
  <c r="F705" i="21"/>
  <c r="E705" i="21"/>
  <c r="D705" i="21"/>
  <c r="A705" i="21"/>
  <c r="H704" i="21"/>
  <c r="G704" i="21"/>
  <c r="F704" i="21"/>
  <c r="E704" i="21"/>
  <c r="D704" i="21"/>
  <c r="A704" i="21"/>
  <c r="H703" i="21"/>
  <c r="G703" i="21"/>
  <c r="F703" i="21"/>
  <c r="E703" i="21"/>
  <c r="D703" i="21"/>
  <c r="A703" i="21"/>
  <c r="H702" i="21"/>
  <c r="G702" i="21"/>
  <c r="F702" i="21"/>
  <c r="E702" i="21"/>
  <c r="D702" i="21"/>
  <c r="A702" i="21"/>
  <c r="H701" i="21"/>
  <c r="G701" i="21"/>
  <c r="F701" i="21"/>
  <c r="E701" i="21"/>
  <c r="D701" i="21"/>
  <c r="A701" i="21"/>
  <c r="H700" i="21"/>
  <c r="G700" i="21"/>
  <c r="F700" i="21"/>
  <c r="E700" i="21"/>
  <c r="D700" i="21"/>
  <c r="A700" i="21"/>
  <c r="H699" i="21"/>
  <c r="G699" i="21"/>
  <c r="F699" i="21"/>
  <c r="E699" i="21"/>
  <c r="D699" i="21"/>
  <c r="A699" i="21"/>
  <c r="H698" i="21"/>
  <c r="G698" i="21"/>
  <c r="F698" i="21"/>
  <c r="E698" i="21"/>
  <c r="D698" i="21"/>
  <c r="A698" i="21"/>
  <c r="H697" i="21"/>
  <c r="G697" i="21"/>
  <c r="F697" i="21"/>
  <c r="E697" i="21"/>
  <c r="D697" i="21"/>
  <c r="A697" i="21"/>
  <c r="H696" i="21"/>
  <c r="G696" i="21"/>
  <c r="F696" i="21"/>
  <c r="E696" i="21"/>
  <c r="D696" i="21"/>
  <c r="A696" i="21"/>
  <c r="H695" i="21"/>
  <c r="G695" i="21"/>
  <c r="F695" i="21"/>
  <c r="E695" i="21"/>
  <c r="D695" i="21"/>
  <c r="A695" i="21"/>
  <c r="H694" i="21"/>
  <c r="G694" i="21"/>
  <c r="F694" i="21"/>
  <c r="E694" i="21"/>
  <c r="D694" i="21"/>
  <c r="A694" i="21"/>
  <c r="H693" i="21"/>
  <c r="G693" i="21"/>
  <c r="F693" i="21"/>
  <c r="E693" i="21"/>
  <c r="D693" i="21"/>
  <c r="A693" i="21"/>
  <c r="H692" i="21"/>
  <c r="G692" i="21"/>
  <c r="F692" i="21"/>
  <c r="E692" i="21"/>
  <c r="D692" i="21"/>
  <c r="A692" i="21"/>
  <c r="H691" i="21"/>
  <c r="G691" i="21"/>
  <c r="F691" i="21"/>
  <c r="E691" i="21"/>
  <c r="D691" i="21"/>
  <c r="A691" i="21"/>
  <c r="H690" i="21"/>
  <c r="G690" i="21"/>
  <c r="F690" i="21"/>
  <c r="E690" i="21"/>
  <c r="D690" i="21"/>
  <c r="A690" i="21"/>
  <c r="H689" i="21"/>
  <c r="G689" i="21"/>
  <c r="F689" i="21"/>
  <c r="E689" i="21"/>
  <c r="D689" i="21"/>
  <c r="A689" i="21"/>
  <c r="H688" i="21"/>
  <c r="G688" i="21"/>
  <c r="F688" i="21"/>
  <c r="E688" i="21"/>
  <c r="D688" i="21"/>
  <c r="A688" i="21"/>
  <c r="H687" i="21"/>
  <c r="G687" i="21"/>
  <c r="F687" i="21"/>
  <c r="E687" i="21"/>
  <c r="D687" i="21"/>
  <c r="A687" i="21"/>
  <c r="H686" i="21"/>
  <c r="G686" i="21"/>
  <c r="F686" i="21"/>
  <c r="E686" i="21"/>
  <c r="D686" i="21"/>
  <c r="A686" i="21"/>
  <c r="H685" i="21"/>
  <c r="G685" i="21"/>
  <c r="F685" i="21"/>
  <c r="E685" i="21"/>
  <c r="D685" i="21"/>
  <c r="A685" i="21"/>
  <c r="H684" i="21"/>
  <c r="G684" i="21"/>
  <c r="F684" i="21"/>
  <c r="E684" i="21"/>
  <c r="D684" i="21"/>
  <c r="A684" i="21"/>
  <c r="H683" i="21"/>
  <c r="G683" i="21"/>
  <c r="F683" i="21"/>
  <c r="E683" i="21"/>
  <c r="D683" i="21"/>
  <c r="A683" i="21"/>
  <c r="H682" i="21"/>
  <c r="G682" i="21"/>
  <c r="F682" i="21"/>
  <c r="E682" i="21"/>
  <c r="D682" i="21"/>
  <c r="A682" i="21"/>
  <c r="H681" i="21"/>
  <c r="G681" i="21"/>
  <c r="F681" i="21"/>
  <c r="E681" i="21"/>
  <c r="D681" i="21"/>
  <c r="A681" i="21"/>
  <c r="H680" i="21"/>
  <c r="G680" i="21"/>
  <c r="F680" i="21"/>
  <c r="E680" i="21"/>
  <c r="D680" i="21"/>
  <c r="A680" i="21"/>
  <c r="H679" i="21"/>
  <c r="G679" i="21"/>
  <c r="F679" i="21"/>
  <c r="E679" i="21"/>
  <c r="D679" i="21"/>
  <c r="A679" i="21"/>
  <c r="H678" i="21"/>
  <c r="G678" i="21"/>
  <c r="F678" i="21"/>
  <c r="E678" i="21"/>
  <c r="D678" i="21"/>
  <c r="A678" i="21"/>
  <c r="H677" i="21"/>
  <c r="G677" i="21"/>
  <c r="F677" i="21"/>
  <c r="E677" i="21"/>
  <c r="D677" i="21"/>
  <c r="A677" i="21"/>
  <c r="H676" i="21"/>
  <c r="G676" i="21"/>
  <c r="F676" i="21"/>
  <c r="E676" i="21"/>
  <c r="D676" i="21"/>
  <c r="A676" i="21"/>
  <c r="H675" i="21"/>
  <c r="G675" i="21"/>
  <c r="F675" i="21"/>
  <c r="E675" i="21"/>
  <c r="D675" i="21"/>
  <c r="A675" i="21"/>
  <c r="H674" i="21"/>
  <c r="G674" i="21"/>
  <c r="F674" i="21"/>
  <c r="E674" i="21"/>
  <c r="D674" i="21"/>
  <c r="A674" i="21"/>
  <c r="H673" i="21"/>
  <c r="G673" i="21"/>
  <c r="F673" i="21"/>
  <c r="E673" i="21"/>
  <c r="D673" i="21"/>
  <c r="A673" i="21"/>
  <c r="H672" i="21"/>
  <c r="G672" i="21"/>
  <c r="F672" i="21"/>
  <c r="E672" i="21"/>
  <c r="D672" i="21"/>
  <c r="A672" i="21"/>
  <c r="H671" i="21"/>
  <c r="G671" i="21"/>
  <c r="F671" i="21"/>
  <c r="E671" i="21"/>
  <c r="D671" i="21"/>
  <c r="A671" i="21"/>
  <c r="H670" i="21"/>
  <c r="G670" i="21"/>
  <c r="F670" i="21"/>
  <c r="E670" i="21"/>
  <c r="D670" i="21"/>
  <c r="A670" i="21"/>
  <c r="H669" i="21"/>
  <c r="G669" i="21"/>
  <c r="F669" i="21"/>
  <c r="E669" i="21"/>
  <c r="D669" i="21"/>
  <c r="A669" i="21"/>
  <c r="H668" i="21"/>
  <c r="G668" i="21"/>
  <c r="F668" i="21"/>
  <c r="E668" i="21"/>
  <c r="D668" i="21"/>
  <c r="A668" i="21"/>
  <c r="H667" i="21"/>
  <c r="G667" i="21"/>
  <c r="F667" i="21"/>
  <c r="E667" i="21"/>
  <c r="D667" i="21"/>
  <c r="A667" i="21"/>
  <c r="H666" i="21"/>
  <c r="G666" i="21"/>
  <c r="F666" i="21"/>
  <c r="E666" i="21"/>
  <c r="D666" i="21"/>
  <c r="A666" i="21"/>
  <c r="H665" i="21"/>
  <c r="G665" i="21"/>
  <c r="F665" i="21"/>
  <c r="E665" i="21"/>
  <c r="D665" i="21"/>
  <c r="A665" i="21"/>
  <c r="H664" i="21"/>
  <c r="G664" i="21"/>
  <c r="F664" i="21"/>
  <c r="E664" i="21"/>
  <c r="D664" i="21"/>
  <c r="A664" i="21"/>
  <c r="H663" i="21"/>
  <c r="G663" i="21"/>
  <c r="F663" i="21"/>
  <c r="E663" i="21"/>
  <c r="D663" i="21"/>
  <c r="A663" i="21"/>
  <c r="H662" i="21"/>
  <c r="G662" i="21"/>
  <c r="F662" i="21"/>
  <c r="E662" i="21"/>
  <c r="D662" i="21"/>
  <c r="A662" i="21"/>
  <c r="H661" i="21"/>
  <c r="G661" i="21"/>
  <c r="F661" i="21"/>
  <c r="E661" i="21"/>
  <c r="D661" i="21"/>
  <c r="A661" i="21"/>
  <c r="H660" i="21"/>
  <c r="G660" i="21"/>
  <c r="F660" i="21"/>
  <c r="E660" i="21"/>
  <c r="D660" i="21"/>
  <c r="A660" i="21"/>
  <c r="H659" i="21"/>
  <c r="G659" i="21"/>
  <c r="F659" i="21"/>
  <c r="E659" i="21"/>
  <c r="D659" i="21"/>
  <c r="A659" i="21"/>
  <c r="H658" i="21"/>
  <c r="G658" i="21"/>
  <c r="F658" i="21"/>
  <c r="E658" i="21"/>
  <c r="D658" i="21"/>
  <c r="A658" i="21"/>
  <c r="H657" i="21"/>
  <c r="G657" i="21"/>
  <c r="F657" i="21"/>
  <c r="E657" i="21"/>
  <c r="D657" i="21"/>
  <c r="A657" i="21"/>
  <c r="H656" i="21"/>
  <c r="G656" i="21"/>
  <c r="F656" i="21"/>
  <c r="E656" i="21"/>
  <c r="D656" i="21"/>
  <c r="A656" i="21"/>
  <c r="H655" i="21"/>
  <c r="G655" i="21"/>
  <c r="F655" i="21"/>
  <c r="E655" i="21"/>
  <c r="D655" i="21"/>
  <c r="A655" i="21"/>
  <c r="H654" i="21"/>
  <c r="G654" i="21"/>
  <c r="F654" i="21"/>
  <c r="E654" i="21"/>
  <c r="D654" i="21"/>
  <c r="A654" i="21"/>
  <c r="H653" i="21"/>
  <c r="G653" i="21"/>
  <c r="F653" i="21"/>
  <c r="E653" i="21"/>
  <c r="D653" i="21"/>
  <c r="A653" i="21"/>
  <c r="H652" i="21"/>
  <c r="G652" i="21"/>
  <c r="F652" i="21"/>
  <c r="E652" i="21"/>
  <c r="D652" i="21"/>
  <c r="A652" i="21"/>
  <c r="H651" i="21"/>
  <c r="G651" i="21"/>
  <c r="F651" i="21"/>
  <c r="E651" i="21"/>
  <c r="D651" i="21"/>
  <c r="A651" i="21"/>
  <c r="H650" i="21"/>
  <c r="G650" i="21"/>
  <c r="F650" i="21"/>
  <c r="E650" i="21"/>
  <c r="D650" i="21"/>
  <c r="A650" i="21"/>
  <c r="H649" i="21"/>
  <c r="G649" i="21"/>
  <c r="F649" i="21"/>
  <c r="E649" i="21"/>
  <c r="D649" i="21"/>
  <c r="A649" i="21"/>
  <c r="H648" i="21"/>
  <c r="G648" i="21"/>
  <c r="F648" i="21"/>
  <c r="E648" i="21"/>
  <c r="D648" i="21"/>
  <c r="A648" i="21"/>
  <c r="H647" i="21"/>
  <c r="G647" i="21"/>
  <c r="F647" i="21"/>
  <c r="E647" i="21"/>
  <c r="D647" i="21"/>
  <c r="A647" i="21"/>
  <c r="H646" i="21"/>
  <c r="G646" i="21"/>
  <c r="F646" i="21"/>
  <c r="E646" i="21"/>
  <c r="D646" i="21"/>
  <c r="A646" i="21"/>
  <c r="H645" i="21"/>
  <c r="G645" i="21"/>
  <c r="F645" i="21"/>
  <c r="E645" i="21"/>
  <c r="D645" i="21"/>
  <c r="A645" i="21"/>
  <c r="H644" i="21"/>
  <c r="G644" i="21"/>
  <c r="F644" i="21"/>
  <c r="E644" i="21"/>
  <c r="D644" i="21"/>
  <c r="A644" i="21"/>
  <c r="H643" i="21"/>
  <c r="G643" i="21"/>
  <c r="F643" i="21"/>
  <c r="E643" i="21"/>
  <c r="D643" i="21"/>
  <c r="A643" i="21"/>
  <c r="H642" i="21"/>
  <c r="G642" i="21"/>
  <c r="F642" i="21"/>
  <c r="E642" i="21"/>
  <c r="D642" i="21"/>
  <c r="A642" i="21"/>
  <c r="H641" i="21"/>
  <c r="G641" i="21"/>
  <c r="F641" i="21"/>
  <c r="E641" i="21"/>
  <c r="D641" i="21"/>
  <c r="A641" i="21"/>
  <c r="H640" i="21"/>
  <c r="G640" i="21"/>
  <c r="F640" i="21"/>
  <c r="E640" i="21"/>
  <c r="D640" i="21"/>
  <c r="A640" i="21"/>
  <c r="H639" i="21"/>
  <c r="G639" i="21"/>
  <c r="F639" i="21"/>
  <c r="E639" i="21"/>
  <c r="D639" i="21"/>
  <c r="A639" i="21"/>
  <c r="H638" i="21"/>
  <c r="G638" i="21"/>
  <c r="F638" i="21"/>
  <c r="E638" i="21"/>
  <c r="D638" i="21"/>
  <c r="A638" i="21"/>
  <c r="H637" i="21"/>
  <c r="G637" i="21"/>
  <c r="F637" i="21"/>
  <c r="E637" i="21"/>
  <c r="D637" i="21"/>
  <c r="A637" i="21"/>
  <c r="H636" i="21"/>
  <c r="G636" i="21"/>
  <c r="F636" i="21"/>
  <c r="E636" i="21"/>
  <c r="D636" i="21"/>
  <c r="A636" i="21"/>
  <c r="H635" i="21"/>
  <c r="G635" i="21"/>
  <c r="F635" i="21"/>
  <c r="E635" i="21"/>
  <c r="D635" i="21"/>
  <c r="A635" i="21"/>
  <c r="H634" i="21"/>
  <c r="G634" i="21"/>
  <c r="F634" i="21"/>
  <c r="E634" i="21"/>
  <c r="D634" i="21"/>
  <c r="A634" i="21"/>
  <c r="H633" i="21"/>
  <c r="G633" i="21"/>
  <c r="F633" i="21"/>
  <c r="E633" i="21"/>
  <c r="D633" i="21"/>
  <c r="A633" i="21"/>
  <c r="H632" i="21"/>
  <c r="G632" i="21"/>
  <c r="F632" i="21"/>
  <c r="E632" i="21"/>
  <c r="D632" i="21"/>
  <c r="A632" i="21"/>
  <c r="H631" i="21"/>
  <c r="G631" i="21"/>
  <c r="F631" i="21"/>
  <c r="E631" i="21"/>
  <c r="D631" i="21"/>
  <c r="A631" i="21"/>
  <c r="H630" i="21"/>
  <c r="G630" i="21"/>
  <c r="F630" i="21"/>
  <c r="E630" i="21"/>
  <c r="D630" i="21"/>
  <c r="A630" i="21"/>
  <c r="H629" i="21"/>
  <c r="G629" i="21"/>
  <c r="F629" i="21"/>
  <c r="E629" i="21"/>
  <c r="D629" i="21"/>
  <c r="A629" i="21"/>
  <c r="H628" i="21"/>
  <c r="G628" i="21"/>
  <c r="F628" i="21"/>
  <c r="E628" i="21"/>
  <c r="D628" i="21"/>
  <c r="A628" i="21"/>
  <c r="H627" i="21"/>
  <c r="G627" i="21"/>
  <c r="F627" i="21"/>
  <c r="E627" i="21"/>
  <c r="D627" i="21"/>
  <c r="A627" i="21"/>
  <c r="H626" i="21"/>
  <c r="G626" i="21"/>
  <c r="F626" i="21"/>
  <c r="E626" i="21"/>
  <c r="D626" i="21"/>
  <c r="A626" i="21"/>
  <c r="H625" i="21"/>
  <c r="G625" i="21"/>
  <c r="F625" i="21"/>
  <c r="E625" i="21"/>
  <c r="D625" i="21"/>
  <c r="A625" i="21"/>
  <c r="H624" i="21"/>
  <c r="G624" i="21"/>
  <c r="F624" i="21"/>
  <c r="E624" i="21"/>
  <c r="D624" i="21"/>
  <c r="A624" i="21"/>
  <c r="H623" i="21"/>
  <c r="G623" i="21"/>
  <c r="F623" i="21"/>
  <c r="E623" i="21"/>
  <c r="D623" i="21"/>
  <c r="A623" i="21"/>
  <c r="H622" i="21"/>
  <c r="G622" i="21"/>
  <c r="F622" i="21"/>
  <c r="E622" i="21"/>
  <c r="D622" i="21"/>
  <c r="A622" i="21"/>
  <c r="H621" i="21"/>
  <c r="G621" i="21"/>
  <c r="F621" i="21"/>
  <c r="E621" i="21"/>
  <c r="D621" i="21"/>
  <c r="A621" i="21"/>
  <c r="H620" i="21"/>
  <c r="G620" i="21"/>
  <c r="F620" i="21"/>
  <c r="E620" i="21"/>
  <c r="D620" i="21"/>
  <c r="A620" i="21"/>
  <c r="H619" i="21"/>
  <c r="G619" i="21"/>
  <c r="F619" i="21"/>
  <c r="E619" i="21"/>
  <c r="D619" i="21"/>
  <c r="A619" i="21"/>
  <c r="H618" i="21"/>
  <c r="G618" i="21"/>
  <c r="F618" i="21"/>
  <c r="E618" i="21"/>
  <c r="D618" i="21"/>
  <c r="A618" i="21"/>
  <c r="H617" i="21"/>
  <c r="G617" i="21"/>
  <c r="F617" i="21"/>
  <c r="E617" i="21"/>
  <c r="D617" i="21"/>
  <c r="A617" i="21"/>
  <c r="H616" i="21"/>
  <c r="G616" i="21"/>
  <c r="F616" i="21"/>
  <c r="E616" i="21"/>
  <c r="D616" i="21"/>
  <c r="A616" i="21"/>
  <c r="H615" i="21"/>
  <c r="G615" i="21"/>
  <c r="F615" i="21"/>
  <c r="E615" i="21"/>
  <c r="D615" i="21"/>
  <c r="A615" i="21"/>
  <c r="H614" i="21"/>
  <c r="G614" i="21"/>
  <c r="F614" i="21"/>
  <c r="E614" i="21"/>
  <c r="D614" i="21"/>
  <c r="A614" i="21"/>
  <c r="H613" i="21"/>
  <c r="G613" i="21"/>
  <c r="F613" i="21"/>
  <c r="E613" i="21"/>
  <c r="D613" i="21"/>
  <c r="A613" i="21"/>
  <c r="H612" i="21"/>
  <c r="G612" i="21"/>
  <c r="F612" i="21"/>
  <c r="E612" i="21"/>
  <c r="D612" i="21"/>
  <c r="A612" i="21"/>
  <c r="H611" i="21"/>
  <c r="G611" i="21"/>
  <c r="F611" i="21"/>
  <c r="E611" i="21"/>
  <c r="D611" i="21"/>
  <c r="A611" i="21"/>
  <c r="H610" i="21"/>
  <c r="G610" i="21"/>
  <c r="F610" i="21"/>
  <c r="E610" i="21"/>
  <c r="D610" i="21"/>
  <c r="A610" i="21"/>
  <c r="H609" i="21"/>
  <c r="G609" i="21"/>
  <c r="F609" i="21"/>
  <c r="E609" i="21"/>
  <c r="D609" i="21"/>
  <c r="A609" i="21"/>
  <c r="H608" i="21"/>
  <c r="G608" i="21"/>
  <c r="F608" i="21"/>
  <c r="E608" i="21"/>
  <c r="D608" i="21"/>
  <c r="A608" i="21"/>
  <c r="H607" i="21"/>
  <c r="G607" i="21"/>
  <c r="F607" i="21"/>
  <c r="E607" i="21"/>
  <c r="D607" i="21"/>
  <c r="A607" i="21"/>
  <c r="H606" i="21"/>
  <c r="G606" i="21"/>
  <c r="F606" i="21"/>
  <c r="E606" i="21"/>
  <c r="D606" i="21"/>
  <c r="A606" i="21"/>
  <c r="H605" i="21"/>
  <c r="G605" i="21"/>
  <c r="F605" i="21"/>
  <c r="E605" i="21"/>
  <c r="D605" i="21"/>
  <c r="A605" i="21"/>
  <c r="H604" i="21"/>
  <c r="G604" i="21"/>
  <c r="F604" i="21"/>
  <c r="E604" i="21"/>
  <c r="D604" i="21"/>
  <c r="A604" i="21"/>
  <c r="H603" i="21"/>
  <c r="G603" i="21"/>
  <c r="F603" i="21"/>
  <c r="E603" i="21"/>
  <c r="D603" i="21"/>
  <c r="A603" i="21"/>
  <c r="H602" i="21"/>
  <c r="G602" i="21"/>
  <c r="F602" i="21"/>
  <c r="E602" i="21"/>
  <c r="D602" i="21"/>
  <c r="A602" i="21"/>
  <c r="H601" i="21"/>
  <c r="G601" i="21"/>
  <c r="F601" i="21"/>
  <c r="E601" i="21"/>
  <c r="D601" i="21"/>
  <c r="A601" i="21"/>
  <c r="H600" i="21"/>
  <c r="G600" i="21"/>
  <c r="F600" i="21"/>
  <c r="E600" i="21"/>
  <c r="D600" i="21"/>
  <c r="A600" i="21"/>
  <c r="H599" i="21"/>
  <c r="G599" i="21"/>
  <c r="F599" i="21"/>
  <c r="E599" i="21"/>
  <c r="D599" i="21"/>
  <c r="A599" i="21"/>
  <c r="H598" i="21"/>
  <c r="G598" i="21"/>
  <c r="F598" i="21"/>
  <c r="E598" i="21"/>
  <c r="D598" i="21"/>
  <c r="A598" i="21"/>
  <c r="H597" i="21"/>
  <c r="G597" i="21"/>
  <c r="F597" i="21"/>
  <c r="E597" i="21"/>
  <c r="D597" i="21"/>
  <c r="A597" i="21"/>
  <c r="H596" i="21"/>
  <c r="G596" i="21"/>
  <c r="F596" i="21"/>
  <c r="E596" i="21"/>
  <c r="D596" i="21"/>
  <c r="A596" i="21"/>
  <c r="H595" i="21"/>
  <c r="G595" i="21"/>
  <c r="F595" i="21"/>
  <c r="E595" i="21"/>
  <c r="D595" i="21"/>
  <c r="A595" i="21"/>
  <c r="H594" i="21"/>
  <c r="G594" i="21"/>
  <c r="F594" i="21"/>
  <c r="E594" i="21"/>
  <c r="D594" i="21"/>
  <c r="A594" i="21"/>
  <c r="H593" i="21"/>
  <c r="G593" i="21"/>
  <c r="F593" i="21"/>
  <c r="E593" i="21"/>
  <c r="D593" i="21"/>
  <c r="A593" i="21"/>
  <c r="H592" i="21"/>
  <c r="G592" i="21"/>
  <c r="F592" i="21"/>
  <c r="E592" i="21"/>
  <c r="D592" i="21"/>
  <c r="A592" i="21"/>
  <c r="H591" i="21"/>
  <c r="G591" i="21"/>
  <c r="F591" i="21"/>
  <c r="E591" i="21"/>
  <c r="D591" i="21"/>
  <c r="A591" i="21"/>
  <c r="H590" i="21"/>
  <c r="G590" i="21"/>
  <c r="F590" i="21"/>
  <c r="E590" i="21"/>
  <c r="D590" i="21"/>
  <c r="A590" i="21"/>
  <c r="H589" i="21"/>
  <c r="G589" i="21"/>
  <c r="F589" i="21"/>
  <c r="E589" i="21"/>
  <c r="D589" i="21"/>
  <c r="A589" i="21"/>
  <c r="H588" i="21"/>
  <c r="G588" i="21"/>
  <c r="F588" i="21"/>
  <c r="E588" i="21"/>
  <c r="D588" i="21"/>
  <c r="A588" i="21"/>
  <c r="H587" i="21"/>
  <c r="G587" i="21"/>
  <c r="F587" i="21"/>
  <c r="E587" i="21"/>
  <c r="D587" i="21"/>
  <c r="A587" i="21"/>
  <c r="H586" i="21"/>
  <c r="G586" i="21"/>
  <c r="F586" i="21"/>
  <c r="E586" i="21"/>
  <c r="D586" i="21"/>
  <c r="A586" i="21"/>
  <c r="H585" i="21"/>
  <c r="G585" i="21"/>
  <c r="F585" i="21"/>
  <c r="E585" i="21"/>
  <c r="D585" i="21"/>
  <c r="A585" i="21"/>
  <c r="H584" i="21"/>
  <c r="G584" i="21"/>
  <c r="F584" i="21"/>
  <c r="E584" i="21"/>
  <c r="D584" i="21"/>
  <c r="A584" i="21"/>
  <c r="H583" i="21"/>
  <c r="G583" i="21"/>
  <c r="F583" i="21"/>
  <c r="E583" i="21"/>
  <c r="D583" i="21"/>
  <c r="A583" i="21"/>
  <c r="H582" i="21"/>
  <c r="G582" i="21"/>
  <c r="F582" i="21"/>
  <c r="E582" i="21"/>
  <c r="D582" i="21"/>
  <c r="A582" i="21"/>
  <c r="H581" i="21"/>
  <c r="G581" i="21"/>
  <c r="F581" i="21"/>
  <c r="E581" i="21"/>
  <c r="D581" i="21"/>
  <c r="A581" i="21"/>
  <c r="H580" i="21"/>
  <c r="G580" i="21"/>
  <c r="F580" i="21"/>
  <c r="E580" i="21"/>
  <c r="D580" i="21"/>
  <c r="A580" i="21"/>
  <c r="H579" i="21"/>
  <c r="G579" i="21"/>
  <c r="F579" i="21"/>
  <c r="E579" i="21"/>
  <c r="D579" i="21"/>
  <c r="A579" i="21"/>
  <c r="H578" i="21"/>
  <c r="G578" i="21"/>
  <c r="F578" i="21"/>
  <c r="E578" i="21"/>
  <c r="D578" i="21"/>
  <c r="A578" i="21"/>
  <c r="H577" i="21"/>
  <c r="G577" i="21"/>
  <c r="F577" i="21"/>
  <c r="E577" i="21"/>
  <c r="D577" i="21"/>
  <c r="A577" i="21"/>
  <c r="H576" i="21"/>
  <c r="G576" i="21"/>
  <c r="F576" i="21"/>
  <c r="E576" i="21"/>
  <c r="D576" i="21"/>
  <c r="A576" i="21"/>
  <c r="H575" i="21"/>
  <c r="G575" i="21"/>
  <c r="F575" i="21"/>
  <c r="E575" i="21"/>
  <c r="D575" i="21"/>
  <c r="A575" i="21"/>
  <c r="H574" i="21"/>
  <c r="G574" i="21"/>
  <c r="F574" i="21"/>
  <c r="E574" i="21"/>
  <c r="D574" i="21"/>
  <c r="A574" i="21"/>
  <c r="H573" i="21"/>
  <c r="G573" i="21"/>
  <c r="F573" i="21"/>
  <c r="E573" i="21"/>
  <c r="D573" i="21"/>
  <c r="A573" i="21"/>
  <c r="H572" i="21"/>
  <c r="G572" i="21"/>
  <c r="F572" i="21"/>
  <c r="E572" i="21"/>
  <c r="D572" i="21"/>
  <c r="A572" i="21"/>
  <c r="H571" i="21"/>
  <c r="G571" i="21"/>
  <c r="F571" i="21"/>
  <c r="E571" i="21"/>
  <c r="D571" i="21"/>
  <c r="A571" i="21"/>
  <c r="H570" i="21"/>
  <c r="G570" i="21"/>
  <c r="F570" i="21"/>
  <c r="E570" i="21"/>
  <c r="D570" i="21"/>
  <c r="A570" i="21"/>
  <c r="H569" i="21"/>
  <c r="G569" i="21"/>
  <c r="F569" i="21"/>
  <c r="E569" i="21"/>
  <c r="D569" i="21"/>
  <c r="A569" i="21"/>
  <c r="H568" i="21"/>
  <c r="G568" i="21"/>
  <c r="F568" i="21"/>
  <c r="E568" i="21"/>
  <c r="D568" i="21"/>
  <c r="A568" i="21"/>
  <c r="H567" i="21"/>
  <c r="G567" i="21"/>
  <c r="F567" i="21"/>
  <c r="E567" i="21"/>
  <c r="D567" i="21"/>
  <c r="A567" i="21"/>
  <c r="H566" i="21"/>
  <c r="G566" i="21"/>
  <c r="F566" i="21"/>
  <c r="E566" i="21"/>
  <c r="D566" i="21"/>
  <c r="A566" i="21"/>
  <c r="H565" i="21"/>
  <c r="G565" i="21"/>
  <c r="F565" i="21"/>
  <c r="E565" i="21"/>
  <c r="D565" i="21"/>
  <c r="A565" i="21"/>
  <c r="H564" i="21"/>
  <c r="G564" i="21"/>
  <c r="F564" i="21"/>
  <c r="E564" i="21"/>
  <c r="D564" i="21"/>
  <c r="A564" i="21"/>
  <c r="H563" i="21"/>
  <c r="G563" i="21"/>
  <c r="F563" i="21"/>
  <c r="E563" i="21"/>
  <c r="D563" i="21"/>
  <c r="A563" i="21"/>
  <c r="H562" i="21"/>
  <c r="G562" i="21"/>
  <c r="F562" i="21"/>
  <c r="E562" i="21"/>
  <c r="D562" i="21"/>
  <c r="A562" i="21"/>
  <c r="H561" i="21"/>
  <c r="G561" i="21"/>
  <c r="F561" i="21"/>
  <c r="E561" i="21"/>
  <c r="D561" i="21"/>
  <c r="A561" i="21"/>
  <c r="H560" i="21"/>
  <c r="G560" i="21"/>
  <c r="F560" i="21"/>
  <c r="E560" i="21"/>
  <c r="D560" i="21"/>
  <c r="A560" i="21"/>
  <c r="H559" i="21"/>
  <c r="G559" i="21"/>
  <c r="F559" i="21"/>
  <c r="E559" i="21"/>
  <c r="D559" i="21"/>
  <c r="A559" i="21"/>
  <c r="H558" i="21"/>
  <c r="G558" i="21"/>
  <c r="F558" i="21"/>
  <c r="E558" i="21"/>
  <c r="D558" i="21"/>
  <c r="A558" i="21"/>
  <c r="H557" i="21"/>
  <c r="G557" i="21"/>
  <c r="F557" i="21"/>
  <c r="E557" i="21"/>
  <c r="D557" i="21"/>
  <c r="A557" i="21"/>
  <c r="H556" i="21"/>
  <c r="G556" i="21"/>
  <c r="F556" i="21"/>
  <c r="E556" i="21"/>
  <c r="D556" i="21"/>
  <c r="A556" i="21"/>
  <c r="H555" i="21"/>
  <c r="G555" i="21"/>
  <c r="F555" i="21"/>
  <c r="E555" i="21"/>
  <c r="D555" i="21"/>
  <c r="A555" i="21"/>
  <c r="H554" i="21"/>
  <c r="G554" i="21"/>
  <c r="F554" i="21"/>
  <c r="E554" i="21"/>
  <c r="D554" i="21"/>
  <c r="A554" i="21"/>
  <c r="H553" i="21"/>
  <c r="G553" i="21"/>
  <c r="F553" i="21"/>
  <c r="E553" i="21"/>
  <c r="D553" i="21"/>
  <c r="A553" i="21"/>
  <c r="H552" i="21"/>
  <c r="G552" i="21"/>
  <c r="F552" i="21"/>
  <c r="E552" i="21"/>
  <c r="D552" i="21"/>
  <c r="A552" i="21"/>
  <c r="H551" i="21"/>
  <c r="G551" i="21"/>
  <c r="F551" i="21"/>
  <c r="E551" i="21"/>
  <c r="D551" i="21"/>
  <c r="A551" i="21"/>
  <c r="H550" i="21"/>
  <c r="G550" i="21"/>
  <c r="F550" i="21"/>
  <c r="E550" i="21"/>
  <c r="D550" i="21"/>
  <c r="A550" i="21"/>
  <c r="H549" i="21"/>
  <c r="G549" i="21"/>
  <c r="F549" i="21"/>
  <c r="E549" i="21"/>
  <c r="D549" i="21"/>
  <c r="A549" i="21"/>
  <c r="H548" i="21"/>
  <c r="G548" i="21"/>
  <c r="F548" i="21"/>
  <c r="E548" i="21"/>
  <c r="D548" i="21"/>
  <c r="A548" i="21"/>
  <c r="H547" i="21"/>
  <c r="G547" i="21"/>
  <c r="F547" i="21"/>
  <c r="E547" i="21"/>
  <c r="D547" i="21"/>
  <c r="A547" i="21"/>
  <c r="H546" i="21"/>
  <c r="G546" i="21"/>
  <c r="F546" i="21"/>
  <c r="E546" i="21"/>
  <c r="D546" i="21"/>
  <c r="A546" i="21"/>
  <c r="H545" i="21"/>
  <c r="G545" i="21"/>
  <c r="F545" i="21"/>
  <c r="E545" i="21"/>
  <c r="D545" i="21"/>
  <c r="A545" i="21"/>
  <c r="H544" i="21"/>
  <c r="G544" i="21"/>
  <c r="F544" i="21"/>
  <c r="E544" i="21"/>
  <c r="D544" i="21"/>
  <c r="A544" i="21"/>
  <c r="H543" i="21"/>
  <c r="G543" i="21"/>
  <c r="F543" i="21"/>
  <c r="E543" i="21"/>
  <c r="D543" i="21"/>
  <c r="A543" i="21"/>
  <c r="H542" i="21"/>
  <c r="G542" i="21"/>
  <c r="F542" i="21"/>
  <c r="E542" i="21"/>
  <c r="D542" i="21"/>
  <c r="A542" i="21"/>
  <c r="H541" i="21"/>
  <c r="G541" i="21"/>
  <c r="F541" i="21"/>
  <c r="E541" i="21"/>
  <c r="D541" i="21"/>
  <c r="A541" i="21"/>
  <c r="H540" i="21"/>
  <c r="G540" i="21"/>
  <c r="F540" i="21"/>
  <c r="E540" i="21"/>
  <c r="D540" i="21"/>
  <c r="A540" i="21"/>
  <c r="H539" i="21"/>
  <c r="G539" i="21"/>
  <c r="F539" i="21"/>
  <c r="E539" i="21"/>
  <c r="D539" i="21"/>
  <c r="A539" i="21"/>
  <c r="H538" i="21"/>
  <c r="G538" i="21"/>
  <c r="F538" i="21"/>
  <c r="E538" i="21"/>
  <c r="D538" i="21"/>
  <c r="A538" i="21"/>
  <c r="H537" i="21"/>
  <c r="G537" i="21"/>
  <c r="F537" i="21"/>
  <c r="E537" i="21"/>
  <c r="D537" i="21"/>
  <c r="A537" i="21"/>
  <c r="H536" i="21"/>
  <c r="G536" i="21"/>
  <c r="F536" i="21"/>
  <c r="E536" i="21"/>
  <c r="D536" i="21"/>
  <c r="A536" i="21"/>
  <c r="H535" i="21"/>
  <c r="G535" i="21"/>
  <c r="F535" i="21"/>
  <c r="E535" i="21"/>
  <c r="D535" i="21"/>
  <c r="A535" i="21"/>
  <c r="H534" i="21"/>
  <c r="G534" i="21"/>
  <c r="F534" i="21"/>
  <c r="E534" i="21"/>
  <c r="D534" i="21"/>
  <c r="A534" i="21"/>
  <c r="H533" i="21"/>
  <c r="G533" i="21"/>
  <c r="F533" i="21"/>
  <c r="E533" i="21"/>
  <c r="D533" i="21"/>
  <c r="A533" i="21"/>
  <c r="H532" i="21"/>
  <c r="G532" i="21"/>
  <c r="F532" i="21"/>
  <c r="E532" i="21"/>
  <c r="D532" i="21"/>
  <c r="A532" i="21"/>
  <c r="H531" i="21"/>
  <c r="G531" i="21"/>
  <c r="F531" i="21"/>
  <c r="E531" i="21"/>
  <c r="D531" i="21"/>
  <c r="A531" i="21"/>
  <c r="H530" i="21"/>
  <c r="G530" i="21"/>
  <c r="F530" i="21"/>
  <c r="E530" i="21"/>
  <c r="D530" i="21"/>
  <c r="A530" i="21"/>
  <c r="H529" i="21"/>
  <c r="G529" i="21"/>
  <c r="F529" i="21"/>
  <c r="E529" i="21"/>
  <c r="D529" i="21"/>
  <c r="A529" i="21"/>
  <c r="H528" i="21"/>
  <c r="G528" i="21"/>
  <c r="F528" i="21"/>
  <c r="E528" i="21"/>
  <c r="D528" i="21"/>
  <c r="A528" i="21"/>
  <c r="H527" i="21"/>
  <c r="G527" i="21"/>
  <c r="F527" i="21"/>
  <c r="E527" i="21"/>
  <c r="D527" i="21"/>
  <c r="A527" i="21"/>
  <c r="H526" i="21"/>
  <c r="G526" i="21"/>
  <c r="F526" i="21"/>
  <c r="E526" i="21"/>
  <c r="D526" i="21"/>
  <c r="A526" i="21"/>
  <c r="H525" i="21"/>
  <c r="G525" i="21"/>
  <c r="F525" i="21"/>
  <c r="E525" i="21"/>
  <c r="D525" i="21"/>
  <c r="A525" i="21"/>
  <c r="H524" i="21"/>
  <c r="G524" i="21"/>
  <c r="F524" i="21"/>
  <c r="E524" i="21"/>
  <c r="D524" i="21"/>
  <c r="A524" i="21"/>
  <c r="H523" i="21"/>
  <c r="G523" i="21"/>
  <c r="F523" i="21"/>
  <c r="E523" i="21"/>
  <c r="D523" i="21"/>
  <c r="A523" i="21"/>
  <c r="H522" i="21"/>
  <c r="G522" i="21"/>
  <c r="F522" i="21"/>
  <c r="E522" i="21"/>
  <c r="D522" i="21"/>
  <c r="A522" i="21"/>
  <c r="H521" i="21"/>
  <c r="G521" i="21"/>
  <c r="F521" i="21"/>
  <c r="E521" i="21"/>
  <c r="D521" i="21"/>
  <c r="A521" i="21"/>
  <c r="H520" i="21"/>
  <c r="G520" i="21"/>
  <c r="F520" i="21"/>
  <c r="E520" i="21"/>
  <c r="D520" i="21"/>
  <c r="A520" i="21"/>
  <c r="H519" i="21"/>
  <c r="G519" i="21"/>
  <c r="F519" i="21"/>
  <c r="E519" i="21"/>
  <c r="D519" i="21"/>
  <c r="A519" i="21"/>
  <c r="H518" i="21"/>
  <c r="G518" i="21"/>
  <c r="F518" i="21"/>
  <c r="E518" i="21"/>
  <c r="D518" i="21"/>
  <c r="A518" i="21"/>
  <c r="H517" i="21"/>
  <c r="G517" i="21"/>
  <c r="F517" i="21"/>
  <c r="E517" i="21"/>
  <c r="D517" i="21"/>
  <c r="A517" i="21"/>
  <c r="H516" i="21"/>
  <c r="G516" i="21"/>
  <c r="F516" i="21"/>
  <c r="E516" i="21"/>
  <c r="D516" i="21"/>
  <c r="A516" i="21"/>
  <c r="H515" i="21"/>
  <c r="G515" i="21"/>
  <c r="F515" i="21"/>
  <c r="E515" i="21"/>
  <c r="D515" i="21"/>
  <c r="A515" i="21"/>
  <c r="H514" i="21"/>
  <c r="G514" i="21"/>
  <c r="F514" i="21"/>
  <c r="E514" i="21"/>
  <c r="D514" i="21"/>
  <c r="A514" i="21"/>
  <c r="H513" i="21"/>
  <c r="G513" i="21"/>
  <c r="F513" i="21"/>
  <c r="E513" i="21"/>
  <c r="D513" i="21"/>
  <c r="A513" i="21"/>
  <c r="H512" i="21"/>
  <c r="G512" i="21"/>
  <c r="F512" i="21"/>
  <c r="E512" i="21"/>
  <c r="D512" i="21"/>
  <c r="A512" i="21"/>
  <c r="H511" i="21"/>
  <c r="G511" i="21"/>
  <c r="F511" i="21"/>
  <c r="E511" i="21"/>
  <c r="D511" i="21"/>
  <c r="A511" i="21"/>
  <c r="H510" i="21"/>
  <c r="G510" i="21"/>
  <c r="F510" i="21"/>
  <c r="E510" i="21"/>
  <c r="D510" i="21"/>
  <c r="A510" i="21"/>
  <c r="H509" i="21"/>
  <c r="G509" i="21"/>
  <c r="F509" i="21"/>
  <c r="E509" i="21"/>
  <c r="D509" i="21"/>
  <c r="A509" i="21"/>
  <c r="H508" i="21"/>
  <c r="G508" i="21"/>
  <c r="F508" i="21"/>
  <c r="E508" i="21"/>
  <c r="D508" i="21"/>
  <c r="A508" i="21"/>
  <c r="H507" i="21"/>
  <c r="G507" i="21"/>
  <c r="F507" i="21"/>
  <c r="E507" i="21"/>
  <c r="D507" i="21"/>
  <c r="A507" i="21"/>
  <c r="H506" i="21"/>
  <c r="G506" i="21"/>
  <c r="F506" i="21"/>
  <c r="E506" i="21"/>
  <c r="D506" i="21"/>
  <c r="A506" i="21"/>
  <c r="H505" i="21"/>
  <c r="G505" i="21"/>
  <c r="F505" i="21"/>
  <c r="E505" i="21"/>
  <c r="D505" i="21"/>
  <c r="A505" i="21"/>
  <c r="H504" i="21"/>
  <c r="G504" i="21"/>
  <c r="F504" i="21"/>
  <c r="E504" i="21"/>
  <c r="D504" i="21"/>
  <c r="A504" i="21"/>
  <c r="H503" i="21"/>
  <c r="G503" i="21"/>
  <c r="F503" i="21"/>
  <c r="E503" i="21"/>
  <c r="D503" i="21"/>
  <c r="A503" i="21"/>
  <c r="H502" i="21"/>
  <c r="G502" i="21"/>
  <c r="F502" i="21"/>
  <c r="E502" i="21"/>
  <c r="D502" i="21"/>
  <c r="A502" i="21"/>
  <c r="H501" i="21"/>
  <c r="G501" i="21"/>
  <c r="F501" i="21"/>
  <c r="E501" i="21"/>
  <c r="D501" i="21"/>
  <c r="A501" i="21"/>
  <c r="H500" i="21"/>
  <c r="G500" i="21"/>
  <c r="F500" i="21"/>
  <c r="E500" i="21"/>
  <c r="D500" i="21"/>
  <c r="A500" i="21"/>
  <c r="H499" i="21"/>
  <c r="G499" i="21"/>
  <c r="F499" i="21"/>
  <c r="E499" i="21"/>
  <c r="D499" i="21"/>
  <c r="A499" i="21"/>
  <c r="H498" i="21"/>
  <c r="G498" i="21"/>
  <c r="F498" i="21"/>
  <c r="E498" i="21"/>
  <c r="D498" i="21"/>
  <c r="A498" i="21"/>
  <c r="H497" i="21"/>
  <c r="G497" i="21"/>
  <c r="F497" i="21"/>
  <c r="E497" i="21"/>
  <c r="D497" i="21"/>
  <c r="A497" i="21"/>
  <c r="H496" i="21"/>
  <c r="G496" i="21"/>
  <c r="F496" i="21"/>
  <c r="E496" i="21"/>
  <c r="D496" i="21"/>
  <c r="A496" i="21"/>
  <c r="H495" i="21"/>
  <c r="G495" i="21"/>
  <c r="F495" i="21"/>
  <c r="E495" i="21"/>
  <c r="D495" i="21"/>
  <c r="A495" i="21"/>
  <c r="H494" i="21"/>
  <c r="G494" i="21"/>
  <c r="F494" i="21"/>
  <c r="E494" i="21"/>
  <c r="D494" i="21"/>
  <c r="A494" i="21"/>
  <c r="H493" i="21"/>
  <c r="G493" i="21"/>
  <c r="F493" i="21"/>
  <c r="E493" i="21"/>
  <c r="D493" i="21"/>
  <c r="A493" i="21"/>
  <c r="H492" i="21"/>
  <c r="G492" i="21"/>
  <c r="F492" i="21"/>
  <c r="E492" i="21"/>
  <c r="D492" i="21"/>
  <c r="A492" i="21"/>
  <c r="H491" i="21"/>
  <c r="G491" i="21"/>
  <c r="F491" i="21"/>
  <c r="E491" i="21"/>
  <c r="D491" i="21"/>
  <c r="A491" i="21"/>
  <c r="H490" i="21"/>
  <c r="G490" i="21"/>
  <c r="F490" i="21"/>
  <c r="E490" i="21"/>
  <c r="D490" i="21"/>
  <c r="A490" i="21"/>
  <c r="H489" i="21"/>
  <c r="G489" i="21"/>
  <c r="F489" i="21"/>
  <c r="E489" i="21"/>
  <c r="D489" i="21"/>
  <c r="A489" i="21"/>
  <c r="H488" i="21"/>
  <c r="G488" i="21"/>
  <c r="F488" i="21"/>
  <c r="E488" i="21"/>
  <c r="D488" i="21"/>
  <c r="A488" i="21"/>
  <c r="H487" i="21"/>
  <c r="G487" i="21"/>
  <c r="F487" i="21"/>
  <c r="E487" i="21"/>
  <c r="D487" i="21"/>
  <c r="A487" i="21"/>
  <c r="H486" i="21"/>
  <c r="G486" i="21"/>
  <c r="F486" i="21"/>
  <c r="E486" i="21"/>
  <c r="D486" i="21"/>
  <c r="A486" i="21"/>
  <c r="H485" i="21"/>
  <c r="G485" i="21"/>
  <c r="F485" i="21"/>
  <c r="E485" i="21"/>
  <c r="D485" i="21"/>
  <c r="A485" i="21"/>
  <c r="H484" i="21"/>
  <c r="G484" i="21"/>
  <c r="F484" i="21"/>
  <c r="E484" i="21"/>
  <c r="D484" i="21"/>
  <c r="A484" i="21"/>
  <c r="H483" i="21"/>
  <c r="G483" i="21"/>
  <c r="F483" i="21"/>
  <c r="E483" i="21"/>
  <c r="D483" i="21"/>
  <c r="A483" i="21"/>
  <c r="H482" i="21"/>
  <c r="G482" i="21"/>
  <c r="F482" i="21"/>
  <c r="E482" i="21"/>
  <c r="D482" i="21"/>
  <c r="A482" i="21"/>
  <c r="H481" i="21"/>
  <c r="G481" i="21"/>
  <c r="F481" i="21"/>
  <c r="E481" i="21"/>
  <c r="D481" i="21"/>
  <c r="A481" i="21"/>
  <c r="H480" i="21"/>
  <c r="G480" i="21"/>
  <c r="F480" i="21"/>
  <c r="E480" i="21"/>
  <c r="D480" i="21"/>
  <c r="A480" i="21"/>
  <c r="H479" i="21"/>
  <c r="G479" i="21"/>
  <c r="F479" i="21"/>
  <c r="E479" i="21"/>
  <c r="D479" i="21"/>
  <c r="A479" i="21"/>
  <c r="H478" i="21"/>
  <c r="G478" i="21"/>
  <c r="F478" i="21"/>
  <c r="E478" i="21"/>
  <c r="D478" i="21"/>
  <c r="A478" i="21"/>
  <c r="H477" i="21"/>
  <c r="G477" i="21"/>
  <c r="F477" i="21"/>
  <c r="E477" i="21"/>
  <c r="D477" i="21"/>
  <c r="A477" i="21"/>
  <c r="H476" i="21"/>
  <c r="G476" i="21"/>
  <c r="F476" i="21"/>
  <c r="E476" i="21"/>
  <c r="D476" i="21"/>
  <c r="A476" i="21"/>
  <c r="H475" i="21"/>
  <c r="G475" i="21"/>
  <c r="F475" i="21"/>
  <c r="E475" i="21"/>
  <c r="D475" i="21"/>
  <c r="A475" i="21"/>
  <c r="H474" i="21"/>
  <c r="G474" i="21"/>
  <c r="F474" i="21"/>
  <c r="E474" i="21"/>
  <c r="D474" i="21"/>
  <c r="A474" i="21"/>
  <c r="H473" i="21"/>
  <c r="G473" i="21"/>
  <c r="F473" i="21"/>
  <c r="E473" i="21"/>
  <c r="D473" i="21"/>
  <c r="A473" i="21"/>
  <c r="H472" i="21"/>
  <c r="G472" i="21"/>
  <c r="F472" i="21"/>
  <c r="E472" i="21"/>
  <c r="D472" i="21"/>
  <c r="A472" i="21"/>
  <c r="H471" i="21"/>
  <c r="G471" i="21"/>
  <c r="F471" i="21"/>
  <c r="E471" i="21"/>
  <c r="D471" i="21"/>
  <c r="A471" i="21"/>
  <c r="H470" i="21"/>
  <c r="G470" i="21"/>
  <c r="F470" i="21"/>
  <c r="E470" i="21"/>
  <c r="D470" i="21"/>
  <c r="A470" i="21"/>
  <c r="H469" i="21"/>
  <c r="G469" i="21"/>
  <c r="F469" i="21"/>
  <c r="E469" i="21"/>
  <c r="D469" i="21"/>
  <c r="A469" i="21"/>
  <c r="H468" i="21"/>
  <c r="G468" i="21"/>
  <c r="F468" i="21"/>
  <c r="E468" i="21"/>
  <c r="D468" i="21"/>
  <c r="A468" i="21"/>
  <c r="H467" i="21"/>
  <c r="G467" i="21"/>
  <c r="F467" i="21"/>
  <c r="E467" i="21"/>
  <c r="D467" i="21"/>
  <c r="A467" i="21"/>
  <c r="H466" i="21"/>
  <c r="G466" i="21"/>
  <c r="F466" i="21"/>
  <c r="E466" i="21"/>
  <c r="D466" i="21"/>
  <c r="A466" i="21"/>
  <c r="H465" i="21"/>
  <c r="G465" i="21"/>
  <c r="F465" i="21"/>
  <c r="E465" i="21"/>
  <c r="D465" i="21"/>
  <c r="A465" i="21"/>
  <c r="H464" i="21"/>
  <c r="G464" i="21"/>
  <c r="F464" i="21"/>
  <c r="E464" i="21"/>
  <c r="D464" i="21"/>
  <c r="A464" i="21"/>
  <c r="H463" i="21"/>
  <c r="G463" i="21"/>
  <c r="F463" i="21"/>
  <c r="E463" i="21"/>
  <c r="D463" i="21"/>
  <c r="A463" i="21"/>
  <c r="H462" i="21"/>
  <c r="G462" i="21"/>
  <c r="F462" i="21"/>
  <c r="E462" i="21"/>
  <c r="D462" i="21"/>
  <c r="A462" i="21"/>
  <c r="H461" i="21"/>
  <c r="G461" i="21"/>
  <c r="F461" i="21"/>
  <c r="E461" i="21"/>
  <c r="D461" i="21"/>
  <c r="A461" i="21"/>
  <c r="H460" i="21"/>
  <c r="G460" i="21"/>
  <c r="F460" i="21"/>
  <c r="E460" i="21"/>
  <c r="D460" i="21"/>
  <c r="A460" i="21"/>
  <c r="H459" i="21"/>
  <c r="G459" i="21"/>
  <c r="F459" i="21"/>
  <c r="E459" i="21"/>
  <c r="D459" i="21"/>
  <c r="A459" i="21"/>
  <c r="H458" i="21"/>
  <c r="G458" i="21"/>
  <c r="F458" i="21"/>
  <c r="E458" i="21"/>
  <c r="D458" i="21"/>
  <c r="A458" i="21"/>
  <c r="H457" i="21"/>
  <c r="G457" i="21"/>
  <c r="F457" i="21"/>
  <c r="E457" i="21"/>
  <c r="D457" i="21"/>
  <c r="A457" i="21"/>
  <c r="H456" i="21"/>
  <c r="G456" i="21"/>
  <c r="F456" i="21"/>
  <c r="E456" i="21"/>
  <c r="D456" i="21"/>
  <c r="A456" i="21"/>
  <c r="H455" i="21"/>
  <c r="G455" i="21"/>
  <c r="F455" i="21"/>
  <c r="E455" i="21"/>
  <c r="D455" i="21"/>
  <c r="A455" i="21"/>
  <c r="H454" i="21"/>
  <c r="G454" i="21"/>
  <c r="F454" i="21"/>
  <c r="E454" i="21"/>
  <c r="D454" i="21"/>
  <c r="A454" i="21"/>
  <c r="H453" i="21"/>
  <c r="G453" i="21"/>
  <c r="F453" i="21"/>
  <c r="E453" i="21"/>
  <c r="D453" i="21"/>
  <c r="A453" i="21"/>
  <c r="H452" i="21"/>
  <c r="G452" i="21"/>
  <c r="F452" i="21"/>
  <c r="E452" i="21"/>
  <c r="D452" i="21"/>
  <c r="A452" i="21"/>
  <c r="H451" i="21"/>
  <c r="G451" i="21"/>
  <c r="F451" i="21"/>
  <c r="E451" i="21"/>
  <c r="D451" i="21"/>
  <c r="A451" i="21"/>
  <c r="H450" i="21"/>
  <c r="G450" i="21"/>
  <c r="F450" i="21"/>
  <c r="E450" i="21"/>
  <c r="D450" i="21"/>
  <c r="A450" i="21"/>
  <c r="H449" i="21"/>
  <c r="G449" i="21"/>
  <c r="F449" i="21"/>
  <c r="E449" i="21"/>
  <c r="D449" i="21"/>
  <c r="A449" i="21"/>
  <c r="H448" i="21"/>
  <c r="G448" i="21"/>
  <c r="F448" i="21"/>
  <c r="E448" i="21"/>
  <c r="D448" i="21"/>
  <c r="A448" i="21"/>
  <c r="H447" i="21"/>
  <c r="G447" i="21"/>
  <c r="F447" i="21"/>
  <c r="E447" i="21"/>
  <c r="D447" i="21"/>
  <c r="A447" i="21"/>
  <c r="H446" i="21"/>
  <c r="G446" i="21"/>
  <c r="F446" i="21"/>
  <c r="E446" i="21"/>
  <c r="D446" i="21"/>
  <c r="A446" i="21"/>
  <c r="H445" i="21"/>
  <c r="G445" i="21"/>
  <c r="F445" i="21"/>
  <c r="E445" i="21"/>
  <c r="D445" i="21"/>
  <c r="A445" i="21"/>
  <c r="H444" i="21"/>
  <c r="G444" i="21"/>
  <c r="F444" i="21"/>
  <c r="E444" i="21"/>
  <c r="D444" i="21"/>
  <c r="A444" i="21"/>
  <c r="H443" i="21"/>
  <c r="G443" i="21"/>
  <c r="F443" i="21"/>
  <c r="E443" i="21"/>
  <c r="D443" i="21"/>
  <c r="A443" i="21"/>
  <c r="H442" i="21"/>
  <c r="G442" i="21"/>
  <c r="F442" i="21"/>
  <c r="E442" i="21"/>
  <c r="D442" i="21"/>
  <c r="A442" i="21"/>
  <c r="H441" i="21"/>
  <c r="G441" i="21"/>
  <c r="F441" i="21"/>
  <c r="E441" i="21"/>
  <c r="D441" i="21"/>
  <c r="A441" i="21"/>
  <c r="H440" i="21"/>
  <c r="G440" i="21"/>
  <c r="F440" i="21"/>
  <c r="E440" i="21"/>
  <c r="D440" i="21"/>
  <c r="A440" i="21"/>
  <c r="H439" i="21"/>
  <c r="G439" i="21"/>
  <c r="F439" i="21"/>
  <c r="E439" i="21"/>
  <c r="D439" i="21"/>
  <c r="A439" i="21"/>
  <c r="H438" i="21"/>
  <c r="G438" i="21"/>
  <c r="F438" i="21"/>
  <c r="E438" i="21"/>
  <c r="D438" i="21"/>
  <c r="A438" i="21"/>
  <c r="H437" i="21"/>
  <c r="G437" i="21"/>
  <c r="F437" i="21"/>
  <c r="E437" i="21"/>
  <c r="D437" i="21"/>
  <c r="A437" i="21"/>
  <c r="H436" i="21"/>
  <c r="G436" i="21"/>
  <c r="F436" i="21"/>
  <c r="E436" i="21"/>
  <c r="D436" i="21"/>
  <c r="A436" i="21"/>
  <c r="H435" i="21"/>
  <c r="G435" i="21"/>
  <c r="F435" i="21"/>
  <c r="E435" i="21"/>
  <c r="D435" i="21"/>
  <c r="A435" i="21"/>
  <c r="H434" i="21"/>
  <c r="G434" i="21"/>
  <c r="F434" i="21"/>
  <c r="E434" i="21"/>
  <c r="D434" i="21"/>
  <c r="A434" i="21"/>
  <c r="H433" i="21"/>
  <c r="G433" i="21"/>
  <c r="F433" i="21"/>
  <c r="E433" i="21"/>
  <c r="D433" i="21"/>
  <c r="A433" i="21"/>
  <c r="H432" i="21"/>
  <c r="G432" i="21"/>
  <c r="F432" i="21"/>
  <c r="E432" i="21"/>
  <c r="D432" i="21"/>
  <c r="A432" i="21"/>
  <c r="H431" i="21"/>
  <c r="G431" i="21"/>
  <c r="F431" i="21"/>
  <c r="E431" i="21"/>
  <c r="D431" i="21"/>
  <c r="A431" i="21"/>
  <c r="H430" i="21"/>
  <c r="G430" i="21"/>
  <c r="F430" i="21"/>
  <c r="E430" i="21"/>
  <c r="D430" i="21"/>
  <c r="A430" i="21"/>
  <c r="H429" i="21"/>
  <c r="G429" i="21"/>
  <c r="F429" i="21"/>
  <c r="E429" i="21"/>
  <c r="D429" i="21"/>
  <c r="A429" i="21"/>
  <c r="H428" i="21"/>
  <c r="G428" i="21"/>
  <c r="F428" i="21"/>
  <c r="E428" i="21"/>
  <c r="D428" i="21"/>
  <c r="A428" i="21"/>
  <c r="H427" i="21"/>
  <c r="G427" i="21"/>
  <c r="F427" i="21"/>
  <c r="E427" i="21"/>
  <c r="D427" i="21"/>
  <c r="A427" i="21"/>
  <c r="H426" i="21"/>
  <c r="G426" i="21"/>
  <c r="F426" i="21"/>
  <c r="E426" i="21"/>
  <c r="D426" i="21"/>
  <c r="A426" i="21"/>
  <c r="H425" i="21"/>
  <c r="G425" i="21"/>
  <c r="F425" i="21"/>
  <c r="E425" i="21"/>
  <c r="D425" i="21"/>
  <c r="A425" i="21"/>
  <c r="H424" i="21"/>
  <c r="G424" i="21"/>
  <c r="F424" i="21"/>
  <c r="E424" i="21"/>
  <c r="D424" i="21"/>
  <c r="A424" i="21"/>
  <c r="H423" i="21"/>
  <c r="G423" i="21"/>
  <c r="F423" i="21"/>
  <c r="E423" i="21"/>
  <c r="D423" i="21"/>
  <c r="A423" i="21"/>
  <c r="H422" i="21"/>
  <c r="G422" i="21"/>
  <c r="F422" i="21"/>
  <c r="E422" i="21"/>
  <c r="D422" i="21"/>
  <c r="A422" i="21"/>
  <c r="H421" i="21"/>
  <c r="G421" i="21"/>
  <c r="F421" i="21"/>
  <c r="E421" i="21"/>
  <c r="D421" i="21"/>
  <c r="A421" i="21"/>
  <c r="H420" i="21"/>
  <c r="G420" i="21"/>
  <c r="F420" i="21"/>
  <c r="E420" i="21"/>
  <c r="D420" i="21"/>
  <c r="A420" i="21"/>
  <c r="H419" i="21"/>
  <c r="G419" i="21"/>
  <c r="F419" i="21"/>
  <c r="E419" i="21"/>
  <c r="D419" i="21"/>
  <c r="A419" i="21"/>
  <c r="H418" i="21"/>
  <c r="G418" i="21"/>
  <c r="F418" i="21"/>
  <c r="E418" i="21"/>
  <c r="D418" i="21"/>
  <c r="A418" i="21"/>
  <c r="H417" i="21"/>
  <c r="G417" i="21"/>
  <c r="F417" i="21"/>
  <c r="E417" i="21"/>
  <c r="D417" i="21"/>
  <c r="A417" i="21"/>
  <c r="H416" i="21"/>
  <c r="G416" i="21"/>
  <c r="F416" i="21"/>
  <c r="E416" i="21"/>
  <c r="D416" i="21"/>
  <c r="A416" i="21"/>
  <c r="H415" i="21"/>
  <c r="G415" i="21"/>
  <c r="F415" i="21"/>
  <c r="E415" i="21"/>
  <c r="D415" i="21"/>
  <c r="A415" i="21"/>
  <c r="H414" i="21"/>
  <c r="G414" i="21"/>
  <c r="F414" i="21"/>
  <c r="E414" i="21"/>
  <c r="D414" i="21"/>
  <c r="A414" i="21"/>
  <c r="H413" i="21"/>
  <c r="G413" i="21"/>
  <c r="F413" i="21"/>
  <c r="E413" i="21"/>
  <c r="D413" i="21"/>
  <c r="A413" i="21"/>
  <c r="H412" i="21"/>
  <c r="G412" i="21"/>
  <c r="F412" i="21"/>
  <c r="E412" i="21"/>
  <c r="D412" i="21"/>
  <c r="A412" i="21"/>
  <c r="H411" i="21"/>
  <c r="G411" i="21"/>
  <c r="F411" i="21"/>
  <c r="E411" i="21"/>
  <c r="D411" i="21"/>
  <c r="A411" i="21"/>
  <c r="H410" i="21"/>
  <c r="G410" i="21"/>
  <c r="F410" i="21"/>
  <c r="E410" i="21"/>
  <c r="D410" i="21"/>
  <c r="A410" i="21"/>
  <c r="H409" i="21"/>
  <c r="G409" i="21"/>
  <c r="F409" i="21"/>
  <c r="E409" i="21"/>
  <c r="D409" i="21"/>
  <c r="A409" i="21"/>
  <c r="H408" i="21"/>
  <c r="G408" i="21"/>
  <c r="F408" i="21"/>
  <c r="E408" i="21"/>
  <c r="D408" i="21"/>
  <c r="A408" i="21"/>
  <c r="H407" i="21"/>
  <c r="G407" i="21"/>
  <c r="F407" i="21"/>
  <c r="E407" i="21"/>
  <c r="D407" i="21"/>
  <c r="A407" i="21"/>
  <c r="H406" i="21"/>
  <c r="G406" i="21"/>
  <c r="F406" i="21"/>
  <c r="E406" i="21"/>
  <c r="D406" i="21"/>
  <c r="A406" i="21"/>
  <c r="H405" i="21"/>
  <c r="G405" i="21"/>
  <c r="F405" i="21"/>
  <c r="E405" i="21"/>
  <c r="D405" i="21"/>
  <c r="A405" i="21"/>
  <c r="H404" i="21"/>
  <c r="G404" i="21"/>
  <c r="F404" i="21"/>
  <c r="E404" i="21"/>
  <c r="D404" i="21"/>
  <c r="A404" i="21"/>
  <c r="H403" i="21"/>
  <c r="G403" i="21"/>
  <c r="F403" i="21"/>
  <c r="E403" i="21"/>
  <c r="D403" i="21"/>
  <c r="A403" i="21"/>
  <c r="H402" i="21"/>
  <c r="G402" i="21"/>
  <c r="F402" i="21"/>
  <c r="E402" i="21"/>
  <c r="D402" i="21"/>
  <c r="A402" i="21"/>
  <c r="H401" i="21"/>
  <c r="G401" i="21"/>
  <c r="F401" i="21"/>
  <c r="E401" i="21"/>
  <c r="D401" i="21"/>
  <c r="A401" i="21"/>
  <c r="H400" i="21"/>
  <c r="G400" i="21"/>
  <c r="F400" i="21"/>
  <c r="E400" i="21"/>
  <c r="D400" i="21"/>
  <c r="A400" i="21"/>
  <c r="H399" i="21"/>
  <c r="G399" i="21"/>
  <c r="F399" i="21"/>
  <c r="E399" i="21"/>
  <c r="D399" i="21"/>
  <c r="A399" i="21"/>
  <c r="H398" i="21"/>
  <c r="G398" i="21"/>
  <c r="F398" i="21"/>
  <c r="E398" i="21"/>
  <c r="D398" i="21"/>
  <c r="A398" i="21"/>
  <c r="H397" i="21"/>
  <c r="G397" i="21"/>
  <c r="F397" i="21"/>
  <c r="E397" i="21"/>
  <c r="D397" i="21"/>
  <c r="A397" i="21"/>
  <c r="H396" i="21"/>
  <c r="G396" i="21"/>
  <c r="F396" i="21"/>
  <c r="E396" i="21"/>
  <c r="D396" i="21"/>
  <c r="A396" i="21"/>
  <c r="H395" i="21"/>
  <c r="G395" i="21"/>
  <c r="F395" i="21"/>
  <c r="E395" i="21"/>
  <c r="D395" i="21"/>
  <c r="A395" i="21"/>
  <c r="H394" i="21"/>
  <c r="G394" i="21"/>
  <c r="F394" i="21"/>
  <c r="E394" i="21"/>
  <c r="D394" i="21"/>
  <c r="A394" i="21"/>
  <c r="H393" i="21"/>
  <c r="G393" i="21"/>
  <c r="F393" i="21"/>
  <c r="E393" i="21"/>
  <c r="D393" i="21"/>
  <c r="A393" i="21"/>
  <c r="H392" i="21"/>
  <c r="G392" i="21"/>
  <c r="F392" i="21"/>
  <c r="E392" i="21"/>
  <c r="D392" i="21"/>
  <c r="A392" i="21"/>
  <c r="H391" i="21"/>
  <c r="G391" i="21"/>
  <c r="F391" i="21"/>
  <c r="E391" i="21"/>
  <c r="D391" i="21"/>
  <c r="A391" i="21"/>
  <c r="H390" i="21"/>
  <c r="G390" i="21"/>
  <c r="F390" i="21"/>
  <c r="E390" i="21"/>
  <c r="D390" i="21"/>
  <c r="A390" i="21"/>
  <c r="H389" i="21"/>
  <c r="G389" i="21"/>
  <c r="F389" i="21"/>
  <c r="E389" i="21"/>
  <c r="D389" i="21"/>
  <c r="A389" i="21"/>
  <c r="H388" i="21"/>
  <c r="G388" i="21"/>
  <c r="F388" i="21"/>
  <c r="E388" i="21"/>
  <c r="D388" i="21"/>
  <c r="A388" i="21"/>
  <c r="H387" i="21"/>
  <c r="G387" i="21"/>
  <c r="F387" i="21"/>
  <c r="E387" i="21"/>
  <c r="D387" i="21"/>
  <c r="A387" i="21"/>
  <c r="H386" i="21"/>
  <c r="G386" i="21"/>
  <c r="F386" i="21"/>
  <c r="E386" i="21"/>
  <c r="D386" i="21"/>
  <c r="A386" i="21"/>
  <c r="H385" i="21"/>
  <c r="G385" i="21"/>
  <c r="F385" i="21"/>
  <c r="E385" i="21"/>
  <c r="D385" i="21"/>
  <c r="A385" i="21"/>
  <c r="H384" i="21"/>
  <c r="G384" i="21"/>
  <c r="F384" i="21"/>
  <c r="E384" i="21"/>
  <c r="D384" i="21"/>
  <c r="A384" i="21"/>
  <c r="H383" i="21"/>
  <c r="G383" i="21"/>
  <c r="F383" i="21"/>
  <c r="E383" i="21"/>
  <c r="D383" i="21"/>
  <c r="A383" i="21"/>
  <c r="H382" i="21"/>
  <c r="G382" i="21"/>
  <c r="F382" i="21"/>
  <c r="E382" i="21"/>
  <c r="D382" i="21"/>
  <c r="A382" i="21"/>
  <c r="H381" i="21"/>
  <c r="G381" i="21"/>
  <c r="F381" i="21"/>
  <c r="E381" i="21"/>
  <c r="D381" i="21"/>
  <c r="A381" i="21"/>
  <c r="H380" i="21"/>
  <c r="G380" i="21"/>
  <c r="F380" i="21"/>
  <c r="E380" i="21"/>
  <c r="D380" i="21"/>
  <c r="A380" i="21"/>
  <c r="H379" i="21"/>
  <c r="G379" i="21"/>
  <c r="F379" i="21"/>
  <c r="E379" i="21"/>
  <c r="D379" i="21"/>
  <c r="A379" i="21"/>
  <c r="H378" i="21"/>
  <c r="G378" i="21"/>
  <c r="F378" i="21"/>
  <c r="E378" i="21"/>
  <c r="D378" i="21"/>
  <c r="A378" i="21"/>
  <c r="H377" i="21"/>
  <c r="G377" i="21"/>
  <c r="F377" i="21"/>
  <c r="E377" i="21"/>
  <c r="D377" i="21"/>
  <c r="A377" i="21"/>
  <c r="H376" i="21"/>
  <c r="G376" i="21"/>
  <c r="F376" i="21"/>
  <c r="E376" i="21"/>
  <c r="D376" i="21"/>
  <c r="A376" i="21"/>
  <c r="H375" i="21"/>
  <c r="G375" i="21"/>
  <c r="F375" i="21"/>
  <c r="E375" i="21"/>
  <c r="D375" i="21"/>
  <c r="A375" i="21"/>
  <c r="H374" i="21"/>
  <c r="G374" i="21"/>
  <c r="F374" i="21"/>
  <c r="E374" i="21"/>
  <c r="D374" i="21"/>
  <c r="A374" i="21"/>
  <c r="H373" i="21"/>
  <c r="G373" i="21"/>
  <c r="F373" i="21"/>
  <c r="E373" i="21"/>
  <c r="D373" i="21"/>
  <c r="A373" i="21"/>
  <c r="H372" i="21"/>
  <c r="G372" i="21"/>
  <c r="F372" i="21"/>
  <c r="E372" i="21"/>
  <c r="D372" i="21"/>
  <c r="A372" i="21"/>
  <c r="H371" i="21"/>
  <c r="G371" i="21"/>
  <c r="F371" i="21"/>
  <c r="E371" i="21"/>
  <c r="D371" i="21"/>
  <c r="A371" i="21"/>
  <c r="H370" i="21"/>
  <c r="G370" i="21"/>
  <c r="F370" i="21"/>
  <c r="E370" i="21"/>
  <c r="D370" i="21"/>
  <c r="A370" i="21"/>
  <c r="H369" i="21"/>
  <c r="G369" i="21"/>
  <c r="F369" i="21"/>
  <c r="E369" i="21"/>
  <c r="D369" i="21"/>
  <c r="A369" i="21"/>
  <c r="H368" i="21"/>
  <c r="G368" i="21"/>
  <c r="F368" i="21"/>
  <c r="E368" i="21"/>
  <c r="D368" i="21"/>
  <c r="A368" i="21"/>
  <c r="H367" i="21"/>
  <c r="G367" i="21"/>
  <c r="F367" i="21"/>
  <c r="E367" i="21"/>
  <c r="D367" i="21"/>
  <c r="A367" i="21"/>
  <c r="H366" i="21"/>
  <c r="G366" i="21"/>
  <c r="F366" i="21"/>
  <c r="E366" i="21"/>
  <c r="D366" i="21"/>
  <c r="A366" i="21"/>
  <c r="H365" i="21"/>
  <c r="G365" i="21"/>
  <c r="F365" i="21"/>
  <c r="E365" i="21"/>
  <c r="D365" i="21"/>
  <c r="A365" i="21"/>
  <c r="H364" i="21"/>
  <c r="G364" i="21"/>
  <c r="F364" i="21"/>
  <c r="E364" i="21"/>
  <c r="D364" i="21"/>
  <c r="A364" i="21"/>
  <c r="H363" i="21"/>
  <c r="G363" i="21"/>
  <c r="F363" i="21"/>
  <c r="E363" i="21"/>
  <c r="D363" i="21"/>
  <c r="A363" i="21"/>
  <c r="H362" i="21"/>
  <c r="G362" i="21"/>
  <c r="F362" i="21"/>
  <c r="E362" i="21"/>
  <c r="D362" i="21"/>
  <c r="A362" i="21"/>
  <c r="H361" i="21"/>
  <c r="G361" i="21"/>
  <c r="F361" i="21"/>
  <c r="E361" i="21"/>
  <c r="D361" i="21"/>
  <c r="A361" i="21"/>
  <c r="H360" i="21"/>
  <c r="G360" i="21"/>
  <c r="F360" i="21"/>
  <c r="E360" i="21"/>
  <c r="D360" i="21"/>
  <c r="A360" i="21"/>
  <c r="H359" i="21"/>
  <c r="G359" i="21"/>
  <c r="F359" i="21"/>
  <c r="E359" i="21"/>
  <c r="D359" i="21"/>
  <c r="A359" i="21"/>
  <c r="H358" i="21"/>
  <c r="G358" i="21"/>
  <c r="F358" i="21"/>
  <c r="E358" i="21"/>
  <c r="D358" i="21"/>
  <c r="A358" i="21"/>
  <c r="H357" i="21"/>
  <c r="G357" i="21"/>
  <c r="F357" i="21"/>
  <c r="E357" i="21"/>
  <c r="D357" i="21"/>
  <c r="A357" i="21"/>
  <c r="H356" i="21"/>
  <c r="G356" i="21"/>
  <c r="F356" i="21"/>
  <c r="E356" i="21"/>
  <c r="D356" i="21"/>
  <c r="A356" i="21"/>
  <c r="H355" i="21"/>
  <c r="G355" i="21"/>
  <c r="F355" i="21"/>
  <c r="E355" i="21"/>
  <c r="D355" i="21"/>
  <c r="A355" i="21"/>
  <c r="H354" i="21"/>
  <c r="G354" i="21"/>
  <c r="F354" i="21"/>
  <c r="E354" i="21"/>
  <c r="D354" i="21"/>
  <c r="A354" i="21"/>
  <c r="H353" i="21"/>
  <c r="G353" i="21"/>
  <c r="F353" i="21"/>
  <c r="E353" i="21"/>
  <c r="D353" i="21"/>
  <c r="A353" i="21"/>
  <c r="H352" i="21"/>
  <c r="G352" i="21"/>
  <c r="F352" i="21"/>
  <c r="E352" i="21"/>
  <c r="D352" i="21"/>
  <c r="A352" i="21"/>
  <c r="H351" i="21"/>
  <c r="G351" i="21"/>
  <c r="F351" i="21"/>
  <c r="E351" i="21"/>
  <c r="D351" i="21"/>
  <c r="A351" i="21"/>
  <c r="H350" i="21"/>
  <c r="G350" i="21"/>
  <c r="F350" i="21"/>
  <c r="E350" i="21"/>
  <c r="D350" i="21"/>
  <c r="A350" i="21"/>
  <c r="H349" i="21"/>
  <c r="G349" i="21"/>
  <c r="F349" i="21"/>
  <c r="E349" i="21"/>
  <c r="D349" i="21"/>
  <c r="A349" i="21"/>
  <c r="H348" i="21"/>
  <c r="G348" i="21"/>
  <c r="F348" i="21"/>
  <c r="E348" i="21"/>
  <c r="D348" i="21"/>
  <c r="A348" i="21"/>
  <c r="H347" i="21"/>
  <c r="G347" i="21"/>
  <c r="F347" i="21"/>
  <c r="E347" i="21"/>
  <c r="D347" i="21"/>
  <c r="A347" i="21"/>
  <c r="H346" i="21"/>
  <c r="G346" i="21"/>
  <c r="F346" i="21"/>
  <c r="E346" i="21"/>
  <c r="D346" i="21"/>
  <c r="A346" i="21"/>
  <c r="H345" i="21"/>
  <c r="G345" i="21"/>
  <c r="F345" i="21"/>
  <c r="E345" i="21"/>
  <c r="D345" i="21"/>
  <c r="A345" i="21"/>
  <c r="H344" i="21"/>
  <c r="G344" i="21"/>
  <c r="F344" i="21"/>
  <c r="E344" i="21"/>
  <c r="D344" i="21"/>
  <c r="A344" i="21"/>
  <c r="H343" i="21"/>
  <c r="G343" i="21"/>
  <c r="F343" i="21"/>
  <c r="E343" i="21"/>
  <c r="D343" i="21"/>
  <c r="A343" i="21"/>
  <c r="H342" i="21"/>
  <c r="G342" i="21"/>
  <c r="F342" i="21"/>
  <c r="E342" i="21"/>
  <c r="D342" i="21"/>
  <c r="A342" i="21"/>
  <c r="H341" i="21"/>
  <c r="G341" i="21"/>
  <c r="F341" i="21"/>
  <c r="E341" i="21"/>
  <c r="D341" i="21"/>
  <c r="A341" i="21"/>
  <c r="H340" i="21"/>
  <c r="G340" i="21"/>
  <c r="F340" i="21"/>
  <c r="E340" i="21"/>
  <c r="D340" i="21"/>
  <c r="A340" i="21"/>
  <c r="H339" i="21"/>
  <c r="G339" i="21"/>
  <c r="F339" i="21"/>
  <c r="E339" i="21"/>
  <c r="D339" i="21"/>
  <c r="A339" i="21"/>
  <c r="H338" i="21"/>
  <c r="G338" i="21"/>
  <c r="F338" i="21"/>
  <c r="E338" i="21"/>
  <c r="D338" i="21"/>
  <c r="A338" i="21"/>
  <c r="H337" i="21"/>
  <c r="G337" i="21"/>
  <c r="F337" i="21"/>
  <c r="E337" i="21"/>
  <c r="D337" i="21"/>
  <c r="A337" i="21"/>
  <c r="H336" i="21"/>
  <c r="G336" i="21"/>
  <c r="F336" i="21"/>
  <c r="E336" i="21"/>
  <c r="D336" i="21"/>
  <c r="A336" i="21"/>
  <c r="H335" i="21"/>
  <c r="G335" i="21"/>
  <c r="F335" i="21"/>
  <c r="E335" i="21"/>
  <c r="D335" i="21"/>
  <c r="A335" i="21"/>
  <c r="H334" i="21"/>
  <c r="G334" i="21"/>
  <c r="F334" i="21"/>
  <c r="E334" i="21"/>
  <c r="D334" i="21"/>
  <c r="A334" i="21"/>
  <c r="H333" i="21"/>
  <c r="G333" i="21"/>
  <c r="F333" i="21"/>
  <c r="E333" i="21"/>
  <c r="D333" i="21"/>
  <c r="A333" i="21"/>
  <c r="H332" i="21"/>
  <c r="G332" i="21"/>
  <c r="F332" i="21"/>
  <c r="E332" i="21"/>
  <c r="D332" i="21"/>
  <c r="A332" i="21"/>
  <c r="H331" i="21"/>
  <c r="G331" i="21"/>
  <c r="F331" i="21"/>
  <c r="E331" i="21"/>
  <c r="D331" i="21"/>
  <c r="A331" i="21"/>
  <c r="H330" i="21"/>
  <c r="G330" i="21"/>
  <c r="F330" i="21"/>
  <c r="E330" i="21"/>
  <c r="D330" i="21"/>
  <c r="A330" i="21"/>
  <c r="H329" i="21"/>
  <c r="G329" i="21"/>
  <c r="F329" i="21"/>
  <c r="E329" i="21"/>
  <c r="D329" i="21"/>
  <c r="A329" i="21"/>
  <c r="H328" i="21"/>
  <c r="G328" i="21"/>
  <c r="F328" i="21"/>
  <c r="E328" i="21"/>
  <c r="D328" i="21"/>
  <c r="A328" i="21"/>
  <c r="H327" i="21"/>
  <c r="G327" i="21"/>
  <c r="F327" i="21"/>
  <c r="E327" i="21"/>
  <c r="D327" i="21"/>
  <c r="A327" i="21"/>
  <c r="H326" i="21"/>
  <c r="G326" i="21"/>
  <c r="F326" i="21"/>
  <c r="E326" i="21"/>
  <c r="D326" i="21"/>
  <c r="A326" i="21"/>
  <c r="H325" i="21"/>
  <c r="G325" i="21"/>
  <c r="F325" i="21"/>
  <c r="E325" i="21"/>
  <c r="D325" i="21"/>
  <c r="A325" i="21"/>
  <c r="H324" i="21"/>
  <c r="G324" i="21"/>
  <c r="F324" i="21"/>
  <c r="E324" i="21"/>
  <c r="D324" i="21"/>
  <c r="A324" i="21"/>
  <c r="H323" i="21"/>
  <c r="G323" i="21"/>
  <c r="F323" i="21"/>
  <c r="E323" i="21"/>
  <c r="D323" i="21"/>
  <c r="A323" i="21"/>
  <c r="H322" i="21"/>
  <c r="G322" i="21"/>
  <c r="F322" i="21"/>
  <c r="E322" i="21"/>
  <c r="D322" i="21"/>
  <c r="A322" i="21"/>
  <c r="H321" i="21"/>
  <c r="G321" i="21"/>
  <c r="F321" i="21"/>
  <c r="E321" i="21"/>
  <c r="D321" i="21"/>
  <c r="A321" i="21"/>
  <c r="H320" i="21"/>
  <c r="G320" i="21"/>
  <c r="F320" i="21"/>
  <c r="E320" i="21"/>
  <c r="D320" i="21"/>
  <c r="A320" i="21"/>
  <c r="H319" i="21"/>
  <c r="G319" i="21"/>
  <c r="F319" i="21"/>
  <c r="E319" i="21"/>
  <c r="D319" i="21"/>
  <c r="A319" i="21"/>
  <c r="H318" i="21"/>
  <c r="G318" i="21"/>
  <c r="F318" i="21"/>
  <c r="E318" i="21"/>
  <c r="D318" i="21"/>
  <c r="A318" i="21"/>
  <c r="H317" i="21"/>
  <c r="G317" i="21"/>
  <c r="F317" i="21"/>
  <c r="E317" i="21"/>
  <c r="D317" i="21"/>
  <c r="A317" i="21"/>
  <c r="H316" i="21"/>
  <c r="G316" i="21"/>
  <c r="F316" i="21"/>
  <c r="E316" i="21"/>
  <c r="D316" i="21"/>
  <c r="A316" i="21"/>
  <c r="H315" i="21"/>
  <c r="G315" i="21"/>
  <c r="F315" i="21"/>
  <c r="E315" i="21"/>
  <c r="D315" i="21"/>
  <c r="A315" i="21"/>
  <c r="H314" i="21"/>
  <c r="G314" i="21"/>
  <c r="F314" i="21"/>
  <c r="E314" i="21"/>
  <c r="D314" i="21"/>
  <c r="A314" i="21"/>
  <c r="H313" i="21"/>
  <c r="G313" i="21"/>
  <c r="F313" i="21"/>
  <c r="E313" i="21"/>
  <c r="D313" i="21"/>
  <c r="A313" i="21"/>
  <c r="H312" i="21"/>
  <c r="G312" i="21"/>
  <c r="F312" i="21"/>
  <c r="E312" i="21"/>
  <c r="D312" i="21"/>
  <c r="A312" i="21"/>
  <c r="H311" i="21"/>
  <c r="G311" i="21"/>
  <c r="F311" i="21"/>
  <c r="E311" i="21"/>
  <c r="D311" i="21"/>
  <c r="A311" i="21"/>
  <c r="H310" i="21"/>
  <c r="G310" i="21"/>
  <c r="F310" i="21"/>
  <c r="E310" i="21"/>
  <c r="D310" i="21"/>
  <c r="A310" i="21"/>
  <c r="H309" i="21"/>
  <c r="G309" i="21"/>
  <c r="F309" i="21"/>
  <c r="E309" i="21"/>
  <c r="D309" i="21"/>
  <c r="A309" i="21"/>
  <c r="H308" i="21"/>
  <c r="G308" i="21"/>
  <c r="F308" i="21"/>
  <c r="E308" i="21"/>
  <c r="D308" i="21"/>
  <c r="A308" i="21"/>
  <c r="H307" i="21"/>
  <c r="G307" i="21"/>
  <c r="F307" i="21"/>
  <c r="E307" i="21"/>
  <c r="D307" i="21"/>
  <c r="A307" i="21"/>
  <c r="H306" i="21"/>
  <c r="G306" i="21"/>
  <c r="F306" i="21"/>
  <c r="E306" i="21"/>
  <c r="D306" i="21"/>
  <c r="A306" i="21"/>
  <c r="H305" i="21"/>
  <c r="G305" i="21"/>
  <c r="F305" i="21"/>
  <c r="E305" i="21"/>
  <c r="D305" i="21"/>
  <c r="A305" i="21"/>
  <c r="H304" i="21"/>
  <c r="G304" i="21"/>
  <c r="F304" i="21"/>
  <c r="E304" i="21"/>
  <c r="D304" i="21"/>
  <c r="A304" i="21"/>
  <c r="H303" i="21"/>
  <c r="G303" i="21"/>
  <c r="F303" i="21"/>
  <c r="E303" i="21"/>
  <c r="D303" i="21"/>
  <c r="A303" i="21"/>
  <c r="H302" i="21"/>
  <c r="G302" i="21"/>
  <c r="F302" i="21"/>
  <c r="E302" i="21"/>
  <c r="D302" i="21"/>
  <c r="A302" i="21"/>
  <c r="H301" i="21"/>
  <c r="G301" i="21"/>
  <c r="F301" i="21"/>
  <c r="E301" i="21"/>
  <c r="D301" i="21"/>
  <c r="A301" i="21"/>
  <c r="H300" i="21"/>
  <c r="G300" i="21"/>
  <c r="F300" i="21"/>
  <c r="E300" i="21"/>
  <c r="D300" i="21"/>
  <c r="A300" i="21"/>
  <c r="H299" i="21"/>
  <c r="G299" i="21"/>
  <c r="F299" i="21"/>
  <c r="E299" i="21"/>
  <c r="D299" i="21"/>
  <c r="A299" i="21"/>
  <c r="H298" i="21"/>
  <c r="G298" i="21"/>
  <c r="F298" i="21"/>
  <c r="E298" i="21"/>
  <c r="D298" i="21"/>
  <c r="A298" i="21"/>
  <c r="H297" i="21"/>
  <c r="G297" i="21"/>
  <c r="F297" i="21"/>
  <c r="E297" i="21"/>
  <c r="D297" i="21"/>
  <c r="A297" i="21"/>
  <c r="H296" i="21"/>
  <c r="G296" i="21"/>
  <c r="F296" i="21"/>
  <c r="E296" i="21"/>
  <c r="D296" i="21"/>
  <c r="A296" i="21"/>
  <c r="H295" i="21"/>
  <c r="G295" i="21"/>
  <c r="F295" i="21"/>
  <c r="E295" i="21"/>
  <c r="D295" i="21"/>
  <c r="A295" i="21"/>
  <c r="H294" i="21"/>
  <c r="G294" i="21"/>
  <c r="F294" i="21"/>
  <c r="E294" i="21"/>
  <c r="D294" i="21"/>
  <c r="A294" i="21"/>
  <c r="H293" i="21"/>
  <c r="G293" i="21"/>
  <c r="F293" i="21"/>
  <c r="E293" i="21"/>
  <c r="D293" i="21"/>
  <c r="A293" i="21"/>
  <c r="H292" i="21"/>
  <c r="G292" i="21"/>
  <c r="F292" i="21"/>
  <c r="E292" i="21"/>
  <c r="D292" i="21"/>
  <c r="A292" i="21"/>
  <c r="H291" i="21"/>
  <c r="G291" i="21"/>
  <c r="F291" i="21"/>
  <c r="E291" i="21"/>
  <c r="D291" i="21"/>
  <c r="A291" i="21"/>
  <c r="H290" i="21"/>
  <c r="G290" i="21"/>
  <c r="F290" i="21"/>
  <c r="E290" i="21"/>
  <c r="D290" i="21"/>
  <c r="A290" i="21"/>
  <c r="H289" i="21"/>
  <c r="G289" i="21"/>
  <c r="F289" i="21"/>
  <c r="E289" i="21"/>
  <c r="D289" i="21"/>
  <c r="A289" i="21"/>
  <c r="H288" i="21"/>
  <c r="G288" i="21"/>
  <c r="F288" i="21"/>
  <c r="E288" i="21"/>
  <c r="D288" i="21"/>
  <c r="A288" i="21"/>
  <c r="H287" i="21"/>
  <c r="G287" i="21"/>
  <c r="F287" i="21"/>
  <c r="E287" i="21"/>
  <c r="D287" i="21"/>
  <c r="A287" i="21"/>
  <c r="H286" i="21"/>
  <c r="G286" i="21"/>
  <c r="F286" i="21"/>
  <c r="E286" i="21"/>
  <c r="D286" i="21"/>
  <c r="A286" i="21"/>
  <c r="H285" i="21"/>
  <c r="G285" i="21"/>
  <c r="F285" i="21"/>
  <c r="E285" i="21"/>
  <c r="D285" i="21"/>
  <c r="A285" i="21"/>
  <c r="H284" i="21"/>
  <c r="G284" i="21"/>
  <c r="F284" i="21"/>
  <c r="E284" i="21"/>
  <c r="D284" i="21"/>
  <c r="A284" i="21"/>
  <c r="H283" i="21"/>
  <c r="G283" i="21"/>
  <c r="F283" i="21"/>
  <c r="E283" i="21"/>
  <c r="D283" i="21"/>
  <c r="A283" i="21"/>
  <c r="H282" i="21"/>
  <c r="G282" i="21"/>
  <c r="F282" i="21"/>
  <c r="E282" i="21"/>
  <c r="D282" i="21"/>
  <c r="A282" i="21"/>
  <c r="H281" i="21"/>
  <c r="G281" i="21"/>
  <c r="F281" i="21"/>
  <c r="E281" i="21"/>
  <c r="D281" i="21"/>
  <c r="A281" i="21"/>
  <c r="H280" i="21"/>
  <c r="G280" i="21"/>
  <c r="F280" i="21"/>
  <c r="E280" i="21"/>
  <c r="D280" i="21"/>
  <c r="A280" i="21"/>
  <c r="H279" i="21"/>
  <c r="G279" i="21"/>
  <c r="F279" i="21"/>
  <c r="E279" i="21"/>
  <c r="D279" i="21"/>
  <c r="A279" i="21"/>
  <c r="H278" i="21"/>
  <c r="G278" i="21"/>
  <c r="F278" i="21"/>
  <c r="E278" i="21"/>
  <c r="D278" i="21"/>
  <c r="A278" i="21"/>
  <c r="H277" i="21"/>
  <c r="G277" i="21"/>
  <c r="F277" i="21"/>
  <c r="E277" i="21"/>
  <c r="D277" i="21"/>
  <c r="A277" i="21"/>
  <c r="H276" i="21"/>
  <c r="G276" i="21"/>
  <c r="F276" i="21"/>
  <c r="E276" i="21"/>
  <c r="D276" i="21"/>
  <c r="A276" i="21"/>
  <c r="H275" i="21"/>
  <c r="G275" i="21"/>
  <c r="F275" i="21"/>
  <c r="E275" i="21"/>
  <c r="D275" i="21"/>
  <c r="A275" i="21"/>
  <c r="H274" i="21"/>
  <c r="G274" i="21"/>
  <c r="F274" i="21"/>
  <c r="E274" i="21"/>
  <c r="D274" i="21"/>
  <c r="A274" i="21"/>
  <c r="H273" i="21"/>
  <c r="G273" i="21"/>
  <c r="F273" i="21"/>
  <c r="E273" i="21"/>
  <c r="D273" i="21"/>
  <c r="A273" i="21"/>
  <c r="H272" i="21"/>
  <c r="G272" i="21"/>
  <c r="F272" i="21"/>
  <c r="E272" i="21"/>
  <c r="D272" i="21"/>
  <c r="A272" i="21"/>
  <c r="H271" i="21"/>
  <c r="G271" i="21"/>
  <c r="F271" i="21"/>
  <c r="E271" i="21"/>
  <c r="D271" i="21"/>
  <c r="A271" i="21"/>
  <c r="H270" i="21"/>
  <c r="G270" i="21"/>
  <c r="F270" i="21"/>
  <c r="E270" i="21"/>
  <c r="D270" i="21"/>
  <c r="A270" i="21"/>
  <c r="H269" i="21"/>
  <c r="G269" i="21"/>
  <c r="F269" i="21"/>
  <c r="E269" i="21"/>
  <c r="D269" i="21"/>
  <c r="A269" i="21"/>
  <c r="H268" i="21"/>
  <c r="G268" i="21"/>
  <c r="F268" i="21"/>
  <c r="E268" i="21"/>
  <c r="D268" i="21"/>
  <c r="A268" i="21"/>
  <c r="H267" i="21"/>
  <c r="G267" i="21"/>
  <c r="F267" i="21"/>
  <c r="E267" i="21"/>
  <c r="D267" i="21"/>
  <c r="A267" i="21"/>
  <c r="H266" i="21"/>
  <c r="G266" i="21"/>
  <c r="F266" i="21"/>
  <c r="E266" i="21"/>
  <c r="D266" i="21"/>
  <c r="A266" i="21"/>
  <c r="H265" i="21"/>
  <c r="G265" i="21"/>
  <c r="F265" i="21"/>
  <c r="E265" i="21"/>
  <c r="D265" i="21"/>
  <c r="A265" i="21"/>
  <c r="H264" i="21"/>
  <c r="G264" i="21"/>
  <c r="F264" i="21"/>
  <c r="E264" i="21"/>
  <c r="D264" i="21"/>
  <c r="A264" i="21"/>
  <c r="H263" i="21"/>
  <c r="G263" i="21"/>
  <c r="F263" i="21"/>
  <c r="E263" i="21"/>
  <c r="D263" i="21"/>
  <c r="A263" i="21"/>
  <c r="H262" i="21"/>
  <c r="G262" i="21"/>
  <c r="F262" i="21"/>
  <c r="E262" i="21"/>
  <c r="D262" i="21"/>
  <c r="A262" i="21"/>
  <c r="H261" i="21"/>
  <c r="G261" i="21"/>
  <c r="F261" i="21"/>
  <c r="E261" i="21"/>
  <c r="D261" i="21"/>
  <c r="A261" i="21"/>
  <c r="H260" i="21"/>
  <c r="G260" i="21"/>
  <c r="F260" i="21"/>
  <c r="E260" i="21"/>
  <c r="D260" i="21"/>
  <c r="A260" i="21"/>
  <c r="H259" i="21"/>
  <c r="G259" i="21"/>
  <c r="F259" i="21"/>
  <c r="E259" i="21"/>
  <c r="D259" i="21"/>
  <c r="A259" i="21"/>
  <c r="H258" i="21"/>
  <c r="G258" i="21"/>
  <c r="F258" i="21"/>
  <c r="E258" i="21"/>
  <c r="D258" i="21"/>
  <c r="A258" i="21"/>
  <c r="H257" i="21"/>
  <c r="G257" i="21"/>
  <c r="F257" i="21"/>
  <c r="E257" i="21"/>
  <c r="D257" i="21"/>
  <c r="A257" i="21"/>
  <c r="H256" i="21"/>
  <c r="G256" i="21"/>
  <c r="F256" i="21"/>
  <c r="E256" i="21"/>
  <c r="D256" i="21"/>
  <c r="A256" i="21"/>
  <c r="H255" i="21"/>
  <c r="G255" i="21"/>
  <c r="F255" i="21"/>
  <c r="E255" i="21"/>
  <c r="D255" i="21"/>
  <c r="A255" i="21"/>
  <c r="H254" i="21"/>
  <c r="G254" i="21"/>
  <c r="F254" i="21"/>
  <c r="E254" i="21"/>
  <c r="D254" i="21"/>
  <c r="A254" i="21"/>
  <c r="H253" i="21"/>
  <c r="G253" i="21"/>
  <c r="F253" i="21"/>
  <c r="E253" i="21"/>
  <c r="D253" i="21"/>
  <c r="A253" i="21"/>
  <c r="H252" i="21"/>
  <c r="G252" i="21"/>
  <c r="F252" i="21"/>
  <c r="E252" i="21"/>
  <c r="D252" i="21"/>
  <c r="A252" i="21"/>
  <c r="H251" i="21"/>
  <c r="G251" i="21"/>
  <c r="F251" i="21"/>
  <c r="E251" i="21"/>
  <c r="D251" i="21"/>
  <c r="A251" i="21"/>
  <c r="H250" i="21"/>
  <c r="G250" i="21"/>
  <c r="F250" i="21"/>
  <c r="E250" i="21"/>
  <c r="D250" i="21"/>
  <c r="A250" i="21"/>
  <c r="H249" i="21"/>
  <c r="G249" i="21"/>
  <c r="F249" i="21"/>
  <c r="E249" i="21"/>
  <c r="D249" i="21"/>
  <c r="A249" i="21"/>
  <c r="H248" i="21"/>
  <c r="G248" i="21"/>
  <c r="F248" i="21"/>
  <c r="E248" i="21"/>
  <c r="D248" i="21"/>
  <c r="A248" i="21"/>
  <c r="H247" i="21"/>
  <c r="G247" i="21"/>
  <c r="F247" i="21"/>
  <c r="E247" i="21"/>
  <c r="D247" i="21"/>
  <c r="A247" i="21"/>
  <c r="H246" i="21"/>
  <c r="G246" i="21"/>
  <c r="F246" i="21"/>
  <c r="E246" i="21"/>
  <c r="D246" i="21"/>
  <c r="A246" i="21"/>
  <c r="H245" i="21"/>
  <c r="G245" i="21"/>
  <c r="F245" i="21"/>
  <c r="E245" i="21"/>
  <c r="D245" i="21"/>
  <c r="A245" i="21"/>
  <c r="H244" i="21"/>
  <c r="G244" i="21"/>
  <c r="F244" i="21"/>
  <c r="E244" i="21"/>
  <c r="D244" i="21"/>
  <c r="A244" i="21"/>
  <c r="H243" i="21"/>
  <c r="G243" i="21"/>
  <c r="F243" i="21"/>
  <c r="E243" i="21"/>
  <c r="D243" i="21"/>
  <c r="A243" i="21"/>
  <c r="H242" i="21"/>
  <c r="G242" i="21"/>
  <c r="F242" i="21"/>
  <c r="E242" i="21"/>
  <c r="D242" i="21"/>
  <c r="A242" i="21"/>
  <c r="H241" i="21"/>
  <c r="G241" i="21"/>
  <c r="F241" i="21"/>
  <c r="E241" i="21"/>
  <c r="D241" i="21"/>
  <c r="A241" i="21"/>
  <c r="H240" i="21"/>
  <c r="G240" i="21"/>
  <c r="F240" i="21"/>
  <c r="E240" i="21"/>
  <c r="D240" i="21"/>
  <c r="A240" i="21"/>
  <c r="H239" i="21"/>
  <c r="G239" i="21"/>
  <c r="F239" i="21"/>
  <c r="E239" i="21"/>
  <c r="D239" i="21"/>
  <c r="A239" i="21"/>
  <c r="H238" i="21"/>
  <c r="G238" i="21"/>
  <c r="F238" i="21"/>
  <c r="E238" i="21"/>
  <c r="D238" i="21"/>
  <c r="A238" i="21"/>
  <c r="H237" i="21"/>
  <c r="G237" i="21"/>
  <c r="F237" i="21"/>
  <c r="E237" i="21"/>
  <c r="D237" i="21"/>
  <c r="A237" i="21"/>
  <c r="H236" i="21"/>
  <c r="G236" i="21"/>
  <c r="F236" i="21"/>
  <c r="E236" i="21"/>
  <c r="D236" i="21"/>
  <c r="A236" i="21"/>
  <c r="H235" i="21"/>
  <c r="G235" i="21"/>
  <c r="F235" i="21"/>
  <c r="E235" i="21"/>
  <c r="D235" i="21"/>
  <c r="A235" i="21"/>
  <c r="H234" i="21"/>
  <c r="G234" i="21"/>
  <c r="F234" i="21"/>
  <c r="E234" i="21"/>
  <c r="D234" i="21"/>
  <c r="A234" i="21"/>
  <c r="H233" i="21"/>
  <c r="G233" i="21"/>
  <c r="F233" i="21"/>
  <c r="E233" i="21"/>
  <c r="D233" i="21"/>
  <c r="A233" i="21"/>
  <c r="H232" i="21"/>
  <c r="G232" i="21"/>
  <c r="F232" i="21"/>
  <c r="E232" i="21"/>
  <c r="D232" i="21"/>
  <c r="A232" i="21"/>
  <c r="H231" i="21"/>
  <c r="G231" i="21"/>
  <c r="F231" i="21"/>
  <c r="E231" i="21"/>
  <c r="D231" i="21"/>
  <c r="A231" i="21"/>
  <c r="H230" i="21"/>
  <c r="G230" i="21"/>
  <c r="F230" i="21"/>
  <c r="E230" i="21"/>
  <c r="D230" i="21"/>
  <c r="A230" i="21"/>
  <c r="H229" i="21"/>
  <c r="G229" i="21"/>
  <c r="F229" i="21"/>
  <c r="E229" i="21"/>
  <c r="D229" i="21"/>
  <c r="A229" i="21"/>
  <c r="H228" i="21"/>
  <c r="G228" i="21"/>
  <c r="F228" i="21"/>
  <c r="E228" i="21"/>
  <c r="D228" i="21"/>
  <c r="A228" i="21"/>
  <c r="H227" i="21"/>
  <c r="G227" i="21"/>
  <c r="F227" i="21"/>
  <c r="E227" i="21"/>
  <c r="D227" i="21"/>
  <c r="A227" i="21"/>
  <c r="H226" i="21"/>
  <c r="G226" i="21"/>
  <c r="F226" i="21"/>
  <c r="E226" i="21"/>
  <c r="D226" i="21"/>
  <c r="A226" i="21"/>
  <c r="H225" i="21"/>
  <c r="G225" i="21"/>
  <c r="F225" i="21"/>
  <c r="E225" i="21"/>
  <c r="D225" i="21"/>
  <c r="A225" i="21"/>
  <c r="H224" i="21"/>
  <c r="G224" i="21"/>
  <c r="F224" i="21"/>
  <c r="E224" i="21"/>
  <c r="D224" i="21"/>
  <c r="A224" i="21"/>
  <c r="H223" i="21"/>
  <c r="G223" i="21"/>
  <c r="F223" i="21"/>
  <c r="E223" i="21"/>
  <c r="D223" i="21"/>
  <c r="A223" i="21"/>
  <c r="H222" i="21"/>
  <c r="G222" i="21"/>
  <c r="F222" i="21"/>
  <c r="E222" i="21"/>
  <c r="D222" i="21"/>
  <c r="A222" i="21"/>
  <c r="H221" i="21"/>
  <c r="G221" i="21"/>
  <c r="F221" i="21"/>
  <c r="E221" i="21"/>
  <c r="D221" i="21"/>
  <c r="A221" i="21"/>
  <c r="H220" i="21"/>
  <c r="G220" i="21"/>
  <c r="F220" i="21"/>
  <c r="E220" i="21"/>
  <c r="D220" i="21"/>
  <c r="A220" i="21"/>
  <c r="H219" i="21"/>
  <c r="G219" i="21"/>
  <c r="F219" i="21"/>
  <c r="E219" i="21"/>
  <c r="D219" i="21"/>
  <c r="A219" i="21"/>
  <c r="H218" i="21"/>
  <c r="G218" i="21"/>
  <c r="F218" i="21"/>
  <c r="E218" i="21"/>
  <c r="D218" i="21"/>
  <c r="A218" i="21"/>
  <c r="H217" i="21"/>
  <c r="G217" i="21"/>
  <c r="F217" i="21"/>
  <c r="E217" i="21"/>
  <c r="D217" i="21"/>
  <c r="A217" i="21"/>
  <c r="H216" i="21"/>
  <c r="G216" i="21"/>
  <c r="F216" i="21"/>
  <c r="E216" i="21"/>
  <c r="D216" i="21"/>
  <c r="A216" i="21"/>
  <c r="H215" i="21"/>
  <c r="G215" i="21"/>
  <c r="F215" i="21"/>
  <c r="E215" i="21"/>
  <c r="D215" i="21"/>
  <c r="A215" i="21"/>
  <c r="H214" i="21"/>
  <c r="G214" i="21"/>
  <c r="F214" i="21"/>
  <c r="E214" i="21"/>
  <c r="D214" i="21"/>
  <c r="A214" i="21"/>
  <c r="H213" i="21"/>
  <c r="G213" i="21"/>
  <c r="F213" i="21"/>
  <c r="E213" i="21"/>
  <c r="D213" i="21"/>
  <c r="A213" i="21"/>
  <c r="H212" i="21"/>
  <c r="G212" i="21"/>
  <c r="F212" i="21"/>
  <c r="E212" i="21"/>
  <c r="D212" i="21"/>
  <c r="A212" i="21"/>
  <c r="H211" i="21"/>
  <c r="G211" i="21"/>
  <c r="F211" i="21"/>
  <c r="E211" i="21"/>
  <c r="D211" i="21"/>
  <c r="A211" i="21"/>
  <c r="H210" i="21"/>
  <c r="G210" i="21"/>
  <c r="F210" i="21"/>
  <c r="E210" i="21"/>
  <c r="D210" i="21"/>
  <c r="A210" i="21"/>
  <c r="H209" i="21"/>
  <c r="G209" i="21"/>
  <c r="F209" i="21"/>
  <c r="E209" i="21"/>
  <c r="D209" i="21"/>
  <c r="A209" i="21"/>
  <c r="H208" i="21"/>
  <c r="G208" i="21"/>
  <c r="F208" i="21"/>
  <c r="E208" i="21"/>
  <c r="D208" i="21"/>
  <c r="A208" i="21"/>
  <c r="H207" i="21"/>
  <c r="G207" i="21"/>
  <c r="F207" i="21"/>
  <c r="E207" i="21"/>
  <c r="D207" i="21"/>
  <c r="A207" i="21"/>
  <c r="H206" i="21"/>
  <c r="G206" i="21"/>
  <c r="F206" i="21"/>
  <c r="E206" i="21"/>
  <c r="D206" i="21"/>
  <c r="A206" i="21"/>
  <c r="H205" i="21"/>
  <c r="G205" i="21"/>
  <c r="F205" i="21"/>
  <c r="E205" i="21"/>
  <c r="D205" i="21"/>
  <c r="A205" i="21"/>
  <c r="H204" i="21"/>
  <c r="G204" i="21"/>
  <c r="F204" i="21"/>
  <c r="E204" i="21"/>
  <c r="D204" i="21"/>
  <c r="A204" i="21"/>
  <c r="H203" i="21"/>
  <c r="G203" i="21"/>
  <c r="F203" i="21"/>
  <c r="E203" i="21"/>
  <c r="D203" i="21"/>
  <c r="A203" i="21"/>
  <c r="H202" i="21"/>
  <c r="G202" i="21"/>
  <c r="F202" i="21"/>
  <c r="E202" i="21"/>
  <c r="D202" i="21"/>
  <c r="A202" i="21"/>
  <c r="H201" i="21"/>
  <c r="G201" i="21"/>
  <c r="F201" i="21"/>
  <c r="E201" i="21"/>
  <c r="D201" i="21"/>
  <c r="A201" i="21"/>
  <c r="H200" i="21"/>
  <c r="G200" i="21"/>
  <c r="F200" i="21"/>
  <c r="E200" i="21"/>
  <c r="D200" i="21"/>
  <c r="A200" i="21"/>
  <c r="H199" i="21"/>
  <c r="G199" i="21"/>
  <c r="F199" i="21"/>
  <c r="E199" i="21"/>
  <c r="D199" i="21"/>
  <c r="A199" i="21"/>
  <c r="H198" i="21"/>
  <c r="G198" i="21"/>
  <c r="F198" i="21"/>
  <c r="E198" i="21"/>
  <c r="D198" i="21"/>
  <c r="A198" i="21"/>
  <c r="H197" i="21"/>
  <c r="G197" i="21"/>
  <c r="F197" i="21"/>
  <c r="E197" i="21"/>
  <c r="D197" i="21"/>
  <c r="A197" i="21"/>
  <c r="H196" i="21"/>
  <c r="G196" i="21"/>
  <c r="F196" i="21"/>
  <c r="E196" i="21"/>
  <c r="D196" i="21"/>
  <c r="A196" i="21"/>
  <c r="H195" i="21"/>
  <c r="G195" i="21"/>
  <c r="F195" i="21"/>
  <c r="E195" i="21"/>
  <c r="D195" i="21"/>
  <c r="A195" i="21"/>
  <c r="H194" i="21"/>
  <c r="G194" i="21"/>
  <c r="F194" i="21"/>
  <c r="E194" i="21"/>
  <c r="D194" i="21"/>
  <c r="A194" i="21"/>
  <c r="H193" i="21"/>
  <c r="G193" i="21"/>
  <c r="F193" i="21"/>
  <c r="E193" i="21"/>
  <c r="D193" i="21"/>
  <c r="A193" i="21"/>
  <c r="H192" i="21"/>
  <c r="G192" i="21"/>
  <c r="F192" i="21"/>
  <c r="E192" i="21"/>
  <c r="D192" i="21"/>
  <c r="A192" i="21"/>
  <c r="H191" i="21"/>
  <c r="G191" i="21"/>
  <c r="F191" i="21"/>
  <c r="E191" i="21"/>
  <c r="D191" i="21"/>
  <c r="A191" i="21"/>
  <c r="H190" i="21"/>
  <c r="G190" i="21"/>
  <c r="F190" i="21"/>
  <c r="E190" i="21"/>
  <c r="D190" i="21"/>
  <c r="A190" i="21"/>
  <c r="H189" i="21"/>
  <c r="G189" i="21"/>
  <c r="F189" i="21"/>
  <c r="E189" i="21"/>
  <c r="D189" i="21"/>
  <c r="A189" i="21"/>
  <c r="H188" i="21"/>
  <c r="G188" i="21"/>
  <c r="F188" i="21"/>
  <c r="E188" i="21"/>
  <c r="D188" i="21"/>
  <c r="A188" i="21"/>
  <c r="H187" i="21"/>
  <c r="G187" i="21"/>
  <c r="F187" i="21"/>
  <c r="E187" i="21"/>
  <c r="D187" i="21"/>
  <c r="A187" i="21"/>
  <c r="H186" i="21"/>
  <c r="G186" i="21"/>
  <c r="F186" i="21"/>
  <c r="E186" i="21"/>
  <c r="D186" i="21"/>
  <c r="A186" i="21"/>
  <c r="H185" i="21"/>
  <c r="G185" i="21"/>
  <c r="F185" i="21"/>
  <c r="E185" i="21"/>
  <c r="D185" i="21"/>
  <c r="A185" i="21"/>
  <c r="H184" i="21"/>
  <c r="G184" i="21"/>
  <c r="F184" i="21"/>
  <c r="E184" i="21"/>
  <c r="D184" i="21"/>
  <c r="A184" i="21"/>
  <c r="H183" i="21"/>
  <c r="G183" i="21"/>
  <c r="F183" i="21"/>
  <c r="E183" i="21"/>
  <c r="D183" i="21"/>
  <c r="A183" i="21"/>
  <c r="H182" i="21"/>
  <c r="G182" i="21"/>
  <c r="F182" i="21"/>
  <c r="E182" i="21"/>
  <c r="D182" i="21"/>
  <c r="A182" i="21"/>
  <c r="H181" i="21"/>
  <c r="G181" i="21"/>
  <c r="F181" i="21"/>
  <c r="E181" i="21"/>
  <c r="D181" i="21"/>
  <c r="A181" i="21"/>
  <c r="H180" i="21"/>
  <c r="G180" i="21"/>
  <c r="F180" i="21"/>
  <c r="E180" i="21"/>
  <c r="D180" i="21"/>
  <c r="A180" i="21"/>
  <c r="H179" i="21"/>
  <c r="G179" i="21"/>
  <c r="F179" i="21"/>
  <c r="E179" i="21"/>
  <c r="D179" i="21"/>
  <c r="A179" i="21"/>
  <c r="H178" i="21"/>
  <c r="G178" i="21"/>
  <c r="F178" i="21"/>
  <c r="E178" i="21"/>
  <c r="D178" i="21"/>
  <c r="A178" i="21"/>
  <c r="H177" i="21"/>
  <c r="G177" i="21"/>
  <c r="F177" i="21"/>
  <c r="E177" i="21"/>
  <c r="D177" i="21"/>
  <c r="A177" i="21"/>
  <c r="H176" i="21"/>
  <c r="G176" i="21"/>
  <c r="F176" i="21"/>
  <c r="E176" i="21"/>
  <c r="D176" i="21"/>
  <c r="A176" i="21"/>
  <c r="H175" i="21"/>
  <c r="G175" i="21"/>
  <c r="F175" i="21"/>
  <c r="E175" i="21"/>
  <c r="D175" i="21"/>
  <c r="A175" i="21"/>
  <c r="H174" i="21"/>
  <c r="G174" i="21"/>
  <c r="F174" i="21"/>
  <c r="E174" i="21"/>
  <c r="D174" i="21"/>
  <c r="A174" i="21"/>
  <c r="H173" i="21"/>
  <c r="G173" i="21"/>
  <c r="F173" i="21"/>
  <c r="E173" i="21"/>
  <c r="D173" i="21"/>
  <c r="A173" i="21"/>
  <c r="H172" i="21"/>
  <c r="G172" i="21"/>
  <c r="F172" i="21"/>
  <c r="E172" i="21"/>
  <c r="D172" i="21"/>
  <c r="A172" i="21"/>
  <c r="H171" i="21"/>
  <c r="G171" i="21"/>
  <c r="F171" i="21"/>
  <c r="E171" i="21"/>
  <c r="D171" i="21"/>
  <c r="A171" i="21"/>
  <c r="H170" i="21"/>
  <c r="G170" i="21"/>
  <c r="F170" i="21"/>
  <c r="E170" i="21"/>
  <c r="D170" i="21"/>
  <c r="A170" i="21"/>
  <c r="H169" i="21"/>
  <c r="G169" i="21"/>
  <c r="F169" i="21"/>
  <c r="E169" i="21"/>
  <c r="D169" i="21"/>
  <c r="A169" i="21"/>
  <c r="H168" i="21"/>
  <c r="G168" i="21"/>
  <c r="F168" i="21"/>
  <c r="E168" i="21"/>
  <c r="D168" i="21"/>
  <c r="A168" i="21"/>
  <c r="H167" i="21"/>
  <c r="G167" i="21"/>
  <c r="F167" i="21"/>
  <c r="E167" i="21"/>
  <c r="D167" i="21"/>
  <c r="A167" i="21"/>
  <c r="H166" i="21"/>
  <c r="G166" i="21"/>
  <c r="F166" i="21"/>
  <c r="E166" i="21"/>
  <c r="D166" i="21"/>
  <c r="A166" i="21"/>
  <c r="H165" i="21"/>
  <c r="G165" i="21"/>
  <c r="F165" i="21"/>
  <c r="E165" i="21"/>
  <c r="D165" i="21"/>
  <c r="A165" i="21"/>
  <c r="H164" i="21"/>
  <c r="G164" i="21"/>
  <c r="F164" i="21"/>
  <c r="E164" i="21"/>
  <c r="D164" i="21"/>
  <c r="A164" i="21"/>
  <c r="H163" i="21"/>
  <c r="G163" i="21"/>
  <c r="F163" i="21"/>
  <c r="E163" i="21"/>
  <c r="D163" i="21"/>
  <c r="A163" i="21"/>
  <c r="H162" i="21"/>
  <c r="G162" i="21"/>
  <c r="F162" i="21"/>
  <c r="E162" i="21"/>
  <c r="D162" i="21"/>
  <c r="A162" i="21"/>
  <c r="H161" i="21"/>
  <c r="G161" i="21"/>
  <c r="F161" i="21"/>
  <c r="E161" i="21"/>
  <c r="D161" i="21"/>
  <c r="A161" i="21"/>
  <c r="H160" i="21"/>
  <c r="G160" i="21"/>
  <c r="F160" i="21"/>
  <c r="E160" i="21"/>
  <c r="D160" i="21"/>
  <c r="A160" i="21"/>
  <c r="H159" i="21"/>
  <c r="G159" i="21"/>
  <c r="F159" i="21"/>
  <c r="E159" i="21"/>
  <c r="D159" i="21"/>
  <c r="A159" i="21"/>
  <c r="H158" i="21"/>
  <c r="G158" i="21"/>
  <c r="F158" i="21"/>
  <c r="E158" i="21"/>
  <c r="D158" i="21"/>
  <c r="A158" i="21"/>
  <c r="H157" i="21"/>
  <c r="G157" i="21"/>
  <c r="F157" i="21"/>
  <c r="E157" i="21"/>
  <c r="D157" i="21"/>
  <c r="A157" i="21"/>
  <c r="H156" i="21"/>
  <c r="G156" i="21"/>
  <c r="F156" i="21"/>
  <c r="E156" i="21"/>
  <c r="D156" i="21"/>
  <c r="A156" i="21"/>
  <c r="H155" i="21"/>
  <c r="G155" i="21"/>
  <c r="F155" i="21"/>
  <c r="E155" i="21"/>
  <c r="D155" i="21"/>
  <c r="A155" i="21"/>
  <c r="H154" i="21"/>
  <c r="G154" i="21"/>
  <c r="F154" i="21"/>
  <c r="E154" i="21"/>
  <c r="D154" i="21"/>
  <c r="A154" i="21"/>
  <c r="H153" i="21"/>
  <c r="G153" i="21"/>
  <c r="F153" i="21"/>
  <c r="E153" i="21"/>
  <c r="D153" i="21"/>
  <c r="A153" i="21"/>
  <c r="H152" i="21"/>
  <c r="G152" i="21"/>
  <c r="F152" i="21"/>
  <c r="E152" i="21"/>
  <c r="D152" i="21"/>
  <c r="A152" i="21"/>
  <c r="H151" i="21"/>
  <c r="G151" i="21"/>
  <c r="F151" i="21"/>
  <c r="E151" i="21"/>
  <c r="D151" i="21"/>
  <c r="A151" i="21"/>
  <c r="H150" i="21"/>
  <c r="G150" i="21"/>
  <c r="F150" i="21"/>
  <c r="E150" i="21"/>
  <c r="D150" i="21"/>
  <c r="A150" i="21"/>
  <c r="H149" i="21"/>
  <c r="G149" i="21"/>
  <c r="F149" i="21"/>
  <c r="E149" i="21"/>
  <c r="D149" i="21"/>
  <c r="A149" i="21"/>
  <c r="H148" i="21"/>
  <c r="G148" i="21"/>
  <c r="F148" i="21"/>
  <c r="E148" i="21"/>
  <c r="D148" i="21"/>
  <c r="A148" i="21"/>
  <c r="H147" i="21"/>
  <c r="G147" i="21"/>
  <c r="F147" i="21"/>
  <c r="E147" i="21"/>
  <c r="D147" i="21"/>
  <c r="A147" i="21"/>
  <c r="H146" i="21"/>
  <c r="G146" i="21"/>
  <c r="F146" i="21"/>
  <c r="E146" i="21"/>
  <c r="D146" i="21"/>
  <c r="A146" i="21"/>
  <c r="H145" i="21"/>
  <c r="G145" i="21"/>
  <c r="F145" i="21"/>
  <c r="E145" i="21"/>
  <c r="D145" i="21"/>
  <c r="A145" i="21"/>
  <c r="H144" i="21"/>
  <c r="G144" i="21"/>
  <c r="F144" i="21"/>
  <c r="E144" i="21"/>
  <c r="D144" i="21"/>
  <c r="A144" i="21"/>
  <c r="H143" i="21"/>
  <c r="G143" i="21"/>
  <c r="F143" i="21"/>
  <c r="E143" i="21"/>
  <c r="D143" i="21"/>
  <c r="A143" i="21"/>
  <c r="H142" i="21"/>
  <c r="G142" i="21"/>
  <c r="F142" i="21"/>
  <c r="E142" i="21"/>
  <c r="D142" i="21"/>
  <c r="A142" i="21"/>
  <c r="H141" i="21"/>
  <c r="G141" i="21"/>
  <c r="F141" i="21"/>
  <c r="E141" i="21"/>
  <c r="D141" i="21"/>
  <c r="A141" i="21"/>
  <c r="H140" i="21"/>
  <c r="G140" i="21"/>
  <c r="F140" i="21"/>
  <c r="E140" i="21"/>
  <c r="D140" i="21"/>
  <c r="A140" i="21"/>
  <c r="H139" i="21"/>
  <c r="G139" i="21"/>
  <c r="F139" i="21"/>
  <c r="E139" i="21"/>
  <c r="D139" i="21"/>
  <c r="A139" i="21"/>
  <c r="H138" i="21"/>
  <c r="G138" i="21"/>
  <c r="F138" i="21"/>
  <c r="E138" i="21"/>
  <c r="D138" i="21"/>
  <c r="A138" i="21"/>
  <c r="H137" i="21"/>
  <c r="G137" i="21"/>
  <c r="F137" i="21"/>
  <c r="E137" i="21"/>
  <c r="D137" i="21"/>
  <c r="A137" i="21"/>
  <c r="H136" i="21"/>
  <c r="G136" i="21"/>
  <c r="F136" i="21"/>
  <c r="E136" i="21"/>
  <c r="D136" i="21"/>
  <c r="A136" i="21"/>
  <c r="H135" i="21"/>
  <c r="G135" i="21"/>
  <c r="F135" i="21"/>
  <c r="E135" i="21"/>
  <c r="D135" i="21"/>
  <c r="A135" i="21"/>
  <c r="H134" i="21"/>
  <c r="G134" i="21"/>
  <c r="F134" i="21"/>
  <c r="E134" i="21"/>
  <c r="D134" i="21"/>
  <c r="A134" i="21"/>
  <c r="H133" i="21"/>
  <c r="G133" i="21"/>
  <c r="F133" i="21"/>
  <c r="E133" i="21"/>
  <c r="D133" i="21"/>
  <c r="A133" i="21"/>
  <c r="H132" i="21"/>
  <c r="G132" i="21"/>
  <c r="F132" i="21"/>
  <c r="E132" i="21"/>
  <c r="D132" i="21"/>
  <c r="A132" i="21"/>
  <c r="H131" i="21"/>
  <c r="G131" i="21"/>
  <c r="F131" i="21"/>
  <c r="E131" i="21"/>
  <c r="D131" i="21"/>
  <c r="A131" i="21"/>
  <c r="H130" i="21"/>
  <c r="G130" i="21"/>
  <c r="F130" i="21"/>
  <c r="E130" i="21"/>
  <c r="D130" i="21"/>
  <c r="A130" i="21"/>
  <c r="H129" i="21"/>
  <c r="G129" i="21"/>
  <c r="F129" i="21"/>
  <c r="E129" i="21"/>
  <c r="D129" i="21"/>
  <c r="A129" i="21"/>
  <c r="H128" i="21"/>
  <c r="G128" i="21"/>
  <c r="F128" i="21"/>
  <c r="E128" i="21"/>
  <c r="D128" i="21"/>
  <c r="A128" i="21"/>
  <c r="H127" i="21"/>
  <c r="G127" i="21"/>
  <c r="F127" i="21"/>
  <c r="E127" i="21"/>
  <c r="D127" i="21"/>
  <c r="A127" i="21"/>
  <c r="H126" i="21"/>
  <c r="G126" i="21"/>
  <c r="F126" i="21"/>
  <c r="E126" i="21"/>
  <c r="D126" i="21"/>
  <c r="A126" i="21"/>
  <c r="H125" i="21"/>
  <c r="G125" i="21"/>
  <c r="F125" i="21"/>
  <c r="E125" i="21"/>
  <c r="D125" i="21"/>
  <c r="A125" i="21"/>
  <c r="H124" i="21"/>
  <c r="G124" i="21"/>
  <c r="F124" i="21"/>
  <c r="E124" i="21"/>
  <c r="D124" i="21"/>
  <c r="A124" i="21"/>
  <c r="H123" i="21"/>
  <c r="G123" i="21"/>
  <c r="F123" i="21"/>
  <c r="E123" i="21"/>
  <c r="D123" i="21"/>
  <c r="A123" i="21"/>
  <c r="H122" i="21"/>
  <c r="G122" i="21"/>
  <c r="F122" i="21"/>
  <c r="E122" i="21"/>
  <c r="D122" i="21"/>
  <c r="A122" i="21"/>
  <c r="H121" i="21"/>
  <c r="G121" i="21"/>
  <c r="F121" i="21"/>
  <c r="E121" i="21"/>
  <c r="D121" i="21"/>
  <c r="A121" i="21"/>
  <c r="H120" i="21"/>
  <c r="G120" i="21"/>
  <c r="F120" i="21"/>
  <c r="E120" i="21"/>
  <c r="D120" i="21"/>
  <c r="A120" i="21"/>
  <c r="H119" i="21"/>
  <c r="G119" i="21"/>
  <c r="F119" i="21"/>
  <c r="E119" i="21"/>
  <c r="D119" i="21"/>
  <c r="A119" i="21"/>
  <c r="H118" i="21"/>
  <c r="G118" i="21"/>
  <c r="F118" i="21"/>
  <c r="E118" i="21"/>
  <c r="D118" i="21"/>
  <c r="A118" i="21"/>
  <c r="H117" i="21"/>
  <c r="G117" i="21"/>
  <c r="F117" i="21"/>
  <c r="E117" i="21"/>
  <c r="D117" i="21"/>
  <c r="A117" i="21"/>
  <c r="H116" i="21"/>
  <c r="G116" i="21"/>
  <c r="F116" i="21"/>
  <c r="E116" i="21"/>
  <c r="D116" i="21"/>
  <c r="A116" i="21"/>
  <c r="H115" i="21"/>
  <c r="G115" i="21"/>
  <c r="F115" i="21"/>
  <c r="E115" i="21"/>
  <c r="D115" i="21"/>
  <c r="A115" i="21"/>
  <c r="H114" i="21"/>
  <c r="G114" i="21"/>
  <c r="F114" i="21"/>
  <c r="E114" i="21"/>
  <c r="D114" i="21"/>
  <c r="A114" i="21"/>
  <c r="H113" i="21"/>
  <c r="G113" i="21"/>
  <c r="F113" i="21"/>
  <c r="E113" i="21"/>
  <c r="D113" i="21"/>
  <c r="A113" i="21"/>
  <c r="H112" i="21"/>
  <c r="G112" i="21"/>
  <c r="F112" i="21"/>
  <c r="E112" i="21"/>
  <c r="D112" i="21"/>
  <c r="A112" i="21"/>
  <c r="H111" i="21"/>
  <c r="G111" i="21"/>
  <c r="F111" i="21"/>
  <c r="E111" i="21"/>
  <c r="D111" i="21"/>
  <c r="A111" i="21"/>
  <c r="H110" i="21"/>
  <c r="G110" i="21"/>
  <c r="F110" i="21"/>
  <c r="E110" i="21"/>
  <c r="D110" i="21"/>
  <c r="A110" i="21"/>
  <c r="H109" i="21"/>
  <c r="G109" i="21"/>
  <c r="F109" i="21"/>
  <c r="E109" i="21"/>
  <c r="D109" i="21"/>
  <c r="A109" i="21"/>
  <c r="H108" i="21"/>
  <c r="G108" i="21"/>
  <c r="F108" i="21"/>
  <c r="E108" i="21"/>
  <c r="D108" i="21"/>
  <c r="A108" i="21"/>
  <c r="H107" i="21"/>
  <c r="G107" i="21"/>
  <c r="F107" i="21"/>
  <c r="E107" i="21"/>
  <c r="D107" i="21"/>
  <c r="A107" i="21"/>
  <c r="H106" i="21"/>
  <c r="G106" i="21"/>
  <c r="F106" i="21"/>
  <c r="E106" i="21"/>
  <c r="D106" i="21"/>
  <c r="A106" i="21"/>
  <c r="H105" i="21"/>
  <c r="G105" i="21"/>
  <c r="F105" i="21"/>
  <c r="E105" i="21"/>
  <c r="D105" i="21"/>
  <c r="A105" i="21"/>
  <c r="H104" i="21"/>
  <c r="G104" i="21"/>
  <c r="F104" i="21"/>
  <c r="E104" i="21"/>
  <c r="D104" i="21"/>
  <c r="A104" i="21"/>
  <c r="H103" i="21"/>
  <c r="G103" i="21"/>
  <c r="F103" i="21"/>
  <c r="E103" i="21"/>
  <c r="D103" i="21"/>
  <c r="A103" i="21"/>
  <c r="H102" i="21"/>
  <c r="G102" i="21"/>
  <c r="F102" i="21"/>
  <c r="E102" i="21"/>
  <c r="D102" i="21"/>
  <c r="A102" i="21"/>
  <c r="H101" i="21"/>
  <c r="G101" i="21"/>
  <c r="F101" i="21"/>
  <c r="E101" i="21"/>
  <c r="D101" i="21"/>
  <c r="A101" i="21"/>
  <c r="H100" i="21"/>
  <c r="G100" i="21"/>
  <c r="F100" i="21"/>
  <c r="E100" i="21"/>
  <c r="D100" i="21"/>
  <c r="A100" i="21"/>
  <c r="H99" i="21"/>
  <c r="G99" i="21"/>
  <c r="F99" i="21"/>
  <c r="E99" i="21"/>
  <c r="D99" i="21"/>
  <c r="A99" i="21"/>
  <c r="H98" i="21"/>
  <c r="G98" i="21"/>
  <c r="F98" i="21"/>
  <c r="E98" i="21"/>
  <c r="D98" i="21"/>
  <c r="A98" i="21"/>
  <c r="H97" i="21"/>
  <c r="G97" i="21"/>
  <c r="F97" i="21"/>
  <c r="E97" i="21"/>
  <c r="D97" i="21"/>
  <c r="A97" i="21"/>
  <c r="H96" i="21"/>
  <c r="G96" i="21"/>
  <c r="F96" i="21"/>
  <c r="E96" i="21"/>
  <c r="D96" i="21"/>
  <c r="A96" i="21"/>
  <c r="H95" i="21"/>
  <c r="G95" i="21"/>
  <c r="F95" i="21"/>
  <c r="E95" i="21"/>
  <c r="D95" i="21"/>
  <c r="A95" i="21"/>
  <c r="H94" i="21"/>
  <c r="G94" i="21"/>
  <c r="F94" i="21"/>
  <c r="E94" i="21"/>
  <c r="D94" i="21"/>
  <c r="A94" i="21"/>
  <c r="H93" i="21"/>
  <c r="G93" i="21"/>
  <c r="F93" i="21"/>
  <c r="E93" i="21"/>
  <c r="D93" i="21"/>
  <c r="A93" i="21"/>
  <c r="H92" i="21"/>
  <c r="G92" i="21"/>
  <c r="F92" i="21"/>
  <c r="E92" i="21"/>
  <c r="D92" i="21"/>
  <c r="A92" i="21"/>
  <c r="H91" i="21"/>
  <c r="G91" i="21"/>
  <c r="F91" i="21"/>
  <c r="E91" i="21"/>
  <c r="D91" i="21"/>
  <c r="A91" i="21"/>
  <c r="H90" i="21"/>
  <c r="G90" i="21"/>
  <c r="F90" i="21"/>
  <c r="E90" i="21"/>
  <c r="D90" i="21"/>
  <c r="A90" i="21"/>
  <c r="H89" i="21"/>
  <c r="G89" i="21"/>
  <c r="F89" i="21"/>
  <c r="E89" i="21"/>
  <c r="D89" i="21"/>
  <c r="A89" i="21"/>
  <c r="H88" i="21"/>
  <c r="G88" i="21"/>
  <c r="F88" i="21"/>
  <c r="E88" i="21"/>
  <c r="D88" i="21"/>
  <c r="A88" i="21"/>
  <c r="H87" i="21"/>
  <c r="G87" i="21"/>
  <c r="F87" i="21"/>
  <c r="E87" i="21"/>
  <c r="D87" i="21"/>
  <c r="A87" i="21"/>
  <c r="H86" i="21"/>
  <c r="G86" i="21"/>
  <c r="F86" i="21"/>
  <c r="E86" i="21"/>
  <c r="D86" i="21"/>
  <c r="A86" i="21"/>
  <c r="H85" i="21"/>
  <c r="G85" i="21"/>
  <c r="F85" i="21"/>
  <c r="E85" i="21"/>
  <c r="D85" i="21"/>
  <c r="A85" i="21"/>
  <c r="H84" i="21"/>
  <c r="G84" i="21"/>
  <c r="F84" i="21"/>
  <c r="E84" i="21"/>
  <c r="D84" i="21"/>
  <c r="A84" i="21"/>
  <c r="H83" i="21"/>
  <c r="G83" i="21"/>
  <c r="F83" i="21"/>
  <c r="E83" i="21"/>
  <c r="D83" i="21"/>
  <c r="A83" i="21"/>
  <c r="H82" i="21"/>
  <c r="G82" i="21"/>
  <c r="F82" i="21"/>
  <c r="E82" i="21"/>
  <c r="D82" i="21"/>
  <c r="A82" i="21"/>
  <c r="H81" i="21"/>
  <c r="G81" i="21"/>
  <c r="F81" i="21"/>
  <c r="E81" i="21"/>
  <c r="D81" i="21"/>
  <c r="A81" i="21"/>
  <c r="H80" i="21"/>
  <c r="G80" i="21"/>
  <c r="F80" i="21"/>
  <c r="E80" i="21"/>
  <c r="D80" i="21"/>
  <c r="A80" i="21"/>
  <c r="H79" i="21"/>
  <c r="G79" i="21"/>
  <c r="F79" i="21"/>
  <c r="E79" i="21"/>
  <c r="D79" i="21"/>
  <c r="A79" i="21"/>
  <c r="H78" i="21"/>
  <c r="G78" i="21"/>
  <c r="F78" i="21"/>
  <c r="E78" i="21"/>
  <c r="D78" i="21"/>
  <c r="A78" i="21"/>
  <c r="H77" i="21"/>
  <c r="G77" i="21"/>
  <c r="F77" i="21"/>
  <c r="E77" i="21"/>
  <c r="D77" i="21"/>
  <c r="A77" i="21"/>
  <c r="H76" i="21"/>
  <c r="G76" i="21"/>
  <c r="F76" i="21"/>
  <c r="E76" i="21"/>
  <c r="D76" i="21"/>
  <c r="A76" i="21"/>
  <c r="H75" i="21"/>
  <c r="G75" i="21"/>
  <c r="F75" i="21"/>
  <c r="E75" i="21"/>
  <c r="D75" i="21"/>
  <c r="A75" i="21"/>
  <c r="H74" i="21"/>
  <c r="G74" i="21"/>
  <c r="F74" i="21"/>
  <c r="E74" i="21"/>
  <c r="D74" i="21"/>
  <c r="A74" i="21"/>
  <c r="H73" i="21"/>
  <c r="G73" i="21"/>
  <c r="F73" i="21"/>
  <c r="E73" i="21"/>
  <c r="D73" i="21"/>
  <c r="A73" i="21"/>
  <c r="H72" i="21"/>
  <c r="G72" i="21"/>
  <c r="F72" i="21"/>
  <c r="E72" i="21"/>
  <c r="D72" i="21"/>
  <c r="A72" i="21"/>
  <c r="H71" i="21"/>
  <c r="G71" i="21"/>
  <c r="F71" i="21"/>
  <c r="E71" i="21"/>
  <c r="D71" i="21"/>
  <c r="A71" i="21"/>
  <c r="H70" i="21"/>
  <c r="G70" i="21"/>
  <c r="F70" i="21"/>
  <c r="E70" i="21"/>
  <c r="D70" i="21"/>
  <c r="A70" i="21"/>
  <c r="H69" i="21"/>
  <c r="G69" i="21"/>
  <c r="F69" i="21"/>
  <c r="E69" i="21"/>
  <c r="D69" i="21"/>
  <c r="A69" i="21"/>
  <c r="H68" i="21"/>
  <c r="G68" i="21"/>
  <c r="F68" i="21"/>
  <c r="E68" i="21"/>
  <c r="D68" i="21"/>
  <c r="A68" i="21"/>
  <c r="H67" i="21"/>
  <c r="G67" i="21"/>
  <c r="F67" i="21"/>
  <c r="E67" i="21"/>
  <c r="D67" i="21"/>
  <c r="A67" i="21"/>
  <c r="H66" i="21"/>
  <c r="G66" i="21"/>
  <c r="F66" i="21"/>
  <c r="E66" i="21"/>
  <c r="D66" i="21"/>
  <c r="A66" i="21"/>
  <c r="H65" i="21"/>
  <c r="G65" i="21"/>
  <c r="F65" i="21"/>
  <c r="E65" i="21"/>
  <c r="D65" i="21"/>
  <c r="A65" i="21"/>
  <c r="H64" i="21"/>
  <c r="G64" i="21"/>
  <c r="F64" i="21"/>
  <c r="E64" i="21"/>
  <c r="D64" i="21"/>
  <c r="A64" i="21"/>
  <c r="H63" i="21"/>
  <c r="G63" i="21"/>
  <c r="F63" i="21"/>
  <c r="E63" i="21"/>
  <c r="D63" i="21"/>
  <c r="A63" i="21"/>
  <c r="H62" i="21"/>
  <c r="G62" i="21"/>
  <c r="F62" i="21"/>
  <c r="E62" i="21"/>
  <c r="D62" i="21"/>
  <c r="A62" i="21"/>
  <c r="H61" i="21"/>
  <c r="G61" i="21"/>
  <c r="F61" i="21"/>
  <c r="E61" i="21"/>
  <c r="D61" i="21"/>
  <c r="A61" i="21"/>
  <c r="H60" i="21"/>
  <c r="G60" i="21"/>
  <c r="F60" i="21"/>
  <c r="E60" i="21"/>
  <c r="D60" i="21"/>
  <c r="A60" i="21"/>
  <c r="H59" i="21"/>
  <c r="G59" i="21"/>
  <c r="F59" i="21"/>
  <c r="E59" i="21"/>
  <c r="D59" i="21"/>
  <c r="A59" i="21"/>
  <c r="H58" i="21"/>
  <c r="G58" i="21"/>
  <c r="F58" i="21"/>
  <c r="E58" i="21"/>
  <c r="D58" i="21"/>
  <c r="A58" i="21"/>
  <c r="H57" i="21"/>
  <c r="G57" i="21"/>
  <c r="F57" i="21"/>
  <c r="E57" i="21"/>
  <c r="D57" i="21"/>
  <c r="A57" i="21"/>
  <c r="H56" i="21"/>
  <c r="G56" i="21"/>
  <c r="F56" i="21"/>
  <c r="E56" i="21"/>
  <c r="D56" i="21"/>
  <c r="A56" i="21"/>
  <c r="H55" i="21"/>
  <c r="G55" i="21"/>
  <c r="F55" i="21"/>
  <c r="E55" i="21"/>
  <c r="D55" i="21"/>
  <c r="A55" i="21"/>
  <c r="H54" i="21"/>
  <c r="G54" i="21"/>
  <c r="F54" i="21"/>
  <c r="E54" i="21"/>
  <c r="D54" i="21"/>
  <c r="A54" i="21"/>
  <c r="H53" i="21"/>
  <c r="G53" i="21"/>
  <c r="F53" i="21"/>
  <c r="E53" i="21"/>
  <c r="D53" i="21"/>
  <c r="A53" i="21"/>
  <c r="H52" i="21"/>
  <c r="G52" i="21"/>
  <c r="F52" i="21"/>
  <c r="E52" i="21"/>
  <c r="D52" i="21"/>
  <c r="A52" i="21"/>
  <c r="H51" i="21"/>
  <c r="G51" i="21"/>
  <c r="F51" i="21"/>
  <c r="E51" i="21"/>
  <c r="D51" i="21"/>
  <c r="A51" i="21"/>
  <c r="H50" i="21"/>
  <c r="G50" i="21"/>
  <c r="F50" i="21"/>
  <c r="E50" i="21"/>
  <c r="D50" i="21"/>
  <c r="A50" i="21"/>
  <c r="H49" i="21"/>
  <c r="G49" i="21"/>
  <c r="F49" i="21"/>
  <c r="E49" i="21"/>
  <c r="D49" i="21"/>
  <c r="A49" i="21"/>
  <c r="H48" i="21"/>
  <c r="G48" i="21"/>
  <c r="F48" i="21"/>
  <c r="E48" i="21"/>
  <c r="D48" i="21"/>
  <c r="A48" i="21"/>
  <c r="H47" i="21"/>
  <c r="G47" i="21"/>
  <c r="F47" i="21"/>
  <c r="E47" i="21"/>
  <c r="D47" i="21"/>
  <c r="A47" i="21"/>
  <c r="H46" i="21"/>
  <c r="G46" i="21"/>
  <c r="F46" i="21"/>
  <c r="E46" i="21"/>
  <c r="D46" i="21"/>
  <c r="A46" i="21"/>
  <c r="H45" i="21"/>
  <c r="G45" i="21"/>
  <c r="F45" i="21"/>
  <c r="E45" i="21"/>
  <c r="D45" i="21"/>
  <c r="A45" i="21"/>
  <c r="H44" i="21"/>
  <c r="G44" i="21"/>
  <c r="F44" i="21"/>
  <c r="E44" i="21"/>
  <c r="D44" i="21"/>
  <c r="A44" i="21"/>
  <c r="H43" i="21"/>
  <c r="G43" i="21"/>
  <c r="F43" i="21"/>
  <c r="E43" i="21"/>
  <c r="D43" i="21"/>
  <c r="A43" i="21"/>
  <c r="H42" i="21"/>
  <c r="G42" i="21"/>
  <c r="F42" i="21"/>
  <c r="E42" i="21"/>
  <c r="D42" i="21"/>
  <c r="A42" i="21"/>
  <c r="H41" i="21"/>
  <c r="G41" i="21"/>
  <c r="F41" i="21"/>
  <c r="E41" i="21"/>
  <c r="D41" i="21"/>
  <c r="A41" i="21"/>
  <c r="H40" i="21"/>
  <c r="G40" i="21"/>
  <c r="F40" i="21"/>
  <c r="E40" i="21"/>
  <c r="D40" i="21"/>
  <c r="A40" i="21"/>
  <c r="H39" i="21"/>
  <c r="G39" i="21"/>
  <c r="F39" i="21"/>
  <c r="E39" i="21"/>
  <c r="D39" i="21"/>
  <c r="A39" i="21"/>
  <c r="H38" i="21"/>
  <c r="G38" i="21"/>
  <c r="F38" i="21"/>
  <c r="E38" i="21"/>
  <c r="D38" i="21"/>
  <c r="A38" i="21"/>
  <c r="H37" i="21"/>
  <c r="G37" i="21"/>
  <c r="F37" i="21"/>
  <c r="E37" i="21"/>
  <c r="D37" i="21"/>
  <c r="A37" i="21"/>
  <c r="H36" i="21"/>
  <c r="G36" i="21"/>
  <c r="F36" i="21"/>
  <c r="E36" i="21"/>
  <c r="D36" i="21"/>
  <c r="A36" i="21"/>
  <c r="H35" i="21"/>
  <c r="G35" i="21"/>
  <c r="F35" i="21"/>
  <c r="E35" i="21"/>
  <c r="D35" i="21"/>
  <c r="A35" i="21"/>
  <c r="H34" i="21"/>
  <c r="G34" i="21"/>
  <c r="F34" i="21"/>
  <c r="E34" i="21"/>
  <c r="D34" i="21"/>
  <c r="A34" i="21"/>
  <c r="H33" i="21"/>
  <c r="G33" i="21"/>
  <c r="F33" i="21"/>
  <c r="E33" i="21"/>
  <c r="D33" i="21"/>
  <c r="A33" i="21"/>
  <c r="H32" i="21"/>
  <c r="G32" i="21"/>
  <c r="F32" i="21"/>
  <c r="E32" i="21"/>
  <c r="D32" i="21"/>
  <c r="A32" i="21"/>
  <c r="H31" i="21"/>
  <c r="G31" i="21"/>
  <c r="F31" i="21"/>
  <c r="E31" i="21"/>
  <c r="D31" i="21"/>
  <c r="A31" i="21"/>
  <c r="H30" i="21"/>
  <c r="G30" i="21"/>
  <c r="F30" i="21"/>
  <c r="E30" i="21"/>
  <c r="D30" i="21"/>
  <c r="A30" i="21"/>
  <c r="H29" i="21"/>
  <c r="G29" i="21"/>
  <c r="F29" i="21"/>
  <c r="E29" i="21"/>
  <c r="D29" i="21"/>
  <c r="A29" i="21"/>
  <c r="H28" i="21"/>
  <c r="G28" i="21"/>
  <c r="F28" i="21"/>
  <c r="E28" i="21"/>
  <c r="D28" i="21"/>
  <c r="A28" i="21"/>
  <c r="H27" i="21"/>
  <c r="G27" i="21"/>
  <c r="F27" i="21"/>
  <c r="E27" i="21"/>
  <c r="D27" i="21"/>
  <c r="A27" i="21"/>
  <c r="H26" i="21"/>
  <c r="G26" i="21"/>
  <c r="F26" i="21"/>
  <c r="E26" i="21"/>
  <c r="D26" i="21"/>
  <c r="A26" i="21"/>
  <c r="H25" i="21"/>
  <c r="G25" i="21"/>
  <c r="F25" i="21"/>
  <c r="E25" i="21"/>
  <c r="D25" i="21"/>
  <c r="A25" i="21"/>
  <c r="H24" i="21"/>
  <c r="G24" i="21"/>
  <c r="F24" i="21"/>
  <c r="E24" i="21"/>
  <c r="D24" i="21"/>
  <c r="A24" i="21"/>
  <c r="H23" i="21"/>
  <c r="G23" i="21"/>
  <c r="F23" i="21"/>
  <c r="E23" i="21"/>
  <c r="D23" i="21"/>
  <c r="A23" i="21"/>
  <c r="H22" i="21"/>
  <c r="G22" i="21"/>
  <c r="F22" i="21"/>
  <c r="E22" i="21"/>
  <c r="D22" i="21"/>
  <c r="A22" i="21"/>
  <c r="H21" i="21"/>
  <c r="G21" i="21"/>
  <c r="F21" i="21"/>
  <c r="E21" i="21"/>
  <c r="D21" i="21"/>
  <c r="A21" i="21"/>
  <c r="H20" i="21"/>
  <c r="G20" i="21"/>
  <c r="F20" i="21"/>
  <c r="E20" i="21"/>
  <c r="D20" i="21"/>
  <c r="A20" i="21"/>
  <c r="H19" i="21"/>
  <c r="G19" i="21"/>
  <c r="F19" i="21"/>
  <c r="E19" i="21"/>
  <c r="D19" i="21"/>
  <c r="A19" i="21"/>
  <c r="H18" i="21"/>
  <c r="G18" i="21"/>
  <c r="F18" i="21"/>
  <c r="E18" i="21"/>
  <c r="D18" i="21"/>
  <c r="A18" i="21"/>
  <c r="H17" i="21"/>
  <c r="G17" i="21"/>
  <c r="F17" i="21"/>
  <c r="E17" i="21"/>
  <c r="D17" i="21"/>
  <c r="A17" i="21"/>
  <c r="H16" i="21"/>
  <c r="G16" i="21"/>
  <c r="F16" i="21"/>
  <c r="E16" i="21"/>
  <c r="D16" i="21"/>
  <c r="A16" i="21"/>
  <c r="H15" i="21"/>
  <c r="G15" i="21"/>
  <c r="F15" i="21"/>
  <c r="E15" i="21"/>
  <c r="D15" i="21"/>
  <c r="A15" i="21"/>
  <c r="H14" i="21"/>
  <c r="G14" i="21"/>
  <c r="F14" i="21"/>
  <c r="E14" i="21"/>
  <c r="D14" i="21"/>
  <c r="A14" i="21"/>
  <c r="H13" i="21"/>
  <c r="G13" i="21"/>
  <c r="F13" i="21"/>
  <c r="E13" i="21"/>
  <c r="D13" i="21"/>
  <c r="A13" i="21"/>
  <c r="H12" i="21"/>
  <c r="G12" i="21"/>
  <c r="F12" i="21"/>
  <c r="E12" i="21"/>
  <c r="D12" i="21"/>
  <c r="A12" i="21"/>
  <c r="H11" i="21"/>
  <c r="G11" i="21"/>
  <c r="F11" i="21"/>
  <c r="E11" i="21"/>
  <c r="D11" i="21"/>
  <c r="A11" i="21"/>
  <c r="H10" i="21"/>
  <c r="G10" i="21"/>
  <c r="F10" i="21"/>
  <c r="E10" i="21"/>
  <c r="D10" i="21"/>
  <c r="A10" i="21"/>
  <c r="H9" i="21"/>
  <c r="G9" i="21"/>
  <c r="F9" i="21"/>
  <c r="E9" i="21"/>
  <c r="D9" i="21"/>
  <c r="A9" i="21"/>
  <c r="H8" i="21"/>
  <c r="G8" i="21"/>
  <c r="F8" i="21"/>
  <c r="E8" i="21"/>
  <c r="D8" i="21"/>
  <c r="A8" i="21"/>
  <c r="H7" i="21"/>
  <c r="G7" i="21"/>
  <c r="F7" i="21"/>
  <c r="E7" i="21"/>
  <c r="D7" i="21"/>
  <c r="A7" i="21"/>
  <c r="H6" i="21"/>
  <c r="G6" i="21"/>
  <c r="F6" i="21"/>
  <c r="E6" i="21"/>
  <c r="D6" i="21"/>
  <c r="A6" i="21"/>
  <c r="H5" i="21"/>
  <c r="G5" i="21"/>
  <c r="F5" i="21"/>
  <c r="E5" i="21"/>
  <c r="D5" i="21"/>
  <c r="A5" i="21"/>
  <c r="H4" i="21"/>
  <c r="G4" i="21"/>
  <c r="F4" i="21"/>
  <c r="E4" i="21"/>
  <c r="D4" i="21"/>
  <c r="A4" i="21"/>
  <c r="H3" i="21"/>
  <c r="G3" i="21"/>
  <c r="F3" i="21"/>
  <c r="E3" i="21"/>
  <c r="D3" i="21"/>
  <c r="A3" i="21"/>
  <c r="H2" i="21"/>
  <c r="G2" i="21"/>
  <c r="F2" i="21"/>
  <c r="E2" i="21"/>
  <c r="D2" i="21"/>
  <c r="A2" i="21"/>
  <c r="C1243" i="21"/>
  <c r="C1242" i="21"/>
  <c r="C1241" i="21"/>
  <c r="C1240" i="21"/>
  <c r="C1239" i="21"/>
  <c r="C1238" i="21"/>
  <c r="C1237" i="21"/>
  <c r="C1236" i="21"/>
  <c r="C1235" i="21"/>
  <c r="C1234" i="21"/>
  <c r="C1233" i="21"/>
  <c r="C1232" i="21"/>
  <c r="C1231" i="21"/>
  <c r="C1230" i="21"/>
  <c r="C1229" i="21"/>
  <c r="C1228" i="21"/>
  <c r="C1227" i="21"/>
  <c r="C1226" i="21"/>
  <c r="C1225" i="21"/>
  <c r="C1224" i="21"/>
  <c r="C1223" i="21"/>
  <c r="C1222" i="21"/>
  <c r="C1221" i="21"/>
  <c r="C1220" i="21"/>
  <c r="C1219" i="21"/>
  <c r="C1218" i="21"/>
  <c r="C1217" i="21"/>
  <c r="C1216" i="21"/>
  <c r="C1215" i="21"/>
  <c r="C1214" i="21"/>
  <c r="C1213" i="21"/>
  <c r="C1212" i="21"/>
  <c r="C1211" i="21"/>
  <c r="C1210" i="21"/>
  <c r="C1209" i="21"/>
  <c r="C1208" i="21"/>
  <c r="C1207" i="21"/>
  <c r="C1206" i="21"/>
  <c r="C1205" i="21"/>
  <c r="C1204" i="21"/>
  <c r="C1203" i="21"/>
  <c r="C1202" i="21"/>
  <c r="C1201" i="21"/>
  <c r="C1200" i="21"/>
  <c r="C1199" i="21"/>
  <c r="C1198" i="21"/>
  <c r="C1197" i="21"/>
  <c r="C1196" i="21"/>
  <c r="C1195" i="21"/>
  <c r="C1194" i="21"/>
  <c r="C1193" i="21"/>
  <c r="C1192" i="21"/>
  <c r="C1191" i="21"/>
  <c r="C1190" i="21"/>
  <c r="C1189" i="21"/>
  <c r="C1188" i="21"/>
  <c r="C1187" i="21"/>
  <c r="C1186" i="21"/>
  <c r="C1185" i="21"/>
  <c r="C1184" i="21"/>
  <c r="C1183" i="21"/>
  <c r="C1182" i="21"/>
  <c r="C1181" i="21"/>
  <c r="C1180" i="21"/>
  <c r="C1179" i="21"/>
  <c r="C1178" i="21"/>
  <c r="C1177" i="21"/>
  <c r="C1176" i="21"/>
  <c r="C1175" i="21"/>
  <c r="C1174" i="21"/>
  <c r="C1173" i="21"/>
  <c r="C1172" i="21"/>
  <c r="C1171" i="21"/>
  <c r="C1170" i="21"/>
  <c r="C1169" i="21"/>
  <c r="C1168" i="21"/>
  <c r="C1167" i="21"/>
  <c r="C1166" i="21"/>
  <c r="C1165" i="21"/>
  <c r="C1164" i="21"/>
  <c r="C1163" i="21"/>
  <c r="C1162" i="21"/>
  <c r="C1161" i="21"/>
  <c r="C1160" i="21"/>
  <c r="C1159" i="21"/>
  <c r="C1158" i="21"/>
  <c r="C1157" i="21"/>
  <c r="C1156" i="21"/>
  <c r="C1155" i="21"/>
  <c r="C1154" i="21"/>
  <c r="C1153" i="21"/>
  <c r="C1152" i="21"/>
  <c r="C1151" i="21"/>
  <c r="C1150" i="21"/>
  <c r="C1149" i="21"/>
  <c r="C1148" i="21"/>
  <c r="C1147" i="21"/>
  <c r="C1146" i="21"/>
  <c r="C1145" i="21"/>
  <c r="C1144" i="21"/>
  <c r="C1143" i="21"/>
  <c r="C1142" i="21"/>
  <c r="C1141" i="21"/>
  <c r="C1140" i="21"/>
  <c r="C1139" i="21"/>
  <c r="C1138" i="21"/>
  <c r="C1137" i="21"/>
  <c r="C1136" i="21"/>
  <c r="C1135" i="21"/>
  <c r="C1134" i="21"/>
  <c r="C1133" i="21"/>
  <c r="C1132" i="21"/>
  <c r="C1131" i="21"/>
  <c r="C1130" i="21"/>
  <c r="C1129" i="21"/>
  <c r="C1128" i="21"/>
  <c r="C1127" i="21"/>
  <c r="C1126" i="21"/>
  <c r="C1125" i="21"/>
  <c r="C1124" i="21"/>
  <c r="C1123" i="21"/>
  <c r="C1122" i="21"/>
  <c r="C1121" i="21"/>
  <c r="C1120" i="21"/>
  <c r="C1119" i="21"/>
  <c r="C1118" i="21"/>
  <c r="C1117" i="21"/>
  <c r="C1116" i="21"/>
  <c r="C1115" i="21"/>
  <c r="C1114" i="21"/>
  <c r="C1113" i="21"/>
  <c r="C1112" i="21"/>
  <c r="C1111" i="21"/>
  <c r="C1110" i="21"/>
  <c r="C1109" i="21"/>
  <c r="C1108" i="21"/>
  <c r="C1107" i="21"/>
  <c r="C1106" i="21"/>
  <c r="C1105" i="21"/>
  <c r="C1104" i="21"/>
  <c r="C1103" i="21"/>
  <c r="C1102" i="21"/>
  <c r="C1101" i="21"/>
  <c r="C1100" i="21"/>
  <c r="C1099" i="21"/>
  <c r="C1098" i="21"/>
  <c r="C1097" i="21"/>
  <c r="C1096" i="21"/>
  <c r="C1095" i="21"/>
  <c r="C1094" i="21"/>
  <c r="C1093" i="21"/>
  <c r="C1092" i="21"/>
  <c r="C1091" i="21"/>
  <c r="C1090" i="21"/>
  <c r="C1089" i="21"/>
  <c r="C1088" i="21"/>
  <c r="C1087" i="21"/>
  <c r="C1086" i="21"/>
  <c r="C1085" i="21"/>
  <c r="C1084" i="21"/>
  <c r="C1083" i="21"/>
  <c r="C1082" i="21"/>
  <c r="C1081" i="21"/>
  <c r="C1080" i="21"/>
  <c r="C1079" i="21"/>
  <c r="C1078" i="21"/>
  <c r="C1077" i="21"/>
  <c r="C1076" i="21"/>
  <c r="C1075" i="21"/>
  <c r="C1074" i="21"/>
  <c r="C1073" i="21"/>
  <c r="C1072" i="21"/>
  <c r="C1071" i="21"/>
  <c r="C1070" i="21"/>
  <c r="C1069" i="21"/>
  <c r="C1068" i="21"/>
  <c r="C1067" i="21"/>
  <c r="C1066" i="21"/>
  <c r="C1065" i="21"/>
  <c r="C1064" i="21"/>
  <c r="C1063" i="21"/>
  <c r="C1062" i="21"/>
  <c r="C1061" i="21"/>
  <c r="C1060" i="21"/>
  <c r="C1059" i="21"/>
  <c r="C1058" i="21"/>
  <c r="C1057" i="21"/>
  <c r="C1056" i="21"/>
  <c r="C1055" i="21"/>
  <c r="C1054" i="21"/>
  <c r="C1053" i="21"/>
  <c r="C1052" i="21"/>
  <c r="C1051" i="21"/>
  <c r="C1050" i="21"/>
  <c r="C1049" i="21"/>
  <c r="C1048" i="21"/>
  <c r="C1047" i="21"/>
  <c r="C1046" i="21"/>
  <c r="C1045" i="21"/>
  <c r="C1044" i="21"/>
  <c r="C1043" i="21"/>
  <c r="C1042" i="21"/>
  <c r="C1041" i="21"/>
  <c r="C1040" i="21"/>
  <c r="C1039" i="21"/>
  <c r="C1038" i="21"/>
  <c r="C1037" i="21"/>
  <c r="C1036" i="21"/>
  <c r="C1035" i="21"/>
  <c r="C1034" i="21"/>
  <c r="C1033" i="21"/>
  <c r="C1032" i="21"/>
  <c r="C1031" i="21"/>
  <c r="C1030" i="21"/>
  <c r="C1029" i="21"/>
  <c r="C1028" i="21"/>
  <c r="C1027" i="21"/>
  <c r="C1026" i="21"/>
  <c r="C1025" i="21"/>
  <c r="C1024" i="21"/>
  <c r="C1023" i="21"/>
  <c r="C1022" i="21"/>
  <c r="C1021" i="21"/>
  <c r="C1020" i="21"/>
  <c r="C1019" i="21"/>
  <c r="C1018" i="21"/>
  <c r="C1017" i="21"/>
  <c r="C1016" i="21"/>
  <c r="C1015" i="21"/>
  <c r="C1014" i="21"/>
  <c r="C1013" i="21"/>
  <c r="C1012" i="21"/>
  <c r="C1011" i="21"/>
  <c r="C1010" i="21"/>
  <c r="C1009" i="21"/>
  <c r="C1008" i="21"/>
  <c r="C1007" i="21"/>
  <c r="C1006" i="21"/>
  <c r="C1005" i="21"/>
  <c r="C1004" i="21"/>
  <c r="C1003" i="21"/>
  <c r="C1002" i="21"/>
  <c r="C1001" i="21"/>
  <c r="C1000" i="21"/>
  <c r="C999" i="21"/>
  <c r="C998" i="21"/>
  <c r="C997" i="21"/>
  <c r="C996" i="21"/>
  <c r="C995" i="21"/>
  <c r="C994" i="21"/>
  <c r="C993" i="21"/>
  <c r="C992" i="21"/>
  <c r="C991" i="21"/>
  <c r="C990" i="21"/>
  <c r="C989" i="21"/>
  <c r="C988" i="21"/>
  <c r="C987" i="21"/>
  <c r="C986" i="21"/>
  <c r="C985" i="21"/>
  <c r="C984" i="21"/>
  <c r="C983" i="21"/>
  <c r="C982" i="21"/>
  <c r="C981" i="21"/>
  <c r="C980" i="21"/>
  <c r="C979" i="21"/>
  <c r="C978" i="21"/>
  <c r="C977" i="21"/>
  <c r="C976" i="21"/>
  <c r="C975" i="21"/>
  <c r="C974" i="21"/>
  <c r="C973" i="21"/>
  <c r="C972" i="21"/>
  <c r="C971" i="21"/>
  <c r="C970" i="21"/>
  <c r="C969" i="21"/>
  <c r="C968" i="21"/>
  <c r="C967" i="21"/>
  <c r="C966" i="21"/>
  <c r="C965" i="21"/>
  <c r="C964" i="21"/>
  <c r="C963" i="21"/>
  <c r="C962" i="21"/>
  <c r="C961" i="21"/>
  <c r="C960" i="21"/>
  <c r="C959" i="21"/>
  <c r="C958" i="21"/>
  <c r="C957" i="21"/>
  <c r="C956" i="21"/>
  <c r="C955" i="21"/>
  <c r="C954" i="21"/>
  <c r="C953" i="21"/>
  <c r="C952" i="21"/>
  <c r="C951" i="21"/>
  <c r="C950" i="21"/>
  <c r="C949" i="21"/>
  <c r="C948" i="21"/>
  <c r="C947" i="21"/>
  <c r="C945" i="21"/>
  <c r="C944" i="21"/>
  <c r="C943" i="21"/>
  <c r="C942" i="21"/>
  <c r="C941" i="21"/>
  <c r="C940" i="21"/>
  <c r="C939" i="21"/>
  <c r="C938" i="21"/>
  <c r="C937" i="21"/>
  <c r="C936" i="21"/>
  <c r="C935" i="21"/>
  <c r="C934" i="21"/>
  <c r="C933" i="21"/>
  <c r="C932" i="21"/>
  <c r="C931" i="21"/>
  <c r="C930" i="21"/>
  <c r="C929" i="21"/>
  <c r="C928" i="21"/>
  <c r="C927" i="21"/>
  <c r="C926" i="21"/>
  <c r="C925" i="21"/>
  <c r="C924" i="21"/>
  <c r="C923" i="21"/>
  <c r="C922" i="21"/>
  <c r="C921" i="21"/>
  <c r="C920" i="21"/>
  <c r="C919" i="21"/>
  <c r="C918" i="21"/>
  <c r="C917" i="21"/>
  <c r="C916" i="21"/>
  <c r="C915" i="21"/>
  <c r="C914" i="21"/>
  <c r="C913" i="21"/>
  <c r="C912" i="21"/>
  <c r="C911" i="21"/>
  <c r="C910" i="21"/>
  <c r="C909" i="21"/>
  <c r="C908" i="21"/>
  <c r="C907" i="21"/>
  <c r="C906" i="21"/>
  <c r="C905" i="21"/>
  <c r="C904" i="21"/>
  <c r="C903" i="21"/>
  <c r="C902" i="21"/>
  <c r="C901" i="21"/>
  <c r="C900" i="21"/>
  <c r="C899" i="21"/>
  <c r="C898" i="21"/>
  <c r="C897" i="21"/>
  <c r="C896" i="21"/>
  <c r="C895" i="21"/>
  <c r="C894" i="21"/>
  <c r="C893" i="21"/>
  <c r="C892" i="21"/>
  <c r="C891" i="21"/>
  <c r="C890" i="21"/>
  <c r="C889" i="21"/>
  <c r="C888" i="21"/>
  <c r="C887" i="21"/>
  <c r="C886" i="21"/>
  <c r="C885" i="21"/>
  <c r="C884" i="21"/>
  <c r="C883" i="21"/>
  <c r="C882" i="21"/>
  <c r="C881" i="21"/>
  <c r="C880" i="21"/>
  <c r="C879" i="21"/>
  <c r="C878" i="21"/>
  <c r="C877" i="21"/>
  <c r="C876" i="21"/>
  <c r="C875" i="21"/>
  <c r="C874" i="21"/>
  <c r="C873" i="21"/>
  <c r="C872" i="21"/>
  <c r="C871" i="21"/>
  <c r="C870" i="21"/>
  <c r="C869" i="21"/>
  <c r="C868" i="21"/>
  <c r="C867" i="21"/>
  <c r="C866" i="21"/>
  <c r="C865" i="21"/>
  <c r="C864" i="21"/>
  <c r="C863" i="21"/>
  <c r="C862" i="21"/>
  <c r="C861" i="21"/>
  <c r="C860" i="21"/>
  <c r="C859" i="21"/>
  <c r="C858" i="21"/>
  <c r="C857" i="21"/>
  <c r="C856" i="21"/>
  <c r="C855" i="21"/>
  <c r="C854" i="21"/>
  <c r="C853" i="21"/>
  <c r="C852" i="21"/>
  <c r="C851" i="21"/>
  <c r="C850" i="21"/>
  <c r="C849" i="21"/>
  <c r="C848" i="21"/>
  <c r="C847" i="21"/>
  <c r="C846" i="21"/>
  <c r="C845" i="21"/>
  <c r="C844" i="21"/>
  <c r="C843" i="21"/>
  <c r="C842" i="21"/>
  <c r="C841" i="21"/>
  <c r="C840" i="21"/>
  <c r="C839" i="21"/>
  <c r="C838" i="21"/>
  <c r="C837" i="21"/>
  <c r="C836" i="21"/>
  <c r="C835" i="21"/>
  <c r="C834" i="21"/>
  <c r="C833" i="21"/>
  <c r="C832" i="21"/>
  <c r="C831" i="21"/>
  <c r="C830" i="21"/>
  <c r="C829" i="21"/>
  <c r="C828" i="21"/>
  <c r="C827" i="21"/>
  <c r="C826" i="21"/>
  <c r="C825" i="21"/>
  <c r="C824" i="21"/>
  <c r="C823" i="21"/>
  <c r="C822" i="21"/>
  <c r="C821" i="21"/>
  <c r="C820" i="21"/>
  <c r="C819" i="21"/>
  <c r="C818" i="21"/>
  <c r="C817" i="21"/>
  <c r="C816" i="21"/>
  <c r="C815" i="21"/>
  <c r="C814" i="21"/>
  <c r="C813" i="21"/>
  <c r="C812" i="21"/>
  <c r="C811" i="21"/>
  <c r="C810" i="21"/>
  <c r="C809" i="21"/>
  <c r="C808" i="21"/>
  <c r="C807" i="21"/>
  <c r="C806" i="21"/>
  <c r="C805" i="21"/>
  <c r="C804" i="21"/>
  <c r="C803" i="21"/>
  <c r="C802" i="21"/>
  <c r="C801" i="21"/>
  <c r="C800" i="21"/>
  <c r="C799" i="21"/>
  <c r="C798" i="21"/>
  <c r="C797" i="21"/>
  <c r="C796" i="21"/>
  <c r="C795" i="21"/>
  <c r="C794" i="21"/>
  <c r="C793" i="21"/>
  <c r="C792" i="21"/>
  <c r="C791" i="21"/>
  <c r="C790" i="21"/>
  <c r="C789" i="21"/>
  <c r="C788" i="21"/>
  <c r="C787" i="21"/>
  <c r="C786" i="21"/>
  <c r="C785" i="21"/>
  <c r="C784" i="21"/>
  <c r="C783" i="21"/>
  <c r="C782" i="21"/>
  <c r="C781" i="21"/>
  <c r="C780" i="21"/>
  <c r="C779" i="21"/>
  <c r="C778" i="21"/>
  <c r="C777" i="21"/>
  <c r="C776" i="21"/>
  <c r="C775" i="21"/>
  <c r="C774" i="21"/>
  <c r="C773" i="21"/>
  <c r="C772" i="21"/>
  <c r="C771" i="21"/>
  <c r="C770" i="21"/>
  <c r="C769" i="21"/>
  <c r="C768" i="21"/>
  <c r="C767" i="21"/>
  <c r="C766" i="21"/>
  <c r="C765" i="21"/>
  <c r="C764" i="21"/>
  <c r="C763" i="21"/>
  <c r="C762" i="21"/>
  <c r="C761" i="21"/>
  <c r="C760" i="21"/>
  <c r="C759" i="21"/>
  <c r="C758" i="21"/>
  <c r="C757" i="21"/>
  <c r="C756" i="21"/>
  <c r="C755" i="21"/>
  <c r="C754" i="21"/>
  <c r="C753" i="21"/>
  <c r="C752" i="21"/>
  <c r="C751" i="21"/>
  <c r="C750" i="21"/>
  <c r="C749" i="21"/>
  <c r="C748" i="21"/>
  <c r="C747" i="21"/>
  <c r="C746" i="21"/>
  <c r="C745" i="21"/>
  <c r="C744" i="21"/>
  <c r="C743" i="21"/>
  <c r="C742" i="21"/>
  <c r="C741" i="21"/>
  <c r="C740" i="21"/>
  <c r="C739" i="21"/>
  <c r="C738" i="21"/>
  <c r="C737" i="21"/>
  <c r="C736" i="21"/>
  <c r="C735" i="21"/>
  <c r="C734" i="21"/>
  <c r="C733" i="21"/>
  <c r="C732" i="21"/>
  <c r="C731" i="21"/>
  <c r="C730" i="21"/>
  <c r="C729" i="21"/>
  <c r="C728" i="21"/>
  <c r="C727" i="21"/>
  <c r="C726" i="21"/>
  <c r="C725" i="21"/>
  <c r="C724" i="21"/>
  <c r="C723" i="21"/>
  <c r="C722" i="21"/>
  <c r="C721" i="21"/>
  <c r="C720" i="21"/>
  <c r="C719" i="21"/>
  <c r="C718" i="21"/>
  <c r="C717" i="21"/>
  <c r="C716" i="21"/>
  <c r="C715" i="21"/>
  <c r="C714" i="21"/>
  <c r="C713" i="21"/>
  <c r="C712" i="21"/>
  <c r="C711" i="21"/>
  <c r="C710" i="21"/>
  <c r="C709" i="21"/>
  <c r="C708" i="21"/>
  <c r="C707" i="21"/>
  <c r="C706" i="21"/>
  <c r="C705" i="21"/>
  <c r="C704" i="21"/>
  <c r="C703" i="21"/>
  <c r="C702" i="21"/>
  <c r="C701" i="21"/>
  <c r="C700" i="21"/>
  <c r="C699" i="21"/>
  <c r="C698" i="21"/>
  <c r="C697" i="21"/>
  <c r="C696" i="21"/>
  <c r="C695" i="21"/>
  <c r="C694" i="21"/>
  <c r="C693" i="21"/>
  <c r="C692" i="21"/>
  <c r="C691" i="21"/>
  <c r="C690" i="21"/>
  <c r="C689" i="21"/>
  <c r="C688" i="21"/>
  <c r="C687" i="21"/>
  <c r="C686" i="21"/>
  <c r="C685" i="21"/>
  <c r="C684" i="21"/>
  <c r="C683" i="21"/>
  <c r="C682" i="21"/>
  <c r="C681" i="21"/>
  <c r="C680" i="21"/>
  <c r="C679" i="21"/>
  <c r="C678" i="21"/>
  <c r="C677" i="21"/>
  <c r="C676" i="21"/>
  <c r="C675" i="21"/>
  <c r="C674" i="21"/>
  <c r="C673" i="21"/>
  <c r="C672" i="21"/>
  <c r="C671" i="21"/>
  <c r="C670" i="21"/>
  <c r="C669" i="21"/>
  <c r="C668" i="21"/>
  <c r="C667" i="21"/>
  <c r="C666" i="21"/>
  <c r="C665" i="21"/>
  <c r="C664" i="21"/>
  <c r="C663" i="21"/>
  <c r="C662" i="21"/>
  <c r="C661" i="21"/>
  <c r="C660" i="21"/>
  <c r="C659" i="21"/>
  <c r="C658" i="21"/>
  <c r="C657" i="21"/>
  <c r="C656" i="21"/>
  <c r="C655" i="21"/>
  <c r="C654" i="21"/>
  <c r="C653" i="21"/>
  <c r="C652" i="21"/>
  <c r="C651" i="21"/>
  <c r="C650" i="21"/>
  <c r="C649" i="21"/>
  <c r="C648" i="21"/>
  <c r="C647" i="21"/>
  <c r="C646" i="21"/>
  <c r="C645" i="21"/>
  <c r="C644" i="21"/>
  <c r="C643" i="21"/>
  <c r="C642" i="21"/>
  <c r="C641" i="21"/>
  <c r="C640" i="21"/>
  <c r="C639" i="21"/>
  <c r="C638" i="21"/>
  <c r="C637" i="21"/>
  <c r="C636" i="21"/>
  <c r="C635" i="21"/>
  <c r="C634" i="21"/>
  <c r="C633" i="21"/>
  <c r="C632" i="21"/>
  <c r="C631" i="21"/>
  <c r="C630" i="21"/>
  <c r="C629" i="21"/>
  <c r="C628" i="21"/>
  <c r="C627" i="21"/>
  <c r="C626" i="21"/>
  <c r="C625" i="21"/>
  <c r="C624" i="21"/>
  <c r="C623" i="21"/>
  <c r="C622" i="21"/>
  <c r="C621" i="21"/>
  <c r="C620" i="21"/>
  <c r="C619" i="21"/>
  <c r="C618" i="21"/>
  <c r="C617" i="21"/>
  <c r="C616" i="21"/>
  <c r="C615" i="21"/>
  <c r="C614" i="21"/>
  <c r="C613" i="21"/>
  <c r="C612" i="21"/>
  <c r="C611" i="21"/>
  <c r="C610" i="21"/>
  <c r="C609" i="21"/>
  <c r="C608" i="21"/>
  <c r="C607" i="21"/>
  <c r="C606" i="21"/>
  <c r="C604" i="21"/>
  <c r="C603" i="21"/>
  <c r="C602" i="21"/>
  <c r="C601" i="21"/>
  <c r="C600" i="21"/>
  <c r="C599" i="21"/>
  <c r="C598" i="21"/>
  <c r="C597" i="21"/>
  <c r="C596" i="21"/>
  <c r="C595" i="21"/>
  <c r="C594" i="21"/>
  <c r="C593" i="21"/>
  <c r="C592" i="21"/>
  <c r="C591" i="21"/>
  <c r="C590" i="21"/>
  <c r="C589" i="21"/>
  <c r="C588" i="21"/>
  <c r="C587" i="21"/>
  <c r="C586" i="21"/>
  <c r="C585" i="21"/>
  <c r="C584" i="21"/>
  <c r="C583" i="21"/>
  <c r="C582" i="21"/>
  <c r="C581" i="21"/>
  <c r="C580" i="21"/>
  <c r="C579" i="21"/>
  <c r="C578" i="21"/>
  <c r="C577" i="21"/>
  <c r="C576" i="21"/>
  <c r="C575" i="21"/>
  <c r="C574" i="21"/>
  <c r="C573" i="21"/>
  <c r="C572" i="21"/>
  <c r="C571" i="21"/>
  <c r="C570" i="21"/>
  <c r="C569" i="21"/>
  <c r="C568" i="21"/>
  <c r="C567" i="21"/>
  <c r="C566" i="21"/>
  <c r="C565" i="21"/>
  <c r="C564" i="21"/>
  <c r="C563" i="21"/>
  <c r="C562" i="21"/>
  <c r="C561" i="21"/>
  <c r="C560" i="21"/>
  <c r="C559" i="21"/>
  <c r="C558" i="21"/>
  <c r="C557" i="21"/>
  <c r="C556" i="21"/>
  <c r="C555" i="21"/>
  <c r="C554" i="21"/>
  <c r="C553" i="21"/>
  <c r="C552" i="21"/>
  <c r="C551" i="21"/>
  <c r="C550" i="21"/>
  <c r="C549" i="21"/>
  <c r="C548" i="21"/>
  <c r="C547" i="21"/>
  <c r="C546" i="21"/>
  <c r="C545" i="21"/>
  <c r="C544" i="21"/>
  <c r="C543" i="21"/>
  <c r="C542" i="21"/>
  <c r="C541" i="21"/>
  <c r="C540" i="21"/>
  <c r="C539" i="21"/>
  <c r="C538" i="21"/>
  <c r="C537" i="21"/>
  <c r="C536" i="21"/>
  <c r="C535" i="21"/>
  <c r="C534" i="21"/>
  <c r="C533" i="21"/>
  <c r="C532" i="21"/>
  <c r="C531" i="21"/>
  <c r="C530" i="21"/>
  <c r="C529" i="21"/>
  <c r="C528" i="21"/>
  <c r="C527" i="21"/>
  <c r="C526" i="21"/>
  <c r="C525" i="21"/>
  <c r="C524" i="21"/>
  <c r="C523" i="21"/>
  <c r="C522" i="21"/>
  <c r="C521" i="21"/>
  <c r="C520" i="21"/>
  <c r="C519" i="21"/>
  <c r="C518" i="21"/>
  <c r="C517" i="21"/>
  <c r="C516" i="21"/>
  <c r="C515" i="21"/>
  <c r="C514" i="21"/>
  <c r="C513" i="21"/>
  <c r="C512" i="21"/>
  <c r="C511" i="21"/>
  <c r="C510" i="21"/>
  <c r="C509" i="21"/>
  <c r="C508" i="21"/>
  <c r="C507" i="21"/>
  <c r="C506" i="21"/>
  <c r="C505" i="21"/>
  <c r="C504" i="21"/>
  <c r="C503" i="21"/>
  <c r="C502" i="21"/>
  <c r="C501" i="21"/>
  <c r="C500" i="21"/>
  <c r="C499" i="21"/>
  <c r="C498" i="21"/>
  <c r="C497" i="21"/>
  <c r="C496" i="21"/>
  <c r="C495" i="21"/>
  <c r="C494" i="21"/>
  <c r="C493" i="21"/>
  <c r="C492" i="21"/>
  <c r="C491" i="21"/>
  <c r="C490" i="21"/>
  <c r="C489" i="21"/>
  <c r="C488" i="21"/>
  <c r="C487" i="21"/>
  <c r="C486" i="21"/>
  <c r="C485" i="21"/>
  <c r="C484" i="21"/>
  <c r="C483" i="21"/>
  <c r="C482" i="21"/>
  <c r="C481" i="21"/>
  <c r="C480" i="21"/>
  <c r="C479" i="21"/>
  <c r="C478" i="21"/>
  <c r="C477" i="21"/>
  <c r="C476" i="21"/>
  <c r="C475" i="21"/>
  <c r="C474" i="21"/>
  <c r="C473" i="21"/>
  <c r="C472" i="21"/>
  <c r="C471" i="21"/>
  <c r="C470" i="21"/>
  <c r="C469" i="21"/>
  <c r="C468" i="21"/>
  <c r="C467" i="21"/>
  <c r="C466" i="21"/>
  <c r="C465" i="21"/>
  <c r="C464" i="21"/>
  <c r="C463" i="21"/>
  <c r="C462" i="21"/>
  <c r="C461" i="21"/>
  <c r="C460" i="21"/>
  <c r="C459" i="21"/>
  <c r="C458" i="21"/>
  <c r="C457" i="21"/>
  <c r="C456" i="21"/>
  <c r="C455" i="21"/>
  <c r="C454" i="21"/>
  <c r="C453" i="21"/>
  <c r="C452" i="21"/>
  <c r="C451" i="21"/>
  <c r="C450" i="21"/>
  <c r="C449" i="21"/>
  <c r="C448" i="21"/>
  <c r="C447" i="21"/>
  <c r="C446" i="21"/>
  <c r="C445" i="21"/>
  <c r="C444" i="21"/>
  <c r="C443" i="21"/>
  <c r="C442" i="21"/>
  <c r="C441" i="21"/>
  <c r="C440" i="21"/>
  <c r="C439" i="21"/>
  <c r="C438" i="21"/>
  <c r="C437" i="21"/>
  <c r="C436" i="21"/>
  <c r="C435" i="21"/>
  <c r="C434" i="21"/>
  <c r="C433" i="21"/>
  <c r="C432" i="21"/>
  <c r="C431" i="21"/>
  <c r="C430" i="21"/>
  <c r="C429" i="21"/>
  <c r="C428" i="21"/>
  <c r="C427" i="21"/>
  <c r="C426" i="21"/>
  <c r="C425" i="21"/>
  <c r="C424" i="21"/>
  <c r="C423" i="21"/>
  <c r="C422" i="21"/>
  <c r="C421" i="21"/>
  <c r="C420" i="21"/>
  <c r="C419" i="21"/>
  <c r="C418" i="21"/>
  <c r="C417" i="21"/>
  <c r="C416" i="21"/>
  <c r="C415" i="21"/>
  <c r="C414" i="21"/>
  <c r="C413" i="21"/>
  <c r="C412" i="21"/>
  <c r="C411" i="21"/>
  <c r="C410" i="21"/>
  <c r="C409" i="21"/>
  <c r="C408" i="21"/>
  <c r="C407" i="21"/>
  <c r="C406" i="21"/>
  <c r="C405" i="21"/>
  <c r="C404" i="21"/>
  <c r="C403" i="21"/>
  <c r="C402" i="21"/>
  <c r="C401" i="21"/>
  <c r="C400" i="21"/>
  <c r="C399" i="21"/>
  <c r="C398" i="21"/>
  <c r="C397" i="21"/>
  <c r="C396" i="21"/>
  <c r="C395" i="21"/>
  <c r="C394" i="21"/>
  <c r="C393" i="21"/>
  <c r="C392" i="21"/>
  <c r="C391" i="21"/>
  <c r="C390" i="21"/>
  <c r="C389" i="21"/>
  <c r="C388" i="21"/>
  <c r="C387" i="21"/>
  <c r="C386" i="21"/>
  <c r="C385" i="21"/>
  <c r="C384" i="21"/>
  <c r="C383" i="21"/>
  <c r="C382" i="21"/>
  <c r="C381" i="21"/>
  <c r="C380" i="21"/>
  <c r="C379" i="21"/>
  <c r="C378" i="21"/>
  <c r="C377" i="21"/>
  <c r="C376" i="21"/>
  <c r="C375" i="21"/>
  <c r="C374" i="21"/>
  <c r="C373" i="21"/>
  <c r="C372" i="21"/>
  <c r="C371" i="21"/>
  <c r="C370" i="21"/>
  <c r="C369" i="21"/>
  <c r="C368" i="21"/>
  <c r="C367" i="21"/>
  <c r="C366" i="21"/>
  <c r="C365" i="21"/>
  <c r="C364" i="21"/>
  <c r="C363" i="21"/>
  <c r="C362" i="21"/>
  <c r="C361" i="21"/>
  <c r="C360" i="21"/>
  <c r="C359" i="21"/>
  <c r="C358" i="21"/>
  <c r="C357" i="21"/>
  <c r="C356" i="21"/>
  <c r="C355" i="21"/>
  <c r="C354" i="21"/>
  <c r="C353" i="21"/>
  <c r="C352" i="21"/>
  <c r="C351" i="21"/>
  <c r="C350" i="21"/>
  <c r="C349" i="21"/>
  <c r="C348" i="21"/>
  <c r="C347" i="21"/>
  <c r="C346" i="21"/>
  <c r="C345" i="21"/>
  <c r="C344" i="21"/>
  <c r="C343" i="21"/>
  <c r="C342" i="21"/>
  <c r="C341" i="21"/>
  <c r="C340" i="21"/>
  <c r="C339" i="21"/>
  <c r="C338" i="21"/>
  <c r="C337" i="21"/>
  <c r="C336" i="21"/>
  <c r="C335" i="21"/>
  <c r="C334" i="21"/>
  <c r="C333" i="21"/>
  <c r="C332" i="21"/>
  <c r="C331" i="21"/>
  <c r="C330" i="21"/>
  <c r="C329" i="21"/>
  <c r="C328" i="21"/>
  <c r="C327" i="21"/>
  <c r="C326" i="21"/>
  <c r="C325" i="21"/>
  <c r="C324" i="21"/>
  <c r="C323" i="21"/>
  <c r="C322" i="21"/>
  <c r="C321" i="21"/>
  <c r="C320" i="21"/>
  <c r="C319" i="21"/>
  <c r="C318" i="21"/>
  <c r="C317" i="21"/>
  <c r="C316" i="21"/>
  <c r="C315" i="21"/>
  <c r="C314" i="21"/>
  <c r="C313" i="21"/>
  <c r="C312" i="21"/>
  <c r="C311" i="21"/>
  <c r="C310" i="21"/>
  <c r="C309" i="21"/>
  <c r="C308" i="21"/>
  <c r="C307" i="21"/>
  <c r="C306" i="21"/>
  <c r="C305" i="21"/>
  <c r="C304" i="21"/>
  <c r="C303" i="21"/>
  <c r="C302" i="21"/>
  <c r="C301" i="21"/>
  <c r="C300" i="21"/>
  <c r="C299" i="21"/>
  <c r="C298" i="21"/>
  <c r="C297" i="21"/>
  <c r="C296" i="21"/>
  <c r="C295" i="21"/>
  <c r="C294" i="21"/>
  <c r="C293" i="21"/>
  <c r="C292" i="21"/>
  <c r="C291" i="21"/>
  <c r="C290" i="21"/>
  <c r="C289" i="21"/>
  <c r="C288" i="21"/>
  <c r="C287" i="21"/>
  <c r="C286" i="21"/>
  <c r="C285" i="21"/>
  <c r="C284" i="21"/>
  <c r="C283" i="21"/>
  <c r="C282" i="21"/>
  <c r="C281" i="21"/>
  <c r="C280" i="21"/>
  <c r="C279" i="21"/>
  <c r="C278" i="21"/>
  <c r="C277" i="21"/>
  <c r="C276" i="21"/>
  <c r="C275" i="21"/>
  <c r="C274" i="21"/>
  <c r="C273" i="21"/>
  <c r="C272" i="21"/>
  <c r="C271" i="21"/>
  <c r="C270" i="21"/>
  <c r="C269" i="21"/>
  <c r="C268" i="21"/>
  <c r="C267" i="21"/>
  <c r="C266" i="21"/>
  <c r="C265" i="21"/>
  <c r="C264" i="21"/>
  <c r="C263" i="21"/>
  <c r="C262" i="21"/>
  <c r="C261" i="21"/>
  <c r="C260" i="21"/>
  <c r="C259" i="21"/>
  <c r="C258" i="21"/>
  <c r="C257" i="21"/>
  <c r="C256" i="21"/>
  <c r="C255" i="21"/>
  <c r="C254" i="21"/>
  <c r="C253" i="21"/>
  <c r="C252" i="21"/>
  <c r="C251" i="21"/>
  <c r="C250" i="21"/>
  <c r="C249" i="21"/>
  <c r="C248" i="21"/>
  <c r="C247" i="21"/>
  <c r="C246" i="21"/>
  <c r="C245" i="21"/>
  <c r="C244" i="21"/>
  <c r="C243" i="21"/>
  <c r="C242" i="21"/>
  <c r="C241" i="21"/>
  <c r="C240" i="21"/>
  <c r="C239" i="21"/>
  <c r="C238" i="21"/>
  <c r="C237" i="21"/>
  <c r="C236" i="21"/>
  <c r="C235" i="21"/>
  <c r="C234" i="21"/>
  <c r="C233" i="21"/>
  <c r="C232" i="21"/>
  <c r="C231" i="21"/>
  <c r="C230" i="21"/>
  <c r="C229" i="21"/>
  <c r="C228" i="21"/>
  <c r="C227" i="21"/>
  <c r="C226" i="21"/>
  <c r="C225" i="21"/>
  <c r="C224" i="21"/>
  <c r="C223" i="21"/>
  <c r="C222" i="21"/>
  <c r="C221" i="21"/>
  <c r="C220" i="21"/>
  <c r="C219" i="21"/>
  <c r="C218" i="21"/>
  <c r="C217" i="21"/>
  <c r="C216" i="21"/>
  <c r="C215" i="21"/>
  <c r="C214" i="21"/>
  <c r="C213" i="21"/>
  <c r="C212" i="21"/>
  <c r="C211" i="21"/>
  <c r="C210" i="21"/>
  <c r="C209" i="21"/>
  <c r="C208" i="21"/>
  <c r="C207" i="21"/>
  <c r="C206" i="21"/>
  <c r="C205" i="21"/>
  <c r="C204" i="21"/>
  <c r="C203" i="21"/>
  <c r="C202" i="21"/>
  <c r="C201" i="21"/>
  <c r="C200" i="21"/>
  <c r="C199" i="21"/>
  <c r="C198" i="21"/>
  <c r="C197" i="21"/>
  <c r="C196" i="21"/>
  <c r="C195" i="21"/>
  <c r="C194" i="21"/>
  <c r="C193" i="21"/>
  <c r="C192" i="21"/>
  <c r="C191" i="21"/>
  <c r="C190" i="21"/>
  <c r="C189" i="21"/>
  <c r="C188" i="21"/>
  <c r="C187" i="21"/>
  <c r="C186" i="21"/>
  <c r="C185" i="21"/>
  <c r="C184" i="21"/>
  <c r="C183" i="21"/>
  <c r="C182" i="21"/>
  <c r="C181" i="21"/>
  <c r="C180" i="21"/>
  <c r="C179" i="21"/>
  <c r="C178" i="21"/>
  <c r="C177" i="21"/>
  <c r="C176" i="21"/>
  <c r="C175" i="21"/>
  <c r="C174" i="21"/>
  <c r="C173" i="21"/>
  <c r="C172" i="21"/>
  <c r="C171" i="21"/>
  <c r="C170" i="21"/>
  <c r="C169" i="21"/>
  <c r="C168" i="21"/>
  <c r="C167" i="21"/>
  <c r="C166" i="21"/>
  <c r="C165" i="21"/>
  <c r="C164" i="21"/>
  <c r="C163" i="21"/>
  <c r="C162" i="21"/>
  <c r="C161" i="21"/>
  <c r="C160" i="21"/>
  <c r="C159" i="21"/>
  <c r="C158" i="21"/>
  <c r="C157" i="21"/>
  <c r="C156" i="21"/>
  <c r="C155" i="21"/>
  <c r="C154" i="21"/>
  <c r="C153" i="21"/>
  <c r="C152" i="21"/>
  <c r="C151" i="21"/>
  <c r="C150" i="21"/>
  <c r="C149" i="21"/>
  <c r="C148" i="21"/>
  <c r="C147" i="21"/>
  <c r="C146" i="21"/>
  <c r="C145" i="21"/>
  <c r="C144" i="21"/>
  <c r="C143" i="21"/>
  <c r="C142" i="21"/>
  <c r="C141" i="21"/>
  <c r="C140" i="21"/>
  <c r="C139" i="21"/>
  <c r="C138" i="21"/>
  <c r="C137" i="21"/>
  <c r="C136" i="21"/>
  <c r="C135" i="21"/>
  <c r="C134" i="21"/>
  <c r="C133" i="21"/>
  <c r="C132" i="21"/>
  <c r="C131" i="21"/>
  <c r="C130" i="21"/>
  <c r="C129" i="21"/>
  <c r="C128" i="21"/>
  <c r="C127" i="21"/>
  <c r="C126" i="21"/>
  <c r="C125" i="21"/>
  <c r="C124" i="21"/>
  <c r="C123" i="21"/>
  <c r="C122" i="21"/>
  <c r="C121" i="21"/>
  <c r="C120" i="21"/>
  <c r="C119" i="21"/>
  <c r="C118" i="21"/>
  <c r="C117" i="21"/>
  <c r="C116" i="21"/>
  <c r="C115" i="21"/>
  <c r="C114" i="21"/>
  <c r="C113" i="21"/>
  <c r="C112" i="21"/>
  <c r="C111" i="21"/>
  <c r="C110" i="21"/>
  <c r="C109" i="21"/>
  <c r="C108" i="21"/>
  <c r="C107" i="21"/>
  <c r="C106" i="21"/>
  <c r="C105" i="21"/>
  <c r="C104" i="21"/>
  <c r="C103" i="21"/>
  <c r="C102" i="21"/>
  <c r="C101" i="21"/>
  <c r="C100" i="21"/>
  <c r="C99" i="21"/>
  <c r="C98" i="21"/>
  <c r="C97" i="21"/>
  <c r="C96" i="21"/>
  <c r="C95" i="21"/>
  <c r="C94" i="21"/>
  <c r="C93" i="21"/>
  <c r="C92" i="21"/>
  <c r="C91" i="21"/>
  <c r="C90" i="21"/>
  <c r="C89" i="21"/>
  <c r="C88" i="21"/>
  <c r="C87" i="21"/>
  <c r="C86" i="21"/>
  <c r="C85" i="21"/>
  <c r="C84" i="21"/>
  <c r="C83" i="21"/>
  <c r="C82" i="21"/>
  <c r="C81" i="21"/>
  <c r="C80" i="21"/>
  <c r="C79" i="21"/>
  <c r="C78" i="21"/>
  <c r="C77" i="21"/>
  <c r="C76" i="21"/>
  <c r="C75" i="21"/>
  <c r="C74" i="21"/>
  <c r="C73" i="21"/>
  <c r="C72" i="21"/>
  <c r="C71" i="21"/>
  <c r="C70" i="21"/>
  <c r="C69" i="21"/>
  <c r="C68" i="21"/>
  <c r="C67" i="21"/>
  <c r="C66" i="21"/>
  <c r="C65" i="21"/>
  <c r="C64" i="21"/>
  <c r="C63" i="21"/>
  <c r="C62" i="21"/>
  <c r="C61" i="21"/>
  <c r="C60" i="21"/>
  <c r="C59" i="21"/>
  <c r="C58" i="21"/>
  <c r="C57" i="21"/>
  <c r="C56" i="21"/>
  <c r="C55" i="21"/>
  <c r="C54" i="21"/>
  <c r="C53" i="21"/>
  <c r="C52" i="21"/>
  <c r="C51" i="21"/>
  <c r="C50" i="21"/>
  <c r="C49" i="21"/>
  <c r="C48" i="21"/>
  <c r="C47" i="21"/>
  <c r="C46" i="21"/>
  <c r="C45" i="21"/>
  <c r="C44" i="21"/>
  <c r="C43" i="21"/>
  <c r="C42" i="21"/>
  <c r="C41" i="21"/>
  <c r="C40" i="21"/>
  <c r="C39" i="21"/>
  <c r="C38" i="21"/>
  <c r="C37" i="21"/>
  <c r="C36" i="21"/>
  <c r="C35" i="21"/>
  <c r="C34" i="21"/>
  <c r="C33" i="21"/>
  <c r="C32" i="21"/>
  <c r="C31" i="21"/>
  <c r="C30" i="21"/>
  <c r="C29" i="21"/>
  <c r="C28" i="21"/>
  <c r="C27" i="21"/>
  <c r="C26" i="21"/>
  <c r="C25" i="21"/>
  <c r="C24" i="21"/>
  <c r="C23" i="21"/>
  <c r="C22" i="21"/>
  <c r="C21" i="21"/>
  <c r="C20" i="21"/>
  <c r="C19" i="21"/>
  <c r="C18" i="21"/>
  <c r="C17" i="21"/>
  <c r="C16" i="21"/>
  <c r="C15" i="21"/>
  <c r="C14" i="21"/>
  <c r="C13" i="21"/>
  <c r="C12" i="21"/>
  <c r="C11" i="21"/>
  <c r="C10" i="21"/>
  <c r="C9" i="21"/>
  <c r="C8" i="21"/>
  <c r="C7" i="21"/>
  <c r="C6" i="21"/>
  <c r="C5" i="21"/>
  <c r="C4" i="21"/>
  <c r="C3" i="21"/>
  <c r="C2" i="21"/>
  <c r="B2" i="21" l="1"/>
  <c r="B3" i="21"/>
  <c r="B4" i="21"/>
  <c r="B5" i="21"/>
  <c r="B6" i="21"/>
  <c r="B7" i="21"/>
  <c r="B8" i="21"/>
  <c r="B9" i="21"/>
  <c r="B10" i="21"/>
  <c r="B11" i="21"/>
  <c r="B12" i="21"/>
  <c r="B13" i="21"/>
  <c r="B14" i="21"/>
  <c r="B15" i="21"/>
  <c r="B16" i="21"/>
  <c r="B17" i="21"/>
  <c r="B18" i="21"/>
  <c r="B19" i="21"/>
  <c r="B20" i="21"/>
  <c r="B21" i="21"/>
  <c r="B22" i="21"/>
  <c r="B23" i="21"/>
  <c r="B24" i="21"/>
  <c r="B25" i="21"/>
  <c r="B26" i="21"/>
  <c r="B27" i="21"/>
  <c r="B28" i="21"/>
  <c r="B29" i="21"/>
  <c r="B30" i="21"/>
  <c r="B31" i="21"/>
  <c r="B32" i="21"/>
  <c r="B33" i="21"/>
  <c r="B34" i="21"/>
  <c r="B35" i="21"/>
  <c r="B36" i="21"/>
  <c r="B37" i="21"/>
  <c r="B38" i="21"/>
  <c r="B39" i="21"/>
  <c r="B40" i="21"/>
  <c r="B41" i="21"/>
  <c r="B42" i="21"/>
  <c r="B43" i="21"/>
  <c r="B44" i="21"/>
  <c r="B45" i="21"/>
  <c r="B46" i="21"/>
  <c r="B47" i="21"/>
  <c r="B48" i="21"/>
  <c r="B49" i="21"/>
  <c r="B50" i="21"/>
  <c r="B51" i="21"/>
  <c r="B52" i="21"/>
  <c r="B53" i="21"/>
  <c r="B54" i="21"/>
  <c r="B55" i="21"/>
  <c r="B56" i="21"/>
  <c r="B57" i="21"/>
  <c r="B58" i="21"/>
  <c r="B59" i="21"/>
  <c r="B60" i="21"/>
  <c r="B61" i="21"/>
  <c r="B62" i="21"/>
  <c r="B63" i="21"/>
  <c r="B64" i="21"/>
  <c r="B65" i="21"/>
  <c r="B66" i="21"/>
  <c r="B67" i="21"/>
  <c r="B68" i="21"/>
  <c r="B69" i="21"/>
  <c r="B70" i="21"/>
  <c r="B71" i="21"/>
  <c r="B72" i="21"/>
  <c r="B73" i="21"/>
  <c r="B74" i="21"/>
  <c r="B75" i="21"/>
  <c r="B76" i="21"/>
  <c r="B77" i="21"/>
  <c r="B78" i="21"/>
  <c r="B79" i="21"/>
  <c r="B80" i="21"/>
  <c r="B81" i="21"/>
  <c r="B82" i="21"/>
  <c r="B83" i="21"/>
  <c r="B84" i="21"/>
  <c r="B85" i="21"/>
  <c r="B86" i="21"/>
  <c r="B87" i="21"/>
  <c r="B88" i="21"/>
  <c r="B89" i="21"/>
  <c r="B90" i="21"/>
  <c r="B91" i="21"/>
  <c r="B92" i="21"/>
  <c r="B93" i="21"/>
  <c r="B94" i="21"/>
  <c r="B95" i="21"/>
  <c r="B96" i="21"/>
  <c r="B97" i="21"/>
  <c r="B98" i="21"/>
  <c r="B99" i="21"/>
  <c r="B100" i="21"/>
  <c r="B101" i="21"/>
  <c r="B102" i="21"/>
  <c r="B103" i="21"/>
  <c r="B104" i="21"/>
  <c r="B105" i="21"/>
  <c r="B106" i="21"/>
  <c r="B107" i="21"/>
  <c r="B108" i="21"/>
  <c r="B109" i="21"/>
  <c r="B110" i="21"/>
  <c r="B111" i="21"/>
  <c r="B112" i="21"/>
  <c r="B113" i="21"/>
  <c r="B114" i="21"/>
  <c r="B115" i="21"/>
  <c r="B116" i="21"/>
  <c r="B117" i="21"/>
  <c r="B118" i="21"/>
  <c r="B119" i="21"/>
  <c r="B120" i="21"/>
  <c r="B121" i="21"/>
  <c r="B122" i="21"/>
  <c r="B123" i="21"/>
  <c r="B124" i="21"/>
  <c r="B125" i="21"/>
  <c r="B126" i="21"/>
  <c r="B127" i="21"/>
  <c r="B128" i="21"/>
  <c r="B129" i="21"/>
  <c r="B130" i="21"/>
  <c r="B131" i="21"/>
  <c r="B132" i="21"/>
  <c r="B133" i="21"/>
  <c r="B134" i="21"/>
  <c r="B135" i="21"/>
  <c r="B136" i="21"/>
  <c r="B137" i="21"/>
  <c r="B138" i="21"/>
  <c r="B139" i="21"/>
  <c r="B140" i="21"/>
  <c r="B141" i="21"/>
  <c r="B142" i="21"/>
  <c r="B143" i="21"/>
  <c r="B144" i="21"/>
  <c r="B145" i="21"/>
  <c r="B146" i="21"/>
  <c r="B147" i="21"/>
  <c r="B148" i="21"/>
  <c r="B149" i="21"/>
  <c r="B150" i="21"/>
  <c r="B151" i="21"/>
  <c r="B152" i="21"/>
  <c r="B153" i="21"/>
  <c r="B154" i="21"/>
  <c r="B155" i="21"/>
  <c r="B156" i="21"/>
  <c r="B157" i="21"/>
  <c r="B158" i="21"/>
  <c r="B159" i="21"/>
  <c r="B160" i="21"/>
  <c r="B161" i="21"/>
  <c r="B162" i="21"/>
  <c r="B163" i="21"/>
  <c r="B164" i="21"/>
  <c r="B165" i="21"/>
  <c r="B166" i="21"/>
  <c r="B167" i="21"/>
  <c r="B168" i="21"/>
  <c r="B169" i="21"/>
  <c r="B170" i="21"/>
  <c r="B171" i="21"/>
  <c r="B172" i="21"/>
  <c r="B173" i="21"/>
  <c r="B174" i="21"/>
  <c r="B175" i="21"/>
  <c r="B176" i="21"/>
  <c r="B177" i="21"/>
  <c r="B178" i="21"/>
  <c r="B179" i="21"/>
  <c r="B180" i="21"/>
  <c r="B181" i="21"/>
  <c r="B182" i="21"/>
  <c r="B183" i="21"/>
  <c r="B184" i="21"/>
  <c r="B185" i="21"/>
  <c r="B186" i="21"/>
  <c r="B187" i="21"/>
  <c r="B188" i="21"/>
  <c r="B189" i="21"/>
  <c r="B190" i="21"/>
  <c r="B191" i="21"/>
  <c r="B192" i="21"/>
  <c r="B193" i="21"/>
  <c r="B194" i="21"/>
  <c r="B195" i="21"/>
  <c r="B196" i="21"/>
  <c r="B197" i="21"/>
  <c r="B198" i="21"/>
  <c r="B199" i="21"/>
  <c r="B200" i="21"/>
  <c r="B201" i="21"/>
  <c r="B202" i="21"/>
  <c r="B203" i="21"/>
  <c r="B204" i="21"/>
  <c r="B205" i="21"/>
  <c r="B206" i="21"/>
  <c r="B207" i="21"/>
  <c r="B208" i="21"/>
  <c r="B209" i="21"/>
  <c r="B210" i="21"/>
  <c r="B211" i="21"/>
  <c r="B212" i="21"/>
  <c r="B213" i="21"/>
  <c r="B214" i="21"/>
  <c r="B215" i="21"/>
  <c r="B216" i="21"/>
  <c r="B217" i="21"/>
  <c r="B218" i="21"/>
  <c r="B219" i="21"/>
  <c r="B220" i="21"/>
  <c r="B221" i="21"/>
  <c r="B222" i="21"/>
  <c r="B223" i="21"/>
  <c r="B224" i="21"/>
  <c r="B225" i="21"/>
  <c r="B226" i="21"/>
  <c r="B227" i="21"/>
  <c r="B228" i="21"/>
  <c r="B229" i="21"/>
  <c r="B230" i="21"/>
  <c r="B231" i="21"/>
  <c r="B232" i="21"/>
  <c r="B233" i="21"/>
  <c r="B234" i="21"/>
  <c r="B235" i="21"/>
  <c r="B236" i="21"/>
  <c r="B237" i="21"/>
  <c r="B238" i="21"/>
  <c r="B239" i="21"/>
  <c r="B240" i="21"/>
  <c r="B241" i="21"/>
  <c r="B242" i="21"/>
  <c r="B243" i="21"/>
  <c r="B244" i="21"/>
  <c r="B245" i="21"/>
  <c r="B246" i="21"/>
  <c r="B247" i="21"/>
  <c r="B248" i="21"/>
  <c r="B249" i="21"/>
  <c r="B250" i="21"/>
  <c r="B251" i="21"/>
  <c r="B252" i="21"/>
  <c r="B253" i="21"/>
  <c r="B254" i="21"/>
  <c r="B255" i="21"/>
  <c r="B256" i="21"/>
  <c r="B257" i="21"/>
  <c r="B258" i="21"/>
  <c r="B259" i="21"/>
  <c r="B260" i="21"/>
  <c r="B261" i="21"/>
  <c r="B262" i="21"/>
  <c r="B263" i="21"/>
  <c r="B264" i="21"/>
  <c r="B265" i="21"/>
  <c r="B266" i="21"/>
  <c r="B267" i="21"/>
  <c r="B268" i="21"/>
  <c r="B269" i="21"/>
  <c r="B270" i="21"/>
  <c r="B271" i="21"/>
  <c r="B272" i="21"/>
  <c r="B273" i="21"/>
  <c r="B274" i="21"/>
  <c r="B275" i="21"/>
  <c r="B276" i="21"/>
  <c r="B277" i="21"/>
  <c r="B278" i="21"/>
  <c r="B279" i="21"/>
  <c r="B280" i="21"/>
  <c r="B281" i="21"/>
  <c r="B282" i="21"/>
  <c r="B283" i="21"/>
  <c r="B284" i="21"/>
  <c r="B285" i="21"/>
  <c r="B286" i="21"/>
  <c r="B287" i="21"/>
  <c r="B288" i="21"/>
  <c r="B289" i="21"/>
  <c r="B290" i="21"/>
  <c r="B291" i="21"/>
  <c r="B292" i="21"/>
  <c r="B293" i="21"/>
  <c r="B294" i="21"/>
  <c r="B295" i="21"/>
  <c r="B296" i="21"/>
  <c r="B297" i="21"/>
  <c r="B298" i="21"/>
  <c r="B299" i="21"/>
  <c r="B300" i="21"/>
  <c r="B301" i="21"/>
  <c r="B302" i="21"/>
  <c r="B303" i="21"/>
  <c r="B304" i="21"/>
  <c r="B305" i="21"/>
  <c r="B306" i="21"/>
  <c r="B307" i="21"/>
  <c r="B308" i="21"/>
  <c r="B309" i="21"/>
  <c r="B310" i="21"/>
  <c r="B311" i="21"/>
  <c r="B312" i="21"/>
  <c r="B313" i="21"/>
  <c r="B314" i="21"/>
  <c r="B315" i="21"/>
  <c r="B316" i="21"/>
  <c r="B317" i="21"/>
  <c r="B318" i="21"/>
  <c r="B319" i="21"/>
  <c r="B320" i="21"/>
  <c r="B321" i="21"/>
  <c r="B322" i="21"/>
  <c r="B323" i="21"/>
  <c r="B324" i="21"/>
  <c r="B325" i="21"/>
  <c r="B326" i="21"/>
  <c r="B327" i="21"/>
  <c r="B328" i="21"/>
  <c r="B329" i="21"/>
  <c r="B330" i="21"/>
  <c r="B331" i="21"/>
  <c r="B332" i="21"/>
  <c r="B333" i="21"/>
  <c r="B334" i="21"/>
  <c r="B335" i="21"/>
  <c r="B336" i="21"/>
  <c r="B337" i="21"/>
  <c r="B338" i="21"/>
  <c r="B339" i="21"/>
  <c r="B340" i="21"/>
  <c r="B341" i="21"/>
  <c r="B342" i="21"/>
  <c r="B343" i="21"/>
  <c r="B344" i="21"/>
  <c r="B345" i="21"/>
  <c r="B346" i="21"/>
  <c r="B347" i="21"/>
  <c r="B348" i="21"/>
  <c r="B349" i="21"/>
  <c r="B350" i="21"/>
  <c r="B351" i="21"/>
  <c r="B352" i="21"/>
  <c r="B353" i="21"/>
  <c r="B354" i="21"/>
  <c r="B355" i="21"/>
  <c r="B356" i="21"/>
  <c r="B357" i="21"/>
  <c r="B358" i="21"/>
  <c r="B359" i="21"/>
  <c r="B360" i="21"/>
  <c r="B361" i="21"/>
  <c r="B362" i="21"/>
  <c r="B363" i="21"/>
  <c r="B364" i="21"/>
  <c r="B365" i="21"/>
  <c r="B366" i="21"/>
  <c r="B367" i="21"/>
  <c r="B368" i="21"/>
  <c r="B369" i="21"/>
  <c r="B370" i="21"/>
  <c r="B371" i="21"/>
  <c r="B372" i="21"/>
  <c r="B373" i="21"/>
  <c r="B374" i="21"/>
  <c r="B375" i="21"/>
  <c r="B376" i="21"/>
  <c r="B377" i="21"/>
  <c r="B378" i="21"/>
  <c r="B379" i="21"/>
  <c r="B380" i="21"/>
  <c r="B381" i="21"/>
  <c r="B382" i="21"/>
  <c r="B383" i="21"/>
  <c r="B384" i="21"/>
  <c r="B385" i="21"/>
  <c r="B386" i="21"/>
  <c r="B387" i="21"/>
  <c r="B388" i="21"/>
  <c r="B389" i="21"/>
  <c r="B390" i="21"/>
  <c r="B391" i="21"/>
  <c r="B392" i="21"/>
  <c r="B393" i="21"/>
  <c r="B394" i="21"/>
  <c r="B395" i="21"/>
  <c r="B396" i="21"/>
  <c r="B397" i="21"/>
  <c r="B398" i="21"/>
  <c r="B399" i="21"/>
  <c r="B400" i="21"/>
  <c r="B401" i="21"/>
  <c r="B402" i="21"/>
  <c r="B403" i="21"/>
  <c r="B404" i="21"/>
  <c r="B405" i="21"/>
  <c r="B406" i="21"/>
  <c r="B407" i="21"/>
  <c r="B408" i="21"/>
  <c r="B409" i="21"/>
  <c r="B410" i="21"/>
  <c r="B411" i="21"/>
  <c r="B412" i="21"/>
  <c r="B413" i="21"/>
  <c r="B414" i="21"/>
  <c r="B415" i="21"/>
  <c r="B416" i="21"/>
  <c r="B417" i="21"/>
  <c r="B418" i="21"/>
  <c r="B419" i="21"/>
  <c r="B420" i="21"/>
  <c r="B421" i="21"/>
  <c r="B422" i="21"/>
  <c r="B423" i="21"/>
  <c r="B424" i="21"/>
  <c r="B425" i="21"/>
  <c r="B426" i="21"/>
  <c r="B427" i="21"/>
  <c r="B428" i="21"/>
  <c r="B429" i="21"/>
  <c r="B430" i="21"/>
  <c r="B431" i="21"/>
  <c r="B432" i="21"/>
  <c r="B433" i="21"/>
  <c r="B434" i="21"/>
  <c r="B435" i="21"/>
  <c r="B436" i="21"/>
  <c r="B437" i="21"/>
  <c r="B438" i="21"/>
  <c r="B439" i="21"/>
  <c r="B440" i="21"/>
  <c r="B441" i="21"/>
  <c r="B442" i="21"/>
  <c r="B443" i="21"/>
  <c r="B444" i="21"/>
  <c r="B445" i="21"/>
  <c r="B446" i="21"/>
  <c r="B447" i="21"/>
  <c r="B448" i="21"/>
  <c r="B449" i="21"/>
  <c r="B450" i="21"/>
  <c r="B451" i="21"/>
  <c r="B452" i="21"/>
  <c r="B453" i="21"/>
  <c r="B454" i="21"/>
  <c r="B455" i="21"/>
  <c r="B456" i="21"/>
  <c r="B457" i="21"/>
  <c r="B458" i="21"/>
  <c r="B459" i="21"/>
  <c r="B460" i="21"/>
  <c r="B461" i="21"/>
  <c r="B462" i="21"/>
  <c r="B463" i="21"/>
  <c r="B464" i="21"/>
  <c r="B465" i="21"/>
  <c r="B466" i="21"/>
  <c r="B467" i="21"/>
  <c r="B468" i="21"/>
  <c r="B469" i="21"/>
  <c r="B470" i="21"/>
  <c r="B471" i="21"/>
  <c r="B472" i="21"/>
  <c r="B473" i="21"/>
  <c r="B474" i="21"/>
  <c r="B475" i="21"/>
  <c r="B476" i="21"/>
  <c r="B477" i="21"/>
  <c r="B478" i="21"/>
  <c r="B479" i="21"/>
  <c r="B480" i="21"/>
  <c r="B481" i="21"/>
  <c r="B482" i="21"/>
  <c r="B483" i="21"/>
  <c r="B484" i="21"/>
  <c r="B485" i="21"/>
  <c r="B486" i="21"/>
  <c r="B487" i="21"/>
  <c r="B488" i="21"/>
  <c r="B489" i="21"/>
  <c r="B490" i="21"/>
  <c r="B491" i="21"/>
  <c r="B492" i="21"/>
  <c r="B493" i="21"/>
  <c r="B494" i="21"/>
  <c r="B495" i="21"/>
  <c r="B496" i="21"/>
  <c r="B497" i="21"/>
  <c r="B498" i="21"/>
  <c r="B499" i="21"/>
  <c r="B500" i="21"/>
  <c r="B501" i="21"/>
  <c r="B502" i="21"/>
  <c r="B503" i="21"/>
  <c r="B504" i="21"/>
  <c r="B505" i="21"/>
  <c r="B506" i="21"/>
  <c r="B507" i="21"/>
  <c r="B508" i="21"/>
  <c r="B509" i="21"/>
  <c r="B510" i="21"/>
  <c r="B511" i="21"/>
  <c r="B512" i="21"/>
  <c r="B513" i="21"/>
  <c r="B514" i="21"/>
  <c r="B515" i="21"/>
  <c r="B516" i="21"/>
  <c r="B517" i="21"/>
  <c r="B518" i="21"/>
  <c r="B519" i="21"/>
  <c r="B520" i="21"/>
  <c r="B521" i="21"/>
  <c r="B522" i="21"/>
  <c r="B523" i="21"/>
  <c r="B524" i="21"/>
  <c r="B525" i="21"/>
  <c r="B526" i="21"/>
  <c r="B527" i="21"/>
  <c r="B528" i="21"/>
  <c r="B529" i="21"/>
  <c r="B530" i="21"/>
  <c r="B531" i="21"/>
  <c r="B532" i="21"/>
  <c r="B533" i="21"/>
  <c r="B534" i="21"/>
  <c r="B535" i="21"/>
  <c r="B536" i="21"/>
  <c r="B537" i="21"/>
  <c r="B538" i="21"/>
  <c r="B539" i="21"/>
  <c r="B540" i="21"/>
  <c r="B541" i="21"/>
  <c r="B542" i="21"/>
  <c r="B543" i="21"/>
  <c r="B544" i="21"/>
  <c r="B545" i="21"/>
  <c r="B546" i="21"/>
  <c r="B547" i="21"/>
  <c r="B548" i="21"/>
  <c r="B549" i="21"/>
  <c r="B550" i="21"/>
  <c r="B551" i="21"/>
  <c r="B552" i="21"/>
  <c r="B553" i="21"/>
  <c r="B554" i="21"/>
  <c r="B555" i="21"/>
  <c r="B556" i="21"/>
  <c r="B557" i="21"/>
  <c r="B558" i="21"/>
  <c r="B559" i="21"/>
  <c r="B560" i="21"/>
  <c r="B561" i="21"/>
  <c r="B562" i="21"/>
  <c r="B563" i="21"/>
  <c r="B564" i="21"/>
  <c r="B565" i="21"/>
  <c r="B566" i="21"/>
  <c r="B567" i="21"/>
  <c r="B568" i="21"/>
  <c r="B569" i="21"/>
  <c r="B570" i="21"/>
  <c r="B571" i="21"/>
  <c r="B572" i="21"/>
  <c r="B573" i="21"/>
  <c r="B574" i="21"/>
  <c r="B575" i="21"/>
  <c r="B576" i="21"/>
  <c r="B577" i="21"/>
  <c r="B578" i="21"/>
  <c r="B579" i="21"/>
  <c r="B580" i="21"/>
  <c r="B581" i="21"/>
  <c r="B582" i="21"/>
  <c r="B583" i="21"/>
  <c r="B584" i="21"/>
  <c r="B585" i="21"/>
  <c r="B586" i="21"/>
  <c r="B587" i="21"/>
  <c r="B588" i="21"/>
  <c r="B589" i="21"/>
  <c r="B590" i="21"/>
  <c r="B591" i="21"/>
  <c r="B592" i="21"/>
  <c r="B593" i="21"/>
  <c r="B594" i="21"/>
  <c r="B595" i="21"/>
  <c r="B596" i="21"/>
  <c r="B597" i="21"/>
  <c r="B598" i="21"/>
  <c r="B599" i="21"/>
  <c r="B600" i="21"/>
  <c r="B601" i="21"/>
  <c r="B602" i="21"/>
  <c r="B603" i="21"/>
  <c r="B604" i="21"/>
  <c r="C605" i="21"/>
  <c r="B605" i="21"/>
  <c r="B606" i="21"/>
  <c r="B607" i="21"/>
  <c r="B608" i="21"/>
  <c r="B609" i="21"/>
  <c r="B610" i="21"/>
  <c r="B611" i="21"/>
  <c r="B612" i="21"/>
  <c r="B613" i="21"/>
  <c r="B614" i="21"/>
  <c r="B615" i="21"/>
  <c r="B616" i="21"/>
  <c r="B617" i="21"/>
  <c r="B618" i="21"/>
  <c r="B619" i="21"/>
  <c r="B620" i="21"/>
  <c r="B621" i="21"/>
  <c r="B622" i="21"/>
  <c r="B623" i="21"/>
  <c r="B624" i="21"/>
  <c r="B625" i="21"/>
  <c r="B626" i="21"/>
  <c r="B627" i="21"/>
  <c r="B628" i="21"/>
  <c r="B629" i="21"/>
  <c r="B630" i="21"/>
  <c r="B631" i="21"/>
  <c r="B632" i="21"/>
  <c r="B633" i="21"/>
  <c r="B634" i="21"/>
  <c r="B635" i="21"/>
  <c r="B636" i="21"/>
  <c r="B637" i="21"/>
  <c r="B638" i="21"/>
  <c r="B639" i="21"/>
  <c r="B640" i="21"/>
  <c r="B641" i="21"/>
  <c r="B642" i="21"/>
  <c r="B643" i="21"/>
  <c r="B644" i="21"/>
  <c r="B645" i="21"/>
  <c r="B646" i="21"/>
  <c r="B647" i="21"/>
  <c r="B648" i="21"/>
  <c r="B649" i="21"/>
  <c r="B650" i="21"/>
  <c r="B651" i="21"/>
  <c r="B652" i="21"/>
  <c r="B653" i="21"/>
  <c r="B654" i="21"/>
  <c r="B655" i="21"/>
  <c r="B656" i="21"/>
  <c r="B657" i="21"/>
  <c r="B658" i="21"/>
  <c r="B659" i="21"/>
  <c r="B660" i="21"/>
  <c r="B661" i="21"/>
  <c r="B662" i="21"/>
  <c r="B663" i="21"/>
  <c r="B664" i="21"/>
  <c r="B665" i="21"/>
  <c r="B666" i="21"/>
  <c r="B667" i="21"/>
  <c r="B668" i="21"/>
  <c r="B669" i="21"/>
  <c r="B670" i="21"/>
  <c r="B671" i="21"/>
  <c r="B672" i="21"/>
  <c r="B673" i="21"/>
  <c r="B674" i="21"/>
  <c r="B675" i="21"/>
  <c r="B676" i="21"/>
  <c r="B677" i="21"/>
  <c r="B678" i="21"/>
  <c r="B679" i="21"/>
  <c r="B680" i="21"/>
  <c r="B681" i="21"/>
  <c r="B682" i="21"/>
  <c r="B683" i="21"/>
  <c r="B684" i="21"/>
  <c r="B685" i="21"/>
  <c r="B686" i="21"/>
  <c r="B687" i="21"/>
  <c r="B688" i="21"/>
  <c r="B689" i="21"/>
  <c r="B690" i="21"/>
  <c r="B691" i="21"/>
  <c r="B692" i="21"/>
  <c r="B693" i="21"/>
  <c r="B694" i="21"/>
  <c r="B695" i="21"/>
  <c r="B696" i="21"/>
  <c r="B697" i="21"/>
  <c r="B698" i="21"/>
  <c r="B699" i="21"/>
  <c r="B700" i="21"/>
  <c r="B701" i="21"/>
  <c r="B702" i="21"/>
  <c r="B703" i="21"/>
  <c r="B704" i="21"/>
  <c r="B705" i="21"/>
  <c r="B706" i="21"/>
  <c r="B707" i="21"/>
  <c r="B708" i="21"/>
  <c r="B709" i="21"/>
  <c r="B710" i="21"/>
  <c r="B711" i="21"/>
  <c r="B712" i="21"/>
  <c r="B713" i="21"/>
  <c r="B714" i="21"/>
  <c r="B715" i="21"/>
  <c r="B716" i="21"/>
  <c r="B717" i="21"/>
  <c r="B718" i="21"/>
  <c r="B719" i="21"/>
  <c r="B720" i="21"/>
  <c r="B721" i="21"/>
  <c r="B722" i="21"/>
  <c r="B723" i="21"/>
  <c r="B724" i="21"/>
  <c r="B725" i="21"/>
  <c r="B726" i="21"/>
  <c r="B727" i="21"/>
  <c r="B728" i="21"/>
  <c r="B729" i="21"/>
  <c r="B730" i="21"/>
  <c r="B731" i="21"/>
  <c r="B732" i="21"/>
  <c r="B733" i="21"/>
  <c r="B734" i="21"/>
  <c r="B735" i="21"/>
  <c r="B736" i="21"/>
  <c r="B737" i="21"/>
  <c r="B738" i="21"/>
  <c r="B739" i="21"/>
  <c r="B740" i="21"/>
  <c r="B741" i="21"/>
  <c r="B742" i="21"/>
  <c r="B743" i="21"/>
  <c r="B744" i="21"/>
  <c r="B745" i="21"/>
  <c r="B746" i="21"/>
  <c r="B747" i="21"/>
  <c r="B748" i="21"/>
  <c r="B749" i="21"/>
  <c r="B750" i="21"/>
  <c r="B751" i="21"/>
  <c r="B752" i="21"/>
  <c r="B753" i="21"/>
  <c r="B754" i="21"/>
  <c r="B755" i="21"/>
  <c r="B756" i="21"/>
  <c r="B757" i="21"/>
  <c r="B758" i="21"/>
  <c r="B759" i="21"/>
  <c r="B760" i="21"/>
  <c r="B761" i="21"/>
  <c r="B762" i="21"/>
  <c r="B763" i="21"/>
  <c r="B764" i="21"/>
  <c r="B765" i="21"/>
  <c r="B766" i="21"/>
  <c r="B767" i="21"/>
  <c r="B768" i="21"/>
  <c r="B769" i="21"/>
  <c r="B770" i="21"/>
  <c r="B771" i="21"/>
  <c r="B772" i="21"/>
  <c r="B773" i="21"/>
  <c r="B774" i="21"/>
  <c r="B775" i="21"/>
  <c r="B776" i="21"/>
  <c r="B777" i="21"/>
  <c r="B778" i="21"/>
  <c r="B779" i="21"/>
  <c r="B780" i="21"/>
  <c r="B781" i="21"/>
  <c r="B782" i="21"/>
  <c r="B783" i="21"/>
  <c r="B784" i="21"/>
  <c r="B785" i="21"/>
  <c r="B786" i="21"/>
  <c r="B787" i="21"/>
  <c r="B788" i="21"/>
  <c r="B789" i="21"/>
  <c r="B790" i="21"/>
  <c r="B791" i="21"/>
  <c r="B792" i="21"/>
  <c r="B793" i="21"/>
  <c r="B794" i="21"/>
  <c r="B795" i="21"/>
  <c r="B796" i="21"/>
  <c r="B797" i="21"/>
  <c r="B798" i="21"/>
  <c r="B799" i="21"/>
  <c r="B800" i="21"/>
  <c r="B801" i="21"/>
  <c r="B802" i="21"/>
  <c r="B803" i="21"/>
  <c r="B804" i="21"/>
  <c r="B805" i="21"/>
  <c r="B806" i="21"/>
  <c r="B807" i="21"/>
  <c r="B808" i="21"/>
  <c r="B809" i="21"/>
  <c r="B810" i="21"/>
  <c r="B811" i="21"/>
  <c r="B812" i="21"/>
  <c r="B813" i="21"/>
  <c r="B814" i="21"/>
  <c r="B815" i="21"/>
  <c r="B816" i="21"/>
  <c r="B817" i="21"/>
  <c r="B818" i="21"/>
  <c r="B819" i="21"/>
  <c r="B820" i="21"/>
  <c r="B821" i="21"/>
  <c r="B822" i="21"/>
  <c r="B823" i="21"/>
  <c r="B824" i="21"/>
  <c r="B825" i="21"/>
  <c r="B826" i="21"/>
  <c r="B827" i="21"/>
  <c r="B828" i="21"/>
  <c r="B829" i="21"/>
  <c r="B830" i="21"/>
  <c r="B831" i="21"/>
  <c r="B832" i="21"/>
  <c r="B833" i="21"/>
  <c r="B834" i="21"/>
  <c r="B835" i="21"/>
  <c r="B836" i="21"/>
  <c r="B837" i="21"/>
  <c r="B838" i="21"/>
  <c r="B839" i="21"/>
  <c r="B840" i="21"/>
  <c r="B841" i="21"/>
  <c r="B842" i="21"/>
  <c r="B843" i="21"/>
  <c r="B844" i="21"/>
  <c r="B845" i="21"/>
  <c r="B846" i="21"/>
  <c r="B847" i="21"/>
  <c r="B848" i="21"/>
  <c r="B849" i="21"/>
  <c r="B850" i="21"/>
  <c r="B851" i="21"/>
  <c r="B852" i="21"/>
  <c r="B853" i="21"/>
  <c r="B854" i="21"/>
  <c r="B855" i="21"/>
  <c r="B856" i="21"/>
  <c r="B857" i="21"/>
  <c r="B858" i="21"/>
  <c r="B859" i="21"/>
  <c r="B860" i="21"/>
  <c r="B861" i="21"/>
  <c r="B862" i="21"/>
  <c r="B863" i="21"/>
  <c r="B864" i="21"/>
  <c r="B865" i="21"/>
  <c r="B866" i="21"/>
  <c r="B867" i="21"/>
  <c r="B868" i="21"/>
  <c r="B869" i="21"/>
  <c r="B870" i="21"/>
  <c r="B871" i="21"/>
  <c r="B872" i="21"/>
  <c r="B873" i="21"/>
  <c r="B874" i="21"/>
  <c r="B875" i="21"/>
  <c r="B876" i="21"/>
  <c r="B877" i="21"/>
  <c r="B878" i="21"/>
  <c r="B879" i="21"/>
  <c r="B880" i="21"/>
  <c r="B881" i="21"/>
  <c r="B882" i="21"/>
  <c r="B883" i="21"/>
  <c r="B884" i="21"/>
  <c r="B885" i="21"/>
  <c r="B886" i="21"/>
  <c r="B887" i="21"/>
  <c r="B888" i="21"/>
  <c r="B889" i="21"/>
  <c r="B890" i="21"/>
  <c r="B891" i="21"/>
  <c r="B892" i="21"/>
  <c r="B893" i="21"/>
  <c r="B894" i="21"/>
  <c r="B895" i="21"/>
  <c r="B896" i="21"/>
  <c r="B897" i="21"/>
  <c r="B898" i="21"/>
  <c r="B899" i="21"/>
  <c r="B900" i="21"/>
  <c r="B901" i="21"/>
  <c r="B902" i="21"/>
  <c r="B903" i="21"/>
  <c r="B904" i="21"/>
  <c r="B905" i="21"/>
  <c r="B906" i="21"/>
  <c r="B907" i="21"/>
  <c r="B908" i="21"/>
  <c r="B909" i="21"/>
  <c r="B910" i="21"/>
  <c r="B911" i="21"/>
  <c r="B912" i="21"/>
  <c r="B913" i="21"/>
  <c r="B914" i="21"/>
  <c r="B915" i="21"/>
  <c r="B916" i="21"/>
  <c r="B917" i="21"/>
  <c r="B918" i="21"/>
  <c r="B919" i="21"/>
  <c r="B920" i="21"/>
  <c r="B921" i="21"/>
  <c r="B922" i="21"/>
  <c r="B923" i="21"/>
  <c r="B924" i="21"/>
  <c r="B925" i="21"/>
  <c r="B926" i="21"/>
  <c r="B927" i="21"/>
  <c r="B928" i="21"/>
  <c r="B929" i="21"/>
  <c r="B930" i="21"/>
  <c r="B931" i="21"/>
  <c r="B932" i="21"/>
  <c r="B933" i="21"/>
  <c r="B934" i="21"/>
  <c r="B935" i="21"/>
  <c r="B936" i="21"/>
  <c r="B937" i="21"/>
  <c r="B938" i="21"/>
  <c r="B939" i="21"/>
  <c r="B940" i="21"/>
  <c r="B941" i="21"/>
  <c r="B942" i="21"/>
  <c r="B943" i="21"/>
  <c r="B944" i="21"/>
  <c r="B945" i="21"/>
  <c r="C946" i="21"/>
  <c r="B946" i="21"/>
  <c r="B947" i="21"/>
  <c r="B948" i="21"/>
  <c r="B949" i="21"/>
  <c r="B950" i="21"/>
  <c r="B951" i="21"/>
  <c r="B952" i="21"/>
  <c r="B953" i="21"/>
  <c r="B954" i="21"/>
  <c r="B955" i="21"/>
  <c r="B956" i="21"/>
  <c r="B957" i="21"/>
  <c r="B958" i="21"/>
  <c r="B959" i="21"/>
  <c r="B960" i="21"/>
  <c r="B961" i="21"/>
  <c r="B962" i="21"/>
  <c r="B963" i="21"/>
  <c r="B964" i="21"/>
  <c r="B965" i="21"/>
  <c r="B966" i="21"/>
  <c r="B967" i="21"/>
  <c r="B968" i="21"/>
  <c r="B969" i="21"/>
  <c r="B970" i="21"/>
  <c r="B971" i="21"/>
  <c r="B972" i="21"/>
  <c r="B973" i="21"/>
  <c r="B974" i="21"/>
  <c r="B975" i="21"/>
  <c r="B976" i="21"/>
  <c r="B977" i="21"/>
  <c r="B978" i="21"/>
  <c r="B979" i="21"/>
  <c r="B980" i="21"/>
  <c r="B981" i="21"/>
  <c r="B982" i="21"/>
  <c r="B983" i="21"/>
  <c r="B984" i="21"/>
  <c r="B985" i="21"/>
  <c r="B986" i="21"/>
  <c r="B987" i="21"/>
  <c r="B988" i="21"/>
  <c r="B989" i="21"/>
  <c r="B990" i="21"/>
  <c r="B991" i="21"/>
  <c r="B992" i="21"/>
  <c r="B993" i="21"/>
  <c r="B994" i="21"/>
  <c r="B995" i="21"/>
  <c r="B996" i="21"/>
  <c r="B997" i="21"/>
  <c r="B998" i="21"/>
  <c r="B999" i="21"/>
  <c r="B1000" i="21"/>
  <c r="B1001" i="21"/>
  <c r="B1002" i="21"/>
  <c r="B1003" i="21"/>
  <c r="B1004" i="21"/>
  <c r="B1005" i="21"/>
  <c r="B1006" i="21"/>
  <c r="B1007" i="21"/>
  <c r="B1008" i="21"/>
  <c r="B1009" i="21"/>
  <c r="B1010" i="21"/>
  <c r="B1011" i="21"/>
  <c r="B1012" i="21"/>
  <c r="B1013" i="21"/>
  <c r="B1014" i="21"/>
  <c r="B1015" i="21"/>
  <c r="B1016" i="21"/>
  <c r="B1017" i="21"/>
  <c r="B1018" i="21"/>
  <c r="B1019" i="21"/>
  <c r="B1020" i="21"/>
  <c r="B1021" i="21"/>
  <c r="B1022" i="21"/>
  <c r="B1023" i="21"/>
  <c r="B1024" i="21"/>
  <c r="B1025" i="21"/>
  <c r="B1026" i="21"/>
  <c r="B1027" i="21"/>
  <c r="B1028" i="21"/>
  <c r="B1029" i="21"/>
  <c r="B1030" i="21"/>
  <c r="B1031" i="21"/>
  <c r="B1032" i="21"/>
  <c r="B1033" i="21"/>
  <c r="B1034" i="21"/>
  <c r="B1035" i="21"/>
  <c r="B1036" i="21"/>
  <c r="B1037" i="21"/>
  <c r="B1038" i="21"/>
  <c r="B1039" i="21"/>
  <c r="B1040" i="21"/>
  <c r="B1041" i="21"/>
  <c r="B1042" i="21"/>
  <c r="B1043" i="21"/>
  <c r="B1044" i="21"/>
  <c r="B1045" i="21"/>
  <c r="B1046" i="21"/>
  <c r="B1047" i="21"/>
  <c r="B1048" i="21"/>
  <c r="B1049" i="21"/>
  <c r="B1050" i="21"/>
  <c r="B1051" i="21"/>
  <c r="B1052" i="21"/>
  <c r="B1053" i="21"/>
  <c r="B1054" i="21"/>
  <c r="B1055" i="21"/>
  <c r="B1056" i="21"/>
  <c r="B1057" i="21"/>
  <c r="B1058" i="21"/>
  <c r="B1059" i="21"/>
  <c r="B1060" i="21"/>
  <c r="B1061" i="21"/>
  <c r="B1062" i="21"/>
  <c r="B1063" i="21"/>
  <c r="B1064" i="21"/>
  <c r="B1065" i="21"/>
  <c r="B1066" i="21"/>
  <c r="B1067" i="21"/>
  <c r="B1068" i="21"/>
  <c r="B1069" i="21"/>
  <c r="B1070" i="21"/>
  <c r="B1071" i="21"/>
  <c r="B1072" i="21"/>
  <c r="B1073" i="21"/>
  <c r="B1074" i="21"/>
  <c r="B1075" i="21"/>
  <c r="B1076" i="21"/>
  <c r="B1077" i="21"/>
  <c r="B1078" i="21"/>
  <c r="B1079" i="21"/>
  <c r="B1080" i="21"/>
  <c r="B1081" i="21"/>
  <c r="B1082" i="21"/>
  <c r="B1083" i="21"/>
  <c r="B1084" i="21"/>
  <c r="B1085" i="21"/>
  <c r="B1086" i="21"/>
  <c r="B1087" i="21"/>
  <c r="B1088" i="21"/>
  <c r="B1089" i="21"/>
  <c r="B1090" i="21"/>
  <c r="B1091" i="21"/>
  <c r="B1092" i="21"/>
  <c r="B1093" i="21"/>
  <c r="B1094" i="21"/>
  <c r="B1095" i="21"/>
  <c r="B1096" i="21"/>
  <c r="B1097" i="21"/>
  <c r="B1098" i="21"/>
  <c r="B1099" i="21"/>
  <c r="B1100" i="21"/>
  <c r="B1101" i="21"/>
  <c r="B1102" i="21"/>
  <c r="B1103" i="21"/>
  <c r="B1104" i="21"/>
  <c r="B1105" i="21"/>
  <c r="B1106" i="21"/>
  <c r="B1107" i="21"/>
  <c r="B1108" i="21"/>
  <c r="B1109" i="21"/>
  <c r="B1110" i="21"/>
  <c r="B1111" i="21"/>
  <c r="B1112" i="21"/>
  <c r="B1113" i="21"/>
  <c r="B1114" i="21"/>
  <c r="B1115" i="21"/>
  <c r="B1116" i="21"/>
  <c r="B1117" i="21"/>
  <c r="B1118" i="21"/>
  <c r="B1119" i="21"/>
  <c r="B1120" i="21"/>
  <c r="B1121" i="21"/>
  <c r="B1122" i="21"/>
  <c r="B1123" i="21"/>
  <c r="B1124" i="21"/>
  <c r="B1125" i="21"/>
  <c r="B1126" i="21"/>
  <c r="B1127" i="21"/>
  <c r="B1128" i="21"/>
  <c r="B1129" i="21"/>
  <c r="B1130" i="21"/>
  <c r="B1131" i="21"/>
  <c r="B1132" i="21"/>
  <c r="B1133" i="21"/>
  <c r="B1134" i="21"/>
  <c r="B1135" i="21"/>
  <c r="B1136" i="21"/>
  <c r="B1137" i="21"/>
  <c r="B1138" i="21"/>
  <c r="B1139" i="21"/>
  <c r="B1140" i="21"/>
  <c r="B1141" i="21"/>
  <c r="B1142" i="21"/>
  <c r="B1143" i="21"/>
  <c r="B1144" i="21"/>
  <c r="B1145" i="21"/>
  <c r="B1146" i="21"/>
  <c r="B1147" i="21"/>
  <c r="B1148" i="21"/>
  <c r="B1149" i="21"/>
  <c r="B1150" i="21"/>
  <c r="B1151" i="21"/>
  <c r="B1152" i="21"/>
  <c r="B1153" i="21"/>
  <c r="B1154" i="21"/>
  <c r="B1155" i="21"/>
  <c r="B1156" i="21"/>
  <c r="B1157" i="21"/>
  <c r="B1158" i="21"/>
  <c r="B1159" i="21"/>
  <c r="B1160" i="21"/>
  <c r="B1161" i="21"/>
  <c r="B1162" i="21"/>
  <c r="B1163" i="21"/>
  <c r="B1164" i="21"/>
  <c r="B1165" i="21"/>
  <c r="B1166" i="21"/>
  <c r="B1167" i="21"/>
  <c r="B1168" i="21"/>
  <c r="B1169" i="21"/>
  <c r="B1170" i="21"/>
  <c r="B1171" i="21"/>
  <c r="B1172" i="21"/>
  <c r="B1173" i="21"/>
  <c r="B1174" i="21"/>
  <c r="B1175" i="21"/>
  <c r="B1176" i="21"/>
  <c r="B1177" i="21"/>
  <c r="B1178" i="21"/>
  <c r="B1179" i="21"/>
  <c r="B1180" i="21"/>
  <c r="B1181" i="21"/>
  <c r="B1182" i="21"/>
  <c r="B1183" i="21"/>
  <c r="B1184" i="21"/>
  <c r="B1185" i="21"/>
  <c r="B1186" i="21"/>
  <c r="B1187" i="21"/>
  <c r="B1188" i="21"/>
  <c r="B1189" i="21"/>
  <c r="B1190" i="21"/>
  <c r="B1191" i="21"/>
  <c r="B1192" i="21"/>
  <c r="B1193" i="21"/>
  <c r="B1194" i="21"/>
  <c r="B1195" i="21"/>
  <c r="B1196" i="21"/>
  <c r="B1197" i="21"/>
  <c r="B1198" i="21"/>
  <c r="B1199" i="21"/>
  <c r="B1200" i="21"/>
  <c r="B1201" i="21"/>
  <c r="B1202" i="21"/>
  <c r="B1203" i="21"/>
  <c r="B1204" i="21"/>
  <c r="B1205" i="21"/>
  <c r="B1206" i="21"/>
  <c r="B1207" i="21"/>
  <c r="B1208" i="21"/>
  <c r="B1209" i="21"/>
  <c r="B1210" i="21"/>
  <c r="B1211" i="21"/>
  <c r="B1212" i="21"/>
  <c r="B1213" i="21"/>
  <c r="B1214" i="21"/>
  <c r="B1215" i="21"/>
  <c r="B1216" i="21"/>
  <c r="B1217" i="21"/>
  <c r="B1218" i="21"/>
  <c r="B1219" i="21"/>
  <c r="B1220" i="21"/>
  <c r="B1221" i="21"/>
  <c r="B1222" i="21"/>
  <c r="B1223" i="21"/>
  <c r="B1224" i="21"/>
  <c r="B1225" i="21"/>
  <c r="B1226" i="21"/>
  <c r="B1227" i="21"/>
  <c r="B1228" i="21"/>
  <c r="B1229" i="21"/>
  <c r="B1230" i="21"/>
  <c r="B1231" i="21"/>
  <c r="B1232" i="21"/>
  <c r="B1233" i="21"/>
  <c r="B1234" i="21"/>
  <c r="B1235" i="21"/>
  <c r="B1236" i="21"/>
  <c r="B1237" i="21"/>
  <c r="B1238" i="21"/>
  <c r="B1239" i="21"/>
  <c r="B1240" i="21"/>
  <c r="B1241" i="21"/>
  <c r="B1242" i="21"/>
  <c r="B1243" i="21"/>
  <c r="M48" i="19" l="1"/>
  <c r="L48" i="19"/>
  <c r="K48" i="19"/>
  <c r="J48" i="19"/>
  <c r="I48" i="19"/>
  <c r="H48" i="19"/>
  <c r="G48" i="19"/>
  <c r="F48" i="19"/>
  <c r="E48" i="19"/>
  <c r="D48" i="19"/>
  <c r="C48" i="19"/>
  <c r="M43" i="19"/>
  <c r="L43" i="19"/>
  <c r="K43" i="19"/>
  <c r="J43" i="19"/>
  <c r="I43" i="19"/>
  <c r="H43" i="19"/>
  <c r="G43" i="19"/>
  <c r="F43" i="19"/>
  <c r="E43" i="19"/>
  <c r="D43" i="19"/>
  <c r="C43" i="19"/>
  <c r="L38" i="19"/>
  <c r="K38" i="19"/>
  <c r="J38" i="19"/>
  <c r="I38" i="19"/>
  <c r="H38" i="19"/>
  <c r="G38" i="19"/>
  <c r="F38" i="19"/>
  <c r="E38" i="19"/>
  <c r="D38" i="19"/>
  <c r="C38" i="19"/>
  <c r="C33" i="19"/>
  <c r="C32" i="19"/>
  <c r="C31" i="19"/>
  <c r="C30" i="19"/>
  <c r="C29" i="19"/>
  <c r="M2" i="19"/>
  <c r="L2" i="19"/>
  <c r="K2" i="19"/>
  <c r="J2" i="19"/>
  <c r="I2" i="19"/>
  <c r="H2" i="19"/>
  <c r="G2" i="19"/>
  <c r="F2" i="19"/>
  <c r="E2" i="19"/>
  <c r="D2" i="19"/>
  <c r="C2" i="19"/>
  <c r="B2" i="19"/>
  <c r="A46" i="19"/>
  <c r="M46" i="19" s="1"/>
  <c r="A41" i="19"/>
  <c r="M41" i="19" s="1"/>
  <c r="A36" i="19"/>
  <c r="M36" i="19" s="1"/>
  <c r="M3" i="19"/>
  <c r="M4" i="19" s="1"/>
  <c r="L3" i="19"/>
  <c r="L4" i="19" s="1"/>
  <c r="K3" i="19"/>
  <c r="K4" i="19" s="1"/>
  <c r="J3" i="19"/>
  <c r="J4" i="19" s="1"/>
  <c r="I3" i="19"/>
  <c r="I4" i="19" s="1"/>
  <c r="H3" i="19"/>
  <c r="H4" i="19" s="1"/>
  <c r="G3" i="19"/>
  <c r="G4" i="19" s="1"/>
  <c r="F3" i="19"/>
  <c r="F4" i="19" s="1"/>
  <c r="E3" i="19"/>
  <c r="E4" i="19" s="1"/>
  <c r="D3" i="19"/>
  <c r="D4" i="19" s="1"/>
  <c r="C3" i="19"/>
  <c r="C4" i="19" s="1"/>
  <c r="M32" i="18"/>
  <c r="L32" i="18"/>
  <c r="K32" i="18"/>
  <c r="J32" i="18"/>
  <c r="I32" i="18"/>
  <c r="H32" i="18"/>
  <c r="G32" i="18"/>
  <c r="F32" i="18"/>
  <c r="E32" i="18"/>
  <c r="M31" i="18"/>
  <c r="L31" i="18"/>
  <c r="K31" i="18"/>
  <c r="J31" i="18"/>
  <c r="I31" i="18"/>
  <c r="H31" i="18"/>
  <c r="G31" i="18"/>
  <c r="F31" i="18"/>
  <c r="E31" i="18"/>
  <c r="M30" i="18"/>
  <c r="L30" i="18"/>
  <c r="K30" i="18"/>
  <c r="J30" i="18"/>
  <c r="I30" i="18"/>
  <c r="H30" i="18"/>
  <c r="G30" i="18"/>
  <c r="F30" i="18"/>
  <c r="E30" i="18"/>
  <c r="M29" i="18"/>
  <c r="L29" i="18"/>
  <c r="K29" i="18"/>
  <c r="J29" i="18"/>
  <c r="I29" i="18"/>
  <c r="H29" i="18"/>
  <c r="G29" i="18"/>
  <c r="F29" i="18"/>
  <c r="E29" i="18"/>
  <c r="M28" i="18"/>
  <c r="L28" i="18"/>
  <c r="K28" i="18"/>
  <c r="J28" i="18"/>
  <c r="I28" i="18"/>
  <c r="H28" i="18"/>
  <c r="G28" i="18"/>
  <c r="F28" i="18"/>
  <c r="E28" i="18"/>
  <c r="M27" i="18"/>
  <c r="L27" i="18"/>
  <c r="K27" i="18"/>
  <c r="J27" i="18"/>
  <c r="I27" i="18"/>
  <c r="H27" i="18"/>
  <c r="G27" i="18"/>
  <c r="F27" i="18"/>
  <c r="E27" i="18"/>
  <c r="M26" i="18"/>
  <c r="L26" i="18"/>
  <c r="K26" i="18"/>
  <c r="J26" i="18"/>
  <c r="I26" i="18"/>
  <c r="H26" i="18"/>
  <c r="G26" i="18"/>
  <c r="F26" i="18"/>
  <c r="E26" i="18"/>
  <c r="M25" i="18"/>
  <c r="L25" i="18"/>
  <c r="K25" i="18"/>
  <c r="J25" i="18"/>
  <c r="I25" i="18"/>
  <c r="H25" i="18"/>
  <c r="G25" i="18"/>
  <c r="F25" i="18"/>
  <c r="E25" i="18"/>
  <c r="M24" i="18"/>
  <c r="L24" i="18"/>
  <c r="K24" i="18"/>
  <c r="J24" i="18"/>
  <c r="I24" i="18"/>
  <c r="H24" i="18"/>
  <c r="G24" i="18"/>
  <c r="F24" i="18"/>
  <c r="E24" i="18"/>
  <c r="M23" i="18"/>
  <c r="L23" i="18"/>
  <c r="K23" i="18"/>
  <c r="J23" i="18"/>
  <c r="I23" i="18"/>
  <c r="H23" i="18"/>
  <c r="G23" i="18"/>
  <c r="F23" i="18"/>
  <c r="E23" i="18"/>
  <c r="M22" i="18"/>
  <c r="L22" i="18"/>
  <c r="K22" i="18"/>
  <c r="J22" i="18"/>
  <c r="I22" i="18"/>
  <c r="H22" i="18"/>
  <c r="G22" i="18"/>
  <c r="F22" i="18"/>
  <c r="E22" i="18"/>
  <c r="M21" i="18"/>
  <c r="L21" i="18"/>
  <c r="K21" i="18"/>
  <c r="J21" i="18"/>
  <c r="I21" i="18"/>
  <c r="H21" i="18"/>
  <c r="G21" i="18"/>
  <c r="F21" i="18"/>
  <c r="E21" i="18"/>
  <c r="M20" i="18"/>
  <c r="L20" i="18"/>
  <c r="K20" i="18"/>
  <c r="J20" i="18"/>
  <c r="I20" i="18"/>
  <c r="H20" i="18"/>
  <c r="G20" i="18"/>
  <c r="F20" i="18"/>
  <c r="E20" i="18"/>
  <c r="M19" i="18"/>
  <c r="L19" i="18"/>
  <c r="K19" i="18"/>
  <c r="J19" i="18"/>
  <c r="I19" i="18"/>
  <c r="H19" i="18"/>
  <c r="G19" i="18"/>
  <c r="F19" i="18"/>
  <c r="E19" i="18"/>
  <c r="M18" i="18"/>
  <c r="L18" i="18"/>
  <c r="K18" i="18"/>
  <c r="J18" i="18"/>
  <c r="I18" i="18"/>
  <c r="H18" i="18"/>
  <c r="G18" i="18"/>
  <c r="F18" i="18"/>
  <c r="E18" i="18"/>
  <c r="M17" i="18"/>
  <c r="L17" i="18"/>
  <c r="K17" i="18"/>
  <c r="J17" i="18"/>
  <c r="I17" i="18"/>
  <c r="H17" i="18"/>
  <c r="G17" i="18"/>
  <c r="F17" i="18"/>
  <c r="E17" i="18"/>
  <c r="M16" i="18"/>
  <c r="L16" i="18"/>
  <c r="K16" i="18"/>
  <c r="J16" i="18"/>
  <c r="I16" i="18"/>
  <c r="H16" i="18"/>
  <c r="G16" i="18"/>
  <c r="F16" i="18"/>
  <c r="E16" i="18"/>
  <c r="M15" i="18"/>
  <c r="L15" i="18"/>
  <c r="K15" i="18"/>
  <c r="J15" i="18"/>
  <c r="I15" i="18"/>
  <c r="H15" i="18"/>
  <c r="G15" i="18"/>
  <c r="F15" i="18"/>
  <c r="E15" i="18"/>
  <c r="M14" i="18"/>
  <c r="L14" i="18"/>
  <c r="K14" i="18"/>
  <c r="J14" i="18"/>
  <c r="I14" i="18"/>
  <c r="H14" i="18"/>
  <c r="G14" i="18"/>
  <c r="F14" i="18"/>
  <c r="E14" i="18"/>
  <c r="M13" i="18"/>
  <c r="L13" i="18"/>
  <c r="K13" i="18"/>
  <c r="J13" i="18"/>
  <c r="I13" i="18"/>
  <c r="H13" i="18"/>
  <c r="G13" i="18"/>
  <c r="F13" i="18"/>
  <c r="E13" i="18"/>
  <c r="M12" i="18"/>
  <c r="L12" i="18"/>
  <c r="K12" i="18"/>
  <c r="J12" i="18"/>
  <c r="I12" i="18"/>
  <c r="H12" i="18"/>
  <c r="G12" i="18"/>
  <c r="F12" i="18"/>
  <c r="E12" i="18"/>
  <c r="M11" i="18"/>
  <c r="L11" i="18"/>
  <c r="K11" i="18"/>
  <c r="J11" i="18"/>
  <c r="I11" i="18"/>
  <c r="H11" i="18"/>
  <c r="G11" i="18"/>
  <c r="F11" i="18"/>
  <c r="E11" i="18"/>
  <c r="M10" i="18"/>
  <c r="L10" i="18"/>
  <c r="K10" i="18"/>
  <c r="J10" i="18"/>
  <c r="I10" i="18"/>
  <c r="H10" i="18"/>
  <c r="G10" i="18"/>
  <c r="F10" i="18"/>
  <c r="E10" i="18"/>
  <c r="M9" i="18"/>
  <c r="L9" i="18"/>
  <c r="K9" i="18"/>
  <c r="J9" i="18"/>
  <c r="I9" i="18"/>
  <c r="H9" i="18"/>
  <c r="G9" i="18"/>
  <c r="F9" i="18"/>
  <c r="E9" i="18"/>
  <c r="M8" i="18"/>
  <c r="L8" i="18"/>
  <c r="K8" i="18"/>
  <c r="J8" i="18"/>
  <c r="I8" i="18"/>
  <c r="H8" i="18"/>
  <c r="G8" i="18"/>
  <c r="F8" i="18"/>
  <c r="E8" i="18"/>
  <c r="M7" i="18"/>
  <c r="L7" i="18"/>
  <c r="K7" i="18"/>
  <c r="J7" i="18"/>
  <c r="I7" i="18"/>
  <c r="H7" i="18"/>
  <c r="G7" i="18"/>
  <c r="F7" i="18"/>
  <c r="D8" i="18"/>
  <c r="D9" i="18"/>
  <c r="D10" i="18"/>
  <c r="D11" i="18"/>
  <c r="D12" i="18"/>
  <c r="D13" i="18"/>
  <c r="D14" i="18"/>
  <c r="D15" i="18"/>
  <c r="D16" i="18"/>
  <c r="D17" i="18"/>
  <c r="D18" i="18"/>
  <c r="D19" i="18"/>
  <c r="D20" i="18"/>
  <c r="D21" i="18"/>
  <c r="D22" i="18"/>
  <c r="D23" i="18"/>
  <c r="D24" i="18"/>
  <c r="D25" i="18"/>
  <c r="D26" i="18"/>
  <c r="D27" i="18"/>
  <c r="D28" i="18"/>
  <c r="D29" i="18"/>
  <c r="D30" i="18"/>
  <c r="D31" i="18"/>
  <c r="D32" i="18"/>
  <c r="C8" i="18"/>
  <c r="C9" i="18"/>
  <c r="C10" i="18"/>
  <c r="C11" i="18"/>
  <c r="C12" i="18"/>
  <c r="C13" i="18"/>
  <c r="C14" i="18"/>
  <c r="C15" i="18"/>
  <c r="C16" i="18"/>
  <c r="C17" i="18"/>
  <c r="C18" i="18"/>
  <c r="C19" i="18"/>
  <c r="C20" i="18"/>
  <c r="C21" i="18"/>
  <c r="C22" i="18"/>
  <c r="C23" i="18"/>
  <c r="C24" i="18"/>
  <c r="C25" i="18"/>
  <c r="C26" i="18"/>
  <c r="C27" i="18"/>
  <c r="C28" i="18"/>
  <c r="C29" i="18"/>
  <c r="C30" i="18"/>
  <c r="C31" i="18"/>
  <c r="C32" i="18"/>
  <c r="A7" i="18"/>
  <c r="A8" i="18"/>
  <c r="A9" i="18"/>
  <c r="A10" i="18"/>
  <c r="A11" i="18"/>
  <c r="A12" i="18"/>
  <c r="A13" i="18"/>
  <c r="A14" i="18"/>
  <c r="A15" i="18"/>
  <c r="A16" i="18"/>
  <c r="A17" i="18"/>
  <c r="A18" i="18"/>
  <c r="A19" i="18"/>
  <c r="A20" i="18"/>
  <c r="A21" i="18"/>
  <c r="A22" i="18"/>
  <c r="A23" i="18"/>
  <c r="A24" i="18"/>
  <c r="A25" i="18"/>
  <c r="A26" i="18"/>
  <c r="A27" i="18"/>
  <c r="A28" i="18"/>
  <c r="A29" i="18"/>
  <c r="A30" i="18"/>
  <c r="A31" i="18"/>
  <c r="A32" i="18"/>
  <c r="A33" i="18"/>
  <c r="A34" i="18"/>
  <c r="A35" i="18"/>
  <c r="A36" i="18"/>
  <c r="A37" i="18"/>
  <c r="A38" i="18"/>
  <c r="A39" i="18"/>
  <c r="A40" i="18"/>
  <c r="A41" i="18"/>
  <c r="A42" i="18"/>
  <c r="A43" i="18"/>
  <c r="A44" i="18"/>
  <c r="A45" i="18"/>
  <c r="A46" i="18"/>
  <c r="A47" i="18"/>
  <c r="A48" i="18"/>
  <c r="A49" i="18"/>
  <c r="A50" i="18"/>
  <c r="A51" i="18"/>
  <c r="A52" i="18"/>
  <c r="A53" i="18"/>
  <c r="A54" i="18"/>
  <c r="A55" i="18"/>
  <c r="A56" i="18"/>
  <c r="A57" i="18"/>
  <c r="A58" i="18"/>
  <c r="A59" i="18"/>
  <c r="A60" i="18"/>
  <c r="A61" i="18"/>
  <c r="A62" i="18"/>
  <c r="A63" i="18"/>
  <c r="A64" i="18"/>
  <c r="A65" i="18"/>
  <c r="A66" i="18"/>
  <c r="A67" i="18"/>
  <c r="A68" i="18"/>
  <c r="A69" i="18"/>
  <c r="A70" i="18"/>
  <c r="A71" i="18"/>
  <c r="A72" i="18"/>
  <c r="A73" i="18"/>
  <c r="A74" i="18"/>
  <c r="A75" i="18"/>
  <c r="A76" i="18"/>
  <c r="A77" i="18"/>
  <c r="A78" i="18"/>
  <c r="A79" i="18"/>
  <c r="A80" i="18"/>
  <c r="A81" i="18"/>
  <c r="A82" i="18"/>
  <c r="A83" i="18"/>
  <c r="A84" i="18"/>
  <c r="A85" i="18"/>
  <c r="A86" i="18"/>
  <c r="A87" i="18"/>
  <c r="A88" i="18"/>
  <c r="A89" i="18"/>
  <c r="A90" i="18"/>
  <c r="A91" i="18"/>
  <c r="A92" i="18"/>
  <c r="A93" i="18"/>
  <c r="A94" i="18"/>
  <c r="A95" i="18"/>
  <c r="A96" i="18"/>
  <c r="A97" i="18"/>
  <c r="A98" i="18"/>
  <c r="A99" i="18"/>
  <c r="A100" i="18"/>
  <c r="E7" i="18"/>
  <c r="D7" i="18"/>
  <c r="C7" i="18"/>
  <c r="A6" i="18"/>
  <c r="N5" i="18"/>
  <c r="M5" i="18"/>
  <c r="L5" i="18"/>
  <c r="K5" i="18"/>
  <c r="J5" i="18"/>
  <c r="I5" i="18"/>
  <c r="H5" i="18"/>
  <c r="G5" i="18"/>
  <c r="F5" i="18"/>
  <c r="E5" i="18"/>
  <c r="D5" i="18"/>
  <c r="C5" i="18"/>
  <c r="B5" i="18"/>
  <c r="N100" i="18"/>
  <c r="P100" i="18"/>
  <c r="N99" i="18"/>
  <c r="P99" i="18"/>
  <c r="N98" i="18"/>
  <c r="P98" i="18"/>
  <c r="N97" i="18"/>
  <c r="P97" i="18"/>
  <c r="N96" i="18"/>
  <c r="P96" i="18"/>
  <c r="N95" i="18"/>
  <c r="P95" i="18"/>
  <c r="N94" i="18"/>
  <c r="P94" i="18"/>
  <c r="N93" i="18"/>
  <c r="P93" i="18"/>
  <c r="N92" i="18"/>
  <c r="P92" i="18"/>
  <c r="N91" i="18"/>
  <c r="P91" i="18"/>
  <c r="N90" i="18"/>
  <c r="P90" i="18"/>
  <c r="N89" i="18"/>
  <c r="P89" i="18"/>
  <c r="N88" i="18"/>
  <c r="P88" i="18"/>
  <c r="N87" i="18"/>
  <c r="P87" i="18"/>
  <c r="N86" i="18"/>
  <c r="P86" i="18"/>
  <c r="N85" i="18"/>
  <c r="P85" i="18"/>
  <c r="N84" i="18"/>
  <c r="P84" i="18"/>
  <c r="N83" i="18"/>
  <c r="P83" i="18"/>
  <c r="N82" i="18"/>
  <c r="P82" i="18"/>
  <c r="N81" i="18"/>
  <c r="P81" i="18"/>
  <c r="N80" i="18"/>
  <c r="P80" i="18"/>
  <c r="N79" i="18"/>
  <c r="P79" i="18"/>
  <c r="N78" i="18"/>
  <c r="P78" i="18"/>
  <c r="N77" i="18"/>
  <c r="P77" i="18"/>
  <c r="N76" i="18"/>
  <c r="P76" i="18"/>
  <c r="N75" i="18"/>
  <c r="P75" i="18"/>
  <c r="N74" i="18"/>
  <c r="P74" i="18"/>
  <c r="N73" i="18"/>
  <c r="P73" i="18"/>
  <c r="N72" i="18"/>
  <c r="P72" i="18"/>
  <c r="N71" i="18"/>
  <c r="P71" i="18"/>
  <c r="N70" i="18"/>
  <c r="P70" i="18"/>
  <c r="N69" i="18"/>
  <c r="P69" i="18"/>
  <c r="N68" i="18"/>
  <c r="P68" i="18"/>
  <c r="N67" i="18"/>
  <c r="P67" i="18"/>
  <c r="N66" i="18"/>
  <c r="P66" i="18"/>
  <c r="N65" i="18"/>
  <c r="P65" i="18"/>
  <c r="N64" i="18"/>
  <c r="P64" i="18"/>
  <c r="N63" i="18"/>
  <c r="P63" i="18"/>
  <c r="N62" i="18"/>
  <c r="P62" i="18"/>
  <c r="N61" i="18"/>
  <c r="P61" i="18"/>
  <c r="N60" i="18"/>
  <c r="P60" i="18"/>
  <c r="N59" i="18"/>
  <c r="P59" i="18"/>
  <c r="N58" i="18"/>
  <c r="P58" i="18"/>
  <c r="N57" i="18"/>
  <c r="P57" i="18"/>
  <c r="N56" i="18"/>
  <c r="P56" i="18"/>
  <c r="N55" i="18"/>
  <c r="P55" i="18"/>
  <c r="N54" i="18"/>
  <c r="P54" i="18"/>
  <c r="N53" i="18"/>
  <c r="P53" i="18"/>
  <c r="N52" i="18"/>
  <c r="P52" i="18"/>
  <c r="N51" i="18"/>
  <c r="P51" i="18"/>
  <c r="N50" i="18"/>
  <c r="P50" i="18"/>
  <c r="N49" i="18"/>
  <c r="P49" i="18"/>
  <c r="N48" i="18"/>
  <c r="P48" i="18"/>
  <c r="N47" i="18"/>
  <c r="P47" i="18"/>
  <c r="N46" i="18"/>
  <c r="P46" i="18"/>
  <c r="N45" i="18"/>
  <c r="P45" i="18"/>
  <c r="N44" i="18"/>
  <c r="P44" i="18"/>
  <c r="N43" i="18"/>
  <c r="P43" i="18"/>
  <c r="N42" i="18"/>
  <c r="P42" i="18"/>
  <c r="N41" i="18"/>
  <c r="P41" i="18"/>
  <c r="N40" i="18"/>
  <c r="P40" i="18"/>
  <c r="N39" i="18"/>
  <c r="P39" i="18"/>
  <c r="N38" i="18"/>
  <c r="P38" i="18"/>
  <c r="N37" i="18"/>
  <c r="P37" i="18"/>
  <c r="N36" i="18"/>
  <c r="P36" i="18"/>
  <c r="N35" i="18"/>
  <c r="P35" i="18"/>
  <c r="N34" i="18"/>
  <c r="P34" i="18"/>
  <c r="N33" i="18"/>
  <c r="P33" i="18"/>
  <c r="P32" i="18"/>
  <c r="P31" i="18"/>
  <c r="P30" i="18"/>
  <c r="P29" i="18"/>
  <c r="P28" i="18"/>
  <c r="P27" i="18"/>
  <c r="P26" i="18"/>
  <c r="P25" i="18"/>
  <c r="P24" i="18"/>
  <c r="P23" i="18"/>
  <c r="P22" i="18"/>
  <c r="P21" i="18"/>
  <c r="P20" i="18"/>
  <c r="P19" i="18"/>
  <c r="P18" i="18"/>
  <c r="P17" i="18"/>
  <c r="P16" i="18"/>
  <c r="P15" i="18"/>
  <c r="P14" i="18"/>
  <c r="P13" i="18"/>
  <c r="P12" i="18"/>
  <c r="P11" i="18"/>
  <c r="P10" i="18"/>
  <c r="P9" i="18"/>
  <c r="P8" i="18"/>
  <c r="P7" i="18"/>
  <c r="H1400" i="15"/>
  <c r="G1400" i="15"/>
  <c r="F1400" i="15"/>
  <c r="E1400" i="15"/>
  <c r="D1400" i="15"/>
  <c r="A1400" i="15"/>
  <c r="H1399" i="15"/>
  <c r="G1399" i="15"/>
  <c r="F1399" i="15"/>
  <c r="E1399" i="15"/>
  <c r="D1399" i="15"/>
  <c r="A1399" i="15"/>
  <c r="H1398" i="15"/>
  <c r="G1398" i="15"/>
  <c r="F1398" i="15"/>
  <c r="E1398" i="15"/>
  <c r="D1398" i="15"/>
  <c r="A1398" i="15"/>
  <c r="H1397" i="15"/>
  <c r="G1397" i="15"/>
  <c r="F1397" i="15"/>
  <c r="E1397" i="15"/>
  <c r="D1397" i="15"/>
  <c r="A1397" i="15"/>
  <c r="H1396" i="15"/>
  <c r="G1396" i="15"/>
  <c r="F1396" i="15"/>
  <c r="E1396" i="15"/>
  <c r="D1396" i="15"/>
  <c r="A1396" i="15"/>
  <c r="H1395" i="15"/>
  <c r="G1395" i="15"/>
  <c r="F1395" i="15"/>
  <c r="E1395" i="15"/>
  <c r="D1395" i="15"/>
  <c r="A1395" i="15"/>
  <c r="H1394" i="15"/>
  <c r="G1394" i="15"/>
  <c r="F1394" i="15"/>
  <c r="E1394" i="15"/>
  <c r="D1394" i="15"/>
  <c r="A1394" i="15"/>
  <c r="H1393" i="15"/>
  <c r="G1393" i="15"/>
  <c r="F1393" i="15"/>
  <c r="E1393" i="15"/>
  <c r="D1393" i="15"/>
  <c r="A1393" i="15"/>
  <c r="H1392" i="15"/>
  <c r="G1392" i="15"/>
  <c r="F1392" i="15"/>
  <c r="E1392" i="15"/>
  <c r="D1392" i="15"/>
  <c r="A1392" i="15"/>
  <c r="H1391" i="15"/>
  <c r="G1391" i="15"/>
  <c r="F1391" i="15"/>
  <c r="E1391" i="15"/>
  <c r="D1391" i="15"/>
  <c r="A1391" i="15"/>
  <c r="H1390" i="15"/>
  <c r="G1390" i="15"/>
  <c r="F1390" i="15"/>
  <c r="E1390" i="15"/>
  <c r="D1390" i="15"/>
  <c r="A1390" i="15"/>
  <c r="H1389" i="15"/>
  <c r="G1389" i="15"/>
  <c r="F1389" i="15"/>
  <c r="E1389" i="15"/>
  <c r="D1389" i="15"/>
  <c r="A1389" i="15"/>
  <c r="H1388" i="15"/>
  <c r="G1388" i="15"/>
  <c r="F1388" i="15"/>
  <c r="E1388" i="15"/>
  <c r="D1388" i="15"/>
  <c r="A1388" i="15"/>
  <c r="H1387" i="15"/>
  <c r="G1387" i="15"/>
  <c r="F1387" i="15"/>
  <c r="E1387" i="15"/>
  <c r="D1387" i="15"/>
  <c r="A1387" i="15"/>
  <c r="H1386" i="15"/>
  <c r="G1386" i="15"/>
  <c r="F1386" i="15"/>
  <c r="E1386" i="15"/>
  <c r="D1386" i="15"/>
  <c r="A1386" i="15"/>
  <c r="H1385" i="15"/>
  <c r="G1385" i="15"/>
  <c r="F1385" i="15"/>
  <c r="E1385" i="15"/>
  <c r="D1385" i="15"/>
  <c r="A1385" i="15"/>
  <c r="H1384" i="15"/>
  <c r="G1384" i="15"/>
  <c r="F1384" i="15"/>
  <c r="E1384" i="15"/>
  <c r="D1384" i="15"/>
  <c r="A1384" i="15"/>
  <c r="H1383" i="15"/>
  <c r="G1383" i="15"/>
  <c r="F1383" i="15"/>
  <c r="E1383" i="15"/>
  <c r="D1383" i="15"/>
  <c r="A1383" i="15"/>
  <c r="H1382" i="15"/>
  <c r="G1382" i="15"/>
  <c r="F1382" i="15"/>
  <c r="E1382" i="15"/>
  <c r="D1382" i="15"/>
  <c r="A1382" i="15"/>
  <c r="H1381" i="15"/>
  <c r="G1381" i="15"/>
  <c r="F1381" i="15"/>
  <c r="E1381" i="15"/>
  <c r="D1381" i="15"/>
  <c r="A1381" i="15"/>
  <c r="H1380" i="15"/>
  <c r="G1380" i="15"/>
  <c r="F1380" i="15"/>
  <c r="E1380" i="15"/>
  <c r="D1380" i="15"/>
  <c r="A1380" i="15"/>
  <c r="H1379" i="15"/>
  <c r="G1379" i="15"/>
  <c r="F1379" i="15"/>
  <c r="E1379" i="15"/>
  <c r="D1379" i="15"/>
  <c r="A1379" i="15"/>
  <c r="H1378" i="15"/>
  <c r="G1378" i="15"/>
  <c r="F1378" i="15"/>
  <c r="E1378" i="15"/>
  <c r="D1378" i="15"/>
  <c r="A1378" i="15"/>
  <c r="H1377" i="15"/>
  <c r="G1377" i="15"/>
  <c r="F1377" i="15"/>
  <c r="E1377" i="15"/>
  <c r="D1377" i="15"/>
  <c r="A1377" i="15"/>
  <c r="H1376" i="15"/>
  <c r="G1376" i="15"/>
  <c r="F1376" i="15"/>
  <c r="E1376" i="15"/>
  <c r="D1376" i="15"/>
  <c r="A1376" i="15"/>
  <c r="H1375" i="15"/>
  <c r="G1375" i="15"/>
  <c r="F1375" i="15"/>
  <c r="E1375" i="15"/>
  <c r="D1375" i="15"/>
  <c r="A1375" i="15"/>
  <c r="H1374" i="15"/>
  <c r="G1374" i="15"/>
  <c r="F1374" i="15"/>
  <c r="E1374" i="15"/>
  <c r="D1374" i="15"/>
  <c r="A1374" i="15"/>
  <c r="H1373" i="15"/>
  <c r="G1373" i="15"/>
  <c r="F1373" i="15"/>
  <c r="E1373" i="15"/>
  <c r="D1373" i="15"/>
  <c r="A1373" i="15"/>
  <c r="H1372" i="15"/>
  <c r="G1372" i="15"/>
  <c r="F1372" i="15"/>
  <c r="E1372" i="15"/>
  <c r="D1372" i="15"/>
  <c r="A1372" i="15"/>
  <c r="H1371" i="15"/>
  <c r="G1371" i="15"/>
  <c r="F1371" i="15"/>
  <c r="E1371" i="15"/>
  <c r="D1371" i="15"/>
  <c r="A1371" i="15"/>
  <c r="H1370" i="15"/>
  <c r="G1370" i="15"/>
  <c r="F1370" i="15"/>
  <c r="E1370" i="15"/>
  <c r="D1370" i="15"/>
  <c r="A1370" i="15"/>
  <c r="H1369" i="15"/>
  <c r="G1369" i="15"/>
  <c r="F1369" i="15"/>
  <c r="E1369" i="15"/>
  <c r="D1369" i="15"/>
  <c r="A1369" i="15"/>
  <c r="H1368" i="15"/>
  <c r="G1368" i="15"/>
  <c r="F1368" i="15"/>
  <c r="E1368" i="15"/>
  <c r="D1368" i="15"/>
  <c r="A1368" i="15"/>
  <c r="H1367" i="15"/>
  <c r="G1367" i="15"/>
  <c r="F1367" i="15"/>
  <c r="E1367" i="15"/>
  <c r="D1367" i="15"/>
  <c r="A1367" i="15"/>
  <c r="H1366" i="15"/>
  <c r="G1366" i="15"/>
  <c r="F1366" i="15"/>
  <c r="E1366" i="15"/>
  <c r="D1366" i="15"/>
  <c r="A1366" i="15"/>
  <c r="H1365" i="15"/>
  <c r="G1365" i="15"/>
  <c r="F1365" i="15"/>
  <c r="E1365" i="15"/>
  <c r="D1365" i="15"/>
  <c r="A1365" i="15"/>
  <c r="H1364" i="15"/>
  <c r="G1364" i="15"/>
  <c r="F1364" i="15"/>
  <c r="E1364" i="15"/>
  <c r="D1364" i="15"/>
  <c r="A1364" i="15"/>
  <c r="H1363" i="15"/>
  <c r="G1363" i="15"/>
  <c r="F1363" i="15"/>
  <c r="E1363" i="15"/>
  <c r="D1363" i="15"/>
  <c r="A1363" i="15"/>
  <c r="H1362" i="15"/>
  <c r="G1362" i="15"/>
  <c r="F1362" i="15"/>
  <c r="E1362" i="15"/>
  <c r="D1362" i="15"/>
  <c r="A1362" i="15"/>
  <c r="H1361" i="15"/>
  <c r="G1361" i="15"/>
  <c r="F1361" i="15"/>
  <c r="E1361" i="15"/>
  <c r="D1361" i="15"/>
  <c r="A1361" i="15"/>
  <c r="H1360" i="15"/>
  <c r="G1360" i="15"/>
  <c r="F1360" i="15"/>
  <c r="E1360" i="15"/>
  <c r="D1360" i="15"/>
  <c r="A1360" i="15"/>
  <c r="H1359" i="15"/>
  <c r="G1359" i="15"/>
  <c r="F1359" i="15"/>
  <c r="E1359" i="15"/>
  <c r="D1359" i="15"/>
  <c r="A1359" i="15"/>
  <c r="H1358" i="15"/>
  <c r="G1358" i="15"/>
  <c r="F1358" i="15"/>
  <c r="E1358" i="15"/>
  <c r="D1358" i="15"/>
  <c r="A1358" i="15"/>
  <c r="H1357" i="15"/>
  <c r="G1357" i="15"/>
  <c r="F1357" i="15"/>
  <c r="E1357" i="15"/>
  <c r="D1357" i="15"/>
  <c r="A1357" i="15"/>
  <c r="H1356" i="15"/>
  <c r="G1356" i="15"/>
  <c r="F1356" i="15"/>
  <c r="E1356" i="15"/>
  <c r="D1356" i="15"/>
  <c r="A1356" i="15"/>
  <c r="H1355" i="15"/>
  <c r="G1355" i="15"/>
  <c r="F1355" i="15"/>
  <c r="E1355" i="15"/>
  <c r="D1355" i="15"/>
  <c r="A1355" i="15"/>
  <c r="H1354" i="15"/>
  <c r="G1354" i="15"/>
  <c r="F1354" i="15"/>
  <c r="E1354" i="15"/>
  <c r="D1354" i="15"/>
  <c r="A1354" i="15"/>
  <c r="H1353" i="15"/>
  <c r="G1353" i="15"/>
  <c r="F1353" i="15"/>
  <c r="E1353" i="15"/>
  <c r="D1353" i="15"/>
  <c r="A1353" i="15"/>
  <c r="H1352" i="15"/>
  <c r="G1352" i="15"/>
  <c r="F1352" i="15"/>
  <c r="E1352" i="15"/>
  <c r="D1352" i="15"/>
  <c r="A1352" i="15"/>
  <c r="H1351" i="15"/>
  <c r="G1351" i="15"/>
  <c r="F1351" i="15"/>
  <c r="E1351" i="15"/>
  <c r="D1351" i="15"/>
  <c r="A1351" i="15"/>
  <c r="H1350" i="15"/>
  <c r="G1350" i="15"/>
  <c r="F1350" i="15"/>
  <c r="E1350" i="15"/>
  <c r="D1350" i="15"/>
  <c r="A1350" i="15"/>
  <c r="H1349" i="15"/>
  <c r="G1349" i="15"/>
  <c r="F1349" i="15"/>
  <c r="E1349" i="15"/>
  <c r="D1349" i="15"/>
  <c r="A1349" i="15"/>
  <c r="H1348" i="15"/>
  <c r="G1348" i="15"/>
  <c r="F1348" i="15"/>
  <c r="E1348" i="15"/>
  <c r="D1348" i="15"/>
  <c r="A1348" i="15"/>
  <c r="H1347" i="15"/>
  <c r="G1347" i="15"/>
  <c r="F1347" i="15"/>
  <c r="E1347" i="15"/>
  <c r="D1347" i="15"/>
  <c r="A1347" i="15"/>
  <c r="H1346" i="15"/>
  <c r="G1346" i="15"/>
  <c r="F1346" i="15"/>
  <c r="E1346" i="15"/>
  <c r="D1346" i="15"/>
  <c r="A1346" i="15"/>
  <c r="H1345" i="15"/>
  <c r="G1345" i="15"/>
  <c r="F1345" i="15"/>
  <c r="E1345" i="15"/>
  <c r="D1345" i="15"/>
  <c r="A1345" i="15"/>
  <c r="H1344" i="15"/>
  <c r="G1344" i="15"/>
  <c r="F1344" i="15"/>
  <c r="E1344" i="15"/>
  <c r="D1344" i="15"/>
  <c r="A1344" i="15"/>
  <c r="H1343" i="15"/>
  <c r="G1343" i="15"/>
  <c r="F1343" i="15"/>
  <c r="E1343" i="15"/>
  <c r="D1343" i="15"/>
  <c r="A1343" i="15"/>
  <c r="H1342" i="15"/>
  <c r="G1342" i="15"/>
  <c r="F1342" i="15"/>
  <c r="E1342" i="15"/>
  <c r="D1342" i="15"/>
  <c r="A1342" i="15"/>
  <c r="H1341" i="15"/>
  <c r="G1341" i="15"/>
  <c r="F1341" i="15"/>
  <c r="E1341" i="15"/>
  <c r="D1341" i="15"/>
  <c r="A1341" i="15"/>
  <c r="H1340" i="15"/>
  <c r="G1340" i="15"/>
  <c r="F1340" i="15"/>
  <c r="E1340" i="15"/>
  <c r="D1340" i="15"/>
  <c r="A1340" i="15"/>
  <c r="H1339" i="15"/>
  <c r="G1339" i="15"/>
  <c r="F1339" i="15"/>
  <c r="E1339" i="15"/>
  <c r="D1339" i="15"/>
  <c r="A1339" i="15"/>
  <c r="H1338" i="15"/>
  <c r="G1338" i="15"/>
  <c r="F1338" i="15"/>
  <c r="E1338" i="15"/>
  <c r="D1338" i="15"/>
  <c r="A1338" i="15"/>
  <c r="H1337" i="15"/>
  <c r="G1337" i="15"/>
  <c r="F1337" i="15"/>
  <c r="E1337" i="15"/>
  <c r="D1337" i="15"/>
  <c r="A1337" i="15"/>
  <c r="H1336" i="15"/>
  <c r="G1336" i="15"/>
  <c r="F1336" i="15"/>
  <c r="E1336" i="15"/>
  <c r="D1336" i="15"/>
  <c r="A1336" i="15"/>
  <c r="H1335" i="15"/>
  <c r="G1335" i="15"/>
  <c r="F1335" i="15"/>
  <c r="E1335" i="15"/>
  <c r="D1335" i="15"/>
  <c r="A1335" i="15"/>
  <c r="H1334" i="15"/>
  <c r="G1334" i="15"/>
  <c r="F1334" i="15"/>
  <c r="E1334" i="15"/>
  <c r="D1334" i="15"/>
  <c r="A1334" i="15"/>
  <c r="H1333" i="15"/>
  <c r="G1333" i="15"/>
  <c r="F1333" i="15"/>
  <c r="E1333" i="15"/>
  <c r="D1333" i="15"/>
  <c r="A1333" i="15"/>
  <c r="H1332" i="15"/>
  <c r="G1332" i="15"/>
  <c r="F1332" i="15"/>
  <c r="E1332" i="15"/>
  <c r="D1332" i="15"/>
  <c r="A1332" i="15"/>
  <c r="H1331" i="15"/>
  <c r="G1331" i="15"/>
  <c r="F1331" i="15"/>
  <c r="E1331" i="15"/>
  <c r="D1331" i="15"/>
  <c r="A1331" i="15"/>
  <c r="H1330" i="15"/>
  <c r="G1330" i="15"/>
  <c r="F1330" i="15"/>
  <c r="E1330" i="15"/>
  <c r="D1330" i="15"/>
  <c r="A1330" i="15"/>
  <c r="H1329" i="15"/>
  <c r="G1329" i="15"/>
  <c r="F1329" i="15"/>
  <c r="E1329" i="15"/>
  <c r="D1329" i="15"/>
  <c r="A1329" i="15"/>
  <c r="H1328" i="15"/>
  <c r="G1328" i="15"/>
  <c r="F1328" i="15"/>
  <c r="E1328" i="15"/>
  <c r="D1328" i="15"/>
  <c r="A1328" i="15"/>
  <c r="H1327" i="15"/>
  <c r="G1327" i="15"/>
  <c r="F1327" i="15"/>
  <c r="E1327" i="15"/>
  <c r="D1327" i="15"/>
  <c r="A1327" i="15"/>
  <c r="H1326" i="15"/>
  <c r="G1326" i="15"/>
  <c r="F1326" i="15"/>
  <c r="E1326" i="15"/>
  <c r="D1326" i="15"/>
  <c r="A1326" i="15"/>
  <c r="H1325" i="15"/>
  <c r="G1325" i="15"/>
  <c r="F1325" i="15"/>
  <c r="E1325" i="15"/>
  <c r="D1325" i="15"/>
  <c r="A1325" i="15"/>
  <c r="H1324" i="15"/>
  <c r="G1324" i="15"/>
  <c r="F1324" i="15"/>
  <c r="E1324" i="15"/>
  <c r="D1324" i="15"/>
  <c r="A1324" i="15"/>
  <c r="H1323" i="15"/>
  <c r="G1323" i="15"/>
  <c r="F1323" i="15"/>
  <c r="E1323" i="15"/>
  <c r="D1323" i="15"/>
  <c r="A1323" i="15"/>
  <c r="H1322" i="15"/>
  <c r="G1322" i="15"/>
  <c r="F1322" i="15"/>
  <c r="E1322" i="15"/>
  <c r="D1322" i="15"/>
  <c r="A1322" i="15"/>
  <c r="H1321" i="15"/>
  <c r="G1321" i="15"/>
  <c r="F1321" i="15"/>
  <c r="E1321" i="15"/>
  <c r="D1321" i="15"/>
  <c r="A1321" i="15"/>
  <c r="H1320" i="15"/>
  <c r="G1320" i="15"/>
  <c r="F1320" i="15"/>
  <c r="E1320" i="15"/>
  <c r="D1320" i="15"/>
  <c r="A1320" i="15"/>
  <c r="H1319" i="15"/>
  <c r="G1319" i="15"/>
  <c r="F1319" i="15"/>
  <c r="E1319" i="15"/>
  <c r="D1319" i="15"/>
  <c r="A1319" i="15"/>
  <c r="H1318" i="15"/>
  <c r="G1318" i="15"/>
  <c r="F1318" i="15"/>
  <c r="E1318" i="15"/>
  <c r="D1318" i="15"/>
  <c r="A1318" i="15"/>
  <c r="H1317" i="15"/>
  <c r="G1317" i="15"/>
  <c r="F1317" i="15"/>
  <c r="E1317" i="15"/>
  <c r="D1317" i="15"/>
  <c r="A1317" i="15"/>
  <c r="H1316" i="15"/>
  <c r="G1316" i="15"/>
  <c r="F1316" i="15"/>
  <c r="E1316" i="15"/>
  <c r="D1316" i="15"/>
  <c r="A1316" i="15"/>
  <c r="H1315" i="15"/>
  <c r="G1315" i="15"/>
  <c r="F1315" i="15"/>
  <c r="E1315" i="15"/>
  <c r="D1315" i="15"/>
  <c r="A1315" i="15"/>
  <c r="H1314" i="15"/>
  <c r="G1314" i="15"/>
  <c r="F1314" i="15"/>
  <c r="E1314" i="15"/>
  <c r="D1314" i="15"/>
  <c r="A1314" i="15"/>
  <c r="H1313" i="15"/>
  <c r="G1313" i="15"/>
  <c r="F1313" i="15"/>
  <c r="E1313" i="15"/>
  <c r="D1313" i="15"/>
  <c r="A1313" i="15"/>
  <c r="H1312" i="15"/>
  <c r="G1312" i="15"/>
  <c r="F1312" i="15"/>
  <c r="E1312" i="15"/>
  <c r="D1312" i="15"/>
  <c r="A1312" i="15"/>
  <c r="H1311" i="15"/>
  <c r="G1311" i="15"/>
  <c r="F1311" i="15"/>
  <c r="E1311" i="15"/>
  <c r="D1311" i="15"/>
  <c r="A1311" i="15"/>
  <c r="H1310" i="15"/>
  <c r="G1310" i="15"/>
  <c r="F1310" i="15"/>
  <c r="E1310" i="15"/>
  <c r="D1310" i="15"/>
  <c r="A1310" i="15"/>
  <c r="H1309" i="15"/>
  <c r="G1309" i="15"/>
  <c r="F1309" i="15"/>
  <c r="E1309" i="15"/>
  <c r="D1309" i="15"/>
  <c r="A1309" i="15"/>
  <c r="H1308" i="15"/>
  <c r="G1308" i="15"/>
  <c r="F1308" i="15"/>
  <c r="E1308" i="15"/>
  <c r="D1308" i="15"/>
  <c r="A1308" i="15"/>
  <c r="H1307" i="15"/>
  <c r="G1307" i="15"/>
  <c r="F1307" i="15"/>
  <c r="E1307" i="15"/>
  <c r="D1307" i="15"/>
  <c r="A1307" i="15"/>
  <c r="H1306" i="15"/>
  <c r="G1306" i="15"/>
  <c r="F1306" i="15"/>
  <c r="E1306" i="15"/>
  <c r="D1306" i="15"/>
  <c r="A1306" i="15"/>
  <c r="H1305" i="15"/>
  <c r="G1305" i="15"/>
  <c r="F1305" i="15"/>
  <c r="E1305" i="15"/>
  <c r="D1305" i="15"/>
  <c r="A1305" i="15"/>
  <c r="H1304" i="15"/>
  <c r="G1304" i="15"/>
  <c r="F1304" i="15"/>
  <c r="E1304" i="15"/>
  <c r="D1304" i="15"/>
  <c r="A1304" i="15"/>
  <c r="H1303" i="15"/>
  <c r="G1303" i="15"/>
  <c r="F1303" i="15"/>
  <c r="E1303" i="15"/>
  <c r="D1303" i="15"/>
  <c r="A1303" i="15"/>
  <c r="H1302" i="15"/>
  <c r="G1302" i="15"/>
  <c r="F1302" i="15"/>
  <c r="E1302" i="15"/>
  <c r="D1302" i="15"/>
  <c r="A1302" i="15"/>
  <c r="H1301" i="15"/>
  <c r="G1301" i="15"/>
  <c r="F1301" i="15"/>
  <c r="E1301" i="15"/>
  <c r="D1301" i="15"/>
  <c r="A1301" i="15"/>
  <c r="H1300" i="15"/>
  <c r="G1300" i="15"/>
  <c r="F1300" i="15"/>
  <c r="E1300" i="15"/>
  <c r="D1300" i="15"/>
  <c r="A1300" i="15"/>
  <c r="H1299" i="15"/>
  <c r="G1299" i="15"/>
  <c r="F1299" i="15"/>
  <c r="E1299" i="15"/>
  <c r="D1299" i="15"/>
  <c r="A1299" i="15"/>
  <c r="H1298" i="15"/>
  <c r="G1298" i="15"/>
  <c r="F1298" i="15"/>
  <c r="E1298" i="15"/>
  <c r="D1298" i="15"/>
  <c r="A1298" i="15"/>
  <c r="H1297" i="15"/>
  <c r="G1297" i="15"/>
  <c r="F1297" i="15"/>
  <c r="E1297" i="15"/>
  <c r="D1297" i="15"/>
  <c r="A1297" i="15"/>
  <c r="H1296" i="15"/>
  <c r="G1296" i="15"/>
  <c r="F1296" i="15"/>
  <c r="E1296" i="15"/>
  <c r="D1296" i="15"/>
  <c r="A1296" i="15"/>
  <c r="H1295" i="15"/>
  <c r="G1295" i="15"/>
  <c r="F1295" i="15"/>
  <c r="E1295" i="15"/>
  <c r="D1295" i="15"/>
  <c r="A1295" i="15"/>
  <c r="H1294" i="15"/>
  <c r="G1294" i="15"/>
  <c r="F1294" i="15"/>
  <c r="E1294" i="15"/>
  <c r="D1294" i="15"/>
  <c r="A1294" i="15"/>
  <c r="H1293" i="15"/>
  <c r="G1293" i="15"/>
  <c r="F1293" i="15"/>
  <c r="E1293" i="15"/>
  <c r="D1293" i="15"/>
  <c r="A1293" i="15"/>
  <c r="H1292" i="15"/>
  <c r="G1292" i="15"/>
  <c r="F1292" i="15"/>
  <c r="E1292" i="15"/>
  <c r="D1292" i="15"/>
  <c r="A1292" i="15"/>
  <c r="H1291" i="15"/>
  <c r="G1291" i="15"/>
  <c r="F1291" i="15"/>
  <c r="E1291" i="15"/>
  <c r="D1291" i="15"/>
  <c r="A1291" i="15"/>
  <c r="H1290" i="15"/>
  <c r="G1290" i="15"/>
  <c r="F1290" i="15"/>
  <c r="E1290" i="15"/>
  <c r="D1290" i="15"/>
  <c r="A1290" i="15"/>
  <c r="H1289" i="15"/>
  <c r="G1289" i="15"/>
  <c r="F1289" i="15"/>
  <c r="E1289" i="15"/>
  <c r="D1289" i="15"/>
  <c r="A1289" i="15"/>
  <c r="H1288" i="15"/>
  <c r="G1288" i="15"/>
  <c r="F1288" i="15"/>
  <c r="E1288" i="15"/>
  <c r="D1288" i="15"/>
  <c r="A1288" i="15"/>
  <c r="H1287" i="15"/>
  <c r="G1287" i="15"/>
  <c r="F1287" i="15"/>
  <c r="E1287" i="15"/>
  <c r="D1287" i="15"/>
  <c r="A1287" i="15"/>
  <c r="H1286" i="15"/>
  <c r="G1286" i="15"/>
  <c r="F1286" i="15"/>
  <c r="E1286" i="15"/>
  <c r="D1286" i="15"/>
  <c r="A1286" i="15"/>
  <c r="H1285" i="15"/>
  <c r="G1285" i="15"/>
  <c r="F1285" i="15"/>
  <c r="E1285" i="15"/>
  <c r="D1285" i="15"/>
  <c r="A1285" i="15"/>
  <c r="H1284" i="15"/>
  <c r="G1284" i="15"/>
  <c r="F1284" i="15"/>
  <c r="E1284" i="15"/>
  <c r="D1284" i="15"/>
  <c r="A1284" i="15"/>
  <c r="H1283" i="15"/>
  <c r="G1283" i="15"/>
  <c r="F1283" i="15"/>
  <c r="E1283" i="15"/>
  <c r="D1283" i="15"/>
  <c r="A1283" i="15"/>
  <c r="H1282" i="15"/>
  <c r="G1282" i="15"/>
  <c r="F1282" i="15"/>
  <c r="E1282" i="15"/>
  <c r="D1282" i="15"/>
  <c r="A1282" i="15"/>
  <c r="H1281" i="15"/>
  <c r="G1281" i="15"/>
  <c r="F1281" i="15"/>
  <c r="E1281" i="15"/>
  <c r="D1281" i="15"/>
  <c r="A1281" i="15"/>
  <c r="H1280" i="15"/>
  <c r="G1280" i="15"/>
  <c r="F1280" i="15"/>
  <c r="E1280" i="15"/>
  <c r="D1280" i="15"/>
  <c r="A1280" i="15"/>
  <c r="H1279" i="15"/>
  <c r="G1279" i="15"/>
  <c r="F1279" i="15"/>
  <c r="E1279" i="15"/>
  <c r="D1279" i="15"/>
  <c r="A1279" i="15"/>
  <c r="H1278" i="15"/>
  <c r="G1278" i="15"/>
  <c r="F1278" i="15"/>
  <c r="E1278" i="15"/>
  <c r="D1278" i="15"/>
  <c r="A1278" i="15"/>
  <c r="H1277" i="15"/>
  <c r="G1277" i="15"/>
  <c r="F1277" i="15"/>
  <c r="E1277" i="15"/>
  <c r="D1277" i="15"/>
  <c r="A1277" i="15"/>
  <c r="H1276" i="15"/>
  <c r="G1276" i="15"/>
  <c r="F1276" i="15"/>
  <c r="E1276" i="15"/>
  <c r="D1276" i="15"/>
  <c r="A1276" i="15"/>
  <c r="H1275" i="15"/>
  <c r="G1275" i="15"/>
  <c r="F1275" i="15"/>
  <c r="E1275" i="15"/>
  <c r="D1275" i="15"/>
  <c r="A1275" i="15"/>
  <c r="H1274" i="15"/>
  <c r="G1274" i="15"/>
  <c r="F1274" i="15"/>
  <c r="E1274" i="15"/>
  <c r="D1274" i="15"/>
  <c r="A1274" i="15"/>
  <c r="H1273" i="15"/>
  <c r="G1273" i="15"/>
  <c r="F1273" i="15"/>
  <c r="E1273" i="15"/>
  <c r="D1273" i="15"/>
  <c r="A1273" i="15"/>
  <c r="H1272" i="15"/>
  <c r="G1272" i="15"/>
  <c r="F1272" i="15"/>
  <c r="E1272" i="15"/>
  <c r="D1272" i="15"/>
  <c r="A1272" i="15"/>
  <c r="H1271" i="15"/>
  <c r="G1271" i="15"/>
  <c r="F1271" i="15"/>
  <c r="E1271" i="15"/>
  <c r="D1271" i="15"/>
  <c r="A1271" i="15"/>
  <c r="H1270" i="15"/>
  <c r="G1270" i="15"/>
  <c r="F1270" i="15"/>
  <c r="E1270" i="15"/>
  <c r="D1270" i="15"/>
  <c r="A1270" i="15"/>
  <c r="H1269" i="15"/>
  <c r="G1269" i="15"/>
  <c r="F1269" i="15"/>
  <c r="E1269" i="15"/>
  <c r="D1269" i="15"/>
  <c r="A1269" i="15"/>
  <c r="H1268" i="15"/>
  <c r="G1268" i="15"/>
  <c r="F1268" i="15"/>
  <c r="E1268" i="15"/>
  <c r="D1268" i="15"/>
  <c r="A1268" i="15"/>
  <c r="H1267" i="15"/>
  <c r="G1267" i="15"/>
  <c r="F1267" i="15"/>
  <c r="E1267" i="15"/>
  <c r="D1267" i="15"/>
  <c r="A1267" i="15"/>
  <c r="H1266" i="15"/>
  <c r="G1266" i="15"/>
  <c r="F1266" i="15"/>
  <c r="E1266" i="15"/>
  <c r="D1266" i="15"/>
  <c r="A1266" i="15"/>
  <c r="H1265" i="15"/>
  <c r="G1265" i="15"/>
  <c r="F1265" i="15"/>
  <c r="E1265" i="15"/>
  <c r="D1265" i="15"/>
  <c r="A1265" i="15"/>
  <c r="H1264" i="15"/>
  <c r="G1264" i="15"/>
  <c r="F1264" i="15"/>
  <c r="E1264" i="15"/>
  <c r="D1264" i="15"/>
  <c r="A1264" i="15"/>
  <c r="H1263" i="15"/>
  <c r="G1263" i="15"/>
  <c r="F1263" i="15"/>
  <c r="E1263" i="15"/>
  <c r="D1263" i="15"/>
  <c r="A1263" i="15"/>
  <c r="H1262" i="15"/>
  <c r="G1262" i="15"/>
  <c r="F1262" i="15"/>
  <c r="E1262" i="15"/>
  <c r="D1262" i="15"/>
  <c r="A1262" i="15"/>
  <c r="H1261" i="15"/>
  <c r="G1261" i="15"/>
  <c r="F1261" i="15"/>
  <c r="E1261" i="15"/>
  <c r="D1261" i="15"/>
  <c r="A1261" i="15"/>
  <c r="H1260" i="15"/>
  <c r="G1260" i="15"/>
  <c r="F1260" i="15"/>
  <c r="E1260" i="15"/>
  <c r="D1260" i="15"/>
  <c r="A1260" i="15"/>
  <c r="H1259" i="15"/>
  <c r="G1259" i="15"/>
  <c r="F1259" i="15"/>
  <c r="E1259" i="15"/>
  <c r="D1259" i="15"/>
  <c r="A1259" i="15"/>
  <c r="H1258" i="15"/>
  <c r="G1258" i="15"/>
  <c r="F1258" i="15"/>
  <c r="E1258" i="15"/>
  <c r="D1258" i="15"/>
  <c r="A1258" i="15"/>
  <c r="H1257" i="15"/>
  <c r="G1257" i="15"/>
  <c r="F1257" i="15"/>
  <c r="E1257" i="15"/>
  <c r="D1257" i="15"/>
  <c r="A1257" i="15"/>
  <c r="H1256" i="15"/>
  <c r="G1256" i="15"/>
  <c r="F1256" i="15"/>
  <c r="E1256" i="15"/>
  <c r="D1256" i="15"/>
  <c r="A1256" i="15"/>
  <c r="H1255" i="15"/>
  <c r="G1255" i="15"/>
  <c r="F1255" i="15"/>
  <c r="E1255" i="15"/>
  <c r="D1255" i="15"/>
  <c r="A1255" i="15"/>
  <c r="H1254" i="15"/>
  <c r="G1254" i="15"/>
  <c r="F1254" i="15"/>
  <c r="E1254" i="15"/>
  <c r="D1254" i="15"/>
  <c r="A1254" i="15"/>
  <c r="H1253" i="15"/>
  <c r="G1253" i="15"/>
  <c r="F1253" i="15"/>
  <c r="E1253" i="15"/>
  <c r="D1253" i="15"/>
  <c r="A1253" i="15"/>
  <c r="H1252" i="15"/>
  <c r="G1252" i="15"/>
  <c r="F1252" i="15"/>
  <c r="E1252" i="15"/>
  <c r="D1252" i="15"/>
  <c r="A1252" i="15"/>
  <c r="H1251" i="15"/>
  <c r="G1251" i="15"/>
  <c r="F1251" i="15"/>
  <c r="E1251" i="15"/>
  <c r="D1251" i="15"/>
  <c r="A1251" i="15"/>
  <c r="H1250" i="15"/>
  <c r="G1250" i="15"/>
  <c r="F1250" i="15"/>
  <c r="E1250" i="15"/>
  <c r="D1250" i="15"/>
  <c r="A1250" i="15"/>
  <c r="H1249" i="15"/>
  <c r="G1249" i="15"/>
  <c r="F1249" i="15"/>
  <c r="E1249" i="15"/>
  <c r="D1249" i="15"/>
  <c r="A1249" i="15"/>
  <c r="H1248" i="15"/>
  <c r="G1248" i="15"/>
  <c r="F1248" i="15"/>
  <c r="E1248" i="15"/>
  <c r="D1248" i="15"/>
  <c r="A1248" i="15"/>
  <c r="H1247" i="15"/>
  <c r="G1247" i="15"/>
  <c r="F1247" i="15"/>
  <c r="E1247" i="15"/>
  <c r="D1247" i="15"/>
  <c r="A1247" i="15"/>
  <c r="H1246" i="15"/>
  <c r="G1246" i="15"/>
  <c r="F1246" i="15"/>
  <c r="E1246" i="15"/>
  <c r="D1246" i="15"/>
  <c r="A1246" i="15"/>
  <c r="H1245" i="15"/>
  <c r="G1245" i="15"/>
  <c r="F1245" i="15"/>
  <c r="E1245" i="15"/>
  <c r="D1245" i="15"/>
  <c r="A1245" i="15"/>
  <c r="H1244" i="15"/>
  <c r="G1244" i="15"/>
  <c r="F1244" i="15"/>
  <c r="E1244" i="15"/>
  <c r="D1244" i="15"/>
  <c r="A1244" i="15"/>
  <c r="H1243" i="15"/>
  <c r="G1243" i="15"/>
  <c r="F1243" i="15"/>
  <c r="E1243" i="15"/>
  <c r="D1243" i="15"/>
  <c r="A1243" i="15"/>
  <c r="H1242" i="15"/>
  <c r="G1242" i="15"/>
  <c r="F1242" i="15"/>
  <c r="E1242" i="15"/>
  <c r="D1242" i="15"/>
  <c r="A1242" i="15"/>
  <c r="H1241" i="15"/>
  <c r="G1241" i="15"/>
  <c r="F1241" i="15"/>
  <c r="E1241" i="15"/>
  <c r="D1241" i="15"/>
  <c r="A1241" i="15"/>
  <c r="H1240" i="15"/>
  <c r="G1240" i="15"/>
  <c r="F1240" i="15"/>
  <c r="E1240" i="15"/>
  <c r="D1240" i="15"/>
  <c r="A1240" i="15"/>
  <c r="H1239" i="15"/>
  <c r="G1239" i="15"/>
  <c r="F1239" i="15"/>
  <c r="E1239" i="15"/>
  <c r="D1239" i="15"/>
  <c r="A1239" i="15"/>
  <c r="H1238" i="15"/>
  <c r="G1238" i="15"/>
  <c r="F1238" i="15"/>
  <c r="E1238" i="15"/>
  <c r="D1238" i="15"/>
  <c r="A1238" i="15"/>
  <c r="H1237" i="15"/>
  <c r="G1237" i="15"/>
  <c r="F1237" i="15"/>
  <c r="E1237" i="15"/>
  <c r="D1237" i="15"/>
  <c r="A1237" i="15"/>
  <c r="H1236" i="15"/>
  <c r="G1236" i="15"/>
  <c r="F1236" i="15"/>
  <c r="E1236" i="15"/>
  <c r="D1236" i="15"/>
  <c r="A1236" i="15"/>
  <c r="H1235" i="15"/>
  <c r="G1235" i="15"/>
  <c r="F1235" i="15"/>
  <c r="E1235" i="15"/>
  <c r="D1235" i="15"/>
  <c r="A1235" i="15"/>
  <c r="H1234" i="15"/>
  <c r="G1234" i="15"/>
  <c r="F1234" i="15"/>
  <c r="E1234" i="15"/>
  <c r="D1234" i="15"/>
  <c r="A1234" i="15"/>
  <c r="H1233" i="15"/>
  <c r="G1233" i="15"/>
  <c r="F1233" i="15"/>
  <c r="E1233" i="15"/>
  <c r="D1233" i="15"/>
  <c r="A1233" i="15"/>
  <c r="H1232" i="15"/>
  <c r="G1232" i="15"/>
  <c r="F1232" i="15"/>
  <c r="E1232" i="15"/>
  <c r="D1232" i="15"/>
  <c r="A1232" i="15"/>
  <c r="H1231" i="15"/>
  <c r="G1231" i="15"/>
  <c r="F1231" i="15"/>
  <c r="E1231" i="15"/>
  <c r="D1231" i="15"/>
  <c r="A1231" i="15"/>
  <c r="H1230" i="15"/>
  <c r="G1230" i="15"/>
  <c r="F1230" i="15"/>
  <c r="E1230" i="15"/>
  <c r="D1230" i="15"/>
  <c r="A1230" i="15"/>
  <c r="H1229" i="15"/>
  <c r="G1229" i="15"/>
  <c r="F1229" i="15"/>
  <c r="E1229" i="15"/>
  <c r="D1229" i="15"/>
  <c r="A1229" i="15"/>
  <c r="H1228" i="15"/>
  <c r="G1228" i="15"/>
  <c r="F1228" i="15"/>
  <c r="E1228" i="15"/>
  <c r="D1228" i="15"/>
  <c r="A1228" i="15"/>
  <c r="H1227" i="15"/>
  <c r="G1227" i="15"/>
  <c r="F1227" i="15"/>
  <c r="E1227" i="15"/>
  <c r="D1227" i="15"/>
  <c r="A1227" i="15"/>
  <c r="H1226" i="15"/>
  <c r="G1226" i="15"/>
  <c r="F1226" i="15"/>
  <c r="E1226" i="15"/>
  <c r="D1226" i="15"/>
  <c r="A1226" i="15"/>
  <c r="H1225" i="15"/>
  <c r="G1225" i="15"/>
  <c r="F1225" i="15"/>
  <c r="E1225" i="15"/>
  <c r="D1225" i="15"/>
  <c r="A1225" i="15"/>
  <c r="H1224" i="15"/>
  <c r="G1224" i="15"/>
  <c r="F1224" i="15"/>
  <c r="E1224" i="15"/>
  <c r="D1224" i="15"/>
  <c r="A1224" i="15"/>
  <c r="H1223" i="15"/>
  <c r="G1223" i="15"/>
  <c r="F1223" i="15"/>
  <c r="E1223" i="15"/>
  <c r="D1223" i="15"/>
  <c r="A1223" i="15"/>
  <c r="H1222" i="15"/>
  <c r="G1222" i="15"/>
  <c r="F1222" i="15"/>
  <c r="E1222" i="15"/>
  <c r="D1222" i="15"/>
  <c r="A1222" i="15"/>
  <c r="H1221" i="15"/>
  <c r="G1221" i="15"/>
  <c r="F1221" i="15"/>
  <c r="E1221" i="15"/>
  <c r="D1221" i="15"/>
  <c r="A1221" i="15"/>
  <c r="H1220" i="15"/>
  <c r="G1220" i="15"/>
  <c r="F1220" i="15"/>
  <c r="E1220" i="15"/>
  <c r="D1220" i="15"/>
  <c r="A1220" i="15"/>
  <c r="H1219" i="15"/>
  <c r="G1219" i="15"/>
  <c r="F1219" i="15"/>
  <c r="E1219" i="15"/>
  <c r="D1219" i="15"/>
  <c r="A1219" i="15"/>
  <c r="H1218" i="15"/>
  <c r="G1218" i="15"/>
  <c r="F1218" i="15"/>
  <c r="E1218" i="15"/>
  <c r="D1218" i="15"/>
  <c r="A1218" i="15"/>
  <c r="H1217" i="15"/>
  <c r="G1217" i="15"/>
  <c r="F1217" i="15"/>
  <c r="E1217" i="15"/>
  <c r="D1217" i="15"/>
  <c r="A1217" i="15"/>
  <c r="H1216" i="15"/>
  <c r="G1216" i="15"/>
  <c r="F1216" i="15"/>
  <c r="E1216" i="15"/>
  <c r="D1216" i="15"/>
  <c r="A1216" i="15"/>
  <c r="H1215" i="15"/>
  <c r="G1215" i="15"/>
  <c r="F1215" i="15"/>
  <c r="E1215" i="15"/>
  <c r="D1215" i="15"/>
  <c r="A1215" i="15"/>
  <c r="H1214" i="15"/>
  <c r="G1214" i="15"/>
  <c r="F1214" i="15"/>
  <c r="E1214" i="15"/>
  <c r="D1214" i="15"/>
  <c r="A1214" i="15"/>
  <c r="H1213" i="15"/>
  <c r="G1213" i="15"/>
  <c r="F1213" i="15"/>
  <c r="E1213" i="15"/>
  <c r="D1213" i="15"/>
  <c r="A1213" i="15"/>
  <c r="H1212" i="15"/>
  <c r="G1212" i="15"/>
  <c r="F1212" i="15"/>
  <c r="E1212" i="15"/>
  <c r="D1212" i="15"/>
  <c r="A1212" i="15"/>
  <c r="H1211" i="15"/>
  <c r="G1211" i="15"/>
  <c r="F1211" i="15"/>
  <c r="E1211" i="15"/>
  <c r="D1211" i="15"/>
  <c r="A1211" i="15"/>
  <c r="H1210" i="15"/>
  <c r="G1210" i="15"/>
  <c r="F1210" i="15"/>
  <c r="E1210" i="15"/>
  <c r="D1210" i="15"/>
  <c r="A1210" i="15"/>
  <c r="H1209" i="15"/>
  <c r="G1209" i="15"/>
  <c r="F1209" i="15"/>
  <c r="E1209" i="15"/>
  <c r="D1209" i="15"/>
  <c r="A1209" i="15"/>
  <c r="H1208" i="15"/>
  <c r="G1208" i="15"/>
  <c r="F1208" i="15"/>
  <c r="E1208" i="15"/>
  <c r="D1208" i="15"/>
  <c r="A1208" i="15"/>
  <c r="H1207" i="15"/>
  <c r="G1207" i="15"/>
  <c r="F1207" i="15"/>
  <c r="E1207" i="15"/>
  <c r="D1207" i="15"/>
  <c r="A1207" i="15"/>
  <c r="H1206" i="15"/>
  <c r="G1206" i="15"/>
  <c r="F1206" i="15"/>
  <c r="E1206" i="15"/>
  <c r="D1206" i="15"/>
  <c r="A1206" i="15"/>
  <c r="H1205" i="15"/>
  <c r="G1205" i="15"/>
  <c r="F1205" i="15"/>
  <c r="E1205" i="15"/>
  <c r="D1205" i="15"/>
  <c r="A1205" i="15"/>
  <c r="H1204" i="15"/>
  <c r="G1204" i="15"/>
  <c r="F1204" i="15"/>
  <c r="E1204" i="15"/>
  <c r="D1204" i="15"/>
  <c r="A1204" i="15"/>
  <c r="H1203" i="15"/>
  <c r="G1203" i="15"/>
  <c r="F1203" i="15"/>
  <c r="E1203" i="15"/>
  <c r="D1203" i="15"/>
  <c r="A1203" i="15"/>
  <c r="H1202" i="15"/>
  <c r="G1202" i="15"/>
  <c r="F1202" i="15"/>
  <c r="E1202" i="15"/>
  <c r="D1202" i="15"/>
  <c r="A1202" i="15"/>
  <c r="H1201" i="15"/>
  <c r="G1201" i="15"/>
  <c r="F1201" i="15"/>
  <c r="E1201" i="15"/>
  <c r="D1201" i="15"/>
  <c r="A1201" i="15"/>
  <c r="H1200" i="15"/>
  <c r="G1200" i="15"/>
  <c r="F1200" i="15"/>
  <c r="E1200" i="15"/>
  <c r="D1200" i="15"/>
  <c r="A1200" i="15"/>
  <c r="H1199" i="15"/>
  <c r="G1199" i="15"/>
  <c r="F1199" i="15"/>
  <c r="E1199" i="15"/>
  <c r="D1199" i="15"/>
  <c r="A1199" i="15"/>
  <c r="H1198" i="15"/>
  <c r="G1198" i="15"/>
  <c r="F1198" i="15"/>
  <c r="E1198" i="15"/>
  <c r="D1198" i="15"/>
  <c r="A1198" i="15"/>
  <c r="H1197" i="15"/>
  <c r="G1197" i="15"/>
  <c r="F1197" i="15"/>
  <c r="E1197" i="15"/>
  <c r="D1197" i="15"/>
  <c r="A1197" i="15"/>
  <c r="H1196" i="15"/>
  <c r="G1196" i="15"/>
  <c r="F1196" i="15"/>
  <c r="E1196" i="15"/>
  <c r="D1196" i="15"/>
  <c r="A1196" i="15"/>
  <c r="H1195" i="15"/>
  <c r="G1195" i="15"/>
  <c r="F1195" i="15"/>
  <c r="E1195" i="15"/>
  <c r="D1195" i="15"/>
  <c r="A1195" i="15"/>
  <c r="H1194" i="15"/>
  <c r="G1194" i="15"/>
  <c r="F1194" i="15"/>
  <c r="E1194" i="15"/>
  <c r="D1194" i="15"/>
  <c r="A1194" i="15"/>
  <c r="H1193" i="15"/>
  <c r="G1193" i="15"/>
  <c r="F1193" i="15"/>
  <c r="E1193" i="15"/>
  <c r="D1193" i="15"/>
  <c r="A1193" i="15"/>
  <c r="H1192" i="15"/>
  <c r="G1192" i="15"/>
  <c r="F1192" i="15"/>
  <c r="E1192" i="15"/>
  <c r="D1192" i="15"/>
  <c r="A1192" i="15"/>
  <c r="H1191" i="15"/>
  <c r="G1191" i="15"/>
  <c r="F1191" i="15"/>
  <c r="E1191" i="15"/>
  <c r="D1191" i="15"/>
  <c r="A1191" i="15"/>
  <c r="H1190" i="15"/>
  <c r="G1190" i="15"/>
  <c r="F1190" i="15"/>
  <c r="E1190" i="15"/>
  <c r="D1190" i="15"/>
  <c r="A1190" i="15"/>
  <c r="H1189" i="15"/>
  <c r="G1189" i="15"/>
  <c r="F1189" i="15"/>
  <c r="E1189" i="15"/>
  <c r="D1189" i="15"/>
  <c r="A1189" i="15"/>
  <c r="H1188" i="15"/>
  <c r="G1188" i="15"/>
  <c r="F1188" i="15"/>
  <c r="E1188" i="15"/>
  <c r="D1188" i="15"/>
  <c r="A1188" i="15"/>
  <c r="H1187" i="15"/>
  <c r="G1187" i="15"/>
  <c r="F1187" i="15"/>
  <c r="E1187" i="15"/>
  <c r="D1187" i="15"/>
  <c r="A1187" i="15"/>
  <c r="H1186" i="15"/>
  <c r="G1186" i="15"/>
  <c r="F1186" i="15"/>
  <c r="E1186" i="15"/>
  <c r="D1186" i="15"/>
  <c r="A1186" i="15"/>
  <c r="H1185" i="15"/>
  <c r="G1185" i="15"/>
  <c r="F1185" i="15"/>
  <c r="E1185" i="15"/>
  <c r="D1185" i="15"/>
  <c r="A1185" i="15"/>
  <c r="H1184" i="15"/>
  <c r="G1184" i="15"/>
  <c r="F1184" i="15"/>
  <c r="E1184" i="15"/>
  <c r="D1184" i="15"/>
  <c r="A1184" i="15"/>
  <c r="H1183" i="15"/>
  <c r="G1183" i="15"/>
  <c r="F1183" i="15"/>
  <c r="E1183" i="15"/>
  <c r="D1183" i="15"/>
  <c r="A1183" i="15"/>
  <c r="H1182" i="15"/>
  <c r="G1182" i="15"/>
  <c r="F1182" i="15"/>
  <c r="E1182" i="15"/>
  <c r="D1182" i="15"/>
  <c r="A1182" i="15"/>
  <c r="H1181" i="15"/>
  <c r="G1181" i="15"/>
  <c r="F1181" i="15"/>
  <c r="E1181" i="15"/>
  <c r="D1181" i="15"/>
  <c r="A1181" i="15"/>
  <c r="H1180" i="15"/>
  <c r="G1180" i="15"/>
  <c r="F1180" i="15"/>
  <c r="E1180" i="15"/>
  <c r="D1180" i="15"/>
  <c r="A1180" i="15"/>
  <c r="H1179" i="15"/>
  <c r="G1179" i="15"/>
  <c r="F1179" i="15"/>
  <c r="E1179" i="15"/>
  <c r="D1179" i="15"/>
  <c r="A1179" i="15"/>
  <c r="H1178" i="15"/>
  <c r="G1178" i="15"/>
  <c r="F1178" i="15"/>
  <c r="E1178" i="15"/>
  <c r="D1178" i="15"/>
  <c r="A1178" i="15"/>
  <c r="H1177" i="15"/>
  <c r="G1177" i="15"/>
  <c r="F1177" i="15"/>
  <c r="E1177" i="15"/>
  <c r="D1177" i="15"/>
  <c r="A1177" i="15"/>
  <c r="H1176" i="15"/>
  <c r="G1176" i="15"/>
  <c r="F1176" i="15"/>
  <c r="E1176" i="15"/>
  <c r="D1176" i="15"/>
  <c r="A1176" i="15"/>
  <c r="H1175" i="15"/>
  <c r="G1175" i="15"/>
  <c r="F1175" i="15"/>
  <c r="E1175" i="15"/>
  <c r="D1175" i="15"/>
  <c r="A1175" i="15"/>
  <c r="H1174" i="15"/>
  <c r="G1174" i="15"/>
  <c r="F1174" i="15"/>
  <c r="E1174" i="15"/>
  <c r="D1174" i="15"/>
  <c r="A1174" i="15"/>
  <c r="H1173" i="15"/>
  <c r="G1173" i="15"/>
  <c r="F1173" i="15"/>
  <c r="E1173" i="15"/>
  <c r="D1173" i="15"/>
  <c r="A1173" i="15"/>
  <c r="H1172" i="15"/>
  <c r="G1172" i="15"/>
  <c r="F1172" i="15"/>
  <c r="E1172" i="15"/>
  <c r="D1172" i="15"/>
  <c r="A1172" i="15"/>
  <c r="H1171" i="15"/>
  <c r="G1171" i="15"/>
  <c r="F1171" i="15"/>
  <c r="E1171" i="15"/>
  <c r="D1171" i="15"/>
  <c r="A1171" i="15"/>
  <c r="H1170" i="15"/>
  <c r="G1170" i="15"/>
  <c r="F1170" i="15"/>
  <c r="E1170" i="15"/>
  <c r="D1170" i="15"/>
  <c r="A1170" i="15"/>
  <c r="H1169" i="15"/>
  <c r="G1169" i="15"/>
  <c r="F1169" i="15"/>
  <c r="E1169" i="15"/>
  <c r="D1169" i="15"/>
  <c r="A1169" i="15"/>
  <c r="H1168" i="15"/>
  <c r="G1168" i="15"/>
  <c r="F1168" i="15"/>
  <c r="E1168" i="15"/>
  <c r="D1168" i="15"/>
  <c r="A1168" i="15"/>
  <c r="H1167" i="15"/>
  <c r="G1167" i="15"/>
  <c r="F1167" i="15"/>
  <c r="E1167" i="15"/>
  <c r="D1167" i="15"/>
  <c r="A1167" i="15"/>
  <c r="H1166" i="15"/>
  <c r="G1166" i="15"/>
  <c r="F1166" i="15"/>
  <c r="E1166" i="15"/>
  <c r="D1166" i="15"/>
  <c r="A1166" i="15"/>
  <c r="H1165" i="15"/>
  <c r="G1165" i="15"/>
  <c r="F1165" i="15"/>
  <c r="E1165" i="15"/>
  <c r="D1165" i="15"/>
  <c r="A1165" i="15"/>
  <c r="H1164" i="15"/>
  <c r="G1164" i="15"/>
  <c r="F1164" i="15"/>
  <c r="E1164" i="15"/>
  <c r="D1164" i="15"/>
  <c r="A1164" i="15"/>
  <c r="H1163" i="15"/>
  <c r="G1163" i="15"/>
  <c r="F1163" i="15"/>
  <c r="E1163" i="15"/>
  <c r="D1163" i="15"/>
  <c r="A1163" i="15"/>
  <c r="H1162" i="15"/>
  <c r="G1162" i="15"/>
  <c r="F1162" i="15"/>
  <c r="E1162" i="15"/>
  <c r="D1162" i="15"/>
  <c r="A1162" i="15"/>
  <c r="H1161" i="15"/>
  <c r="G1161" i="15"/>
  <c r="F1161" i="15"/>
  <c r="E1161" i="15"/>
  <c r="D1161" i="15"/>
  <c r="A1161" i="15"/>
  <c r="H1160" i="15"/>
  <c r="G1160" i="15"/>
  <c r="F1160" i="15"/>
  <c r="E1160" i="15"/>
  <c r="D1160" i="15"/>
  <c r="A1160" i="15"/>
  <c r="H1159" i="15"/>
  <c r="G1159" i="15"/>
  <c r="F1159" i="15"/>
  <c r="E1159" i="15"/>
  <c r="D1159" i="15"/>
  <c r="A1159" i="15"/>
  <c r="H1158" i="15"/>
  <c r="G1158" i="15"/>
  <c r="F1158" i="15"/>
  <c r="E1158" i="15"/>
  <c r="D1158" i="15"/>
  <c r="A1158" i="15"/>
  <c r="H1157" i="15"/>
  <c r="G1157" i="15"/>
  <c r="F1157" i="15"/>
  <c r="E1157" i="15"/>
  <c r="D1157" i="15"/>
  <c r="A1157" i="15"/>
  <c r="H1156" i="15"/>
  <c r="G1156" i="15"/>
  <c r="F1156" i="15"/>
  <c r="E1156" i="15"/>
  <c r="D1156" i="15"/>
  <c r="A1156" i="15"/>
  <c r="H1155" i="15"/>
  <c r="G1155" i="15"/>
  <c r="F1155" i="15"/>
  <c r="E1155" i="15"/>
  <c r="D1155" i="15"/>
  <c r="A1155" i="15"/>
  <c r="H1154" i="15"/>
  <c r="G1154" i="15"/>
  <c r="F1154" i="15"/>
  <c r="E1154" i="15"/>
  <c r="D1154" i="15"/>
  <c r="A1154" i="15"/>
  <c r="H1153" i="15"/>
  <c r="G1153" i="15"/>
  <c r="F1153" i="15"/>
  <c r="E1153" i="15"/>
  <c r="D1153" i="15"/>
  <c r="A1153" i="15"/>
  <c r="H1152" i="15"/>
  <c r="G1152" i="15"/>
  <c r="F1152" i="15"/>
  <c r="E1152" i="15"/>
  <c r="D1152" i="15"/>
  <c r="A1152" i="15"/>
  <c r="H1151" i="15"/>
  <c r="G1151" i="15"/>
  <c r="F1151" i="15"/>
  <c r="E1151" i="15"/>
  <c r="D1151" i="15"/>
  <c r="A1151" i="15"/>
  <c r="H1150" i="15"/>
  <c r="G1150" i="15"/>
  <c r="F1150" i="15"/>
  <c r="E1150" i="15"/>
  <c r="D1150" i="15"/>
  <c r="A1150" i="15"/>
  <c r="H1149" i="15"/>
  <c r="G1149" i="15"/>
  <c r="F1149" i="15"/>
  <c r="E1149" i="15"/>
  <c r="D1149" i="15"/>
  <c r="A1149" i="15"/>
  <c r="H1148" i="15"/>
  <c r="G1148" i="15"/>
  <c r="F1148" i="15"/>
  <c r="E1148" i="15"/>
  <c r="D1148" i="15"/>
  <c r="A1148" i="15"/>
  <c r="H1147" i="15"/>
  <c r="G1147" i="15"/>
  <c r="F1147" i="15"/>
  <c r="E1147" i="15"/>
  <c r="D1147" i="15"/>
  <c r="A1147" i="15"/>
  <c r="H1146" i="15"/>
  <c r="G1146" i="15"/>
  <c r="F1146" i="15"/>
  <c r="E1146" i="15"/>
  <c r="D1146" i="15"/>
  <c r="A1146" i="15"/>
  <c r="H1145" i="15"/>
  <c r="G1145" i="15"/>
  <c r="F1145" i="15"/>
  <c r="E1145" i="15"/>
  <c r="D1145" i="15"/>
  <c r="A1145" i="15"/>
  <c r="H1144" i="15"/>
  <c r="G1144" i="15"/>
  <c r="F1144" i="15"/>
  <c r="E1144" i="15"/>
  <c r="D1144" i="15"/>
  <c r="A1144" i="15"/>
  <c r="H1143" i="15"/>
  <c r="G1143" i="15"/>
  <c r="F1143" i="15"/>
  <c r="E1143" i="15"/>
  <c r="D1143" i="15"/>
  <c r="A1143" i="15"/>
  <c r="H1142" i="15"/>
  <c r="G1142" i="15"/>
  <c r="F1142" i="15"/>
  <c r="E1142" i="15"/>
  <c r="D1142" i="15"/>
  <c r="A1142" i="15"/>
  <c r="H1141" i="15"/>
  <c r="G1141" i="15"/>
  <c r="F1141" i="15"/>
  <c r="E1141" i="15"/>
  <c r="D1141" i="15"/>
  <c r="A1141" i="15"/>
  <c r="H1140" i="15"/>
  <c r="G1140" i="15"/>
  <c r="F1140" i="15"/>
  <c r="E1140" i="15"/>
  <c r="D1140" i="15"/>
  <c r="A1140" i="15"/>
  <c r="H1139" i="15"/>
  <c r="G1139" i="15"/>
  <c r="F1139" i="15"/>
  <c r="E1139" i="15"/>
  <c r="D1139" i="15"/>
  <c r="A1139" i="15"/>
  <c r="H1138" i="15"/>
  <c r="G1138" i="15"/>
  <c r="F1138" i="15"/>
  <c r="E1138" i="15"/>
  <c r="D1138" i="15"/>
  <c r="A1138" i="15"/>
  <c r="H1137" i="15"/>
  <c r="G1137" i="15"/>
  <c r="F1137" i="15"/>
  <c r="E1137" i="15"/>
  <c r="D1137" i="15"/>
  <c r="A1137" i="15"/>
  <c r="H1136" i="15"/>
  <c r="G1136" i="15"/>
  <c r="F1136" i="15"/>
  <c r="E1136" i="15"/>
  <c r="D1136" i="15"/>
  <c r="A1136" i="15"/>
  <c r="H1135" i="15"/>
  <c r="G1135" i="15"/>
  <c r="F1135" i="15"/>
  <c r="E1135" i="15"/>
  <c r="D1135" i="15"/>
  <c r="A1135" i="15"/>
  <c r="H1134" i="15"/>
  <c r="G1134" i="15"/>
  <c r="F1134" i="15"/>
  <c r="E1134" i="15"/>
  <c r="D1134" i="15"/>
  <c r="A1134" i="15"/>
  <c r="H1133" i="15"/>
  <c r="G1133" i="15"/>
  <c r="F1133" i="15"/>
  <c r="E1133" i="15"/>
  <c r="D1133" i="15"/>
  <c r="A1133" i="15"/>
  <c r="H1132" i="15"/>
  <c r="G1132" i="15"/>
  <c r="F1132" i="15"/>
  <c r="E1132" i="15"/>
  <c r="D1132" i="15"/>
  <c r="A1132" i="15"/>
  <c r="H1131" i="15"/>
  <c r="G1131" i="15"/>
  <c r="F1131" i="15"/>
  <c r="E1131" i="15"/>
  <c r="D1131" i="15"/>
  <c r="A1131" i="15"/>
  <c r="H1130" i="15"/>
  <c r="G1130" i="15"/>
  <c r="F1130" i="15"/>
  <c r="E1130" i="15"/>
  <c r="D1130" i="15"/>
  <c r="A1130" i="15"/>
  <c r="H1129" i="15"/>
  <c r="G1129" i="15"/>
  <c r="F1129" i="15"/>
  <c r="E1129" i="15"/>
  <c r="D1129" i="15"/>
  <c r="A1129" i="15"/>
  <c r="H1128" i="15"/>
  <c r="G1128" i="15"/>
  <c r="F1128" i="15"/>
  <c r="E1128" i="15"/>
  <c r="D1128" i="15"/>
  <c r="A1128" i="15"/>
  <c r="H1127" i="15"/>
  <c r="G1127" i="15"/>
  <c r="F1127" i="15"/>
  <c r="E1127" i="15"/>
  <c r="D1127" i="15"/>
  <c r="A1127" i="15"/>
  <c r="H1126" i="15"/>
  <c r="G1126" i="15"/>
  <c r="F1126" i="15"/>
  <c r="E1126" i="15"/>
  <c r="D1126" i="15"/>
  <c r="A1126" i="15"/>
  <c r="H1125" i="15"/>
  <c r="G1125" i="15"/>
  <c r="F1125" i="15"/>
  <c r="E1125" i="15"/>
  <c r="D1125" i="15"/>
  <c r="A1125" i="15"/>
  <c r="H1124" i="15"/>
  <c r="G1124" i="15"/>
  <c r="F1124" i="15"/>
  <c r="E1124" i="15"/>
  <c r="D1124" i="15"/>
  <c r="A1124" i="15"/>
  <c r="H1123" i="15"/>
  <c r="G1123" i="15"/>
  <c r="F1123" i="15"/>
  <c r="E1123" i="15"/>
  <c r="D1123" i="15"/>
  <c r="A1123" i="15"/>
  <c r="H1122" i="15"/>
  <c r="G1122" i="15"/>
  <c r="F1122" i="15"/>
  <c r="E1122" i="15"/>
  <c r="D1122" i="15"/>
  <c r="A1122" i="15"/>
  <c r="H1121" i="15"/>
  <c r="G1121" i="15"/>
  <c r="F1121" i="15"/>
  <c r="E1121" i="15"/>
  <c r="D1121" i="15"/>
  <c r="A1121" i="15"/>
  <c r="H1120" i="15"/>
  <c r="G1120" i="15"/>
  <c r="F1120" i="15"/>
  <c r="E1120" i="15"/>
  <c r="D1120" i="15"/>
  <c r="A1120" i="15"/>
  <c r="H1119" i="15"/>
  <c r="G1119" i="15"/>
  <c r="F1119" i="15"/>
  <c r="E1119" i="15"/>
  <c r="D1119" i="15"/>
  <c r="A1119" i="15"/>
  <c r="H1118" i="15"/>
  <c r="G1118" i="15"/>
  <c r="F1118" i="15"/>
  <c r="E1118" i="15"/>
  <c r="D1118" i="15"/>
  <c r="A1118" i="15"/>
  <c r="H1117" i="15"/>
  <c r="G1117" i="15"/>
  <c r="F1117" i="15"/>
  <c r="E1117" i="15"/>
  <c r="D1117" i="15"/>
  <c r="A1117" i="15"/>
  <c r="H1116" i="15"/>
  <c r="G1116" i="15"/>
  <c r="F1116" i="15"/>
  <c r="E1116" i="15"/>
  <c r="D1116" i="15"/>
  <c r="A1116" i="15"/>
  <c r="H1115" i="15"/>
  <c r="G1115" i="15"/>
  <c r="F1115" i="15"/>
  <c r="E1115" i="15"/>
  <c r="D1115" i="15"/>
  <c r="A1115" i="15"/>
  <c r="H1114" i="15"/>
  <c r="G1114" i="15"/>
  <c r="F1114" i="15"/>
  <c r="E1114" i="15"/>
  <c r="D1114" i="15"/>
  <c r="A1114" i="15"/>
  <c r="H1113" i="15"/>
  <c r="G1113" i="15"/>
  <c r="F1113" i="15"/>
  <c r="E1113" i="15"/>
  <c r="D1113" i="15"/>
  <c r="A1113" i="15"/>
  <c r="H1112" i="15"/>
  <c r="G1112" i="15"/>
  <c r="F1112" i="15"/>
  <c r="E1112" i="15"/>
  <c r="D1112" i="15"/>
  <c r="A1112" i="15"/>
  <c r="H1111" i="15"/>
  <c r="G1111" i="15"/>
  <c r="F1111" i="15"/>
  <c r="E1111" i="15"/>
  <c r="D1111" i="15"/>
  <c r="A1111" i="15"/>
  <c r="H1110" i="15"/>
  <c r="G1110" i="15"/>
  <c r="F1110" i="15"/>
  <c r="E1110" i="15"/>
  <c r="D1110" i="15"/>
  <c r="A1110" i="15"/>
  <c r="H1109" i="15"/>
  <c r="G1109" i="15"/>
  <c r="F1109" i="15"/>
  <c r="E1109" i="15"/>
  <c r="D1109" i="15"/>
  <c r="A1109" i="15"/>
  <c r="H1108" i="15"/>
  <c r="G1108" i="15"/>
  <c r="F1108" i="15"/>
  <c r="E1108" i="15"/>
  <c r="D1108" i="15"/>
  <c r="A1108" i="15"/>
  <c r="H1107" i="15"/>
  <c r="G1107" i="15"/>
  <c r="F1107" i="15"/>
  <c r="E1107" i="15"/>
  <c r="D1107" i="15"/>
  <c r="A1107" i="15"/>
  <c r="H1106" i="15"/>
  <c r="G1106" i="15"/>
  <c r="F1106" i="15"/>
  <c r="E1106" i="15"/>
  <c r="D1106" i="15"/>
  <c r="A1106" i="15"/>
  <c r="H1105" i="15"/>
  <c r="G1105" i="15"/>
  <c r="F1105" i="15"/>
  <c r="E1105" i="15"/>
  <c r="D1105" i="15"/>
  <c r="A1105" i="15"/>
  <c r="H1104" i="15"/>
  <c r="G1104" i="15"/>
  <c r="F1104" i="15"/>
  <c r="E1104" i="15"/>
  <c r="D1104" i="15"/>
  <c r="A1104" i="15"/>
  <c r="H1103" i="15"/>
  <c r="G1103" i="15"/>
  <c r="F1103" i="15"/>
  <c r="E1103" i="15"/>
  <c r="D1103" i="15"/>
  <c r="A1103" i="15"/>
  <c r="H1102" i="15"/>
  <c r="G1102" i="15"/>
  <c r="F1102" i="15"/>
  <c r="E1102" i="15"/>
  <c r="D1102" i="15"/>
  <c r="A1102" i="15"/>
  <c r="H1101" i="15"/>
  <c r="G1101" i="15"/>
  <c r="F1101" i="15"/>
  <c r="E1101" i="15"/>
  <c r="D1101" i="15"/>
  <c r="A1101" i="15"/>
  <c r="H1100" i="15"/>
  <c r="G1100" i="15"/>
  <c r="F1100" i="15"/>
  <c r="E1100" i="15"/>
  <c r="D1100" i="15"/>
  <c r="A1100" i="15"/>
  <c r="H1099" i="15"/>
  <c r="G1099" i="15"/>
  <c r="F1099" i="15"/>
  <c r="E1099" i="15"/>
  <c r="D1099" i="15"/>
  <c r="A1099" i="15"/>
  <c r="H1098" i="15"/>
  <c r="G1098" i="15"/>
  <c r="F1098" i="15"/>
  <c r="E1098" i="15"/>
  <c r="D1098" i="15"/>
  <c r="A1098" i="15"/>
  <c r="H1097" i="15"/>
  <c r="G1097" i="15"/>
  <c r="F1097" i="15"/>
  <c r="E1097" i="15"/>
  <c r="D1097" i="15"/>
  <c r="A1097" i="15"/>
  <c r="H1096" i="15"/>
  <c r="G1096" i="15"/>
  <c r="F1096" i="15"/>
  <c r="E1096" i="15"/>
  <c r="D1096" i="15"/>
  <c r="A1096" i="15"/>
  <c r="H1095" i="15"/>
  <c r="G1095" i="15"/>
  <c r="F1095" i="15"/>
  <c r="E1095" i="15"/>
  <c r="D1095" i="15"/>
  <c r="A1095" i="15"/>
  <c r="H1094" i="15"/>
  <c r="G1094" i="15"/>
  <c r="F1094" i="15"/>
  <c r="E1094" i="15"/>
  <c r="D1094" i="15"/>
  <c r="A1094" i="15"/>
  <c r="H1093" i="15"/>
  <c r="G1093" i="15"/>
  <c r="F1093" i="15"/>
  <c r="E1093" i="15"/>
  <c r="D1093" i="15"/>
  <c r="A1093" i="15"/>
  <c r="H1092" i="15"/>
  <c r="G1092" i="15"/>
  <c r="F1092" i="15"/>
  <c r="E1092" i="15"/>
  <c r="D1092" i="15"/>
  <c r="A1092" i="15"/>
  <c r="H1091" i="15"/>
  <c r="G1091" i="15"/>
  <c r="F1091" i="15"/>
  <c r="E1091" i="15"/>
  <c r="D1091" i="15"/>
  <c r="A1091" i="15"/>
  <c r="H1090" i="15"/>
  <c r="G1090" i="15"/>
  <c r="F1090" i="15"/>
  <c r="E1090" i="15"/>
  <c r="D1090" i="15"/>
  <c r="A1090" i="15"/>
  <c r="H1089" i="15"/>
  <c r="G1089" i="15"/>
  <c r="F1089" i="15"/>
  <c r="E1089" i="15"/>
  <c r="D1089" i="15"/>
  <c r="A1089" i="15"/>
  <c r="H1088" i="15"/>
  <c r="G1088" i="15"/>
  <c r="F1088" i="15"/>
  <c r="E1088" i="15"/>
  <c r="D1088" i="15"/>
  <c r="A1088" i="15"/>
  <c r="H1087" i="15"/>
  <c r="G1087" i="15"/>
  <c r="F1087" i="15"/>
  <c r="E1087" i="15"/>
  <c r="D1087" i="15"/>
  <c r="A1087" i="15"/>
  <c r="H1086" i="15"/>
  <c r="G1086" i="15"/>
  <c r="F1086" i="15"/>
  <c r="E1086" i="15"/>
  <c r="D1086" i="15"/>
  <c r="A1086" i="15"/>
  <c r="H1085" i="15"/>
  <c r="G1085" i="15"/>
  <c r="F1085" i="15"/>
  <c r="E1085" i="15"/>
  <c r="D1085" i="15"/>
  <c r="A1085" i="15"/>
  <c r="H1084" i="15"/>
  <c r="G1084" i="15"/>
  <c r="F1084" i="15"/>
  <c r="E1084" i="15"/>
  <c r="D1084" i="15"/>
  <c r="A1084" i="15"/>
  <c r="H1083" i="15"/>
  <c r="G1083" i="15"/>
  <c r="F1083" i="15"/>
  <c r="E1083" i="15"/>
  <c r="D1083" i="15"/>
  <c r="A1083" i="15"/>
  <c r="H1082" i="15"/>
  <c r="G1082" i="15"/>
  <c r="F1082" i="15"/>
  <c r="E1082" i="15"/>
  <c r="D1082" i="15"/>
  <c r="A1082" i="15"/>
  <c r="H1081" i="15"/>
  <c r="G1081" i="15"/>
  <c r="F1081" i="15"/>
  <c r="E1081" i="15"/>
  <c r="D1081" i="15"/>
  <c r="A1081" i="15"/>
  <c r="H1080" i="15"/>
  <c r="G1080" i="15"/>
  <c r="F1080" i="15"/>
  <c r="E1080" i="15"/>
  <c r="D1080" i="15"/>
  <c r="A1080" i="15"/>
  <c r="H1079" i="15"/>
  <c r="G1079" i="15"/>
  <c r="F1079" i="15"/>
  <c r="E1079" i="15"/>
  <c r="D1079" i="15"/>
  <c r="A1079" i="15"/>
  <c r="H1078" i="15"/>
  <c r="G1078" i="15"/>
  <c r="F1078" i="15"/>
  <c r="E1078" i="15"/>
  <c r="D1078" i="15"/>
  <c r="A1078" i="15"/>
  <c r="H1077" i="15"/>
  <c r="G1077" i="15"/>
  <c r="F1077" i="15"/>
  <c r="E1077" i="15"/>
  <c r="D1077" i="15"/>
  <c r="A1077" i="15"/>
  <c r="H1076" i="15"/>
  <c r="G1076" i="15"/>
  <c r="F1076" i="15"/>
  <c r="E1076" i="15"/>
  <c r="D1076" i="15"/>
  <c r="A1076" i="15"/>
  <c r="H1075" i="15"/>
  <c r="G1075" i="15"/>
  <c r="F1075" i="15"/>
  <c r="E1075" i="15"/>
  <c r="D1075" i="15"/>
  <c r="A1075" i="15"/>
  <c r="H1074" i="15"/>
  <c r="G1074" i="15"/>
  <c r="F1074" i="15"/>
  <c r="E1074" i="15"/>
  <c r="D1074" i="15"/>
  <c r="A1074" i="15"/>
  <c r="H1073" i="15"/>
  <c r="G1073" i="15"/>
  <c r="F1073" i="15"/>
  <c r="E1073" i="15"/>
  <c r="D1073" i="15"/>
  <c r="A1073" i="15"/>
  <c r="H1072" i="15"/>
  <c r="G1072" i="15"/>
  <c r="F1072" i="15"/>
  <c r="E1072" i="15"/>
  <c r="D1072" i="15"/>
  <c r="A1072" i="15"/>
  <c r="H1071" i="15"/>
  <c r="G1071" i="15"/>
  <c r="F1071" i="15"/>
  <c r="E1071" i="15"/>
  <c r="D1071" i="15"/>
  <c r="A1071" i="15"/>
  <c r="H1070" i="15"/>
  <c r="G1070" i="15"/>
  <c r="F1070" i="15"/>
  <c r="E1070" i="15"/>
  <c r="D1070" i="15"/>
  <c r="A1070" i="15"/>
  <c r="H1069" i="15"/>
  <c r="G1069" i="15"/>
  <c r="F1069" i="15"/>
  <c r="E1069" i="15"/>
  <c r="D1069" i="15"/>
  <c r="A1069" i="15"/>
  <c r="H1068" i="15"/>
  <c r="G1068" i="15"/>
  <c r="F1068" i="15"/>
  <c r="E1068" i="15"/>
  <c r="D1068" i="15"/>
  <c r="A1068" i="15"/>
  <c r="H1067" i="15"/>
  <c r="G1067" i="15"/>
  <c r="F1067" i="15"/>
  <c r="E1067" i="15"/>
  <c r="D1067" i="15"/>
  <c r="A1067" i="15"/>
  <c r="H1066" i="15"/>
  <c r="G1066" i="15"/>
  <c r="F1066" i="15"/>
  <c r="E1066" i="15"/>
  <c r="D1066" i="15"/>
  <c r="A1066" i="15"/>
  <c r="H1065" i="15"/>
  <c r="G1065" i="15"/>
  <c r="F1065" i="15"/>
  <c r="E1065" i="15"/>
  <c r="D1065" i="15"/>
  <c r="A1065" i="15"/>
  <c r="H1064" i="15"/>
  <c r="G1064" i="15"/>
  <c r="F1064" i="15"/>
  <c r="E1064" i="15"/>
  <c r="D1064" i="15"/>
  <c r="A1064" i="15"/>
  <c r="H1063" i="15"/>
  <c r="G1063" i="15"/>
  <c r="F1063" i="15"/>
  <c r="E1063" i="15"/>
  <c r="D1063" i="15"/>
  <c r="A1063" i="15"/>
  <c r="H1062" i="15"/>
  <c r="G1062" i="15"/>
  <c r="F1062" i="15"/>
  <c r="E1062" i="15"/>
  <c r="D1062" i="15"/>
  <c r="A1062" i="15"/>
  <c r="H1061" i="15"/>
  <c r="G1061" i="15"/>
  <c r="F1061" i="15"/>
  <c r="E1061" i="15"/>
  <c r="D1061" i="15"/>
  <c r="A1061" i="15"/>
  <c r="H1060" i="15"/>
  <c r="G1060" i="15"/>
  <c r="F1060" i="15"/>
  <c r="E1060" i="15"/>
  <c r="D1060" i="15"/>
  <c r="A1060" i="15"/>
  <c r="H1059" i="15"/>
  <c r="G1059" i="15"/>
  <c r="F1059" i="15"/>
  <c r="E1059" i="15"/>
  <c r="D1059" i="15"/>
  <c r="A1059" i="15"/>
  <c r="H1058" i="15"/>
  <c r="G1058" i="15"/>
  <c r="F1058" i="15"/>
  <c r="E1058" i="15"/>
  <c r="D1058" i="15"/>
  <c r="A1058" i="15"/>
  <c r="H1057" i="15"/>
  <c r="G1057" i="15"/>
  <c r="F1057" i="15"/>
  <c r="E1057" i="15"/>
  <c r="D1057" i="15"/>
  <c r="A1057" i="15"/>
  <c r="H1056" i="15"/>
  <c r="G1056" i="15"/>
  <c r="F1056" i="15"/>
  <c r="E1056" i="15"/>
  <c r="D1056" i="15"/>
  <c r="A1056" i="15"/>
  <c r="H1055" i="15"/>
  <c r="G1055" i="15"/>
  <c r="F1055" i="15"/>
  <c r="E1055" i="15"/>
  <c r="D1055" i="15"/>
  <c r="A1055" i="15"/>
  <c r="H1054" i="15"/>
  <c r="G1054" i="15"/>
  <c r="F1054" i="15"/>
  <c r="E1054" i="15"/>
  <c r="D1054" i="15"/>
  <c r="A1054" i="15"/>
  <c r="H1053" i="15"/>
  <c r="G1053" i="15"/>
  <c r="F1053" i="15"/>
  <c r="E1053" i="15"/>
  <c r="D1053" i="15"/>
  <c r="A1053" i="15"/>
  <c r="H1052" i="15"/>
  <c r="G1052" i="15"/>
  <c r="F1052" i="15"/>
  <c r="E1052" i="15"/>
  <c r="D1052" i="15"/>
  <c r="A1052" i="15"/>
  <c r="H1051" i="15"/>
  <c r="G1051" i="15"/>
  <c r="F1051" i="15"/>
  <c r="E1051" i="15"/>
  <c r="D1051" i="15"/>
  <c r="A1051" i="15"/>
  <c r="H1050" i="15"/>
  <c r="G1050" i="15"/>
  <c r="F1050" i="15"/>
  <c r="E1050" i="15"/>
  <c r="D1050" i="15"/>
  <c r="A1050" i="15"/>
  <c r="H1049" i="15"/>
  <c r="G1049" i="15"/>
  <c r="F1049" i="15"/>
  <c r="E1049" i="15"/>
  <c r="D1049" i="15"/>
  <c r="A1049" i="15"/>
  <c r="H1048" i="15"/>
  <c r="G1048" i="15"/>
  <c r="F1048" i="15"/>
  <c r="E1048" i="15"/>
  <c r="D1048" i="15"/>
  <c r="A1048" i="15"/>
  <c r="H1047" i="15"/>
  <c r="G1047" i="15"/>
  <c r="F1047" i="15"/>
  <c r="E1047" i="15"/>
  <c r="D1047" i="15"/>
  <c r="A1047" i="15"/>
  <c r="H1046" i="15"/>
  <c r="G1046" i="15"/>
  <c r="F1046" i="15"/>
  <c r="E1046" i="15"/>
  <c r="D1046" i="15"/>
  <c r="A1046" i="15"/>
  <c r="H1045" i="15"/>
  <c r="G1045" i="15"/>
  <c r="F1045" i="15"/>
  <c r="E1045" i="15"/>
  <c r="D1045" i="15"/>
  <c r="A1045" i="15"/>
  <c r="H1044" i="15"/>
  <c r="G1044" i="15"/>
  <c r="F1044" i="15"/>
  <c r="E1044" i="15"/>
  <c r="D1044" i="15"/>
  <c r="A1044" i="15"/>
  <c r="H1043" i="15"/>
  <c r="G1043" i="15"/>
  <c r="F1043" i="15"/>
  <c r="E1043" i="15"/>
  <c r="D1043" i="15"/>
  <c r="A1043" i="15"/>
  <c r="H1042" i="15"/>
  <c r="G1042" i="15"/>
  <c r="F1042" i="15"/>
  <c r="E1042" i="15"/>
  <c r="D1042" i="15"/>
  <c r="A1042" i="15"/>
  <c r="H1041" i="15"/>
  <c r="G1041" i="15"/>
  <c r="F1041" i="15"/>
  <c r="E1041" i="15"/>
  <c r="D1041" i="15"/>
  <c r="A1041" i="15"/>
  <c r="H1040" i="15"/>
  <c r="G1040" i="15"/>
  <c r="F1040" i="15"/>
  <c r="E1040" i="15"/>
  <c r="D1040" i="15"/>
  <c r="A1040" i="15"/>
  <c r="H1039" i="15"/>
  <c r="G1039" i="15"/>
  <c r="F1039" i="15"/>
  <c r="E1039" i="15"/>
  <c r="D1039" i="15"/>
  <c r="A1039" i="15"/>
  <c r="H1038" i="15"/>
  <c r="G1038" i="15"/>
  <c r="F1038" i="15"/>
  <c r="E1038" i="15"/>
  <c r="D1038" i="15"/>
  <c r="A1038" i="15"/>
  <c r="H1037" i="15"/>
  <c r="G1037" i="15"/>
  <c r="F1037" i="15"/>
  <c r="E1037" i="15"/>
  <c r="D1037" i="15"/>
  <c r="A1037" i="15"/>
  <c r="H1036" i="15"/>
  <c r="G1036" i="15"/>
  <c r="F1036" i="15"/>
  <c r="E1036" i="15"/>
  <c r="D1036" i="15"/>
  <c r="A1036" i="15"/>
  <c r="H1035" i="15"/>
  <c r="G1035" i="15"/>
  <c r="F1035" i="15"/>
  <c r="E1035" i="15"/>
  <c r="D1035" i="15"/>
  <c r="A1035" i="15"/>
  <c r="H1034" i="15"/>
  <c r="G1034" i="15"/>
  <c r="F1034" i="15"/>
  <c r="E1034" i="15"/>
  <c r="D1034" i="15"/>
  <c r="A1034" i="15"/>
  <c r="H1033" i="15"/>
  <c r="G1033" i="15"/>
  <c r="F1033" i="15"/>
  <c r="E1033" i="15"/>
  <c r="D1033" i="15"/>
  <c r="A1033" i="15"/>
  <c r="H1032" i="15"/>
  <c r="G1032" i="15"/>
  <c r="F1032" i="15"/>
  <c r="E1032" i="15"/>
  <c r="D1032" i="15"/>
  <c r="A1032" i="15"/>
  <c r="H1031" i="15"/>
  <c r="G1031" i="15"/>
  <c r="F1031" i="15"/>
  <c r="E1031" i="15"/>
  <c r="D1031" i="15"/>
  <c r="A1031" i="15"/>
  <c r="H1030" i="15"/>
  <c r="G1030" i="15"/>
  <c r="F1030" i="15"/>
  <c r="E1030" i="15"/>
  <c r="D1030" i="15"/>
  <c r="A1030" i="15"/>
  <c r="H1029" i="15"/>
  <c r="G1029" i="15"/>
  <c r="F1029" i="15"/>
  <c r="E1029" i="15"/>
  <c r="D1029" i="15"/>
  <c r="A1029" i="15"/>
  <c r="H1028" i="15"/>
  <c r="G1028" i="15"/>
  <c r="F1028" i="15"/>
  <c r="E1028" i="15"/>
  <c r="D1028" i="15"/>
  <c r="A1028" i="15"/>
  <c r="H1027" i="15"/>
  <c r="G1027" i="15"/>
  <c r="F1027" i="15"/>
  <c r="E1027" i="15"/>
  <c r="D1027" i="15"/>
  <c r="A1027" i="15"/>
  <c r="H1026" i="15"/>
  <c r="G1026" i="15"/>
  <c r="F1026" i="15"/>
  <c r="E1026" i="15"/>
  <c r="D1026" i="15"/>
  <c r="A1026" i="15"/>
  <c r="H1025" i="15"/>
  <c r="G1025" i="15"/>
  <c r="F1025" i="15"/>
  <c r="E1025" i="15"/>
  <c r="D1025" i="15"/>
  <c r="A1025" i="15"/>
  <c r="H1024" i="15"/>
  <c r="G1024" i="15"/>
  <c r="F1024" i="15"/>
  <c r="E1024" i="15"/>
  <c r="D1024" i="15"/>
  <c r="A1024" i="15"/>
  <c r="H1023" i="15"/>
  <c r="G1023" i="15"/>
  <c r="F1023" i="15"/>
  <c r="E1023" i="15"/>
  <c r="D1023" i="15"/>
  <c r="A1023" i="15"/>
  <c r="H1022" i="15"/>
  <c r="G1022" i="15"/>
  <c r="F1022" i="15"/>
  <c r="E1022" i="15"/>
  <c r="D1022" i="15"/>
  <c r="A1022" i="15"/>
  <c r="H1021" i="15"/>
  <c r="G1021" i="15"/>
  <c r="F1021" i="15"/>
  <c r="E1021" i="15"/>
  <c r="D1021" i="15"/>
  <c r="A1021" i="15"/>
  <c r="H1020" i="15"/>
  <c r="G1020" i="15"/>
  <c r="F1020" i="15"/>
  <c r="E1020" i="15"/>
  <c r="D1020" i="15"/>
  <c r="A1020" i="15"/>
  <c r="H1019" i="15"/>
  <c r="G1019" i="15"/>
  <c r="F1019" i="15"/>
  <c r="E1019" i="15"/>
  <c r="D1019" i="15"/>
  <c r="A1019" i="15"/>
  <c r="H1018" i="15"/>
  <c r="G1018" i="15"/>
  <c r="F1018" i="15"/>
  <c r="E1018" i="15"/>
  <c r="D1018" i="15"/>
  <c r="A1018" i="15"/>
  <c r="H1017" i="15"/>
  <c r="G1017" i="15"/>
  <c r="F1017" i="15"/>
  <c r="E1017" i="15"/>
  <c r="D1017" i="15"/>
  <c r="A1017" i="15"/>
  <c r="H1016" i="15"/>
  <c r="G1016" i="15"/>
  <c r="F1016" i="15"/>
  <c r="E1016" i="15"/>
  <c r="D1016" i="15"/>
  <c r="A1016" i="15"/>
  <c r="H1015" i="15"/>
  <c r="G1015" i="15"/>
  <c r="F1015" i="15"/>
  <c r="E1015" i="15"/>
  <c r="D1015" i="15"/>
  <c r="A1015" i="15"/>
  <c r="H1014" i="15"/>
  <c r="G1014" i="15"/>
  <c r="F1014" i="15"/>
  <c r="E1014" i="15"/>
  <c r="D1014" i="15"/>
  <c r="A1014" i="15"/>
  <c r="H1013" i="15"/>
  <c r="G1013" i="15"/>
  <c r="F1013" i="15"/>
  <c r="E1013" i="15"/>
  <c r="D1013" i="15"/>
  <c r="A1013" i="15"/>
  <c r="H1012" i="15"/>
  <c r="G1012" i="15"/>
  <c r="F1012" i="15"/>
  <c r="E1012" i="15"/>
  <c r="D1012" i="15"/>
  <c r="A1012" i="15"/>
  <c r="H1011" i="15"/>
  <c r="G1011" i="15"/>
  <c r="F1011" i="15"/>
  <c r="E1011" i="15"/>
  <c r="D1011" i="15"/>
  <c r="A1011" i="15"/>
  <c r="H1010" i="15"/>
  <c r="G1010" i="15"/>
  <c r="F1010" i="15"/>
  <c r="E1010" i="15"/>
  <c r="D1010" i="15"/>
  <c r="A1010" i="15"/>
  <c r="H1009" i="15"/>
  <c r="G1009" i="15"/>
  <c r="F1009" i="15"/>
  <c r="E1009" i="15"/>
  <c r="D1009" i="15"/>
  <c r="A1009" i="15"/>
  <c r="H1008" i="15"/>
  <c r="G1008" i="15"/>
  <c r="F1008" i="15"/>
  <c r="E1008" i="15"/>
  <c r="D1008" i="15"/>
  <c r="A1008" i="15"/>
  <c r="H1007" i="15"/>
  <c r="G1007" i="15"/>
  <c r="F1007" i="15"/>
  <c r="E1007" i="15"/>
  <c r="D1007" i="15"/>
  <c r="A1007" i="15"/>
  <c r="H1006" i="15"/>
  <c r="G1006" i="15"/>
  <c r="F1006" i="15"/>
  <c r="E1006" i="15"/>
  <c r="D1006" i="15"/>
  <c r="A1006" i="15"/>
  <c r="H1005" i="15"/>
  <c r="G1005" i="15"/>
  <c r="F1005" i="15"/>
  <c r="E1005" i="15"/>
  <c r="D1005" i="15"/>
  <c r="A1005" i="15"/>
  <c r="H1004" i="15"/>
  <c r="G1004" i="15"/>
  <c r="F1004" i="15"/>
  <c r="E1004" i="15"/>
  <c r="D1004" i="15"/>
  <c r="A1004" i="15"/>
  <c r="H1003" i="15"/>
  <c r="G1003" i="15"/>
  <c r="F1003" i="15"/>
  <c r="E1003" i="15"/>
  <c r="D1003" i="15"/>
  <c r="A1003" i="15"/>
  <c r="H1002" i="15"/>
  <c r="G1002" i="15"/>
  <c r="F1002" i="15"/>
  <c r="E1002" i="15"/>
  <c r="D1002" i="15"/>
  <c r="A1002" i="15"/>
  <c r="H1001" i="15"/>
  <c r="G1001" i="15"/>
  <c r="F1001" i="15"/>
  <c r="E1001" i="15"/>
  <c r="D1001" i="15"/>
  <c r="A1001" i="15"/>
  <c r="H1000" i="15"/>
  <c r="G1000" i="15"/>
  <c r="F1000" i="15"/>
  <c r="E1000" i="15"/>
  <c r="D1000" i="15"/>
  <c r="A1000" i="15"/>
  <c r="H999" i="15"/>
  <c r="G999" i="15"/>
  <c r="F999" i="15"/>
  <c r="E999" i="15"/>
  <c r="D999" i="15"/>
  <c r="A999" i="15"/>
  <c r="H998" i="15"/>
  <c r="G998" i="15"/>
  <c r="F998" i="15"/>
  <c r="E998" i="15"/>
  <c r="D998" i="15"/>
  <c r="A998" i="15"/>
  <c r="H997" i="15"/>
  <c r="G997" i="15"/>
  <c r="F997" i="15"/>
  <c r="E997" i="15"/>
  <c r="D997" i="15"/>
  <c r="A997" i="15"/>
  <c r="H996" i="15"/>
  <c r="G996" i="15"/>
  <c r="F996" i="15"/>
  <c r="E996" i="15"/>
  <c r="D996" i="15"/>
  <c r="A996" i="15"/>
  <c r="H995" i="15"/>
  <c r="G995" i="15"/>
  <c r="F995" i="15"/>
  <c r="E995" i="15"/>
  <c r="D995" i="15"/>
  <c r="A995" i="15"/>
  <c r="H994" i="15"/>
  <c r="G994" i="15"/>
  <c r="F994" i="15"/>
  <c r="E994" i="15"/>
  <c r="D994" i="15"/>
  <c r="A994" i="15"/>
  <c r="H993" i="15"/>
  <c r="G993" i="15"/>
  <c r="F993" i="15"/>
  <c r="E993" i="15"/>
  <c r="D993" i="15"/>
  <c r="A993" i="15"/>
  <c r="H992" i="15"/>
  <c r="G992" i="15"/>
  <c r="F992" i="15"/>
  <c r="E992" i="15"/>
  <c r="D992" i="15"/>
  <c r="A992" i="15"/>
  <c r="H991" i="15"/>
  <c r="G991" i="15"/>
  <c r="F991" i="15"/>
  <c r="E991" i="15"/>
  <c r="D991" i="15"/>
  <c r="A991" i="15"/>
  <c r="H990" i="15"/>
  <c r="G990" i="15"/>
  <c r="F990" i="15"/>
  <c r="E990" i="15"/>
  <c r="D990" i="15"/>
  <c r="A990" i="15"/>
  <c r="H989" i="15"/>
  <c r="G989" i="15"/>
  <c r="F989" i="15"/>
  <c r="E989" i="15"/>
  <c r="D989" i="15"/>
  <c r="A989" i="15"/>
  <c r="H988" i="15"/>
  <c r="G988" i="15"/>
  <c r="F988" i="15"/>
  <c r="E988" i="15"/>
  <c r="D988" i="15"/>
  <c r="A988" i="15"/>
  <c r="H987" i="15"/>
  <c r="G987" i="15"/>
  <c r="F987" i="15"/>
  <c r="E987" i="15"/>
  <c r="D987" i="15"/>
  <c r="A987" i="15"/>
  <c r="H986" i="15"/>
  <c r="G986" i="15"/>
  <c r="F986" i="15"/>
  <c r="E986" i="15"/>
  <c r="D986" i="15"/>
  <c r="A986" i="15"/>
  <c r="H985" i="15"/>
  <c r="G985" i="15"/>
  <c r="F985" i="15"/>
  <c r="E985" i="15"/>
  <c r="D985" i="15"/>
  <c r="A985" i="15"/>
  <c r="H984" i="15"/>
  <c r="G984" i="15"/>
  <c r="F984" i="15"/>
  <c r="E984" i="15"/>
  <c r="D984" i="15"/>
  <c r="A984" i="15"/>
  <c r="H983" i="15"/>
  <c r="G983" i="15"/>
  <c r="F983" i="15"/>
  <c r="E983" i="15"/>
  <c r="D983" i="15"/>
  <c r="A983" i="15"/>
  <c r="H982" i="15"/>
  <c r="G982" i="15"/>
  <c r="F982" i="15"/>
  <c r="E982" i="15"/>
  <c r="D982" i="15"/>
  <c r="A982" i="15"/>
  <c r="H981" i="15"/>
  <c r="G981" i="15"/>
  <c r="F981" i="15"/>
  <c r="E981" i="15"/>
  <c r="D981" i="15"/>
  <c r="A981" i="15"/>
  <c r="H980" i="15"/>
  <c r="G980" i="15"/>
  <c r="F980" i="15"/>
  <c r="E980" i="15"/>
  <c r="D980" i="15"/>
  <c r="A980" i="15"/>
  <c r="H979" i="15"/>
  <c r="G979" i="15"/>
  <c r="F979" i="15"/>
  <c r="E979" i="15"/>
  <c r="D979" i="15"/>
  <c r="A979" i="15"/>
  <c r="H978" i="15"/>
  <c r="G978" i="15"/>
  <c r="F978" i="15"/>
  <c r="E978" i="15"/>
  <c r="D978" i="15"/>
  <c r="A978" i="15"/>
  <c r="H977" i="15"/>
  <c r="G977" i="15"/>
  <c r="F977" i="15"/>
  <c r="E977" i="15"/>
  <c r="D977" i="15"/>
  <c r="A977" i="15"/>
  <c r="H976" i="15"/>
  <c r="G976" i="15"/>
  <c r="F976" i="15"/>
  <c r="E976" i="15"/>
  <c r="D976" i="15"/>
  <c r="A976" i="15"/>
  <c r="H975" i="15"/>
  <c r="G975" i="15"/>
  <c r="F975" i="15"/>
  <c r="E975" i="15"/>
  <c r="D975" i="15"/>
  <c r="A975" i="15"/>
  <c r="H974" i="15"/>
  <c r="G974" i="15"/>
  <c r="F974" i="15"/>
  <c r="E974" i="15"/>
  <c r="D974" i="15"/>
  <c r="A974" i="15"/>
  <c r="H973" i="15"/>
  <c r="G973" i="15"/>
  <c r="F973" i="15"/>
  <c r="E973" i="15"/>
  <c r="D973" i="15"/>
  <c r="A973" i="15"/>
  <c r="H972" i="15"/>
  <c r="G972" i="15"/>
  <c r="F972" i="15"/>
  <c r="E972" i="15"/>
  <c r="D972" i="15"/>
  <c r="A972" i="15"/>
  <c r="H971" i="15"/>
  <c r="G971" i="15"/>
  <c r="F971" i="15"/>
  <c r="E971" i="15"/>
  <c r="D971" i="15"/>
  <c r="A971" i="15"/>
  <c r="H970" i="15"/>
  <c r="G970" i="15"/>
  <c r="F970" i="15"/>
  <c r="E970" i="15"/>
  <c r="D970" i="15"/>
  <c r="A970" i="15"/>
  <c r="H969" i="15"/>
  <c r="G969" i="15"/>
  <c r="F969" i="15"/>
  <c r="E969" i="15"/>
  <c r="D969" i="15"/>
  <c r="A969" i="15"/>
  <c r="H968" i="15"/>
  <c r="G968" i="15"/>
  <c r="F968" i="15"/>
  <c r="E968" i="15"/>
  <c r="D968" i="15"/>
  <c r="A968" i="15"/>
  <c r="H967" i="15"/>
  <c r="G967" i="15"/>
  <c r="F967" i="15"/>
  <c r="E967" i="15"/>
  <c r="D967" i="15"/>
  <c r="A967" i="15"/>
  <c r="H966" i="15"/>
  <c r="G966" i="15"/>
  <c r="F966" i="15"/>
  <c r="E966" i="15"/>
  <c r="D966" i="15"/>
  <c r="A966" i="15"/>
  <c r="H965" i="15"/>
  <c r="G965" i="15"/>
  <c r="F965" i="15"/>
  <c r="E965" i="15"/>
  <c r="D965" i="15"/>
  <c r="A965" i="15"/>
  <c r="H964" i="15"/>
  <c r="G964" i="15"/>
  <c r="F964" i="15"/>
  <c r="E964" i="15"/>
  <c r="D964" i="15"/>
  <c r="A964" i="15"/>
  <c r="H963" i="15"/>
  <c r="G963" i="15"/>
  <c r="F963" i="15"/>
  <c r="E963" i="15"/>
  <c r="D963" i="15"/>
  <c r="A963" i="15"/>
  <c r="H962" i="15"/>
  <c r="G962" i="15"/>
  <c r="F962" i="15"/>
  <c r="E962" i="15"/>
  <c r="D962" i="15"/>
  <c r="A962" i="15"/>
  <c r="H961" i="15"/>
  <c r="G961" i="15"/>
  <c r="F961" i="15"/>
  <c r="E961" i="15"/>
  <c r="D961" i="15"/>
  <c r="A961" i="15"/>
  <c r="H960" i="15"/>
  <c r="G960" i="15"/>
  <c r="F960" i="15"/>
  <c r="E960" i="15"/>
  <c r="D960" i="15"/>
  <c r="A960" i="15"/>
  <c r="H959" i="15"/>
  <c r="G959" i="15"/>
  <c r="F959" i="15"/>
  <c r="E959" i="15"/>
  <c r="D959" i="15"/>
  <c r="A959" i="15"/>
  <c r="H958" i="15"/>
  <c r="G958" i="15"/>
  <c r="F958" i="15"/>
  <c r="E958" i="15"/>
  <c r="D958" i="15"/>
  <c r="A958" i="15"/>
  <c r="H957" i="15"/>
  <c r="G957" i="15"/>
  <c r="F957" i="15"/>
  <c r="E957" i="15"/>
  <c r="D957" i="15"/>
  <c r="A957" i="15"/>
  <c r="H956" i="15"/>
  <c r="G956" i="15"/>
  <c r="F956" i="15"/>
  <c r="E956" i="15"/>
  <c r="D956" i="15"/>
  <c r="A956" i="15"/>
  <c r="H955" i="15"/>
  <c r="G955" i="15"/>
  <c r="F955" i="15"/>
  <c r="E955" i="15"/>
  <c r="D955" i="15"/>
  <c r="A955" i="15"/>
  <c r="H954" i="15"/>
  <c r="G954" i="15"/>
  <c r="F954" i="15"/>
  <c r="E954" i="15"/>
  <c r="D954" i="15"/>
  <c r="A954" i="15"/>
  <c r="H953" i="15"/>
  <c r="G953" i="15"/>
  <c r="F953" i="15"/>
  <c r="E953" i="15"/>
  <c r="D953" i="15"/>
  <c r="A953" i="15"/>
  <c r="H952" i="15"/>
  <c r="G952" i="15"/>
  <c r="F952" i="15"/>
  <c r="E952" i="15"/>
  <c r="D952" i="15"/>
  <c r="A952" i="15"/>
  <c r="H951" i="15"/>
  <c r="G951" i="15"/>
  <c r="F951" i="15"/>
  <c r="E951" i="15"/>
  <c r="D951" i="15"/>
  <c r="A951" i="15"/>
  <c r="H950" i="15"/>
  <c r="G950" i="15"/>
  <c r="F950" i="15"/>
  <c r="E950" i="15"/>
  <c r="D950" i="15"/>
  <c r="A950" i="15"/>
  <c r="H949" i="15"/>
  <c r="G949" i="15"/>
  <c r="F949" i="15"/>
  <c r="E949" i="15"/>
  <c r="D949" i="15"/>
  <c r="A949" i="15"/>
  <c r="H948" i="15"/>
  <c r="G948" i="15"/>
  <c r="F948" i="15"/>
  <c r="E948" i="15"/>
  <c r="D948" i="15"/>
  <c r="A948" i="15"/>
  <c r="H947" i="15"/>
  <c r="G947" i="15"/>
  <c r="F947" i="15"/>
  <c r="E947" i="15"/>
  <c r="D947" i="15"/>
  <c r="A947" i="15"/>
  <c r="H946" i="15"/>
  <c r="G946" i="15"/>
  <c r="F946" i="15"/>
  <c r="E946" i="15"/>
  <c r="D946" i="15"/>
  <c r="A946" i="15"/>
  <c r="H945" i="15"/>
  <c r="G945" i="15"/>
  <c r="F945" i="15"/>
  <c r="E945" i="15"/>
  <c r="D945" i="15"/>
  <c r="A945" i="15"/>
  <c r="H944" i="15"/>
  <c r="G944" i="15"/>
  <c r="F944" i="15"/>
  <c r="E944" i="15"/>
  <c r="D944" i="15"/>
  <c r="A944" i="15"/>
  <c r="H943" i="15"/>
  <c r="G943" i="15"/>
  <c r="F943" i="15"/>
  <c r="E943" i="15"/>
  <c r="D943" i="15"/>
  <c r="A943" i="15"/>
  <c r="H942" i="15"/>
  <c r="G942" i="15"/>
  <c r="F942" i="15"/>
  <c r="E942" i="15"/>
  <c r="D942" i="15"/>
  <c r="A942" i="15"/>
  <c r="H941" i="15"/>
  <c r="G941" i="15"/>
  <c r="F941" i="15"/>
  <c r="E941" i="15"/>
  <c r="D941" i="15"/>
  <c r="A941" i="15"/>
  <c r="H940" i="15"/>
  <c r="G940" i="15"/>
  <c r="F940" i="15"/>
  <c r="E940" i="15"/>
  <c r="D940" i="15"/>
  <c r="A940" i="15"/>
  <c r="H939" i="15"/>
  <c r="G939" i="15"/>
  <c r="F939" i="15"/>
  <c r="E939" i="15"/>
  <c r="D939" i="15"/>
  <c r="A939" i="15"/>
  <c r="H938" i="15"/>
  <c r="G938" i="15"/>
  <c r="F938" i="15"/>
  <c r="E938" i="15"/>
  <c r="D938" i="15"/>
  <c r="A938" i="15"/>
  <c r="H937" i="15"/>
  <c r="G937" i="15"/>
  <c r="F937" i="15"/>
  <c r="E937" i="15"/>
  <c r="D937" i="15"/>
  <c r="A937" i="15"/>
  <c r="H936" i="15"/>
  <c r="G936" i="15"/>
  <c r="F936" i="15"/>
  <c r="E936" i="15"/>
  <c r="D936" i="15"/>
  <c r="A936" i="15"/>
  <c r="H935" i="15"/>
  <c r="G935" i="15"/>
  <c r="F935" i="15"/>
  <c r="E935" i="15"/>
  <c r="D935" i="15"/>
  <c r="A935" i="15"/>
  <c r="H934" i="15"/>
  <c r="G934" i="15"/>
  <c r="F934" i="15"/>
  <c r="E934" i="15"/>
  <c r="D934" i="15"/>
  <c r="A934" i="15"/>
  <c r="H933" i="15"/>
  <c r="G933" i="15"/>
  <c r="F933" i="15"/>
  <c r="E933" i="15"/>
  <c r="D933" i="15"/>
  <c r="A933" i="15"/>
  <c r="H932" i="15"/>
  <c r="G932" i="15"/>
  <c r="F932" i="15"/>
  <c r="E932" i="15"/>
  <c r="D932" i="15"/>
  <c r="A932" i="15"/>
  <c r="H931" i="15"/>
  <c r="G931" i="15"/>
  <c r="F931" i="15"/>
  <c r="E931" i="15"/>
  <c r="D931" i="15"/>
  <c r="A931" i="15"/>
  <c r="H930" i="15"/>
  <c r="G930" i="15"/>
  <c r="F930" i="15"/>
  <c r="E930" i="15"/>
  <c r="D930" i="15"/>
  <c r="A930" i="15"/>
  <c r="H929" i="15"/>
  <c r="G929" i="15"/>
  <c r="F929" i="15"/>
  <c r="E929" i="15"/>
  <c r="D929" i="15"/>
  <c r="A929" i="15"/>
  <c r="H928" i="15"/>
  <c r="G928" i="15"/>
  <c r="F928" i="15"/>
  <c r="E928" i="15"/>
  <c r="D928" i="15"/>
  <c r="A928" i="15"/>
  <c r="H927" i="15"/>
  <c r="G927" i="15"/>
  <c r="F927" i="15"/>
  <c r="E927" i="15"/>
  <c r="D927" i="15"/>
  <c r="A927" i="15"/>
  <c r="H926" i="15"/>
  <c r="G926" i="15"/>
  <c r="F926" i="15"/>
  <c r="E926" i="15"/>
  <c r="D926" i="15"/>
  <c r="A926" i="15"/>
  <c r="H925" i="15"/>
  <c r="G925" i="15"/>
  <c r="F925" i="15"/>
  <c r="E925" i="15"/>
  <c r="D925" i="15"/>
  <c r="A925" i="15"/>
  <c r="H924" i="15"/>
  <c r="G924" i="15"/>
  <c r="F924" i="15"/>
  <c r="E924" i="15"/>
  <c r="D924" i="15"/>
  <c r="A924" i="15"/>
  <c r="H923" i="15"/>
  <c r="G923" i="15"/>
  <c r="F923" i="15"/>
  <c r="E923" i="15"/>
  <c r="D923" i="15"/>
  <c r="A923" i="15"/>
  <c r="H922" i="15"/>
  <c r="G922" i="15"/>
  <c r="F922" i="15"/>
  <c r="E922" i="15"/>
  <c r="D922" i="15"/>
  <c r="A922" i="15"/>
  <c r="H921" i="15"/>
  <c r="G921" i="15"/>
  <c r="F921" i="15"/>
  <c r="E921" i="15"/>
  <c r="D921" i="15"/>
  <c r="A921" i="15"/>
  <c r="H920" i="15"/>
  <c r="G920" i="15"/>
  <c r="F920" i="15"/>
  <c r="E920" i="15"/>
  <c r="D920" i="15"/>
  <c r="A920" i="15"/>
  <c r="H919" i="15"/>
  <c r="G919" i="15"/>
  <c r="F919" i="15"/>
  <c r="E919" i="15"/>
  <c r="D919" i="15"/>
  <c r="A919" i="15"/>
  <c r="H918" i="15"/>
  <c r="G918" i="15"/>
  <c r="F918" i="15"/>
  <c r="E918" i="15"/>
  <c r="D918" i="15"/>
  <c r="A918" i="15"/>
  <c r="H917" i="15"/>
  <c r="G917" i="15"/>
  <c r="F917" i="15"/>
  <c r="E917" i="15"/>
  <c r="D917" i="15"/>
  <c r="A917" i="15"/>
  <c r="H916" i="15"/>
  <c r="G916" i="15"/>
  <c r="F916" i="15"/>
  <c r="E916" i="15"/>
  <c r="D916" i="15"/>
  <c r="A916" i="15"/>
  <c r="H915" i="15"/>
  <c r="G915" i="15"/>
  <c r="F915" i="15"/>
  <c r="E915" i="15"/>
  <c r="D915" i="15"/>
  <c r="A915" i="15"/>
  <c r="H914" i="15"/>
  <c r="G914" i="15"/>
  <c r="F914" i="15"/>
  <c r="E914" i="15"/>
  <c r="D914" i="15"/>
  <c r="A914" i="15"/>
  <c r="H913" i="15"/>
  <c r="G913" i="15"/>
  <c r="F913" i="15"/>
  <c r="E913" i="15"/>
  <c r="D913" i="15"/>
  <c r="A913" i="15"/>
  <c r="H912" i="15"/>
  <c r="G912" i="15"/>
  <c r="F912" i="15"/>
  <c r="E912" i="15"/>
  <c r="D912" i="15"/>
  <c r="A912" i="15"/>
  <c r="H911" i="15"/>
  <c r="G911" i="15"/>
  <c r="F911" i="15"/>
  <c r="E911" i="15"/>
  <c r="D911" i="15"/>
  <c r="A911" i="15"/>
  <c r="H910" i="15"/>
  <c r="G910" i="15"/>
  <c r="F910" i="15"/>
  <c r="E910" i="15"/>
  <c r="D910" i="15"/>
  <c r="A910" i="15"/>
  <c r="H909" i="15"/>
  <c r="G909" i="15"/>
  <c r="F909" i="15"/>
  <c r="E909" i="15"/>
  <c r="D909" i="15"/>
  <c r="A909" i="15"/>
  <c r="H908" i="15"/>
  <c r="G908" i="15"/>
  <c r="F908" i="15"/>
  <c r="E908" i="15"/>
  <c r="D908" i="15"/>
  <c r="A908" i="15"/>
  <c r="H907" i="15"/>
  <c r="G907" i="15"/>
  <c r="F907" i="15"/>
  <c r="E907" i="15"/>
  <c r="D907" i="15"/>
  <c r="A907" i="15"/>
  <c r="H906" i="15"/>
  <c r="G906" i="15"/>
  <c r="F906" i="15"/>
  <c r="E906" i="15"/>
  <c r="D906" i="15"/>
  <c r="A906" i="15"/>
  <c r="H905" i="15"/>
  <c r="G905" i="15"/>
  <c r="F905" i="15"/>
  <c r="E905" i="15"/>
  <c r="D905" i="15"/>
  <c r="A905" i="15"/>
  <c r="H904" i="15"/>
  <c r="G904" i="15"/>
  <c r="F904" i="15"/>
  <c r="E904" i="15"/>
  <c r="D904" i="15"/>
  <c r="A904" i="15"/>
  <c r="H903" i="15"/>
  <c r="G903" i="15"/>
  <c r="F903" i="15"/>
  <c r="E903" i="15"/>
  <c r="D903" i="15"/>
  <c r="A903" i="15"/>
  <c r="H902" i="15"/>
  <c r="G902" i="15"/>
  <c r="F902" i="15"/>
  <c r="E902" i="15"/>
  <c r="D902" i="15"/>
  <c r="A902" i="15"/>
  <c r="H901" i="15"/>
  <c r="G901" i="15"/>
  <c r="F901" i="15"/>
  <c r="E901" i="15"/>
  <c r="D901" i="15"/>
  <c r="A901" i="15"/>
  <c r="H900" i="15"/>
  <c r="G900" i="15"/>
  <c r="F900" i="15"/>
  <c r="E900" i="15"/>
  <c r="D900" i="15"/>
  <c r="A900" i="15"/>
  <c r="H899" i="15"/>
  <c r="G899" i="15"/>
  <c r="F899" i="15"/>
  <c r="E899" i="15"/>
  <c r="D899" i="15"/>
  <c r="A899" i="15"/>
  <c r="H898" i="15"/>
  <c r="G898" i="15"/>
  <c r="F898" i="15"/>
  <c r="E898" i="15"/>
  <c r="D898" i="15"/>
  <c r="A898" i="15"/>
  <c r="H897" i="15"/>
  <c r="G897" i="15"/>
  <c r="F897" i="15"/>
  <c r="E897" i="15"/>
  <c r="D897" i="15"/>
  <c r="A897" i="15"/>
  <c r="H896" i="15"/>
  <c r="G896" i="15"/>
  <c r="F896" i="15"/>
  <c r="E896" i="15"/>
  <c r="D896" i="15"/>
  <c r="A896" i="15"/>
  <c r="H895" i="15"/>
  <c r="G895" i="15"/>
  <c r="F895" i="15"/>
  <c r="E895" i="15"/>
  <c r="D895" i="15"/>
  <c r="A895" i="15"/>
  <c r="H894" i="15"/>
  <c r="G894" i="15"/>
  <c r="F894" i="15"/>
  <c r="E894" i="15"/>
  <c r="D894" i="15"/>
  <c r="A894" i="15"/>
  <c r="H893" i="15"/>
  <c r="G893" i="15"/>
  <c r="F893" i="15"/>
  <c r="E893" i="15"/>
  <c r="D893" i="15"/>
  <c r="A893" i="15"/>
  <c r="H892" i="15"/>
  <c r="G892" i="15"/>
  <c r="F892" i="15"/>
  <c r="E892" i="15"/>
  <c r="D892" i="15"/>
  <c r="A892" i="15"/>
  <c r="H891" i="15"/>
  <c r="G891" i="15"/>
  <c r="F891" i="15"/>
  <c r="E891" i="15"/>
  <c r="D891" i="15"/>
  <c r="A891" i="15"/>
  <c r="H890" i="15"/>
  <c r="G890" i="15"/>
  <c r="F890" i="15"/>
  <c r="E890" i="15"/>
  <c r="D890" i="15"/>
  <c r="A890" i="15"/>
  <c r="H889" i="15"/>
  <c r="G889" i="15"/>
  <c r="F889" i="15"/>
  <c r="E889" i="15"/>
  <c r="D889" i="15"/>
  <c r="A889" i="15"/>
  <c r="H888" i="15"/>
  <c r="G888" i="15"/>
  <c r="F888" i="15"/>
  <c r="E888" i="15"/>
  <c r="D888" i="15"/>
  <c r="A888" i="15"/>
  <c r="H887" i="15"/>
  <c r="G887" i="15"/>
  <c r="F887" i="15"/>
  <c r="E887" i="15"/>
  <c r="D887" i="15"/>
  <c r="A887" i="15"/>
  <c r="H886" i="15"/>
  <c r="G886" i="15"/>
  <c r="F886" i="15"/>
  <c r="E886" i="15"/>
  <c r="D886" i="15"/>
  <c r="A886" i="15"/>
  <c r="H885" i="15"/>
  <c r="G885" i="15"/>
  <c r="F885" i="15"/>
  <c r="E885" i="15"/>
  <c r="D885" i="15"/>
  <c r="A885" i="15"/>
  <c r="H884" i="15"/>
  <c r="G884" i="15"/>
  <c r="F884" i="15"/>
  <c r="E884" i="15"/>
  <c r="D884" i="15"/>
  <c r="A884" i="15"/>
  <c r="H883" i="15"/>
  <c r="G883" i="15"/>
  <c r="F883" i="15"/>
  <c r="E883" i="15"/>
  <c r="D883" i="15"/>
  <c r="A883" i="15"/>
  <c r="H882" i="15"/>
  <c r="G882" i="15"/>
  <c r="F882" i="15"/>
  <c r="E882" i="15"/>
  <c r="D882" i="15"/>
  <c r="A882" i="15"/>
  <c r="H881" i="15"/>
  <c r="G881" i="15"/>
  <c r="F881" i="15"/>
  <c r="E881" i="15"/>
  <c r="D881" i="15"/>
  <c r="A881" i="15"/>
  <c r="H880" i="15"/>
  <c r="G880" i="15"/>
  <c r="F880" i="15"/>
  <c r="E880" i="15"/>
  <c r="D880" i="15"/>
  <c r="A880" i="15"/>
  <c r="H879" i="15"/>
  <c r="G879" i="15"/>
  <c r="F879" i="15"/>
  <c r="E879" i="15"/>
  <c r="D879" i="15"/>
  <c r="A879" i="15"/>
  <c r="H878" i="15"/>
  <c r="G878" i="15"/>
  <c r="F878" i="15"/>
  <c r="E878" i="15"/>
  <c r="D878" i="15"/>
  <c r="A878" i="15"/>
  <c r="H877" i="15"/>
  <c r="G877" i="15"/>
  <c r="F877" i="15"/>
  <c r="E877" i="15"/>
  <c r="D877" i="15"/>
  <c r="A877" i="15"/>
  <c r="H876" i="15"/>
  <c r="G876" i="15"/>
  <c r="F876" i="15"/>
  <c r="E876" i="15"/>
  <c r="D876" i="15"/>
  <c r="A876" i="15"/>
  <c r="H875" i="15"/>
  <c r="G875" i="15"/>
  <c r="F875" i="15"/>
  <c r="E875" i="15"/>
  <c r="D875" i="15"/>
  <c r="A875" i="15"/>
  <c r="H874" i="15"/>
  <c r="G874" i="15"/>
  <c r="F874" i="15"/>
  <c r="E874" i="15"/>
  <c r="D874" i="15"/>
  <c r="A874" i="15"/>
  <c r="H873" i="15"/>
  <c r="G873" i="15"/>
  <c r="F873" i="15"/>
  <c r="E873" i="15"/>
  <c r="D873" i="15"/>
  <c r="A873" i="15"/>
  <c r="H872" i="15"/>
  <c r="G872" i="15"/>
  <c r="F872" i="15"/>
  <c r="E872" i="15"/>
  <c r="D872" i="15"/>
  <c r="A872" i="15"/>
  <c r="H871" i="15"/>
  <c r="G871" i="15"/>
  <c r="F871" i="15"/>
  <c r="E871" i="15"/>
  <c r="D871" i="15"/>
  <c r="A871" i="15"/>
  <c r="H870" i="15"/>
  <c r="G870" i="15"/>
  <c r="F870" i="15"/>
  <c r="E870" i="15"/>
  <c r="D870" i="15"/>
  <c r="A870" i="15"/>
  <c r="H869" i="15"/>
  <c r="G869" i="15"/>
  <c r="F869" i="15"/>
  <c r="E869" i="15"/>
  <c r="D869" i="15"/>
  <c r="A869" i="15"/>
  <c r="H868" i="15"/>
  <c r="G868" i="15"/>
  <c r="F868" i="15"/>
  <c r="E868" i="15"/>
  <c r="D868" i="15"/>
  <c r="A868" i="15"/>
  <c r="H867" i="15"/>
  <c r="G867" i="15"/>
  <c r="F867" i="15"/>
  <c r="E867" i="15"/>
  <c r="D867" i="15"/>
  <c r="A867" i="15"/>
  <c r="H866" i="15"/>
  <c r="G866" i="15"/>
  <c r="F866" i="15"/>
  <c r="E866" i="15"/>
  <c r="D866" i="15"/>
  <c r="A866" i="15"/>
  <c r="H865" i="15"/>
  <c r="G865" i="15"/>
  <c r="F865" i="15"/>
  <c r="E865" i="15"/>
  <c r="D865" i="15"/>
  <c r="A865" i="15"/>
  <c r="H864" i="15"/>
  <c r="G864" i="15"/>
  <c r="F864" i="15"/>
  <c r="E864" i="15"/>
  <c r="D864" i="15"/>
  <c r="A864" i="15"/>
  <c r="H863" i="15"/>
  <c r="G863" i="15"/>
  <c r="F863" i="15"/>
  <c r="E863" i="15"/>
  <c r="D863" i="15"/>
  <c r="A863" i="15"/>
  <c r="H862" i="15"/>
  <c r="G862" i="15"/>
  <c r="F862" i="15"/>
  <c r="E862" i="15"/>
  <c r="D862" i="15"/>
  <c r="A862" i="15"/>
  <c r="H861" i="15"/>
  <c r="G861" i="15"/>
  <c r="F861" i="15"/>
  <c r="E861" i="15"/>
  <c r="D861" i="15"/>
  <c r="A861" i="15"/>
  <c r="H860" i="15"/>
  <c r="G860" i="15"/>
  <c r="F860" i="15"/>
  <c r="E860" i="15"/>
  <c r="D860" i="15"/>
  <c r="A860" i="15"/>
  <c r="H859" i="15"/>
  <c r="G859" i="15"/>
  <c r="F859" i="15"/>
  <c r="E859" i="15"/>
  <c r="D859" i="15"/>
  <c r="A859" i="15"/>
  <c r="H858" i="15"/>
  <c r="G858" i="15"/>
  <c r="F858" i="15"/>
  <c r="E858" i="15"/>
  <c r="D858" i="15"/>
  <c r="A858" i="15"/>
  <c r="H857" i="15"/>
  <c r="G857" i="15"/>
  <c r="F857" i="15"/>
  <c r="E857" i="15"/>
  <c r="D857" i="15"/>
  <c r="A857" i="15"/>
  <c r="H856" i="15"/>
  <c r="G856" i="15"/>
  <c r="F856" i="15"/>
  <c r="E856" i="15"/>
  <c r="D856" i="15"/>
  <c r="A856" i="15"/>
  <c r="H855" i="15"/>
  <c r="G855" i="15"/>
  <c r="F855" i="15"/>
  <c r="E855" i="15"/>
  <c r="D855" i="15"/>
  <c r="A855" i="15"/>
  <c r="H854" i="15"/>
  <c r="G854" i="15"/>
  <c r="F854" i="15"/>
  <c r="E854" i="15"/>
  <c r="D854" i="15"/>
  <c r="A854" i="15"/>
  <c r="H853" i="15"/>
  <c r="G853" i="15"/>
  <c r="F853" i="15"/>
  <c r="E853" i="15"/>
  <c r="D853" i="15"/>
  <c r="A853" i="15"/>
  <c r="H852" i="15"/>
  <c r="G852" i="15"/>
  <c r="F852" i="15"/>
  <c r="E852" i="15"/>
  <c r="D852" i="15"/>
  <c r="A852" i="15"/>
  <c r="H851" i="15"/>
  <c r="G851" i="15"/>
  <c r="F851" i="15"/>
  <c r="E851" i="15"/>
  <c r="D851" i="15"/>
  <c r="A851" i="15"/>
  <c r="H850" i="15"/>
  <c r="G850" i="15"/>
  <c r="F850" i="15"/>
  <c r="E850" i="15"/>
  <c r="D850" i="15"/>
  <c r="A850" i="15"/>
  <c r="H849" i="15"/>
  <c r="G849" i="15"/>
  <c r="F849" i="15"/>
  <c r="E849" i="15"/>
  <c r="D849" i="15"/>
  <c r="A849" i="15"/>
  <c r="H848" i="15"/>
  <c r="G848" i="15"/>
  <c r="F848" i="15"/>
  <c r="E848" i="15"/>
  <c r="D848" i="15"/>
  <c r="A848" i="15"/>
  <c r="H847" i="15"/>
  <c r="G847" i="15"/>
  <c r="F847" i="15"/>
  <c r="E847" i="15"/>
  <c r="D847" i="15"/>
  <c r="A847" i="15"/>
  <c r="H846" i="15"/>
  <c r="G846" i="15"/>
  <c r="F846" i="15"/>
  <c r="E846" i="15"/>
  <c r="D846" i="15"/>
  <c r="A846" i="15"/>
  <c r="H845" i="15"/>
  <c r="G845" i="15"/>
  <c r="F845" i="15"/>
  <c r="E845" i="15"/>
  <c r="D845" i="15"/>
  <c r="A845" i="15"/>
  <c r="H844" i="15"/>
  <c r="G844" i="15"/>
  <c r="F844" i="15"/>
  <c r="E844" i="15"/>
  <c r="D844" i="15"/>
  <c r="A844" i="15"/>
  <c r="H843" i="15"/>
  <c r="G843" i="15"/>
  <c r="F843" i="15"/>
  <c r="E843" i="15"/>
  <c r="D843" i="15"/>
  <c r="A843" i="15"/>
  <c r="H842" i="15"/>
  <c r="G842" i="15"/>
  <c r="F842" i="15"/>
  <c r="E842" i="15"/>
  <c r="D842" i="15"/>
  <c r="A842" i="15"/>
  <c r="H841" i="15"/>
  <c r="G841" i="15"/>
  <c r="F841" i="15"/>
  <c r="E841" i="15"/>
  <c r="D841" i="15"/>
  <c r="A841" i="15"/>
  <c r="H840" i="15"/>
  <c r="G840" i="15"/>
  <c r="F840" i="15"/>
  <c r="E840" i="15"/>
  <c r="D840" i="15"/>
  <c r="A840" i="15"/>
  <c r="H839" i="15"/>
  <c r="G839" i="15"/>
  <c r="F839" i="15"/>
  <c r="E839" i="15"/>
  <c r="D839" i="15"/>
  <c r="A839" i="15"/>
  <c r="H838" i="15"/>
  <c r="G838" i="15"/>
  <c r="F838" i="15"/>
  <c r="E838" i="15"/>
  <c r="D838" i="15"/>
  <c r="A838" i="15"/>
  <c r="H837" i="15"/>
  <c r="G837" i="15"/>
  <c r="F837" i="15"/>
  <c r="E837" i="15"/>
  <c r="D837" i="15"/>
  <c r="A837" i="15"/>
  <c r="H836" i="15"/>
  <c r="G836" i="15"/>
  <c r="F836" i="15"/>
  <c r="E836" i="15"/>
  <c r="D836" i="15"/>
  <c r="A836" i="15"/>
  <c r="H835" i="15"/>
  <c r="G835" i="15"/>
  <c r="F835" i="15"/>
  <c r="E835" i="15"/>
  <c r="D835" i="15"/>
  <c r="A835" i="15"/>
  <c r="H834" i="15"/>
  <c r="G834" i="15"/>
  <c r="F834" i="15"/>
  <c r="E834" i="15"/>
  <c r="D834" i="15"/>
  <c r="A834" i="15"/>
  <c r="H833" i="15"/>
  <c r="G833" i="15"/>
  <c r="F833" i="15"/>
  <c r="E833" i="15"/>
  <c r="D833" i="15"/>
  <c r="A833" i="15"/>
  <c r="H832" i="15"/>
  <c r="G832" i="15"/>
  <c r="F832" i="15"/>
  <c r="E832" i="15"/>
  <c r="D832" i="15"/>
  <c r="A832" i="15"/>
  <c r="H831" i="15"/>
  <c r="G831" i="15"/>
  <c r="F831" i="15"/>
  <c r="E831" i="15"/>
  <c r="D831" i="15"/>
  <c r="A831" i="15"/>
  <c r="H830" i="15"/>
  <c r="G830" i="15"/>
  <c r="F830" i="15"/>
  <c r="E830" i="15"/>
  <c r="D830" i="15"/>
  <c r="A830" i="15"/>
  <c r="H829" i="15"/>
  <c r="G829" i="15"/>
  <c r="F829" i="15"/>
  <c r="E829" i="15"/>
  <c r="D829" i="15"/>
  <c r="A829" i="15"/>
  <c r="H828" i="15"/>
  <c r="G828" i="15"/>
  <c r="F828" i="15"/>
  <c r="E828" i="15"/>
  <c r="D828" i="15"/>
  <c r="A828" i="15"/>
  <c r="H827" i="15"/>
  <c r="G827" i="15"/>
  <c r="F827" i="15"/>
  <c r="E827" i="15"/>
  <c r="D827" i="15"/>
  <c r="A827" i="15"/>
  <c r="H826" i="15"/>
  <c r="G826" i="15"/>
  <c r="F826" i="15"/>
  <c r="E826" i="15"/>
  <c r="D826" i="15"/>
  <c r="A826" i="15"/>
  <c r="H825" i="15"/>
  <c r="G825" i="15"/>
  <c r="F825" i="15"/>
  <c r="E825" i="15"/>
  <c r="D825" i="15"/>
  <c r="A825" i="15"/>
  <c r="H824" i="15"/>
  <c r="G824" i="15"/>
  <c r="F824" i="15"/>
  <c r="E824" i="15"/>
  <c r="D824" i="15"/>
  <c r="A824" i="15"/>
  <c r="H823" i="15"/>
  <c r="G823" i="15"/>
  <c r="F823" i="15"/>
  <c r="E823" i="15"/>
  <c r="D823" i="15"/>
  <c r="A823" i="15"/>
  <c r="H822" i="15"/>
  <c r="G822" i="15"/>
  <c r="F822" i="15"/>
  <c r="E822" i="15"/>
  <c r="D822" i="15"/>
  <c r="A822" i="15"/>
  <c r="H821" i="15"/>
  <c r="G821" i="15"/>
  <c r="F821" i="15"/>
  <c r="E821" i="15"/>
  <c r="D821" i="15"/>
  <c r="A821" i="15"/>
  <c r="H820" i="15"/>
  <c r="G820" i="15"/>
  <c r="F820" i="15"/>
  <c r="E820" i="15"/>
  <c r="D820" i="15"/>
  <c r="A820" i="15"/>
  <c r="H819" i="15"/>
  <c r="G819" i="15"/>
  <c r="F819" i="15"/>
  <c r="E819" i="15"/>
  <c r="D819" i="15"/>
  <c r="A819" i="15"/>
  <c r="H818" i="15"/>
  <c r="G818" i="15"/>
  <c r="F818" i="15"/>
  <c r="E818" i="15"/>
  <c r="D818" i="15"/>
  <c r="A818" i="15"/>
  <c r="H817" i="15"/>
  <c r="G817" i="15"/>
  <c r="F817" i="15"/>
  <c r="E817" i="15"/>
  <c r="D817" i="15"/>
  <c r="A817" i="15"/>
  <c r="H816" i="15"/>
  <c r="G816" i="15"/>
  <c r="F816" i="15"/>
  <c r="E816" i="15"/>
  <c r="D816" i="15"/>
  <c r="A816" i="15"/>
  <c r="H815" i="15"/>
  <c r="G815" i="15"/>
  <c r="F815" i="15"/>
  <c r="E815" i="15"/>
  <c r="D815" i="15"/>
  <c r="A815" i="15"/>
  <c r="H814" i="15"/>
  <c r="G814" i="15"/>
  <c r="F814" i="15"/>
  <c r="E814" i="15"/>
  <c r="D814" i="15"/>
  <c r="A814" i="15"/>
  <c r="H813" i="15"/>
  <c r="G813" i="15"/>
  <c r="F813" i="15"/>
  <c r="E813" i="15"/>
  <c r="D813" i="15"/>
  <c r="A813" i="15"/>
  <c r="H812" i="15"/>
  <c r="G812" i="15"/>
  <c r="F812" i="15"/>
  <c r="E812" i="15"/>
  <c r="D812" i="15"/>
  <c r="A812" i="15"/>
  <c r="H811" i="15"/>
  <c r="G811" i="15"/>
  <c r="F811" i="15"/>
  <c r="E811" i="15"/>
  <c r="D811" i="15"/>
  <c r="A811" i="15"/>
  <c r="H810" i="15"/>
  <c r="G810" i="15"/>
  <c r="F810" i="15"/>
  <c r="E810" i="15"/>
  <c r="D810" i="15"/>
  <c r="A810" i="15"/>
  <c r="H809" i="15"/>
  <c r="G809" i="15"/>
  <c r="F809" i="15"/>
  <c r="E809" i="15"/>
  <c r="D809" i="15"/>
  <c r="A809" i="15"/>
  <c r="H808" i="15"/>
  <c r="G808" i="15"/>
  <c r="F808" i="15"/>
  <c r="E808" i="15"/>
  <c r="D808" i="15"/>
  <c r="A808" i="15"/>
  <c r="H807" i="15"/>
  <c r="G807" i="15"/>
  <c r="F807" i="15"/>
  <c r="E807" i="15"/>
  <c r="D807" i="15"/>
  <c r="A807" i="15"/>
  <c r="H806" i="15"/>
  <c r="G806" i="15"/>
  <c r="F806" i="15"/>
  <c r="E806" i="15"/>
  <c r="D806" i="15"/>
  <c r="A806" i="15"/>
  <c r="H805" i="15"/>
  <c r="G805" i="15"/>
  <c r="F805" i="15"/>
  <c r="E805" i="15"/>
  <c r="D805" i="15"/>
  <c r="A805" i="15"/>
  <c r="H804" i="15"/>
  <c r="G804" i="15"/>
  <c r="F804" i="15"/>
  <c r="E804" i="15"/>
  <c r="D804" i="15"/>
  <c r="A804" i="15"/>
  <c r="H803" i="15"/>
  <c r="G803" i="15"/>
  <c r="F803" i="15"/>
  <c r="E803" i="15"/>
  <c r="D803" i="15"/>
  <c r="A803" i="15"/>
  <c r="H802" i="15"/>
  <c r="G802" i="15"/>
  <c r="F802" i="15"/>
  <c r="E802" i="15"/>
  <c r="D802" i="15"/>
  <c r="A802" i="15"/>
  <c r="H801" i="15"/>
  <c r="G801" i="15"/>
  <c r="F801" i="15"/>
  <c r="E801" i="15"/>
  <c r="D801" i="15"/>
  <c r="A801" i="15"/>
  <c r="H800" i="15"/>
  <c r="G800" i="15"/>
  <c r="F800" i="15"/>
  <c r="E800" i="15"/>
  <c r="D800" i="15"/>
  <c r="A800" i="15"/>
  <c r="H799" i="15"/>
  <c r="G799" i="15"/>
  <c r="F799" i="15"/>
  <c r="E799" i="15"/>
  <c r="D799" i="15"/>
  <c r="A799" i="15"/>
  <c r="H798" i="15"/>
  <c r="G798" i="15"/>
  <c r="F798" i="15"/>
  <c r="E798" i="15"/>
  <c r="D798" i="15"/>
  <c r="A798" i="15"/>
  <c r="H797" i="15"/>
  <c r="G797" i="15"/>
  <c r="F797" i="15"/>
  <c r="E797" i="15"/>
  <c r="D797" i="15"/>
  <c r="A797" i="15"/>
  <c r="H796" i="15"/>
  <c r="G796" i="15"/>
  <c r="F796" i="15"/>
  <c r="E796" i="15"/>
  <c r="D796" i="15"/>
  <c r="A796" i="15"/>
  <c r="H795" i="15"/>
  <c r="G795" i="15"/>
  <c r="F795" i="15"/>
  <c r="E795" i="15"/>
  <c r="D795" i="15"/>
  <c r="A795" i="15"/>
  <c r="H794" i="15"/>
  <c r="G794" i="15"/>
  <c r="F794" i="15"/>
  <c r="E794" i="15"/>
  <c r="D794" i="15"/>
  <c r="A794" i="15"/>
  <c r="H793" i="15"/>
  <c r="G793" i="15"/>
  <c r="F793" i="15"/>
  <c r="E793" i="15"/>
  <c r="D793" i="15"/>
  <c r="A793" i="15"/>
  <c r="H792" i="15"/>
  <c r="G792" i="15"/>
  <c r="F792" i="15"/>
  <c r="E792" i="15"/>
  <c r="D792" i="15"/>
  <c r="A792" i="15"/>
  <c r="H791" i="15"/>
  <c r="G791" i="15"/>
  <c r="F791" i="15"/>
  <c r="E791" i="15"/>
  <c r="D791" i="15"/>
  <c r="A791" i="15"/>
  <c r="H790" i="15"/>
  <c r="G790" i="15"/>
  <c r="F790" i="15"/>
  <c r="E790" i="15"/>
  <c r="D790" i="15"/>
  <c r="A790" i="15"/>
  <c r="H789" i="15"/>
  <c r="G789" i="15"/>
  <c r="F789" i="15"/>
  <c r="E789" i="15"/>
  <c r="D789" i="15"/>
  <c r="A789" i="15"/>
  <c r="H788" i="15"/>
  <c r="G788" i="15"/>
  <c r="F788" i="15"/>
  <c r="E788" i="15"/>
  <c r="D788" i="15"/>
  <c r="A788" i="15"/>
  <c r="H787" i="15"/>
  <c r="G787" i="15"/>
  <c r="F787" i="15"/>
  <c r="E787" i="15"/>
  <c r="D787" i="15"/>
  <c r="A787" i="15"/>
  <c r="H786" i="15"/>
  <c r="G786" i="15"/>
  <c r="F786" i="15"/>
  <c r="E786" i="15"/>
  <c r="D786" i="15"/>
  <c r="A786" i="15"/>
  <c r="H785" i="15"/>
  <c r="G785" i="15"/>
  <c r="F785" i="15"/>
  <c r="E785" i="15"/>
  <c r="D785" i="15"/>
  <c r="A785" i="15"/>
  <c r="H784" i="15"/>
  <c r="G784" i="15"/>
  <c r="F784" i="15"/>
  <c r="E784" i="15"/>
  <c r="D784" i="15"/>
  <c r="A784" i="15"/>
  <c r="H783" i="15"/>
  <c r="G783" i="15"/>
  <c r="F783" i="15"/>
  <c r="E783" i="15"/>
  <c r="D783" i="15"/>
  <c r="A783" i="15"/>
  <c r="H782" i="15"/>
  <c r="G782" i="15"/>
  <c r="F782" i="15"/>
  <c r="E782" i="15"/>
  <c r="D782" i="15"/>
  <c r="A782" i="15"/>
  <c r="H781" i="15"/>
  <c r="G781" i="15"/>
  <c r="F781" i="15"/>
  <c r="E781" i="15"/>
  <c r="D781" i="15"/>
  <c r="A781" i="15"/>
  <c r="H780" i="15"/>
  <c r="G780" i="15"/>
  <c r="F780" i="15"/>
  <c r="E780" i="15"/>
  <c r="D780" i="15"/>
  <c r="A780" i="15"/>
  <c r="H779" i="15"/>
  <c r="G779" i="15"/>
  <c r="F779" i="15"/>
  <c r="E779" i="15"/>
  <c r="D779" i="15"/>
  <c r="A779" i="15"/>
  <c r="H778" i="15"/>
  <c r="G778" i="15"/>
  <c r="F778" i="15"/>
  <c r="E778" i="15"/>
  <c r="D778" i="15"/>
  <c r="A778" i="15"/>
  <c r="H777" i="15"/>
  <c r="G777" i="15"/>
  <c r="F777" i="15"/>
  <c r="E777" i="15"/>
  <c r="D777" i="15"/>
  <c r="A777" i="15"/>
  <c r="H776" i="15"/>
  <c r="G776" i="15"/>
  <c r="F776" i="15"/>
  <c r="E776" i="15"/>
  <c r="D776" i="15"/>
  <c r="A776" i="15"/>
  <c r="H775" i="15"/>
  <c r="G775" i="15"/>
  <c r="F775" i="15"/>
  <c r="E775" i="15"/>
  <c r="D775" i="15"/>
  <c r="A775" i="15"/>
  <c r="H774" i="15"/>
  <c r="G774" i="15"/>
  <c r="F774" i="15"/>
  <c r="E774" i="15"/>
  <c r="D774" i="15"/>
  <c r="A774" i="15"/>
  <c r="H773" i="15"/>
  <c r="G773" i="15"/>
  <c r="F773" i="15"/>
  <c r="E773" i="15"/>
  <c r="D773" i="15"/>
  <c r="A773" i="15"/>
  <c r="H772" i="15"/>
  <c r="G772" i="15"/>
  <c r="F772" i="15"/>
  <c r="E772" i="15"/>
  <c r="D772" i="15"/>
  <c r="A772" i="15"/>
  <c r="H771" i="15"/>
  <c r="G771" i="15"/>
  <c r="F771" i="15"/>
  <c r="E771" i="15"/>
  <c r="D771" i="15"/>
  <c r="A771" i="15"/>
  <c r="H770" i="15"/>
  <c r="G770" i="15"/>
  <c r="F770" i="15"/>
  <c r="E770" i="15"/>
  <c r="D770" i="15"/>
  <c r="A770" i="15"/>
  <c r="H769" i="15"/>
  <c r="G769" i="15"/>
  <c r="F769" i="15"/>
  <c r="E769" i="15"/>
  <c r="D769" i="15"/>
  <c r="A769" i="15"/>
  <c r="H768" i="15"/>
  <c r="G768" i="15"/>
  <c r="F768" i="15"/>
  <c r="E768" i="15"/>
  <c r="D768" i="15"/>
  <c r="A768" i="15"/>
  <c r="H767" i="15"/>
  <c r="G767" i="15"/>
  <c r="F767" i="15"/>
  <c r="E767" i="15"/>
  <c r="D767" i="15"/>
  <c r="A767" i="15"/>
  <c r="H766" i="15"/>
  <c r="G766" i="15"/>
  <c r="F766" i="15"/>
  <c r="E766" i="15"/>
  <c r="D766" i="15"/>
  <c r="A766" i="15"/>
  <c r="H765" i="15"/>
  <c r="G765" i="15"/>
  <c r="F765" i="15"/>
  <c r="E765" i="15"/>
  <c r="D765" i="15"/>
  <c r="A765" i="15"/>
  <c r="H764" i="15"/>
  <c r="G764" i="15"/>
  <c r="F764" i="15"/>
  <c r="E764" i="15"/>
  <c r="D764" i="15"/>
  <c r="A764" i="15"/>
  <c r="H763" i="15"/>
  <c r="G763" i="15"/>
  <c r="F763" i="15"/>
  <c r="E763" i="15"/>
  <c r="D763" i="15"/>
  <c r="A763" i="15"/>
  <c r="H762" i="15"/>
  <c r="G762" i="15"/>
  <c r="F762" i="15"/>
  <c r="E762" i="15"/>
  <c r="D762" i="15"/>
  <c r="A762" i="15"/>
  <c r="H761" i="15"/>
  <c r="G761" i="15"/>
  <c r="F761" i="15"/>
  <c r="E761" i="15"/>
  <c r="D761" i="15"/>
  <c r="A761" i="15"/>
  <c r="H760" i="15"/>
  <c r="G760" i="15"/>
  <c r="F760" i="15"/>
  <c r="E760" i="15"/>
  <c r="D760" i="15"/>
  <c r="A760" i="15"/>
  <c r="H759" i="15"/>
  <c r="G759" i="15"/>
  <c r="F759" i="15"/>
  <c r="E759" i="15"/>
  <c r="D759" i="15"/>
  <c r="A759" i="15"/>
  <c r="H758" i="15"/>
  <c r="G758" i="15"/>
  <c r="F758" i="15"/>
  <c r="E758" i="15"/>
  <c r="D758" i="15"/>
  <c r="A758" i="15"/>
  <c r="H757" i="15"/>
  <c r="G757" i="15"/>
  <c r="F757" i="15"/>
  <c r="E757" i="15"/>
  <c r="D757" i="15"/>
  <c r="A757" i="15"/>
  <c r="H756" i="15"/>
  <c r="G756" i="15"/>
  <c r="F756" i="15"/>
  <c r="E756" i="15"/>
  <c r="D756" i="15"/>
  <c r="A756" i="15"/>
  <c r="H755" i="15"/>
  <c r="G755" i="15"/>
  <c r="F755" i="15"/>
  <c r="E755" i="15"/>
  <c r="D755" i="15"/>
  <c r="A755" i="15"/>
  <c r="H754" i="15"/>
  <c r="G754" i="15"/>
  <c r="F754" i="15"/>
  <c r="E754" i="15"/>
  <c r="D754" i="15"/>
  <c r="A754" i="15"/>
  <c r="H753" i="15"/>
  <c r="G753" i="15"/>
  <c r="F753" i="15"/>
  <c r="E753" i="15"/>
  <c r="D753" i="15"/>
  <c r="A753" i="15"/>
  <c r="H752" i="15"/>
  <c r="G752" i="15"/>
  <c r="F752" i="15"/>
  <c r="E752" i="15"/>
  <c r="D752" i="15"/>
  <c r="A752" i="15"/>
  <c r="H751" i="15"/>
  <c r="G751" i="15"/>
  <c r="F751" i="15"/>
  <c r="E751" i="15"/>
  <c r="D751" i="15"/>
  <c r="A751" i="15"/>
  <c r="H750" i="15"/>
  <c r="G750" i="15"/>
  <c r="F750" i="15"/>
  <c r="E750" i="15"/>
  <c r="D750" i="15"/>
  <c r="A750" i="15"/>
  <c r="H749" i="15"/>
  <c r="G749" i="15"/>
  <c r="F749" i="15"/>
  <c r="E749" i="15"/>
  <c r="D749" i="15"/>
  <c r="A749" i="15"/>
  <c r="H748" i="15"/>
  <c r="G748" i="15"/>
  <c r="F748" i="15"/>
  <c r="E748" i="15"/>
  <c r="D748" i="15"/>
  <c r="A748" i="15"/>
  <c r="H747" i="15"/>
  <c r="G747" i="15"/>
  <c r="F747" i="15"/>
  <c r="E747" i="15"/>
  <c r="D747" i="15"/>
  <c r="A747" i="15"/>
  <c r="H746" i="15"/>
  <c r="G746" i="15"/>
  <c r="F746" i="15"/>
  <c r="E746" i="15"/>
  <c r="D746" i="15"/>
  <c r="A746" i="15"/>
  <c r="H745" i="15"/>
  <c r="G745" i="15"/>
  <c r="F745" i="15"/>
  <c r="E745" i="15"/>
  <c r="D745" i="15"/>
  <c r="A745" i="15"/>
  <c r="H744" i="15"/>
  <c r="G744" i="15"/>
  <c r="F744" i="15"/>
  <c r="E744" i="15"/>
  <c r="D744" i="15"/>
  <c r="A744" i="15"/>
  <c r="H743" i="15"/>
  <c r="G743" i="15"/>
  <c r="F743" i="15"/>
  <c r="E743" i="15"/>
  <c r="D743" i="15"/>
  <c r="A743" i="15"/>
  <c r="H742" i="15"/>
  <c r="G742" i="15"/>
  <c r="F742" i="15"/>
  <c r="E742" i="15"/>
  <c r="D742" i="15"/>
  <c r="A742" i="15"/>
  <c r="H741" i="15"/>
  <c r="G741" i="15"/>
  <c r="F741" i="15"/>
  <c r="E741" i="15"/>
  <c r="D741" i="15"/>
  <c r="A741" i="15"/>
  <c r="H740" i="15"/>
  <c r="G740" i="15"/>
  <c r="F740" i="15"/>
  <c r="E740" i="15"/>
  <c r="D740" i="15"/>
  <c r="A740" i="15"/>
  <c r="H739" i="15"/>
  <c r="G739" i="15"/>
  <c r="F739" i="15"/>
  <c r="E739" i="15"/>
  <c r="D739" i="15"/>
  <c r="A739" i="15"/>
  <c r="H738" i="15"/>
  <c r="G738" i="15"/>
  <c r="F738" i="15"/>
  <c r="E738" i="15"/>
  <c r="D738" i="15"/>
  <c r="A738" i="15"/>
  <c r="H737" i="15"/>
  <c r="G737" i="15"/>
  <c r="F737" i="15"/>
  <c r="E737" i="15"/>
  <c r="D737" i="15"/>
  <c r="A737" i="15"/>
  <c r="H736" i="15"/>
  <c r="G736" i="15"/>
  <c r="F736" i="15"/>
  <c r="E736" i="15"/>
  <c r="D736" i="15"/>
  <c r="A736" i="15"/>
  <c r="H735" i="15"/>
  <c r="G735" i="15"/>
  <c r="F735" i="15"/>
  <c r="E735" i="15"/>
  <c r="D735" i="15"/>
  <c r="A735" i="15"/>
  <c r="H734" i="15"/>
  <c r="G734" i="15"/>
  <c r="F734" i="15"/>
  <c r="E734" i="15"/>
  <c r="D734" i="15"/>
  <c r="A734" i="15"/>
  <c r="H733" i="15"/>
  <c r="G733" i="15"/>
  <c r="F733" i="15"/>
  <c r="E733" i="15"/>
  <c r="D733" i="15"/>
  <c r="A733" i="15"/>
  <c r="H732" i="15"/>
  <c r="G732" i="15"/>
  <c r="F732" i="15"/>
  <c r="E732" i="15"/>
  <c r="D732" i="15"/>
  <c r="A732" i="15"/>
  <c r="H731" i="15"/>
  <c r="G731" i="15"/>
  <c r="F731" i="15"/>
  <c r="E731" i="15"/>
  <c r="D731" i="15"/>
  <c r="A731" i="15"/>
  <c r="H730" i="15"/>
  <c r="G730" i="15"/>
  <c r="F730" i="15"/>
  <c r="E730" i="15"/>
  <c r="D730" i="15"/>
  <c r="A730" i="15"/>
  <c r="H729" i="15"/>
  <c r="G729" i="15"/>
  <c r="F729" i="15"/>
  <c r="E729" i="15"/>
  <c r="D729" i="15"/>
  <c r="A729" i="15"/>
  <c r="H728" i="15"/>
  <c r="G728" i="15"/>
  <c r="F728" i="15"/>
  <c r="E728" i="15"/>
  <c r="D728" i="15"/>
  <c r="A728" i="15"/>
  <c r="H727" i="15"/>
  <c r="G727" i="15"/>
  <c r="F727" i="15"/>
  <c r="E727" i="15"/>
  <c r="D727" i="15"/>
  <c r="A727" i="15"/>
  <c r="H726" i="15"/>
  <c r="G726" i="15"/>
  <c r="F726" i="15"/>
  <c r="E726" i="15"/>
  <c r="D726" i="15"/>
  <c r="A726" i="15"/>
  <c r="H725" i="15"/>
  <c r="G725" i="15"/>
  <c r="F725" i="15"/>
  <c r="E725" i="15"/>
  <c r="D725" i="15"/>
  <c r="A725" i="15"/>
  <c r="H724" i="15"/>
  <c r="G724" i="15"/>
  <c r="F724" i="15"/>
  <c r="E724" i="15"/>
  <c r="D724" i="15"/>
  <c r="A724" i="15"/>
  <c r="H723" i="15"/>
  <c r="G723" i="15"/>
  <c r="F723" i="15"/>
  <c r="E723" i="15"/>
  <c r="D723" i="15"/>
  <c r="A723" i="15"/>
  <c r="H722" i="15"/>
  <c r="G722" i="15"/>
  <c r="F722" i="15"/>
  <c r="E722" i="15"/>
  <c r="D722" i="15"/>
  <c r="A722" i="15"/>
  <c r="H721" i="15"/>
  <c r="G721" i="15"/>
  <c r="F721" i="15"/>
  <c r="E721" i="15"/>
  <c r="D721" i="15"/>
  <c r="A721" i="15"/>
  <c r="H720" i="15"/>
  <c r="G720" i="15"/>
  <c r="F720" i="15"/>
  <c r="E720" i="15"/>
  <c r="D720" i="15"/>
  <c r="A720" i="15"/>
  <c r="H719" i="15"/>
  <c r="G719" i="15"/>
  <c r="F719" i="15"/>
  <c r="E719" i="15"/>
  <c r="D719" i="15"/>
  <c r="A719" i="15"/>
  <c r="H718" i="15"/>
  <c r="G718" i="15"/>
  <c r="F718" i="15"/>
  <c r="E718" i="15"/>
  <c r="D718" i="15"/>
  <c r="A718" i="15"/>
  <c r="H717" i="15"/>
  <c r="G717" i="15"/>
  <c r="F717" i="15"/>
  <c r="E717" i="15"/>
  <c r="D717" i="15"/>
  <c r="A717" i="15"/>
  <c r="H716" i="15"/>
  <c r="G716" i="15"/>
  <c r="F716" i="15"/>
  <c r="E716" i="15"/>
  <c r="D716" i="15"/>
  <c r="A716" i="15"/>
  <c r="H715" i="15"/>
  <c r="G715" i="15"/>
  <c r="F715" i="15"/>
  <c r="E715" i="15"/>
  <c r="D715" i="15"/>
  <c r="A715" i="15"/>
  <c r="H714" i="15"/>
  <c r="G714" i="15"/>
  <c r="F714" i="15"/>
  <c r="E714" i="15"/>
  <c r="D714" i="15"/>
  <c r="A714" i="15"/>
  <c r="H713" i="15"/>
  <c r="G713" i="15"/>
  <c r="F713" i="15"/>
  <c r="E713" i="15"/>
  <c r="D713" i="15"/>
  <c r="A713" i="15"/>
  <c r="H712" i="15"/>
  <c r="G712" i="15"/>
  <c r="F712" i="15"/>
  <c r="E712" i="15"/>
  <c r="D712" i="15"/>
  <c r="A712" i="15"/>
  <c r="H711" i="15"/>
  <c r="G711" i="15"/>
  <c r="F711" i="15"/>
  <c r="E711" i="15"/>
  <c r="D711" i="15"/>
  <c r="A711" i="15"/>
  <c r="H710" i="15"/>
  <c r="G710" i="15"/>
  <c r="F710" i="15"/>
  <c r="E710" i="15"/>
  <c r="D710" i="15"/>
  <c r="A710" i="15"/>
  <c r="H709" i="15"/>
  <c r="G709" i="15"/>
  <c r="F709" i="15"/>
  <c r="E709" i="15"/>
  <c r="D709" i="15"/>
  <c r="A709" i="15"/>
  <c r="H708" i="15"/>
  <c r="G708" i="15"/>
  <c r="F708" i="15"/>
  <c r="E708" i="15"/>
  <c r="D708" i="15"/>
  <c r="A708" i="15"/>
  <c r="H707" i="15"/>
  <c r="G707" i="15"/>
  <c r="F707" i="15"/>
  <c r="E707" i="15"/>
  <c r="D707" i="15"/>
  <c r="A707" i="15"/>
  <c r="H706" i="15"/>
  <c r="G706" i="15"/>
  <c r="F706" i="15"/>
  <c r="E706" i="15"/>
  <c r="D706" i="15"/>
  <c r="A706" i="15"/>
  <c r="H705" i="15"/>
  <c r="G705" i="15"/>
  <c r="F705" i="15"/>
  <c r="E705" i="15"/>
  <c r="D705" i="15"/>
  <c r="A705" i="15"/>
  <c r="H704" i="15"/>
  <c r="G704" i="15"/>
  <c r="F704" i="15"/>
  <c r="E704" i="15"/>
  <c r="D704" i="15"/>
  <c r="A704" i="15"/>
  <c r="H703" i="15"/>
  <c r="G703" i="15"/>
  <c r="F703" i="15"/>
  <c r="E703" i="15"/>
  <c r="D703" i="15"/>
  <c r="A703" i="15"/>
  <c r="H702" i="15"/>
  <c r="G702" i="15"/>
  <c r="F702" i="15"/>
  <c r="E702" i="15"/>
  <c r="D702" i="15"/>
  <c r="A702" i="15"/>
  <c r="H701" i="15"/>
  <c r="G701" i="15"/>
  <c r="F701" i="15"/>
  <c r="E701" i="15"/>
  <c r="D701" i="15"/>
  <c r="A701" i="15"/>
  <c r="H700" i="15"/>
  <c r="G700" i="15"/>
  <c r="F700" i="15"/>
  <c r="E700" i="15"/>
  <c r="D700" i="15"/>
  <c r="A700" i="15"/>
  <c r="H699" i="15"/>
  <c r="G699" i="15"/>
  <c r="F699" i="15"/>
  <c r="E699" i="15"/>
  <c r="D699" i="15"/>
  <c r="A699" i="15"/>
  <c r="H698" i="15"/>
  <c r="G698" i="15"/>
  <c r="F698" i="15"/>
  <c r="E698" i="15"/>
  <c r="D698" i="15"/>
  <c r="A698" i="15"/>
  <c r="H697" i="15"/>
  <c r="G697" i="15"/>
  <c r="F697" i="15"/>
  <c r="E697" i="15"/>
  <c r="D697" i="15"/>
  <c r="A697" i="15"/>
  <c r="H696" i="15"/>
  <c r="G696" i="15"/>
  <c r="F696" i="15"/>
  <c r="E696" i="15"/>
  <c r="D696" i="15"/>
  <c r="A696" i="15"/>
  <c r="H695" i="15"/>
  <c r="G695" i="15"/>
  <c r="F695" i="15"/>
  <c r="E695" i="15"/>
  <c r="D695" i="15"/>
  <c r="A695" i="15"/>
  <c r="H694" i="15"/>
  <c r="G694" i="15"/>
  <c r="F694" i="15"/>
  <c r="E694" i="15"/>
  <c r="D694" i="15"/>
  <c r="A694" i="15"/>
  <c r="H693" i="15"/>
  <c r="G693" i="15"/>
  <c r="F693" i="15"/>
  <c r="E693" i="15"/>
  <c r="D693" i="15"/>
  <c r="A693" i="15"/>
  <c r="H692" i="15"/>
  <c r="G692" i="15"/>
  <c r="F692" i="15"/>
  <c r="E692" i="15"/>
  <c r="D692" i="15"/>
  <c r="A692" i="15"/>
  <c r="H691" i="15"/>
  <c r="G691" i="15"/>
  <c r="F691" i="15"/>
  <c r="E691" i="15"/>
  <c r="D691" i="15"/>
  <c r="A691" i="15"/>
  <c r="H690" i="15"/>
  <c r="G690" i="15"/>
  <c r="F690" i="15"/>
  <c r="E690" i="15"/>
  <c r="D690" i="15"/>
  <c r="A690" i="15"/>
  <c r="H689" i="15"/>
  <c r="G689" i="15"/>
  <c r="F689" i="15"/>
  <c r="E689" i="15"/>
  <c r="D689" i="15"/>
  <c r="A689" i="15"/>
  <c r="H688" i="15"/>
  <c r="G688" i="15"/>
  <c r="F688" i="15"/>
  <c r="E688" i="15"/>
  <c r="D688" i="15"/>
  <c r="A688" i="15"/>
  <c r="H687" i="15"/>
  <c r="G687" i="15"/>
  <c r="F687" i="15"/>
  <c r="E687" i="15"/>
  <c r="D687" i="15"/>
  <c r="A687" i="15"/>
  <c r="H686" i="15"/>
  <c r="G686" i="15"/>
  <c r="F686" i="15"/>
  <c r="E686" i="15"/>
  <c r="D686" i="15"/>
  <c r="A686" i="15"/>
  <c r="H685" i="15"/>
  <c r="G685" i="15"/>
  <c r="F685" i="15"/>
  <c r="E685" i="15"/>
  <c r="D685" i="15"/>
  <c r="A685" i="15"/>
  <c r="H684" i="15"/>
  <c r="G684" i="15"/>
  <c r="F684" i="15"/>
  <c r="E684" i="15"/>
  <c r="D684" i="15"/>
  <c r="A684" i="15"/>
  <c r="H683" i="15"/>
  <c r="G683" i="15"/>
  <c r="F683" i="15"/>
  <c r="E683" i="15"/>
  <c r="D683" i="15"/>
  <c r="A683" i="15"/>
  <c r="H682" i="15"/>
  <c r="G682" i="15"/>
  <c r="F682" i="15"/>
  <c r="E682" i="15"/>
  <c r="D682" i="15"/>
  <c r="A682" i="15"/>
  <c r="H681" i="15"/>
  <c r="G681" i="15"/>
  <c r="F681" i="15"/>
  <c r="E681" i="15"/>
  <c r="D681" i="15"/>
  <c r="A681" i="15"/>
  <c r="H680" i="15"/>
  <c r="G680" i="15"/>
  <c r="F680" i="15"/>
  <c r="E680" i="15"/>
  <c r="D680" i="15"/>
  <c r="A680" i="15"/>
  <c r="H679" i="15"/>
  <c r="G679" i="15"/>
  <c r="F679" i="15"/>
  <c r="E679" i="15"/>
  <c r="D679" i="15"/>
  <c r="A679" i="15"/>
  <c r="H678" i="15"/>
  <c r="G678" i="15"/>
  <c r="F678" i="15"/>
  <c r="E678" i="15"/>
  <c r="D678" i="15"/>
  <c r="A678" i="15"/>
  <c r="H677" i="15"/>
  <c r="G677" i="15"/>
  <c r="F677" i="15"/>
  <c r="E677" i="15"/>
  <c r="D677" i="15"/>
  <c r="A677" i="15"/>
  <c r="H676" i="15"/>
  <c r="G676" i="15"/>
  <c r="F676" i="15"/>
  <c r="E676" i="15"/>
  <c r="D676" i="15"/>
  <c r="A676" i="15"/>
  <c r="H675" i="15"/>
  <c r="G675" i="15"/>
  <c r="F675" i="15"/>
  <c r="E675" i="15"/>
  <c r="D675" i="15"/>
  <c r="A675" i="15"/>
  <c r="H674" i="15"/>
  <c r="G674" i="15"/>
  <c r="F674" i="15"/>
  <c r="E674" i="15"/>
  <c r="D674" i="15"/>
  <c r="A674" i="15"/>
  <c r="H673" i="15"/>
  <c r="G673" i="15"/>
  <c r="F673" i="15"/>
  <c r="E673" i="15"/>
  <c r="D673" i="15"/>
  <c r="A673" i="15"/>
  <c r="H672" i="15"/>
  <c r="G672" i="15"/>
  <c r="F672" i="15"/>
  <c r="E672" i="15"/>
  <c r="D672" i="15"/>
  <c r="A672" i="15"/>
  <c r="H671" i="15"/>
  <c r="G671" i="15"/>
  <c r="F671" i="15"/>
  <c r="E671" i="15"/>
  <c r="D671" i="15"/>
  <c r="A671" i="15"/>
  <c r="H670" i="15"/>
  <c r="G670" i="15"/>
  <c r="F670" i="15"/>
  <c r="E670" i="15"/>
  <c r="D670" i="15"/>
  <c r="A670" i="15"/>
  <c r="H669" i="15"/>
  <c r="G669" i="15"/>
  <c r="F669" i="15"/>
  <c r="E669" i="15"/>
  <c r="D669" i="15"/>
  <c r="A669" i="15"/>
  <c r="H668" i="15"/>
  <c r="G668" i="15"/>
  <c r="F668" i="15"/>
  <c r="E668" i="15"/>
  <c r="D668" i="15"/>
  <c r="A668" i="15"/>
  <c r="H667" i="15"/>
  <c r="G667" i="15"/>
  <c r="F667" i="15"/>
  <c r="E667" i="15"/>
  <c r="D667" i="15"/>
  <c r="A667" i="15"/>
  <c r="H666" i="15"/>
  <c r="G666" i="15"/>
  <c r="F666" i="15"/>
  <c r="E666" i="15"/>
  <c r="D666" i="15"/>
  <c r="A666" i="15"/>
  <c r="H665" i="15"/>
  <c r="G665" i="15"/>
  <c r="F665" i="15"/>
  <c r="E665" i="15"/>
  <c r="D665" i="15"/>
  <c r="A665" i="15"/>
  <c r="H664" i="15"/>
  <c r="G664" i="15"/>
  <c r="F664" i="15"/>
  <c r="E664" i="15"/>
  <c r="D664" i="15"/>
  <c r="A664" i="15"/>
  <c r="H663" i="15"/>
  <c r="G663" i="15"/>
  <c r="F663" i="15"/>
  <c r="E663" i="15"/>
  <c r="D663" i="15"/>
  <c r="A663" i="15"/>
  <c r="H662" i="15"/>
  <c r="G662" i="15"/>
  <c r="F662" i="15"/>
  <c r="E662" i="15"/>
  <c r="D662" i="15"/>
  <c r="A662" i="15"/>
  <c r="H661" i="15"/>
  <c r="G661" i="15"/>
  <c r="F661" i="15"/>
  <c r="E661" i="15"/>
  <c r="D661" i="15"/>
  <c r="A661" i="15"/>
  <c r="H660" i="15"/>
  <c r="G660" i="15"/>
  <c r="F660" i="15"/>
  <c r="E660" i="15"/>
  <c r="D660" i="15"/>
  <c r="A660" i="15"/>
  <c r="H659" i="15"/>
  <c r="G659" i="15"/>
  <c r="F659" i="15"/>
  <c r="E659" i="15"/>
  <c r="D659" i="15"/>
  <c r="A659" i="15"/>
  <c r="H658" i="15"/>
  <c r="G658" i="15"/>
  <c r="F658" i="15"/>
  <c r="E658" i="15"/>
  <c r="D658" i="15"/>
  <c r="A658" i="15"/>
  <c r="H657" i="15"/>
  <c r="G657" i="15"/>
  <c r="F657" i="15"/>
  <c r="E657" i="15"/>
  <c r="D657" i="15"/>
  <c r="A657" i="15"/>
  <c r="H656" i="15"/>
  <c r="G656" i="15"/>
  <c r="F656" i="15"/>
  <c r="E656" i="15"/>
  <c r="D656" i="15"/>
  <c r="A656" i="15"/>
  <c r="H655" i="15"/>
  <c r="G655" i="15"/>
  <c r="F655" i="15"/>
  <c r="E655" i="15"/>
  <c r="D655" i="15"/>
  <c r="A655" i="15"/>
  <c r="H654" i="15"/>
  <c r="G654" i="15"/>
  <c r="F654" i="15"/>
  <c r="E654" i="15"/>
  <c r="D654" i="15"/>
  <c r="A654" i="15"/>
  <c r="H653" i="15"/>
  <c r="G653" i="15"/>
  <c r="F653" i="15"/>
  <c r="E653" i="15"/>
  <c r="D653" i="15"/>
  <c r="A653" i="15"/>
  <c r="H652" i="15"/>
  <c r="G652" i="15"/>
  <c r="F652" i="15"/>
  <c r="E652" i="15"/>
  <c r="D652" i="15"/>
  <c r="A652" i="15"/>
  <c r="H651" i="15"/>
  <c r="G651" i="15"/>
  <c r="F651" i="15"/>
  <c r="E651" i="15"/>
  <c r="D651" i="15"/>
  <c r="A651" i="15"/>
  <c r="H650" i="15"/>
  <c r="G650" i="15"/>
  <c r="F650" i="15"/>
  <c r="E650" i="15"/>
  <c r="D650" i="15"/>
  <c r="A650" i="15"/>
  <c r="H649" i="15"/>
  <c r="G649" i="15"/>
  <c r="F649" i="15"/>
  <c r="E649" i="15"/>
  <c r="D649" i="15"/>
  <c r="A649" i="15"/>
  <c r="H648" i="15"/>
  <c r="G648" i="15"/>
  <c r="F648" i="15"/>
  <c r="E648" i="15"/>
  <c r="D648" i="15"/>
  <c r="A648" i="15"/>
  <c r="H647" i="15"/>
  <c r="G647" i="15"/>
  <c r="F647" i="15"/>
  <c r="E647" i="15"/>
  <c r="D647" i="15"/>
  <c r="A647" i="15"/>
  <c r="H646" i="15"/>
  <c r="G646" i="15"/>
  <c r="F646" i="15"/>
  <c r="E646" i="15"/>
  <c r="D646" i="15"/>
  <c r="A646" i="15"/>
  <c r="H645" i="15"/>
  <c r="G645" i="15"/>
  <c r="F645" i="15"/>
  <c r="E645" i="15"/>
  <c r="D645" i="15"/>
  <c r="A645" i="15"/>
  <c r="H644" i="15"/>
  <c r="G644" i="15"/>
  <c r="F644" i="15"/>
  <c r="E644" i="15"/>
  <c r="D644" i="15"/>
  <c r="A644" i="15"/>
  <c r="H643" i="15"/>
  <c r="G643" i="15"/>
  <c r="F643" i="15"/>
  <c r="E643" i="15"/>
  <c r="D643" i="15"/>
  <c r="A643" i="15"/>
  <c r="H642" i="15"/>
  <c r="G642" i="15"/>
  <c r="F642" i="15"/>
  <c r="E642" i="15"/>
  <c r="D642" i="15"/>
  <c r="A642" i="15"/>
  <c r="H641" i="15"/>
  <c r="G641" i="15"/>
  <c r="F641" i="15"/>
  <c r="E641" i="15"/>
  <c r="D641" i="15"/>
  <c r="A641" i="15"/>
  <c r="H640" i="15"/>
  <c r="G640" i="15"/>
  <c r="F640" i="15"/>
  <c r="E640" i="15"/>
  <c r="D640" i="15"/>
  <c r="A640" i="15"/>
  <c r="H639" i="15"/>
  <c r="G639" i="15"/>
  <c r="F639" i="15"/>
  <c r="E639" i="15"/>
  <c r="D639" i="15"/>
  <c r="A639" i="15"/>
  <c r="H638" i="15"/>
  <c r="G638" i="15"/>
  <c r="F638" i="15"/>
  <c r="E638" i="15"/>
  <c r="D638" i="15"/>
  <c r="A638" i="15"/>
  <c r="H637" i="15"/>
  <c r="G637" i="15"/>
  <c r="F637" i="15"/>
  <c r="E637" i="15"/>
  <c r="D637" i="15"/>
  <c r="A637" i="15"/>
  <c r="H636" i="15"/>
  <c r="G636" i="15"/>
  <c r="F636" i="15"/>
  <c r="E636" i="15"/>
  <c r="D636" i="15"/>
  <c r="A636" i="15"/>
  <c r="H635" i="15"/>
  <c r="G635" i="15"/>
  <c r="F635" i="15"/>
  <c r="E635" i="15"/>
  <c r="D635" i="15"/>
  <c r="A635" i="15"/>
  <c r="H634" i="15"/>
  <c r="G634" i="15"/>
  <c r="F634" i="15"/>
  <c r="E634" i="15"/>
  <c r="D634" i="15"/>
  <c r="A634" i="15"/>
  <c r="H633" i="15"/>
  <c r="G633" i="15"/>
  <c r="F633" i="15"/>
  <c r="E633" i="15"/>
  <c r="D633" i="15"/>
  <c r="A633" i="15"/>
  <c r="H632" i="15"/>
  <c r="G632" i="15"/>
  <c r="F632" i="15"/>
  <c r="E632" i="15"/>
  <c r="D632" i="15"/>
  <c r="A632" i="15"/>
  <c r="H631" i="15"/>
  <c r="G631" i="15"/>
  <c r="F631" i="15"/>
  <c r="E631" i="15"/>
  <c r="D631" i="15"/>
  <c r="A631" i="15"/>
  <c r="H630" i="15"/>
  <c r="G630" i="15"/>
  <c r="F630" i="15"/>
  <c r="E630" i="15"/>
  <c r="D630" i="15"/>
  <c r="A630" i="15"/>
  <c r="H629" i="15"/>
  <c r="G629" i="15"/>
  <c r="F629" i="15"/>
  <c r="E629" i="15"/>
  <c r="D629" i="15"/>
  <c r="A629" i="15"/>
  <c r="H628" i="15"/>
  <c r="G628" i="15"/>
  <c r="F628" i="15"/>
  <c r="E628" i="15"/>
  <c r="D628" i="15"/>
  <c r="A628" i="15"/>
  <c r="H627" i="15"/>
  <c r="G627" i="15"/>
  <c r="F627" i="15"/>
  <c r="E627" i="15"/>
  <c r="D627" i="15"/>
  <c r="A627" i="15"/>
  <c r="H626" i="15"/>
  <c r="G626" i="15"/>
  <c r="F626" i="15"/>
  <c r="E626" i="15"/>
  <c r="D626" i="15"/>
  <c r="A626" i="15"/>
  <c r="H625" i="15"/>
  <c r="G625" i="15"/>
  <c r="F625" i="15"/>
  <c r="E625" i="15"/>
  <c r="D625" i="15"/>
  <c r="A625" i="15"/>
  <c r="H624" i="15"/>
  <c r="G624" i="15"/>
  <c r="F624" i="15"/>
  <c r="E624" i="15"/>
  <c r="D624" i="15"/>
  <c r="A624" i="15"/>
  <c r="H623" i="15"/>
  <c r="G623" i="15"/>
  <c r="F623" i="15"/>
  <c r="E623" i="15"/>
  <c r="D623" i="15"/>
  <c r="A623" i="15"/>
  <c r="H622" i="15"/>
  <c r="G622" i="15"/>
  <c r="F622" i="15"/>
  <c r="E622" i="15"/>
  <c r="D622" i="15"/>
  <c r="A622" i="15"/>
  <c r="H621" i="15"/>
  <c r="G621" i="15"/>
  <c r="F621" i="15"/>
  <c r="E621" i="15"/>
  <c r="D621" i="15"/>
  <c r="A621" i="15"/>
  <c r="H620" i="15"/>
  <c r="G620" i="15"/>
  <c r="F620" i="15"/>
  <c r="E620" i="15"/>
  <c r="D620" i="15"/>
  <c r="A620" i="15"/>
  <c r="H619" i="15"/>
  <c r="G619" i="15"/>
  <c r="F619" i="15"/>
  <c r="E619" i="15"/>
  <c r="D619" i="15"/>
  <c r="A619" i="15"/>
  <c r="H618" i="15"/>
  <c r="G618" i="15"/>
  <c r="F618" i="15"/>
  <c r="E618" i="15"/>
  <c r="D618" i="15"/>
  <c r="A618" i="15"/>
  <c r="H617" i="15"/>
  <c r="G617" i="15"/>
  <c r="F617" i="15"/>
  <c r="E617" i="15"/>
  <c r="D617" i="15"/>
  <c r="A617" i="15"/>
  <c r="H616" i="15"/>
  <c r="G616" i="15"/>
  <c r="F616" i="15"/>
  <c r="E616" i="15"/>
  <c r="D616" i="15"/>
  <c r="A616" i="15"/>
  <c r="H615" i="15"/>
  <c r="G615" i="15"/>
  <c r="F615" i="15"/>
  <c r="E615" i="15"/>
  <c r="D615" i="15"/>
  <c r="A615" i="15"/>
  <c r="H614" i="15"/>
  <c r="G614" i="15"/>
  <c r="F614" i="15"/>
  <c r="E614" i="15"/>
  <c r="D614" i="15"/>
  <c r="A614" i="15"/>
  <c r="H613" i="15"/>
  <c r="G613" i="15"/>
  <c r="F613" i="15"/>
  <c r="E613" i="15"/>
  <c r="D613" i="15"/>
  <c r="A613" i="15"/>
  <c r="H612" i="15"/>
  <c r="G612" i="15"/>
  <c r="F612" i="15"/>
  <c r="E612" i="15"/>
  <c r="D612" i="15"/>
  <c r="A612" i="15"/>
  <c r="H611" i="15"/>
  <c r="G611" i="15"/>
  <c r="F611" i="15"/>
  <c r="E611" i="15"/>
  <c r="D611" i="15"/>
  <c r="A611" i="15"/>
  <c r="H610" i="15"/>
  <c r="G610" i="15"/>
  <c r="F610" i="15"/>
  <c r="E610" i="15"/>
  <c r="D610" i="15"/>
  <c r="A610" i="15"/>
  <c r="H609" i="15"/>
  <c r="G609" i="15"/>
  <c r="F609" i="15"/>
  <c r="E609" i="15"/>
  <c r="D609" i="15"/>
  <c r="A609" i="15"/>
  <c r="H608" i="15"/>
  <c r="G608" i="15"/>
  <c r="F608" i="15"/>
  <c r="E608" i="15"/>
  <c r="D608" i="15"/>
  <c r="A608" i="15"/>
  <c r="H607" i="15"/>
  <c r="G607" i="15"/>
  <c r="F607" i="15"/>
  <c r="E607" i="15"/>
  <c r="D607" i="15"/>
  <c r="A607" i="15"/>
  <c r="H606" i="15"/>
  <c r="G606" i="15"/>
  <c r="F606" i="15"/>
  <c r="E606" i="15"/>
  <c r="D606" i="15"/>
  <c r="A606" i="15"/>
  <c r="H605" i="15"/>
  <c r="G605" i="15"/>
  <c r="F605" i="15"/>
  <c r="E605" i="15"/>
  <c r="D605" i="15"/>
  <c r="A605" i="15"/>
  <c r="H604" i="15"/>
  <c r="G604" i="15"/>
  <c r="F604" i="15"/>
  <c r="E604" i="15"/>
  <c r="D604" i="15"/>
  <c r="A604" i="15"/>
  <c r="H603" i="15"/>
  <c r="G603" i="15"/>
  <c r="F603" i="15"/>
  <c r="E603" i="15"/>
  <c r="D603" i="15"/>
  <c r="A603" i="15"/>
  <c r="H602" i="15"/>
  <c r="G602" i="15"/>
  <c r="F602" i="15"/>
  <c r="E602" i="15"/>
  <c r="D602" i="15"/>
  <c r="A602" i="15"/>
  <c r="H601" i="15"/>
  <c r="G601" i="15"/>
  <c r="F601" i="15"/>
  <c r="E601" i="15"/>
  <c r="D601" i="15"/>
  <c r="A601" i="15"/>
  <c r="H600" i="15"/>
  <c r="G600" i="15"/>
  <c r="F600" i="15"/>
  <c r="E600" i="15"/>
  <c r="D600" i="15"/>
  <c r="A600" i="15"/>
  <c r="H599" i="15"/>
  <c r="G599" i="15"/>
  <c r="F599" i="15"/>
  <c r="E599" i="15"/>
  <c r="D599" i="15"/>
  <c r="A599" i="15"/>
  <c r="H598" i="15"/>
  <c r="G598" i="15"/>
  <c r="F598" i="15"/>
  <c r="E598" i="15"/>
  <c r="D598" i="15"/>
  <c r="A598" i="15"/>
  <c r="H597" i="15"/>
  <c r="G597" i="15"/>
  <c r="F597" i="15"/>
  <c r="E597" i="15"/>
  <c r="D597" i="15"/>
  <c r="A597" i="15"/>
  <c r="H596" i="15"/>
  <c r="G596" i="15"/>
  <c r="F596" i="15"/>
  <c r="E596" i="15"/>
  <c r="D596" i="15"/>
  <c r="A596" i="15"/>
  <c r="H595" i="15"/>
  <c r="G595" i="15"/>
  <c r="F595" i="15"/>
  <c r="E595" i="15"/>
  <c r="D595" i="15"/>
  <c r="A595" i="15"/>
  <c r="H594" i="15"/>
  <c r="G594" i="15"/>
  <c r="F594" i="15"/>
  <c r="E594" i="15"/>
  <c r="D594" i="15"/>
  <c r="A594" i="15"/>
  <c r="H593" i="15"/>
  <c r="G593" i="15"/>
  <c r="F593" i="15"/>
  <c r="E593" i="15"/>
  <c r="D593" i="15"/>
  <c r="A593" i="15"/>
  <c r="H592" i="15"/>
  <c r="G592" i="15"/>
  <c r="F592" i="15"/>
  <c r="E592" i="15"/>
  <c r="D592" i="15"/>
  <c r="A592" i="15"/>
  <c r="H591" i="15"/>
  <c r="G591" i="15"/>
  <c r="F591" i="15"/>
  <c r="E591" i="15"/>
  <c r="D591" i="15"/>
  <c r="A591" i="15"/>
  <c r="H590" i="15"/>
  <c r="G590" i="15"/>
  <c r="F590" i="15"/>
  <c r="E590" i="15"/>
  <c r="D590" i="15"/>
  <c r="A590" i="15"/>
  <c r="H589" i="15"/>
  <c r="G589" i="15"/>
  <c r="F589" i="15"/>
  <c r="E589" i="15"/>
  <c r="D589" i="15"/>
  <c r="A589" i="15"/>
  <c r="H588" i="15"/>
  <c r="G588" i="15"/>
  <c r="F588" i="15"/>
  <c r="E588" i="15"/>
  <c r="D588" i="15"/>
  <c r="A588" i="15"/>
  <c r="H587" i="15"/>
  <c r="G587" i="15"/>
  <c r="F587" i="15"/>
  <c r="E587" i="15"/>
  <c r="D587" i="15"/>
  <c r="A587" i="15"/>
  <c r="H586" i="15"/>
  <c r="G586" i="15"/>
  <c r="F586" i="15"/>
  <c r="E586" i="15"/>
  <c r="D586" i="15"/>
  <c r="A586" i="15"/>
  <c r="H585" i="15"/>
  <c r="G585" i="15"/>
  <c r="F585" i="15"/>
  <c r="E585" i="15"/>
  <c r="D585" i="15"/>
  <c r="A585" i="15"/>
  <c r="H584" i="15"/>
  <c r="G584" i="15"/>
  <c r="F584" i="15"/>
  <c r="E584" i="15"/>
  <c r="D584" i="15"/>
  <c r="A584" i="15"/>
  <c r="H583" i="15"/>
  <c r="G583" i="15"/>
  <c r="F583" i="15"/>
  <c r="E583" i="15"/>
  <c r="D583" i="15"/>
  <c r="A583" i="15"/>
  <c r="H582" i="15"/>
  <c r="G582" i="15"/>
  <c r="F582" i="15"/>
  <c r="E582" i="15"/>
  <c r="D582" i="15"/>
  <c r="A582" i="15"/>
  <c r="H581" i="15"/>
  <c r="G581" i="15"/>
  <c r="F581" i="15"/>
  <c r="E581" i="15"/>
  <c r="D581" i="15"/>
  <c r="A581" i="15"/>
  <c r="H580" i="15"/>
  <c r="G580" i="15"/>
  <c r="F580" i="15"/>
  <c r="E580" i="15"/>
  <c r="D580" i="15"/>
  <c r="A580" i="15"/>
  <c r="H579" i="15"/>
  <c r="G579" i="15"/>
  <c r="F579" i="15"/>
  <c r="E579" i="15"/>
  <c r="D579" i="15"/>
  <c r="A579" i="15"/>
  <c r="H578" i="15"/>
  <c r="G578" i="15"/>
  <c r="F578" i="15"/>
  <c r="E578" i="15"/>
  <c r="D578" i="15"/>
  <c r="A578" i="15"/>
  <c r="H577" i="15"/>
  <c r="G577" i="15"/>
  <c r="F577" i="15"/>
  <c r="E577" i="15"/>
  <c r="D577" i="15"/>
  <c r="A577" i="15"/>
  <c r="H576" i="15"/>
  <c r="G576" i="15"/>
  <c r="F576" i="15"/>
  <c r="E576" i="15"/>
  <c r="D576" i="15"/>
  <c r="A576" i="15"/>
  <c r="H575" i="15"/>
  <c r="G575" i="15"/>
  <c r="F575" i="15"/>
  <c r="E575" i="15"/>
  <c r="D575" i="15"/>
  <c r="A575" i="15"/>
  <c r="H574" i="15"/>
  <c r="G574" i="15"/>
  <c r="F574" i="15"/>
  <c r="E574" i="15"/>
  <c r="D574" i="15"/>
  <c r="A574" i="15"/>
  <c r="H573" i="15"/>
  <c r="G573" i="15"/>
  <c r="F573" i="15"/>
  <c r="E573" i="15"/>
  <c r="D573" i="15"/>
  <c r="A573" i="15"/>
  <c r="H572" i="15"/>
  <c r="G572" i="15"/>
  <c r="F572" i="15"/>
  <c r="E572" i="15"/>
  <c r="D572" i="15"/>
  <c r="A572" i="15"/>
  <c r="H571" i="15"/>
  <c r="G571" i="15"/>
  <c r="F571" i="15"/>
  <c r="E571" i="15"/>
  <c r="D571" i="15"/>
  <c r="A571" i="15"/>
  <c r="H570" i="15"/>
  <c r="G570" i="15"/>
  <c r="F570" i="15"/>
  <c r="E570" i="15"/>
  <c r="D570" i="15"/>
  <c r="A570" i="15"/>
  <c r="H569" i="15"/>
  <c r="G569" i="15"/>
  <c r="F569" i="15"/>
  <c r="E569" i="15"/>
  <c r="D569" i="15"/>
  <c r="A569" i="15"/>
  <c r="H568" i="15"/>
  <c r="G568" i="15"/>
  <c r="F568" i="15"/>
  <c r="E568" i="15"/>
  <c r="D568" i="15"/>
  <c r="A568" i="15"/>
  <c r="H567" i="15"/>
  <c r="G567" i="15"/>
  <c r="F567" i="15"/>
  <c r="E567" i="15"/>
  <c r="D567" i="15"/>
  <c r="A567" i="15"/>
  <c r="H566" i="15"/>
  <c r="G566" i="15"/>
  <c r="F566" i="15"/>
  <c r="E566" i="15"/>
  <c r="D566" i="15"/>
  <c r="A566" i="15"/>
  <c r="H565" i="15"/>
  <c r="G565" i="15"/>
  <c r="F565" i="15"/>
  <c r="E565" i="15"/>
  <c r="D565" i="15"/>
  <c r="A565" i="15"/>
  <c r="H564" i="15"/>
  <c r="G564" i="15"/>
  <c r="F564" i="15"/>
  <c r="E564" i="15"/>
  <c r="D564" i="15"/>
  <c r="A564" i="15"/>
  <c r="H563" i="15"/>
  <c r="G563" i="15"/>
  <c r="F563" i="15"/>
  <c r="E563" i="15"/>
  <c r="D563" i="15"/>
  <c r="A563" i="15"/>
  <c r="H562" i="15"/>
  <c r="G562" i="15"/>
  <c r="F562" i="15"/>
  <c r="E562" i="15"/>
  <c r="D562" i="15"/>
  <c r="A562" i="15"/>
  <c r="H561" i="15"/>
  <c r="G561" i="15"/>
  <c r="F561" i="15"/>
  <c r="E561" i="15"/>
  <c r="D561" i="15"/>
  <c r="A561" i="15"/>
  <c r="H560" i="15"/>
  <c r="G560" i="15"/>
  <c r="F560" i="15"/>
  <c r="E560" i="15"/>
  <c r="D560" i="15"/>
  <c r="A560" i="15"/>
  <c r="H559" i="15"/>
  <c r="G559" i="15"/>
  <c r="F559" i="15"/>
  <c r="E559" i="15"/>
  <c r="D559" i="15"/>
  <c r="A559" i="15"/>
  <c r="H558" i="15"/>
  <c r="G558" i="15"/>
  <c r="F558" i="15"/>
  <c r="E558" i="15"/>
  <c r="D558" i="15"/>
  <c r="A558" i="15"/>
  <c r="H557" i="15"/>
  <c r="G557" i="15"/>
  <c r="F557" i="15"/>
  <c r="E557" i="15"/>
  <c r="D557" i="15"/>
  <c r="A557" i="15"/>
  <c r="H556" i="15"/>
  <c r="G556" i="15"/>
  <c r="F556" i="15"/>
  <c r="E556" i="15"/>
  <c r="D556" i="15"/>
  <c r="A556" i="15"/>
  <c r="H555" i="15"/>
  <c r="G555" i="15"/>
  <c r="F555" i="15"/>
  <c r="E555" i="15"/>
  <c r="D555" i="15"/>
  <c r="A555" i="15"/>
  <c r="H554" i="15"/>
  <c r="G554" i="15"/>
  <c r="F554" i="15"/>
  <c r="E554" i="15"/>
  <c r="D554" i="15"/>
  <c r="A554" i="15"/>
  <c r="H553" i="15"/>
  <c r="G553" i="15"/>
  <c r="F553" i="15"/>
  <c r="E553" i="15"/>
  <c r="D553" i="15"/>
  <c r="A553" i="15"/>
  <c r="H552" i="15"/>
  <c r="G552" i="15"/>
  <c r="F552" i="15"/>
  <c r="E552" i="15"/>
  <c r="D552" i="15"/>
  <c r="A552" i="15"/>
  <c r="H551" i="15"/>
  <c r="G551" i="15"/>
  <c r="F551" i="15"/>
  <c r="E551" i="15"/>
  <c r="D551" i="15"/>
  <c r="A551" i="15"/>
  <c r="H550" i="15"/>
  <c r="G550" i="15"/>
  <c r="F550" i="15"/>
  <c r="E550" i="15"/>
  <c r="D550" i="15"/>
  <c r="A550" i="15"/>
  <c r="H549" i="15"/>
  <c r="G549" i="15"/>
  <c r="F549" i="15"/>
  <c r="E549" i="15"/>
  <c r="D549" i="15"/>
  <c r="A549" i="15"/>
  <c r="H548" i="15"/>
  <c r="G548" i="15"/>
  <c r="F548" i="15"/>
  <c r="E548" i="15"/>
  <c r="D548" i="15"/>
  <c r="A548" i="15"/>
  <c r="H547" i="15"/>
  <c r="G547" i="15"/>
  <c r="F547" i="15"/>
  <c r="E547" i="15"/>
  <c r="D547" i="15"/>
  <c r="A547" i="15"/>
  <c r="H546" i="15"/>
  <c r="G546" i="15"/>
  <c r="F546" i="15"/>
  <c r="E546" i="15"/>
  <c r="D546" i="15"/>
  <c r="A546" i="15"/>
  <c r="H545" i="15"/>
  <c r="G545" i="15"/>
  <c r="F545" i="15"/>
  <c r="E545" i="15"/>
  <c r="D545" i="15"/>
  <c r="A545" i="15"/>
  <c r="H544" i="15"/>
  <c r="G544" i="15"/>
  <c r="F544" i="15"/>
  <c r="E544" i="15"/>
  <c r="D544" i="15"/>
  <c r="A544" i="15"/>
  <c r="H543" i="15"/>
  <c r="G543" i="15"/>
  <c r="F543" i="15"/>
  <c r="E543" i="15"/>
  <c r="D543" i="15"/>
  <c r="A543" i="15"/>
  <c r="H542" i="15"/>
  <c r="G542" i="15"/>
  <c r="F542" i="15"/>
  <c r="E542" i="15"/>
  <c r="D542" i="15"/>
  <c r="A542" i="15"/>
  <c r="H541" i="15"/>
  <c r="G541" i="15"/>
  <c r="F541" i="15"/>
  <c r="E541" i="15"/>
  <c r="D541" i="15"/>
  <c r="A541" i="15"/>
  <c r="H540" i="15"/>
  <c r="G540" i="15"/>
  <c r="F540" i="15"/>
  <c r="E540" i="15"/>
  <c r="D540" i="15"/>
  <c r="A540" i="15"/>
  <c r="H539" i="15"/>
  <c r="G539" i="15"/>
  <c r="F539" i="15"/>
  <c r="E539" i="15"/>
  <c r="D539" i="15"/>
  <c r="A539" i="15"/>
  <c r="H538" i="15"/>
  <c r="G538" i="15"/>
  <c r="F538" i="15"/>
  <c r="E538" i="15"/>
  <c r="D538" i="15"/>
  <c r="A538" i="15"/>
  <c r="H537" i="15"/>
  <c r="G537" i="15"/>
  <c r="F537" i="15"/>
  <c r="E537" i="15"/>
  <c r="D537" i="15"/>
  <c r="A537" i="15"/>
  <c r="H536" i="15"/>
  <c r="G536" i="15"/>
  <c r="F536" i="15"/>
  <c r="E536" i="15"/>
  <c r="D536" i="15"/>
  <c r="A536" i="15"/>
  <c r="H535" i="15"/>
  <c r="G535" i="15"/>
  <c r="F535" i="15"/>
  <c r="E535" i="15"/>
  <c r="D535" i="15"/>
  <c r="A535" i="15"/>
  <c r="H534" i="15"/>
  <c r="G534" i="15"/>
  <c r="F534" i="15"/>
  <c r="E534" i="15"/>
  <c r="D534" i="15"/>
  <c r="A534" i="15"/>
  <c r="H533" i="15"/>
  <c r="G533" i="15"/>
  <c r="F533" i="15"/>
  <c r="E533" i="15"/>
  <c r="D533" i="15"/>
  <c r="A533" i="15"/>
  <c r="H532" i="15"/>
  <c r="G532" i="15"/>
  <c r="F532" i="15"/>
  <c r="E532" i="15"/>
  <c r="D532" i="15"/>
  <c r="A532" i="15"/>
  <c r="H531" i="15"/>
  <c r="G531" i="15"/>
  <c r="F531" i="15"/>
  <c r="E531" i="15"/>
  <c r="D531" i="15"/>
  <c r="A531" i="15"/>
  <c r="H530" i="15"/>
  <c r="G530" i="15"/>
  <c r="F530" i="15"/>
  <c r="E530" i="15"/>
  <c r="D530" i="15"/>
  <c r="A530" i="15"/>
  <c r="H529" i="15"/>
  <c r="G529" i="15"/>
  <c r="F529" i="15"/>
  <c r="E529" i="15"/>
  <c r="D529" i="15"/>
  <c r="A529" i="15"/>
  <c r="H528" i="15"/>
  <c r="G528" i="15"/>
  <c r="F528" i="15"/>
  <c r="E528" i="15"/>
  <c r="D528" i="15"/>
  <c r="A528" i="15"/>
  <c r="H527" i="15"/>
  <c r="G527" i="15"/>
  <c r="F527" i="15"/>
  <c r="E527" i="15"/>
  <c r="D527" i="15"/>
  <c r="A527" i="15"/>
  <c r="H526" i="15"/>
  <c r="G526" i="15"/>
  <c r="F526" i="15"/>
  <c r="E526" i="15"/>
  <c r="D526" i="15"/>
  <c r="A526" i="15"/>
  <c r="H525" i="15"/>
  <c r="G525" i="15"/>
  <c r="F525" i="15"/>
  <c r="E525" i="15"/>
  <c r="D525" i="15"/>
  <c r="A525" i="15"/>
  <c r="H524" i="15"/>
  <c r="G524" i="15"/>
  <c r="F524" i="15"/>
  <c r="E524" i="15"/>
  <c r="D524" i="15"/>
  <c r="A524" i="15"/>
  <c r="H523" i="15"/>
  <c r="G523" i="15"/>
  <c r="F523" i="15"/>
  <c r="E523" i="15"/>
  <c r="D523" i="15"/>
  <c r="A523" i="15"/>
  <c r="H522" i="15"/>
  <c r="G522" i="15"/>
  <c r="F522" i="15"/>
  <c r="E522" i="15"/>
  <c r="D522" i="15"/>
  <c r="A522" i="15"/>
  <c r="H521" i="15"/>
  <c r="G521" i="15"/>
  <c r="F521" i="15"/>
  <c r="E521" i="15"/>
  <c r="D521" i="15"/>
  <c r="A521" i="15"/>
  <c r="H520" i="15"/>
  <c r="G520" i="15"/>
  <c r="F520" i="15"/>
  <c r="E520" i="15"/>
  <c r="D520" i="15"/>
  <c r="A520" i="15"/>
  <c r="H519" i="15"/>
  <c r="G519" i="15"/>
  <c r="F519" i="15"/>
  <c r="E519" i="15"/>
  <c r="D519" i="15"/>
  <c r="A519" i="15"/>
  <c r="H518" i="15"/>
  <c r="G518" i="15"/>
  <c r="F518" i="15"/>
  <c r="E518" i="15"/>
  <c r="D518" i="15"/>
  <c r="A518" i="15"/>
  <c r="H517" i="15"/>
  <c r="G517" i="15"/>
  <c r="F517" i="15"/>
  <c r="E517" i="15"/>
  <c r="D517" i="15"/>
  <c r="A517" i="15"/>
  <c r="H516" i="15"/>
  <c r="G516" i="15"/>
  <c r="F516" i="15"/>
  <c r="E516" i="15"/>
  <c r="D516" i="15"/>
  <c r="A516" i="15"/>
  <c r="H515" i="15"/>
  <c r="G515" i="15"/>
  <c r="F515" i="15"/>
  <c r="E515" i="15"/>
  <c r="D515" i="15"/>
  <c r="A515" i="15"/>
  <c r="H514" i="15"/>
  <c r="G514" i="15"/>
  <c r="F514" i="15"/>
  <c r="E514" i="15"/>
  <c r="D514" i="15"/>
  <c r="A514" i="15"/>
  <c r="H513" i="15"/>
  <c r="G513" i="15"/>
  <c r="F513" i="15"/>
  <c r="E513" i="15"/>
  <c r="D513" i="15"/>
  <c r="A513" i="15"/>
  <c r="H512" i="15"/>
  <c r="G512" i="15"/>
  <c r="F512" i="15"/>
  <c r="E512" i="15"/>
  <c r="D512" i="15"/>
  <c r="A512" i="15"/>
  <c r="H511" i="15"/>
  <c r="G511" i="15"/>
  <c r="F511" i="15"/>
  <c r="E511" i="15"/>
  <c r="D511" i="15"/>
  <c r="A511" i="15"/>
  <c r="H510" i="15"/>
  <c r="G510" i="15"/>
  <c r="F510" i="15"/>
  <c r="E510" i="15"/>
  <c r="D510" i="15"/>
  <c r="A510" i="15"/>
  <c r="H509" i="15"/>
  <c r="G509" i="15"/>
  <c r="F509" i="15"/>
  <c r="E509" i="15"/>
  <c r="D509" i="15"/>
  <c r="A509" i="15"/>
  <c r="H508" i="15"/>
  <c r="G508" i="15"/>
  <c r="F508" i="15"/>
  <c r="E508" i="15"/>
  <c r="D508" i="15"/>
  <c r="A508" i="15"/>
  <c r="H507" i="15"/>
  <c r="G507" i="15"/>
  <c r="F507" i="15"/>
  <c r="E507" i="15"/>
  <c r="D507" i="15"/>
  <c r="A507" i="15"/>
  <c r="H506" i="15"/>
  <c r="G506" i="15"/>
  <c r="F506" i="15"/>
  <c r="E506" i="15"/>
  <c r="D506" i="15"/>
  <c r="A506" i="15"/>
  <c r="H505" i="15"/>
  <c r="G505" i="15"/>
  <c r="F505" i="15"/>
  <c r="E505" i="15"/>
  <c r="D505" i="15"/>
  <c r="A505" i="15"/>
  <c r="H504" i="15"/>
  <c r="G504" i="15"/>
  <c r="F504" i="15"/>
  <c r="E504" i="15"/>
  <c r="D504" i="15"/>
  <c r="A504" i="15"/>
  <c r="H503" i="15"/>
  <c r="G503" i="15"/>
  <c r="F503" i="15"/>
  <c r="E503" i="15"/>
  <c r="D503" i="15"/>
  <c r="A503" i="15"/>
  <c r="H502" i="15"/>
  <c r="G502" i="15"/>
  <c r="F502" i="15"/>
  <c r="E502" i="15"/>
  <c r="D502" i="15"/>
  <c r="A502" i="15"/>
  <c r="H501" i="15"/>
  <c r="G501" i="15"/>
  <c r="F501" i="15"/>
  <c r="E501" i="15"/>
  <c r="D501" i="15"/>
  <c r="A501" i="15"/>
  <c r="H500" i="15"/>
  <c r="G500" i="15"/>
  <c r="F500" i="15"/>
  <c r="E500" i="15"/>
  <c r="D500" i="15"/>
  <c r="A500" i="15"/>
  <c r="H499" i="15"/>
  <c r="G499" i="15"/>
  <c r="F499" i="15"/>
  <c r="E499" i="15"/>
  <c r="D499" i="15"/>
  <c r="A499" i="15"/>
  <c r="H498" i="15"/>
  <c r="G498" i="15"/>
  <c r="F498" i="15"/>
  <c r="E498" i="15"/>
  <c r="D498" i="15"/>
  <c r="A498" i="15"/>
  <c r="H497" i="15"/>
  <c r="G497" i="15"/>
  <c r="F497" i="15"/>
  <c r="E497" i="15"/>
  <c r="D497" i="15"/>
  <c r="A497" i="15"/>
  <c r="H496" i="15"/>
  <c r="G496" i="15"/>
  <c r="F496" i="15"/>
  <c r="E496" i="15"/>
  <c r="D496" i="15"/>
  <c r="A496" i="15"/>
  <c r="H495" i="15"/>
  <c r="G495" i="15"/>
  <c r="F495" i="15"/>
  <c r="E495" i="15"/>
  <c r="D495" i="15"/>
  <c r="A495" i="15"/>
  <c r="H494" i="15"/>
  <c r="G494" i="15"/>
  <c r="F494" i="15"/>
  <c r="E494" i="15"/>
  <c r="D494" i="15"/>
  <c r="A494" i="15"/>
  <c r="H493" i="15"/>
  <c r="G493" i="15"/>
  <c r="F493" i="15"/>
  <c r="E493" i="15"/>
  <c r="D493" i="15"/>
  <c r="A493" i="15"/>
  <c r="H492" i="15"/>
  <c r="G492" i="15"/>
  <c r="F492" i="15"/>
  <c r="E492" i="15"/>
  <c r="D492" i="15"/>
  <c r="A492" i="15"/>
  <c r="H491" i="15"/>
  <c r="G491" i="15"/>
  <c r="F491" i="15"/>
  <c r="E491" i="15"/>
  <c r="D491" i="15"/>
  <c r="A491" i="15"/>
  <c r="H490" i="15"/>
  <c r="G490" i="15"/>
  <c r="F490" i="15"/>
  <c r="E490" i="15"/>
  <c r="D490" i="15"/>
  <c r="A490" i="15"/>
  <c r="H489" i="15"/>
  <c r="G489" i="15"/>
  <c r="F489" i="15"/>
  <c r="E489" i="15"/>
  <c r="D489" i="15"/>
  <c r="A489" i="15"/>
  <c r="H488" i="15"/>
  <c r="G488" i="15"/>
  <c r="F488" i="15"/>
  <c r="E488" i="15"/>
  <c r="D488" i="15"/>
  <c r="A488" i="15"/>
  <c r="H487" i="15"/>
  <c r="G487" i="15"/>
  <c r="F487" i="15"/>
  <c r="E487" i="15"/>
  <c r="D487" i="15"/>
  <c r="A487" i="15"/>
  <c r="H486" i="15"/>
  <c r="G486" i="15"/>
  <c r="F486" i="15"/>
  <c r="E486" i="15"/>
  <c r="D486" i="15"/>
  <c r="A486" i="15"/>
  <c r="H485" i="15"/>
  <c r="G485" i="15"/>
  <c r="F485" i="15"/>
  <c r="E485" i="15"/>
  <c r="D485" i="15"/>
  <c r="A485" i="15"/>
  <c r="H484" i="15"/>
  <c r="G484" i="15"/>
  <c r="F484" i="15"/>
  <c r="E484" i="15"/>
  <c r="D484" i="15"/>
  <c r="A484" i="15"/>
  <c r="H483" i="15"/>
  <c r="G483" i="15"/>
  <c r="F483" i="15"/>
  <c r="E483" i="15"/>
  <c r="D483" i="15"/>
  <c r="A483" i="15"/>
  <c r="H482" i="15"/>
  <c r="G482" i="15"/>
  <c r="F482" i="15"/>
  <c r="E482" i="15"/>
  <c r="D482" i="15"/>
  <c r="A482" i="15"/>
  <c r="H481" i="15"/>
  <c r="G481" i="15"/>
  <c r="F481" i="15"/>
  <c r="E481" i="15"/>
  <c r="D481" i="15"/>
  <c r="A481" i="15"/>
  <c r="H480" i="15"/>
  <c r="G480" i="15"/>
  <c r="F480" i="15"/>
  <c r="E480" i="15"/>
  <c r="D480" i="15"/>
  <c r="A480" i="15"/>
  <c r="H479" i="15"/>
  <c r="G479" i="15"/>
  <c r="F479" i="15"/>
  <c r="E479" i="15"/>
  <c r="D479" i="15"/>
  <c r="A479" i="15"/>
  <c r="H478" i="15"/>
  <c r="G478" i="15"/>
  <c r="F478" i="15"/>
  <c r="E478" i="15"/>
  <c r="D478" i="15"/>
  <c r="A478" i="15"/>
  <c r="H477" i="15"/>
  <c r="G477" i="15"/>
  <c r="F477" i="15"/>
  <c r="E477" i="15"/>
  <c r="D477" i="15"/>
  <c r="A477" i="15"/>
  <c r="H476" i="15"/>
  <c r="G476" i="15"/>
  <c r="F476" i="15"/>
  <c r="E476" i="15"/>
  <c r="D476" i="15"/>
  <c r="A476" i="15"/>
  <c r="H475" i="15"/>
  <c r="G475" i="15"/>
  <c r="F475" i="15"/>
  <c r="E475" i="15"/>
  <c r="D475" i="15"/>
  <c r="A475" i="15"/>
  <c r="H474" i="15"/>
  <c r="G474" i="15"/>
  <c r="F474" i="15"/>
  <c r="E474" i="15"/>
  <c r="D474" i="15"/>
  <c r="A474" i="15"/>
  <c r="H473" i="15"/>
  <c r="G473" i="15"/>
  <c r="F473" i="15"/>
  <c r="E473" i="15"/>
  <c r="D473" i="15"/>
  <c r="A473" i="15"/>
  <c r="H472" i="15"/>
  <c r="G472" i="15"/>
  <c r="F472" i="15"/>
  <c r="E472" i="15"/>
  <c r="D472" i="15"/>
  <c r="A472" i="15"/>
  <c r="H471" i="15"/>
  <c r="G471" i="15"/>
  <c r="F471" i="15"/>
  <c r="E471" i="15"/>
  <c r="D471" i="15"/>
  <c r="A471" i="15"/>
  <c r="H470" i="15"/>
  <c r="G470" i="15"/>
  <c r="F470" i="15"/>
  <c r="E470" i="15"/>
  <c r="D470" i="15"/>
  <c r="A470" i="15"/>
  <c r="H469" i="15"/>
  <c r="G469" i="15"/>
  <c r="F469" i="15"/>
  <c r="E469" i="15"/>
  <c r="D469" i="15"/>
  <c r="A469" i="15"/>
  <c r="H468" i="15"/>
  <c r="G468" i="15"/>
  <c r="F468" i="15"/>
  <c r="E468" i="15"/>
  <c r="D468" i="15"/>
  <c r="A468" i="15"/>
  <c r="H467" i="15"/>
  <c r="G467" i="15"/>
  <c r="F467" i="15"/>
  <c r="E467" i="15"/>
  <c r="D467" i="15"/>
  <c r="A467" i="15"/>
  <c r="H466" i="15"/>
  <c r="G466" i="15"/>
  <c r="F466" i="15"/>
  <c r="E466" i="15"/>
  <c r="D466" i="15"/>
  <c r="A466" i="15"/>
  <c r="H465" i="15"/>
  <c r="G465" i="15"/>
  <c r="F465" i="15"/>
  <c r="E465" i="15"/>
  <c r="D465" i="15"/>
  <c r="A465" i="15"/>
  <c r="H464" i="15"/>
  <c r="G464" i="15"/>
  <c r="F464" i="15"/>
  <c r="E464" i="15"/>
  <c r="D464" i="15"/>
  <c r="A464" i="15"/>
  <c r="H463" i="15"/>
  <c r="G463" i="15"/>
  <c r="F463" i="15"/>
  <c r="E463" i="15"/>
  <c r="D463" i="15"/>
  <c r="A463" i="15"/>
  <c r="H462" i="15"/>
  <c r="G462" i="15"/>
  <c r="F462" i="15"/>
  <c r="E462" i="15"/>
  <c r="D462" i="15"/>
  <c r="A462" i="15"/>
  <c r="H461" i="15"/>
  <c r="G461" i="15"/>
  <c r="F461" i="15"/>
  <c r="E461" i="15"/>
  <c r="D461" i="15"/>
  <c r="A461" i="15"/>
  <c r="H460" i="15"/>
  <c r="G460" i="15"/>
  <c r="F460" i="15"/>
  <c r="E460" i="15"/>
  <c r="D460" i="15"/>
  <c r="A460" i="15"/>
  <c r="H459" i="15"/>
  <c r="G459" i="15"/>
  <c r="F459" i="15"/>
  <c r="E459" i="15"/>
  <c r="D459" i="15"/>
  <c r="A459" i="15"/>
  <c r="H458" i="15"/>
  <c r="G458" i="15"/>
  <c r="F458" i="15"/>
  <c r="E458" i="15"/>
  <c r="D458" i="15"/>
  <c r="A458" i="15"/>
  <c r="H457" i="15"/>
  <c r="G457" i="15"/>
  <c r="F457" i="15"/>
  <c r="E457" i="15"/>
  <c r="D457" i="15"/>
  <c r="A457" i="15"/>
  <c r="H456" i="15"/>
  <c r="G456" i="15"/>
  <c r="F456" i="15"/>
  <c r="E456" i="15"/>
  <c r="D456" i="15"/>
  <c r="A456" i="15"/>
  <c r="H455" i="15"/>
  <c r="G455" i="15"/>
  <c r="F455" i="15"/>
  <c r="E455" i="15"/>
  <c r="D455" i="15"/>
  <c r="A455" i="15"/>
  <c r="H454" i="15"/>
  <c r="G454" i="15"/>
  <c r="F454" i="15"/>
  <c r="E454" i="15"/>
  <c r="D454" i="15"/>
  <c r="A454" i="15"/>
  <c r="H453" i="15"/>
  <c r="G453" i="15"/>
  <c r="F453" i="15"/>
  <c r="E453" i="15"/>
  <c r="D453" i="15"/>
  <c r="A453" i="15"/>
  <c r="H452" i="15"/>
  <c r="G452" i="15"/>
  <c r="F452" i="15"/>
  <c r="E452" i="15"/>
  <c r="D452" i="15"/>
  <c r="A452" i="15"/>
  <c r="H451" i="15"/>
  <c r="G451" i="15"/>
  <c r="F451" i="15"/>
  <c r="E451" i="15"/>
  <c r="D451" i="15"/>
  <c r="A451" i="15"/>
  <c r="H450" i="15"/>
  <c r="G450" i="15"/>
  <c r="F450" i="15"/>
  <c r="E450" i="15"/>
  <c r="D450" i="15"/>
  <c r="A450" i="15"/>
  <c r="H449" i="15"/>
  <c r="G449" i="15"/>
  <c r="F449" i="15"/>
  <c r="E449" i="15"/>
  <c r="D449" i="15"/>
  <c r="A449" i="15"/>
  <c r="H448" i="15"/>
  <c r="G448" i="15"/>
  <c r="F448" i="15"/>
  <c r="E448" i="15"/>
  <c r="D448" i="15"/>
  <c r="A448" i="15"/>
  <c r="H447" i="15"/>
  <c r="G447" i="15"/>
  <c r="F447" i="15"/>
  <c r="E447" i="15"/>
  <c r="D447" i="15"/>
  <c r="A447" i="15"/>
  <c r="H446" i="15"/>
  <c r="G446" i="15"/>
  <c r="F446" i="15"/>
  <c r="E446" i="15"/>
  <c r="D446" i="15"/>
  <c r="A446" i="15"/>
  <c r="H445" i="15"/>
  <c r="G445" i="15"/>
  <c r="F445" i="15"/>
  <c r="E445" i="15"/>
  <c r="D445" i="15"/>
  <c r="A445" i="15"/>
  <c r="H444" i="15"/>
  <c r="G444" i="15"/>
  <c r="F444" i="15"/>
  <c r="E444" i="15"/>
  <c r="D444" i="15"/>
  <c r="A444" i="15"/>
  <c r="H443" i="15"/>
  <c r="G443" i="15"/>
  <c r="F443" i="15"/>
  <c r="E443" i="15"/>
  <c r="D443" i="15"/>
  <c r="A443" i="15"/>
  <c r="H442" i="15"/>
  <c r="G442" i="15"/>
  <c r="F442" i="15"/>
  <c r="E442" i="15"/>
  <c r="D442" i="15"/>
  <c r="A442" i="15"/>
  <c r="H441" i="15"/>
  <c r="G441" i="15"/>
  <c r="F441" i="15"/>
  <c r="E441" i="15"/>
  <c r="D441" i="15"/>
  <c r="A441" i="15"/>
  <c r="H440" i="15"/>
  <c r="G440" i="15"/>
  <c r="F440" i="15"/>
  <c r="E440" i="15"/>
  <c r="D440" i="15"/>
  <c r="A440" i="15"/>
  <c r="H439" i="15"/>
  <c r="G439" i="15"/>
  <c r="F439" i="15"/>
  <c r="E439" i="15"/>
  <c r="D439" i="15"/>
  <c r="A439" i="15"/>
  <c r="H438" i="15"/>
  <c r="G438" i="15"/>
  <c r="F438" i="15"/>
  <c r="E438" i="15"/>
  <c r="D438" i="15"/>
  <c r="A438" i="15"/>
  <c r="H437" i="15"/>
  <c r="G437" i="15"/>
  <c r="F437" i="15"/>
  <c r="E437" i="15"/>
  <c r="D437" i="15"/>
  <c r="A437" i="15"/>
  <c r="H436" i="15"/>
  <c r="G436" i="15"/>
  <c r="F436" i="15"/>
  <c r="E436" i="15"/>
  <c r="D436" i="15"/>
  <c r="A436" i="15"/>
  <c r="H435" i="15"/>
  <c r="G435" i="15"/>
  <c r="F435" i="15"/>
  <c r="E435" i="15"/>
  <c r="D435" i="15"/>
  <c r="A435" i="15"/>
  <c r="H434" i="15"/>
  <c r="G434" i="15"/>
  <c r="F434" i="15"/>
  <c r="E434" i="15"/>
  <c r="D434" i="15"/>
  <c r="A434" i="15"/>
  <c r="H433" i="15"/>
  <c r="G433" i="15"/>
  <c r="F433" i="15"/>
  <c r="E433" i="15"/>
  <c r="D433" i="15"/>
  <c r="A433" i="15"/>
  <c r="H432" i="15"/>
  <c r="G432" i="15"/>
  <c r="F432" i="15"/>
  <c r="E432" i="15"/>
  <c r="D432" i="15"/>
  <c r="A432" i="15"/>
  <c r="H431" i="15"/>
  <c r="G431" i="15"/>
  <c r="F431" i="15"/>
  <c r="E431" i="15"/>
  <c r="D431" i="15"/>
  <c r="A431" i="15"/>
  <c r="H430" i="15"/>
  <c r="G430" i="15"/>
  <c r="F430" i="15"/>
  <c r="E430" i="15"/>
  <c r="D430" i="15"/>
  <c r="A430" i="15"/>
  <c r="H429" i="15"/>
  <c r="G429" i="15"/>
  <c r="F429" i="15"/>
  <c r="E429" i="15"/>
  <c r="D429" i="15"/>
  <c r="A429" i="15"/>
  <c r="H428" i="15"/>
  <c r="G428" i="15"/>
  <c r="F428" i="15"/>
  <c r="E428" i="15"/>
  <c r="D428" i="15"/>
  <c r="A428" i="15"/>
  <c r="H427" i="15"/>
  <c r="G427" i="15"/>
  <c r="F427" i="15"/>
  <c r="E427" i="15"/>
  <c r="D427" i="15"/>
  <c r="A427" i="15"/>
  <c r="H426" i="15"/>
  <c r="G426" i="15"/>
  <c r="F426" i="15"/>
  <c r="E426" i="15"/>
  <c r="D426" i="15"/>
  <c r="A426" i="15"/>
  <c r="H425" i="15"/>
  <c r="G425" i="15"/>
  <c r="F425" i="15"/>
  <c r="E425" i="15"/>
  <c r="D425" i="15"/>
  <c r="A425" i="15"/>
  <c r="H424" i="15"/>
  <c r="G424" i="15"/>
  <c r="F424" i="15"/>
  <c r="E424" i="15"/>
  <c r="D424" i="15"/>
  <c r="A424" i="15"/>
  <c r="H423" i="15"/>
  <c r="G423" i="15"/>
  <c r="F423" i="15"/>
  <c r="E423" i="15"/>
  <c r="D423" i="15"/>
  <c r="A423" i="15"/>
  <c r="H422" i="15"/>
  <c r="G422" i="15"/>
  <c r="F422" i="15"/>
  <c r="E422" i="15"/>
  <c r="D422" i="15"/>
  <c r="A422" i="15"/>
  <c r="H421" i="15"/>
  <c r="G421" i="15"/>
  <c r="F421" i="15"/>
  <c r="E421" i="15"/>
  <c r="D421" i="15"/>
  <c r="A421" i="15"/>
  <c r="H420" i="15"/>
  <c r="G420" i="15"/>
  <c r="F420" i="15"/>
  <c r="E420" i="15"/>
  <c r="D420" i="15"/>
  <c r="A420" i="15"/>
  <c r="H419" i="15"/>
  <c r="G419" i="15"/>
  <c r="F419" i="15"/>
  <c r="E419" i="15"/>
  <c r="D419" i="15"/>
  <c r="A419" i="15"/>
  <c r="H418" i="15"/>
  <c r="G418" i="15"/>
  <c r="F418" i="15"/>
  <c r="E418" i="15"/>
  <c r="D418" i="15"/>
  <c r="A418" i="15"/>
  <c r="H417" i="15"/>
  <c r="G417" i="15"/>
  <c r="F417" i="15"/>
  <c r="E417" i="15"/>
  <c r="D417" i="15"/>
  <c r="A417" i="15"/>
  <c r="H416" i="15"/>
  <c r="G416" i="15"/>
  <c r="F416" i="15"/>
  <c r="E416" i="15"/>
  <c r="D416" i="15"/>
  <c r="A416" i="15"/>
  <c r="H415" i="15"/>
  <c r="G415" i="15"/>
  <c r="F415" i="15"/>
  <c r="E415" i="15"/>
  <c r="D415" i="15"/>
  <c r="A415" i="15"/>
  <c r="H414" i="15"/>
  <c r="G414" i="15"/>
  <c r="F414" i="15"/>
  <c r="E414" i="15"/>
  <c r="D414" i="15"/>
  <c r="A414" i="15"/>
  <c r="H413" i="15"/>
  <c r="G413" i="15"/>
  <c r="F413" i="15"/>
  <c r="E413" i="15"/>
  <c r="D413" i="15"/>
  <c r="A413" i="15"/>
  <c r="H412" i="15"/>
  <c r="G412" i="15"/>
  <c r="F412" i="15"/>
  <c r="E412" i="15"/>
  <c r="D412" i="15"/>
  <c r="A412" i="15"/>
  <c r="H411" i="15"/>
  <c r="G411" i="15"/>
  <c r="F411" i="15"/>
  <c r="E411" i="15"/>
  <c r="D411" i="15"/>
  <c r="A411" i="15"/>
  <c r="H410" i="15"/>
  <c r="G410" i="15"/>
  <c r="F410" i="15"/>
  <c r="E410" i="15"/>
  <c r="D410" i="15"/>
  <c r="A410" i="15"/>
  <c r="H409" i="15"/>
  <c r="G409" i="15"/>
  <c r="F409" i="15"/>
  <c r="E409" i="15"/>
  <c r="D409" i="15"/>
  <c r="A409" i="15"/>
  <c r="H408" i="15"/>
  <c r="G408" i="15"/>
  <c r="F408" i="15"/>
  <c r="E408" i="15"/>
  <c r="D408" i="15"/>
  <c r="A408" i="15"/>
  <c r="H407" i="15"/>
  <c r="G407" i="15"/>
  <c r="F407" i="15"/>
  <c r="E407" i="15"/>
  <c r="D407" i="15"/>
  <c r="A407" i="15"/>
  <c r="H406" i="15"/>
  <c r="G406" i="15"/>
  <c r="F406" i="15"/>
  <c r="E406" i="15"/>
  <c r="D406" i="15"/>
  <c r="A406" i="15"/>
  <c r="H405" i="15"/>
  <c r="G405" i="15"/>
  <c r="F405" i="15"/>
  <c r="E405" i="15"/>
  <c r="D405" i="15"/>
  <c r="A405" i="15"/>
  <c r="H404" i="15"/>
  <c r="G404" i="15"/>
  <c r="F404" i="15"/>
  <c r="E404" i="15"/>
  <c r="D404" i="15"/>
  <c r="A404" i="15"/>
  <c r="H403" i="15"/>
  <c r="G403" i="15"/>
  <c r="F403" i="15"/>
  <c r="E403" i="15"/>
  <c r="D403" i="15"/>
  <c r="A403" i="15"/>
  <c r="H402" i="15"/>
  <c r="G402" i="15"/>
  <c r="F402" i="15"/>
  <c r="E402" i="15"/>
  <c r="D402" i="15"/>
  <c r="A402" i="15"/>
  <c r="H401" i="15"/>
  <c r="G401" i="15"/>
  <c r="F401" i="15"/>
  <c r="E401" i="15"/>
  <c r="D401" i="15"/>
  <c r="A401" i="15"/>
  <c r="H400" i="15"/>
  <c r="G400" i="15"/>
  <c r="F400" i="15"/>
  <c r="E400" i="15"/>
  <c r="D400" i="15"/>
  <c r="A400" i="15"/>
  <c r="H399" i="15"/>
  <c r="G399" i="15"/>
  <c r="F399" i="15"/>
  <c r="E399" i="15"/>
  <c r="D399" i="15"/>
  <c r="A399" i="15"/>
  <c r="H398" i="15"/>
  <c r="G398" i="15"/>
  <c r="F398" i="15"/>
  <c r="E398" i="15"/>
  <c r="D398" i="15"/>
  <c r="A398" i="15"/>
  <c r="H397" i="15"/>
  <c r="G397" i="15"/>
  <c r="F397" i="15"/>
  <c r="E397" i="15"/>
  <c r="D397" i="15"/>
  <c r="A397" i="15"/>
  <c r="H396" i="15"/>
  <c r="G396" i="15"/>
  <c r="F396" i="15"/>
  <c r="E396" i="15"/>
  <c r="D396" i="15"/>
  <c r="A396" i="15"/>
  <c r="H395" i="15"/>
  <c r="G395" i="15"/>
  <c r="F395" i="15"/>
  <c r="E395" i="15"/>
  <c r="D395" i="15"/>
  <c r="A395" i="15"/>
  <c r="H394" i="15"/>
  <c r="G394" i="15"/>
  <c r="F394" i="15"/>
  <c r="E394" i="15"/>
  <c r="D394" i="15"/>
  <c r="A394" i="15"/>
  <c r="H393" i="15"/>
  <c r="G393" i="15"/>
  <c r="F393" i="15"/>
  <c r="E393" i="15"/>
  <c r="D393" i="15"/>
  <c r="A393" i="15"/>
  <c r="H392" i="15"/>
  <c r="G392" i="15"/>
  <c r="F392" i="15"/>
  <c r="E392" i="15"/>
  <c r="D392" i="15"/>
  <c r="A392" i="15"/>
  <c r="H391" i="15"/>
  <c r="G391" i="15"/>
  <c r="F391" i="15"/>
  <c r="E391" i="15"/>
  <c r="D391" i="15"/>
  <c r="A391" i="15"/>
  <c r="H390" i="15"/>
  <c r="G390" i="15"/>
  <c r="F390" i="15"/>
  <c r="E390" i="15"/>
  <c r="D390" i="15"/>
  <c r="A390" i="15"/>
  <c r="H389" i="15"/>
  <c r="G389" i="15"/>
  <c r="F389" i="15"/>
  <c r="E389" i="15"/>
  <c r="D389" i="15"/>
  <c r="A389" i="15"/>
  <c r="H388" i="15"/>
  <c r="G388" i="15"/>
  <c r="F388" i="15"/>
  <c r="E388" i="15"/>
  <c r="D388" i="15"/>
  <c r="A388" i="15"/>
  <c r="H387" i="15"/>
  <c r="G387" i="15"/>
  <c r="F387" i="15"/>
  <c r="E387" i="15"/>
  <c r="D387" i="15"/>
  <c r="A387" i="15"/>
  <c r="H386" i="15"/>
  <c r="G386" i="15"/>
  <c r="F386" i="15"/>
  <c r="E386" i="15"/>
  <c r="D386" i="15"/>
  <c r="A386" i="15"/>
  <c r="H385" i="15"/>
  <c r="G385" i="15"/>
  <c r="F385" i="15"/>
  <c r="E385" i="15"/>
  <c r="D385" i="15"/>
  <c r="A385" i="15"/>
  <c r="H384" i="15"/>
  <c r="G384" i="15"/>
  <c r="F384" i="15"/>
  <c r="E384" i="15"/>
  <c r="D384" i="15"/>
  <c r="A384" i="15"/>
  <c r="H383" i="15"/>
  <c r="G383" i="15"/>
  <c r="F383" i="15"/>
  <c r="E383" i="15"/>
  <c r="D383" i="15"/>
  <c r="A383" i="15"/>
  <c r="H382" i="15"/>
  <c r="G382" i="15"/>
  <c r="F382" i="15"/>
  <c r="E382" i="15"/>
  <c r="D382" i="15"/>
  <c r="A382" i="15"/>
  <c r="H381" i="15"/>
  <c r="G381" i="15"/>
  <c r="F381" i="15"/>
  <c r="E381" i="15"/>
  <c r="D381" i="15"/>
  <c r="A381" i="15"/>
  <c r="H380" i="15"/>
  <c r="G380" i="15"/>
  <c r="F380" i="15"/>
  <c r="E380" i="15"/>
  <c r="D380" i="15"/>
  <c r="A380" i="15"/>
  <c r="H379" i="15"/>
  <c r="G379" i="15"/>
  <c r="F379" i="15"/>
  <c r="E379" i="15"/>
  <c r="D379" i="15"/>
  <c r="A379" i="15"/>
  <c r="H378" i="15"/>
  <c r="G378" i="15"/>
  <c r="F378" i="15"/>
  <c r="E378" i="15"/>
  <c r="D378" i="15"/>
  <c r="A378" i="15"/>
  <c r="H377" i="15"/>
  <c r="G377" i="15"/>
  <c r="F377" i="15"/>
  <c r="E377" i="15"/>
  <c r="D377" i="15"/>
  <c r="A377" i="15"/>
  <c r="H376" i="15"/>
  <c r="G376" i="15"/>
  <c r="F376" i="15"/>
  <c r="E376" i="15"/>
  <c r="D376" i="15"/>
  <c r="A376" i="15"/>
  <c r="H375" i="15"/>
  <c r="G375" i="15"/>
  <c r="F375" i="15"/>
  <c r="E375" i="15"/>
  <c r="D375" i="15"/>
  <c r="A375" i="15"/>
  <c r="H374" i="15"/>
  <c r="G374" i="15"/>
  <c r="F374" i="15"/>
  <c r="E374" i="15"/>
  <c r="D374" i="15"/>
  <c r="A374" i="15"/>
  <c r="H373" i="15"/>
  <c r="G373" i="15"/>
  <c r="F373" i="15"/>
  <c r="E373" i="15"/>
  <c r="D373" i="15"/>
  <c r="A373" i="15"/>
  <c r="H372" i="15"/>
  <c r="G372" i="15"/>
  <c r="F372" i="15"/>
  <c r="E372" i="15"/>
  <c r="D372" i="15"/>
  <c r="A372" i="15"/>
  <c r="H371" i="15"/>
  <c r="G371" i="15"/>
  <c r="F371" i="15"/>
  <c r="E371" i="15"/>
  <c r="D371" i="15"/>
  <c r="A371" i="15"/>
  <c r="H370" i="15"/>
  <c r="G370" i="15"/>
  <c r="F370" i="15"/>
  <c r="E370" i="15"/>
  <c r="D370" i="15"/>
  <c r="A370" i="15"/>
  <c r="H369" i="15"/>
  <c r="G369" i="15"/>
  <c r="F369" i="15"/>
  <c r="E369" i="15"/>
  <c r="D369" i="15"/>
  <c r="A369" i="15"/>
  <c r="H368" i="15"/>
  <c r="G368" i="15"/>
  <c r="F368" i="15"/>
  <c r="E368" i="15"/>
  <c r="D368" i="15"/>
  <c r="A368" i="15"/>
  <c r="H367" i="15"/>
  <c r="G367" i="15"/>
  <c r="F367" i="15"/>
  <c r="E367" i="15"/>
  <c r="D367" i="15"/>
  <c r="A367" i="15"/>
  <c r="H366" i="15"/>
  <c r="G366" i="15"/>
  <c r="F366" i="15"/>
  <c r="E366" i="15"/>
  <c r="D366" i="15"/>
  <c r="A366" i="15"/>
  <c r="H365" i="15"/>
  <c r="G365" i="15"/>
  <c r="F365" i="15"/>
  <c r="E365" i="15"/>
  <c r="D365" i="15"/>
  <c r="A365" i="15"/>
  <c r="H364" i="15"/>
  <c r="G364" i="15"/>
  <c r="F364" i="15"/>
  <c r="E364" i="15"/>
  <c r="D364" i="15"/>
  <c r="A364" i="15"/>
  <c r="H363" i="15"/>
  <c r="G363" i="15"/>
  <c r="F363" i="15"/>
  <c r="E363" i="15"/>
  <c r="D363" i="15"/>
  <c r="A363" i="15"/>
  <c r="H362" i="15"/>
  <c r="G362" i="15"/>
  <c r="F362" i="15"/>
  <c r="E362" i="15"/>
  <c r="D362" i="15"/>
  <c r="A362" i="15"/>
  <c r="H361" i="15"/>
  <c r="G361" i="15"/>
  <c r="F361" i="15"/>
  <c r="E361" i="15"/>
  <c r="D361" i="15"/>
  <c r="A361" i="15"/>
  <c r="H360" i="15"/>
  <c r="G360" i="15"/>
  <c r="F360" i="15"/>
  <c r="E360" i="15"/>
  <c r="D360" i="15"/>
  <c r="A360" i="15"/>
  <c r="H359" i="15"/>
  <c r="G359" i="15"/>
  <c r="F359" i="15"/>
  <c r="E359" i="15"/>
  <c r="D359" i="15"/>
  <c r="A359" i="15"/>
  <c r="H358" i="15"/>
  <c r="G358" i="15"/>
  <c r="F358" i="15"/>
  <c r="E358" i="15"/>
  <c r="D358" i="15"/>
  <c r="A358" i="15"/>
  <c r="H357" i="15"/>
  <c r="G357" i="15"/>
  <c r="F357" i="15"/>
  <c r="E357" i="15"/>
  <c r="D357" i="15"/>
  <c r="A357" i="15"/>
  <c r="H356" i="15"/>
  <c r="G356" i="15"/>
  <c r="F356" i="15"/>
  <c r="E356" i="15"/>
  <c r="D356" i="15"/>
  <c r="A356" i="15"/>
  <c r="H355" i="15"/>
  <c r="G355" i="15"/>
  <c r="F355" i="15"/>
  <c r="E355" i="15"/>
  <c r="D355" i="15"/>
  <c r="A355" i="15"/>
  <c r="H354" i="15"/>
  <c r="G354" i="15"/>
  <c r="F354" i="15"/>
  <c r="E354" i="15"/>
  <c r="D354" i="15"/>
  <c r="A354" i="15"/>
  <c r="H353" i="15"/>
  <c r="G353" i="15"/>
  <c r="F353" i="15"/>
  <c r="E353" i="15"/>
  <c r="D353" i="15"/>
  <c r="A353" i="15"/>
  <c r="H352" i="15"/>
  <c r="G352" i="15"/>
  <c r="F352" i="15"/>
  <c r="E352" i="15"/>
  <c r="D352" i="15"/>
  <c r="A352" i="15"/>
  <c r="H351" i="15"/>
  <c r="G351" i="15"/>
  <c r="F351" i="15"/>
  <c r="E351" i="15"/>
  <c r="D351" i="15"/>
  <c r="A351" i="15"/>
  <c r="H350" i="15"/>
  <c r="G350" i="15"/>
  <c r="F350" i="15"/>
  <c r="E350" i="15"/>
  <c r="D350" i="15"/>
  <c r="A350" i="15"/>
  <c r="H349" i="15"/>
  <c r="G349" i="15"/>
  <c r="F349" i="15"/>
  <c r="E349" i="15"/>
  <c r="D349" i="15"/>
  <c r="A349" i="15"/>
  <c r="H348" i="15"/>
  <c r="G348" i="15"/>
  <c r="F348" i="15"/>
  <c r="E348" i="15"/>
  <c r="D348" i="15"/>
  <c r="A348" i="15"/>
  <c r="H347" i="15"/>
  <c r="G347" i="15"/>
  <c r="F347" i="15"/>
  <c r="E347" i="15"/>
  <c r="D347" i="15"/>
  <c r="A347" i="15"/>
  <c r="H346" i="15"/>
  <c r="G346" i="15"/>
  <c r="F346" i="15"/>
  <c r="E346" i="15"/>
  <c r="D346" i="15"/>
  <c r="A346" i="15"/>
  <c r="H345" i="15"/>
  <c r="G345" i="15"/>
  <c r="F345" i="15"/>
  <c r="E345" i="15"/>
  <c r="D345" i="15"/>
  <c r="A345" i="15"/>
  <c r="H344" i="15"/>
  <c r="G344" i="15"/>
  <c r="F344" i="15"/>
  <c r="E344" i="15"/>
  <c r="D344" i="15"/>
  <c r="A344" i="15"/>
  <c r="H343" i="15"/>
  <c r="G343" i="15"/>
  <c r="F343" i="15"/>
  <c r="E343" i="15"/>
  <c r="D343" i="15"/>
  <c r="A343" i="15"/>
  <c r="H342" i="15"/>
  <c r="G342" i="15"/>
  <c r="F342" i="15"/>
  <c r="E342" i="15"/>
  <c r="D342" i="15"/>
  <c r="A342" i="15"/>
  <c r="H341" i="15"/>
  <c r="G341" i="15"/>
  <c r="F341" i="15"/>
  <c r="E341" i="15"/>
  <c r="D341" i="15"/>
  <c r="A341" i="15"/>
  <c r="H340" i="15"/>
  <c r="G340" i="15"/>
  <c r="F340" i="15"/>
  <c r="E340" i="15"/>
  <c r="D340" i="15"/>
  <c r="A340" i="15"/>
  <c r="H339" i="15"/>
  <c r="G339" i="15"/>
  <c r="F339" i="15"/>
  <c r="E339" i="15"/>
  <c r="D339" i="15"/>
  <c r="A339" i="15"/>
  <c r="H338" i="15"/>
  <c r="G338" i="15"/>
  <c r="F338" i="15"/>
  <c r="E338" i="15"/>
  <c r="D338" i="15"/>
  <c r="A338" i="15"/>
  <c r="H337" i="15"/>
  <c r="G337" i="15"/>
  <c r="F337" i="15"/>
  <c r="E337" i="15"/>
  <c r="D337" i="15"/>
  <c r="A337" i="15"/>
  <c r="H336" i="15"/>
  <c r="G336" i="15"/>
  <c r="F336" i="15"/>
  <c r="E336" i="15"/>
  <c r="D336" i="15"/>
  <c r="A336" i="15"/>
  <c r="H335" i="15"/>
  <c r="G335" i="15"/>
  <c r="F335" i="15"/>
  <c r="E335" i="15"/>
  <c r="D335" i="15"/>
  <c r="A335" i="15"/>
  <c r="H334" i="15"/>
  <c r="G334" i="15"/>
  <c r="F334" i="15"/>
  <c r="E334" i="15"/>
  <c r="D334" i="15"/>
  <c r="A334" i="15"/>
  <c r="H333" i="15"/>
  <c r="G333" i="15"/>
  <c r="F333" i="15"/>
  <c r="E333" i="15"/>
  <c r="D333" i="15"/>
  <c r="A333" i="15"/>
  <c r="H332" i="15"/>
  <c r="G332" i="15"/>
  <c r="F332" i="15"/>
  <c r="E332" i="15"/>
  <c r="D332" i="15"/>
  <c r="A332" i="15"/>
  <c r="H331" i="15"/>
  <c r="G331" i="15"/>
  <c r="F331" i="15"/>
  <c r="E331" i="15"/>
  <c r="D331" i="15"/>
  <c r="A331" i="15"/>
  <c r="H330" i="15"/>
  <c r="G330" i="15"/>
  <c r="F330" i="15"/>
  <c r="E330" i="15"/>
  <c r="D330" i="15"/>
  <c r="A330" i="15"/>
  <c r="H329" i="15"/>
  <c r="G329" i="15"/>
  <c r="F329" i="15"/>
  <c r="E329" i="15"/>
  <c r="D329" i="15"/>
  <c r="A329" i="15"/>
  <c r="H328" i="15"/>
  <c r="G328" i="15"/>
  <c r="F328" i="15"/>
  <c r="E328" i="15"/>
  <c r="D328" i="15"/>
  <c r="A328" i="15"/>
  <c r="H327" i="15"/>
  <c r="G327" i="15"/>
  <c r="F327" i="15"/>
  <c r="E327" i="15"/>
  <c r="D327" i="15"/>
  <c r="A327" i="15"/>
  <c r="H326" i="15"/>
  <c r="G326" i="15"/>
  <c r="F326" i="15"/>
  <c r="E326" i="15"/>
  <c r="D326" i="15"/>
  <c r="A326" i="15"/>
  <c r="H325" i="15"/>
  <c r="G325" i="15"/>
  <c r="F325" i="15"/>
  <c r="E325" i="15"/>
  <c r="D325" i="15"/>
  <c r="A325" i="15"/>
  <c r="H324" i="15"/>
  <c r="G324" i="15"/>
  <c r="F324" i="15"/>
  <c r="E324" i="15"/>
  <c r="D324" i="15"/>
  <c r="A324" i="15"/>
  <c r="H323" i="15"/>
  <c r="G323" i="15"/>
  <c r="F323" i="15"/>
  <c r="E323" i="15"/>
  <c r="D323" i="15"/>
  <c r="A323" i="15"/>
  <c r="H322" i="15"/>
  <c r="G322" i="15"/>
  <c r="F322" i="15"/>
  <c r="E322" i="15"/>
  <c r="D322" i="15"/>
  <c r="A322" i="15"/>
  <c r="H321" i="15"/>
  <c r="G321" i="15"/>
  <c r="F321" i="15"/>
  <c r="E321" i="15"/>
  <c r="D321" i="15"/>
  <c r="A321" i="15"/>
  <c r="H320" i="15"/>
  <c r="G320" i="15"/>
  <c r="F320" i="15"/>
  <c r="E320" i="15"/>
  <c r="D320" i="15"/>
  <c r="A320" i="15"/>
  <c r="H319" i="15"/>
  <c r="G319" i="15"/>
  <c r="F319" i="15"/>
  <c r="E319" i="15"/>
  <c r="D319" i="15"/>
  <c r="A319" i="15"/>
  <c r="H318" i="15"/>
  <c r="G318" i="15"/>
  <c r="F318" i="15"/>
  <c r="E318" i="15"/>
  <c r="D318" i="15"/>
  <c r="A318" i="15"/>
  <c r="H317" i="15"/>
  <c r="G317" i="15"/>
  <c r="F317" i="15"/>
  <c r="E317" i="15"/>
  <c r="D317" i="15"/>
  <c r="A317" i="15"/>
  <c r="H316" i="15"/>
  <c r="G316" i="15"/>
  <c r="F316" i="15"/>
  <c r="E316" i="15"/>
  <c r="D316" i="15"/>
  <c r="A316" i="15"/>
  <c r="H315" i="15"/>
  <c r="G315" i="15"/>
  <c r="F315" i="15"/>
  <c r="E315" i="15"/>
  <c r="D315" i="15"/>
  <c r="A315" i="15"/>
  <c r="H314" i="15"/>
  <c r="G314" i="15"/>
  <c r="F314" i="15"/>
  <c r="E314" i="15"/>
  <c r="D314" i="15"/>
  <c r="A314" i="15"/>
  <c r="H313" i="15"/>
  <c r="G313" i="15"/>
  <c r="F313" i="15"/>
  <c r="E313" i="15"/>
  <c r="D313" i="15"/>
  <c r="A313" i="15"/>
  <c r="H312" i="15"/>
  <c r="G312" i="15"/>
  <c r="F312" i="15"/>
  <c r="E312" i="15"/>
  <c r="D312" i="15"/>
  <c r="A312" i="15"/>
  <c r="H311" i="15"/>
  <c r="G311" i="15"/>
  <c r="F311" i="15"/>
  <c r="E311" i="15"/>
  <c r="D311" i="15"/>
  <c r="A311" i="15"/>
  <c r="H310" i="15"/>
  <c r="G310" i="15"/>
  <c r="F310" i="15"/>
  <c r="E310" i="15"/>
  <c r="D310" i="15"/>
  <c r="A310" i="15"/>
  <c r="H309" i="15"/>
  <c r="G309" i="15"/>
  <c r="F309" i="15"/>
  <c r="E309" i="15"/>
  <c r="D309" i="15"/>
  <c r="A309" i="15"/>
  <c r="H308" i="15"/>
  <c r="G308" i="15"/>
  <c r="F308" i="15"/>
  <c r="E308" i="15"/>
  <c r="D308" i="15"/>
  <c r="A308" i="15"/>
  <c r="H307" i="15"/>
  <c r="G307" i="15"/>
  <c r="F307" i="15"/>
  <c r="E307" i="15"/>
  <c r="D307" i="15"/>
  <c r="A307" i="15"/>
  <c r="H306" i="15"/>
  <c r="G306" i="15"/>
  <c r="F306" i="15"/>
  <c r="E306" i="15"/>
  <c r="D306" i="15"/>
  <c r="A306" i="15"/>
  <c r="H305" i="15"/>
  <c r="G305" i="15"/>
  <c r="F305" i="15"/>
  <c r="E305" i="15"/>
  <c r="D305" i="15"/>
  <c r="A305" i="15"/>
  <c r="H304" i="15"/>
  <c r="G304" i="15"/>
  <c r="F304" i="15"/>
  <c r="E304" i="15"/>
  <c r="D304" i="15"/>
  <c r="A304" i="15"/>
  <c r="H303" i="15"/>
  <c r="G303" i="15"/>
  <c r="F303" i="15"/>
  <c r="E303" i="15"/>
  <c r="D303" i="15"/>
  <c r="A303" i="15"/>
  <c r="H302" i="15"/>
  <c r="G302" i="15"/>
  <c r="F302" i="15"/>
  <c r="E302" i="15"/>
  <c r="D302" i="15"/>
  <c r="A302" i="15"/>
  <c r="H301" i="15"/>
  <c r="G301" i="15"/>
  <c r="F301" i="15"/>
  <c r="E301" i="15"/>
  <c r="D301" i="15"/>
  <c r="A301" i="15"/>
  <c r="H300" i="15"/>
  <c r="G300" i="15"/>
  <c r="F300" i="15"/>
  <c r="E300" i="15"/>
  <c r="D300" i="15"/>
  <c r="A300" i="15"/>
  <c r="H299" i="15"/>
  <c r="G299" i="15"/>
  <c r="F299" i="15"/>
  <c r="E299" i="15"/>
  <c r="D299" i="15"/>
  <c r="A299" i="15"/>
  <c r="H298" i="15"/>
  <c r="G298" i="15"/>
  <c r="F298" i="15"/>
  <c r="E298" i="15"/>
  <c r="D298" i="15"/>
  <c r="A298" i="15"/>
  <c r="H297" i="15"/>
  <c r="G297" i="15"/>
  <c r="F297" i="15"/>
  <c r="E297" i="15"/>
  <c r="D297" i="15"/>
  <c r="A297" i="15"/>
  <c r="H296" i="15"/>
  <c r="G296" i="15"/>
  <c r="F296" i="15"/>
  <c r="E296" i="15"/>
  <c r="D296" i="15"/>
  <c r="A296" i="15"/>
  <c r="H295" i="15"/>
  <c r="G295" i="15"/>
  <c r="F295" i="15"/>
  <c r="E295" i="15"/>
  <c r="D295" i="15"/>
  <c r="A295" i="15"/>
  <c r="H294" i="15"/>
  <c r="G294" i="15"/>
  <c r="F294" i="15"/>
  <c r="E294" i="15"/>
  <c r="D294" i="15"/>
  <c r="A294" i="15"/>
  <c r="H293" i="15"/>
  <c r="G293" i="15"/>
  <c r="F293" i="15"/>
  <c r="E293" i="15"/>
  <c r="D293" i="15"/>
  <c r="A293" i="15"/>
  <c r="H292" i="15"/>
  <c r="G292" i="15"/>
  <c r="F292" i="15"/>
  <c r="E292" i="15"/>
  <c r="D292" i="15"/>
  <c r="A292" i="15"/>
  <c r="H291" i="15"/>
  <c r="G291" i="15"/>
  <c r="F291" i="15"/>
  <c r="E291" i="15"/>
  <c r="D291" i="15"/>
  <c r="A291" i="15"/>
  <c r="H290" i="15"/>
  <c r="G290" i="15"/>
  <c r="F290" i="15"/>
  <c r="E290" i="15"/>
  <c r="D290" i="15"/>
  <c r="A290" i="15"/>
  <c r="H289" i="15"/>
  <c r="G289" i="15"/>
  <c r="F289" i="15"/>
  <c r="E289" i="15"/>
  <c r="D289" i="15"/>
  <c r="A289" i="15"/>
  <c r="H288" i="15"/>
  <c r="G288" i="15"/>
  <c r="F288" i="15"/>
  <c r="E288" i="15"/>
  <c r="D288" i="15"/>
  <c r="A288" i="15"/>
  <c r="H287" i="15"/>
  <c r="G287" i="15"/>
  <c r="F287" i="15"/>
  <c r="E287" i="15"/>
  <c r="D287" i="15"/>
  <c r="A287" i="15"/>
  <c r="H286" i="15"/>
  <c r="G286" i="15"/>
  <c r="F286" i="15"/>
  <c r="E286" i="15"/>
  <c r="D286" i="15"/>
  <c r="A286" i="15"/>
  <c r="H285" i="15"/>
  <c r="G285" i="15"/>
  <c r="F285" i="15"/>
  <c r="E285" i="15"/>
  <c r="D285" i="15"/>
  <c r="A285" i="15"/>
  <c r="H284" i="15"/>
  <c r="G284" i="15"/>
  <c r="F284" i="15"/>
  <c r="E284" i="15"/>
  <c r="D284" i="15"/>
  <c r="A284" i="15"/>
  <c r="H283" i="15"/>
  <c r="G283" i="15"/>
  <c r="F283" i="15"/>
  <c r="E283" i="15"/>
  <c r="D283" i="15"/>
  <c r="A283" i="15"/>
  <c r="H282" i="15"/>
  <c r="G282" i="15"/>
  <c r="F282" i="15"/>
  <c r="E282" i="15"/>
  <c r="D282" i="15"/>
  <c r="A282" i="15"/>
  <c r="H281" i="15"/>
  <c r="G281" i="15"/>
  <c r="F281" i="15"/>
  <c r="E281" i="15"/>
  <c r="D281" i="15"/>
  <c r="A281" i="15"/>
  <c r="H280" i="15"/>
  <c r="G280" i="15"/>
  <c r="F280" i="15"/>
  <c r="E280" i="15"/>
  <c r="D280" i="15"/>
  <c r="A280" i="15"/>
  <c r="H279" i="15"/>
  <c r="G279" i="15"/>
  <c r="F279" i="15"/>
  <c r="E279" i="15"/>
  <c r="D279" i="15"/>
  <c r="A279" i="15"/>
  <c r="H278" i="15"/>
  <c r="G278" i="15"/>
  <c r="F278" i="15"/>
  <c r="E278" i="15"/>
  <c r="D278" i="15"/>
  <c r="A278" i="15"/>
  <c r="H277" i="15"/>
  <c r="G277" i="15"/>
  <c r="F277" i="15"/>
  <c r="E277" i="15"/>
  <c r="D277" i="15"/>
  <c r="A277" i="15"/>
  <c r="H276" i="15"/>
  <c r="G276" i="15"/>
  <c r="F276" i="15"/>
  <c r="E276" i="15"/>
  <c r="D276" i="15"/>
  <c r="A276" i="15"/>
  <c r="H275" i="15"/>
  <c r="G275" i="15"/>
  <c r="F275" i="15"/>
  <c r="E275" i="15"/>
  <c r="D275" i="15"/>
  <c r="A275" i="15"/>
  <c r="H274" i="15"/>
  <c r="G274" i="15"/>
  <c r="F274" i="15"/>
  <c r="E274" i="15"/>
  <c r="D274" i="15"/>
  <c r="A274" i="15"/>
  <c r="H273" i="15"/>
  <c r="G273" i="15"/>
  <c r="F273" i="15"/>
  <c r="E273" i="15"/>
  <c r="D273" i="15"/>
  <c r="A273" i="15"/>
  <c r="H272" i="15"/>
  <c r="G272" i="15"/>
  <c r="F272" i="15"/>
  <c r="E272" i="15"/>
  <c r="D272" i="15"/>
  <c r="A272" i="15"/>
  <c r="H271" i="15"/>
  <c r="G271" i="15"/>
  <c r="F271" i="15"/>
  <c r="E271" i="15"/>
  <c r="D271" i="15"/>
  <c r="A271" i="15"/>
  <c r="H270" i="15"/>
  <c r="G270" i="15"/>
  <c r="F270" i="15"/>
  <c r="E270" i="15"/>
  <c r="D270" i="15"/>
  <c r="A270" i="15"/>
  <c r="H269" i="15"/>
  <c r="G269" i="15"/>
  <c r="F269" i="15"/>
  <c r="E269" i="15"/>
  <c r="D269" i="15"/>
  <c r="A269" i="15"/>
  <c r="H268" i="15"/>
  <c r="G268" i="15"/>
  <c r="F268" i="15"/>
  <c r="E268" i="15"/>
  <c r="D268" i="15"/>
  <c r="A268" i="15"/>
  <c r="H267" i="15"/>
  <c r="G267" i="15"/>
  <c r="F267" i="15"/>
  <c r="E267" i="15"/>
  <c r="D267" i="15"/>
  <c r="A267" i="15"/>
  <c r="H266" i="15"/>
  <c r="G266" i="15"/>
  <c r="F266" i="15"/>
  <c r="E266" i="15"/>
  <c r="D266" i="15"/>
  <c r="A266" i="15"/>
  <c r="H265" i="15"/>
  <c r="G265" i="15"/>
  <c r="F265" i="15"/>
  <c r="E265" i="15"/>
  <c r="D265" i="15"/>
  <c r="A265" i="15"/>
  <c r="H264" i="15"/>
  <c r="G264" i="15"/>
  <c r="F264" i="15"/>
  <c r="E264" i="15"/>
  <c r="D264" i="15"/>
  <c r="A264" i="15"/>
  <c r="H263" i="15"/>
  <c r="G263" i="15"/>
  <c r="F263" i="15"/>
  <c r="E263" i="15"/>
  <c r="D263" i="15"/>
  <c r="A263" i="15"/>
  <c r="H262" i="15"/>
  <c r="G262" i="15"/>
  <c r="F262" i="15"/>
  <c r="E262" i="15"/>
  <c r="D262" i="15"/>
  <c r="A262" i="15"/>
  <c r="H261" i="15"/>
  <c r="G261" i="15"/>
  <c r="F261" i="15"/>
  <c r="E261" i="15"/>
  <c r="D261" i="15"/>
  <c r="A261" i="15"/>
  <c r="H260" i="15"/>
  <c r="G260" i="15"/>
  <c r="F260" i="15"/>
  <c r="E260" i="15"/>
  <c r="D260" i="15"/>
  <c r="A260" i="15"/>
  <c r="H259" i="15"/>
  <c r="G259" i="15"/>
  <c r="F259" i="15"/>
  <c r="E259" i="15"/>
  <c r="D259" i="15"/>
  <c r="A259" i="15"/>
  <c r="H258" i="15"/>
  <c r="G258" i="15"/>
  <c r="F258" i="15"/>
  <c r="E258" i="15"/>
  <c r="D258" i="15"/>
  <c r="A258" i="15"/>
  <c r="H257" i="15"/>
  <c r="G257" i="15"/>
  <c r="F257" i="15"/>
  <c r="E257" i="15"/>
  <c r="D257" i="15"/>
  <c r="A257" i="15"/>
  <c r="H256" i="15"/>
  <c r="G256" i="15"/>
  <c r="F256" i="15"/>
  <c r="E256" i="15"/>
  <c r="D256" i="15"/>
  <c r="A256" i="15"/>
  <c r="H255" i="15"/>
  <c r="G255" i="15"/>
  <c r="F255" i="15"/>
  <c r="E255" i="15"/>
  <c r="D255" i="15"/>
  <c r="A255" i="15"/>
  <c r="H254" i="15"/>
  <c r="G254" i="15"/>
  <c r="F254" i="15"/>
  <c r="E254" i="15"/>
  <c r="D254" i="15"/>
  <c r="A254" i="15"/>
  <c r="H253" i="15"/>
  <c r="G253" i="15"/>
  <c r="F253" i="15"/>
  <c r="E253" i="15"/>
  <c r="D253" i="15"/>
  <c r="A253" i="15"/>
  <c r="H252" i="15"/>
  <c r="G252" i="15"/>
  <c r="F252" i="15"/>
  <c r="E252" i="15"/>
  <c r="D252" i="15"/>
  <c r="A252" i="15"/>
  <c r="H251" i="15"/>
  <c r="G251" i="15"/>
  <c r="F251" i="15"/>
  <c r="E251" i="15"/>
  <c r="D251" i="15"/>
  <c r="A251" i="15"/>
  <c r="H250" i="15"/>
  <c r="G250" i="15"/>
  <c r="F250" i="15"/>
  <c r="E250" i="15"/>
  <c r="D250" i="15"/>
  <c r="A250" i="15"/>
  <c r="H249" i="15"/>
  <c r="G249" i="15"/>
  <c r="F249" i="15"/>
  <c r="E249" i="15"/>
  <c r="D249" i="15"/>
  <c r="A249" i="15"/>
  <c r="H248" i="15"/>
  <c r="G248" i="15"/>
  <c r="F248" i="15"/>
  <c r="E248" i="15"/>
  <c r="D248" i="15"/>
  <c r="A248" i="15"/>
  <c r="H247" i="15"/>
  <c r="G247" i="15"/>
  <c r="F247" i="15"/>
  <c r="E247" i="15"/>
  <c r="D247" i="15"/>
  <c r="A247" i="15"/>
  <c r="H246" i="15"/>
  <c r="G246" i="15"/>
  <c r="F246" i="15"/>
  <c r="E246" i="15"/>
  <c r="D246" i="15"/>
  <c r="A246" i="15"/>
  <c r="H245" i="15"/>
  <c r="G245" i="15"/>
  <c r="F245" i="15"/>
  <c r="E245" i="15"/>
  <c r="D245" i="15"/>
  <c r="A245" i="15"/>
  <c r="H244" i="15"/>
  <c r="G244" i="15"/>
  <c r="F244" i="15"/>
  <c r="E244" i="15"/>
  <c r="D244" i="15"/>
  <c r="A244" i="15"/>
  <c r="H243" i="15"/>
  <c r="G243" i="15"/>
  <c r="F243" i="15"/>
  <c r="E243" i="15"/>
  <c r="D243" i="15"/>
  <c r="A243" i="15"/>
  <c r="H242" i="15"/>
  <c r="G242" i="15"/>
  <c r="F242" i="15"/>
  <c r="E242" i="15"/>
  <c r="D242" i="15"/>
  <c r="A242" i="15"/>
  <c r="H241" i="15"/>
  <c r="G241" i="15"/>
  <c r="F241" i="15"/>
  <c r="E241" i="15"/>
  <c r="D241" i="15"/>
  <c r="A241" i="15"/>
  <c r="H240" i="15"/>
  <c r="G240" i="15"/>
  <c r="F240" i="15"/>
  <c r="E240" i="15"/>
  <c r="D240" i="15"/>
  <c r="A240" i="15"/>
  <c r="H239" i="15"/>
  <c r="G239" i="15"/>
  <c r="F239" i="15"/>
  <c r="E239" i="15"/>
  <c r="D239" i="15"/>
  <c r="A239" i="15"/>
  <c r="H238" i="15"/>
  <c r="G238" i="15"/>
  <c r="F238" i="15"/>
  <c r="E238" i="15"/>
  <c r="D238" i="15"/>
  <c r="A238" i="15"/>
  <c r="H237" i="15"/>
  <c r="G237" i="15"/>
  <c r="F237" i="15"/>
  <c r="E237" i="15"/>
  <c r="D237" i="15"/>
  <c r="A237" i="15"/>
  <c r="H236" i="15"/>
  <c r="G236" i="15"/>
  <c r="F236" i="15"/>
  <c r="E236" i="15"/>
  <c r="D236" i="15"/>
  <c r="A236" i="15"/>
  <c r="H235" i="15"/>
  <c r="G235" i="15"/>
  <c r="F235" i="15"/>
  <c r="E235" i="15"/>
  <c r="D235" i="15"/>
  <c r="A235" i="15"/>
  <c r="H234" i="15"/>
  <c r="G234" i="15"/>
  <c r="F234" i="15"/>
  <c r="E234" i="15"/>
  <c r="D234" i="15"/>
  <c r="A234" i="15"/>
  <c r="H233" i="15"/>
  <c r="G233" i="15"/>
  <c r="F233" i="15"/>
  <c r="E233" i="15"/>
  <c r="D233" i="15"/>
  <c r="A233" i="15"/>
  <c r="H232" i="15"/>
  <c r="G232" i="15"/>
  <c r="F232" i="15"/>
  <c r="E232" i="15"/>
  <c r="D232" i="15"/>
  <c r="A232" i="15"/>
  <c r="H231" i="15"/>
  <c r="G231" i="15"/>
  <c r="F231" i="15"/>
  <c r="E231" i="15"/>
  <c r="D231" i="15"/>
  <c r="A231" i="15"/>
  <c r="H230" i="15"/>
  <c r="G230" i="15"/>
  <c r="F230" i="15"/>
  <c r="E230" i="15"/>
  <c r="D230" i="15"/>
  <c r="A230" i="15"/>
  <c r="H229" i="15"/>
  <c r="G229" i="15"/>
  <c r="F229" i="15"/>
  <c r="E229" i="15"/>
  <c r="D229" i="15"/>
  <c r="A229" i="15"/>
  <c r="H228" i="15"/>
  <c r="G228" i="15"/>
  <c r="F228" i="15"/>
  <c r="E228" i="15"/>
  <c r="D228" i="15"/>
  <c r="A228" i="15"/>
  <c r="H227" i="15"/>
  <c r="G227" i="15"/>
  <c r="F227" i="15"/>
  <c r="E227" i="15"/>
  <c r="D227" i="15"/>
  <c r="A227" i="15"/>
  <c r="H226" i="15"/>
  <c r="G226" i="15"/>
  <c r="F226" i="15"/>
  <c r="E226" i="15"/>
  <c r="D226" i="15"/>
  <c r="A226" i="15"/>
  <c r="H225" i="15"/>
  <c r="G225" i="15"/>
  <c r="F225" i="15"/>
  <c r="E225" i="15"/>
  <c r="D225" i="15"/>
  <c r="A225" i="15"/>
  <c r="H224" i="15"/>
  <c r="G224" i="15"/>
  <c r="F224" i="15"/>
  <c r="E224" i="15"/>
  <c r="D224" i="15"/>
  <c r="A224" i="15"/>
  <c r="H223" i="15"/>
  <c r="G223" i="15"/>
  <c r="F223" i="15"/>
  <c r="E223" i="15"/>
  <c r="D223" i="15"/>
  <c r="A223" i="15"/>
  <c r="H222" i="15"/>
  <c r="G222" i="15"/>
  <c r="F222" i="15"/>
  <c r="E222" i="15"/>
  <c r="D222" i="15"/>
  <c r="A222" i="15"/>
  <c r="H221" i="15"/>
  <c r="G221" i="15"/>
  <c r="F221" i="15"/>
  <c r="E221" i="15"/>
  <c r="D221" i="15"/>
  <c r="A221" i="15"/>
  <c r="H220" i="15"/>
  <c r="G220" i="15"/>
  <c r="F220" i="15"/>
  <c r="E220" i="15"/>
  <c r="D220" i="15"/>
  <c r="A220" i="15"/>
  <c r="H219" i="15"/>
  <c r="G219" i="15"/>
  <c r="F219" i="15"/>
  <c r="E219" i="15"/>
  <c r="D219" i="15"/>
  <c r="A219" i="15"/>
  <c r="H218" i="15"/>
  <c r="G218" i="15"/>
  <c r="F218" i="15"/>
  <c r="E218" i="15"/>
  <c r="D218" i="15"/>
  <c r="A218" i="15"/>
  <c r="H217" i="15"/>
  <c r="G217" i="15"/>
  <c r="F217" i="15"/>
  <c r="E217" i="15"/>
  <c r="D217" i="15"/>
  <c r="A217" i="15"/>
  <c r="H216" i="15"/>
  <c r="G216" i="15"/>
  <c r="F216" i="15"/>
  <c r="E216" i="15"/>
  <c r="D216" i="15"/>
  <c r="A216" i="15"/>
  <c r="H215" i="15"/>
  <c r="G215" i="15"/>
  <c r="F215" i="15"/>
  <c r="E215" i="15"/>
  <c r="D215" i="15"/>
  <c r="A215" i="15"/>
  <c r="H214" i="15"/>
  <c r="G214" i="15"/>
  <c r="F214" i="15"/>
  <c r="E214" i="15"/>
  <c r="D214" i="15"/>
  <c r="A214" i="15"/>
  <c r="H213" i="15"/>
  <c r="G213" i="15"/>
  <c r="F213" i="15"/>
  <c r="E213" i="15"/>
  <c r="D213" i="15"/>
  <c r="A213" i="15"/>
  <c r="H212" i="15"/>
  <c r="G212" i="15"/>
  <c r="F212" i="15"/>
  <c r="E212" i="15"/>
  <c r="D212" i="15"/>
  <c r="A212" i="15"/>
  <c r="H211" i="15"/>
  <c r="G211" i="15"/>
  <c r="F211" i="15"/>
  <c r="E211" i="15"/>
  <c r="D211" i="15"/>
  <c r="A211" i="15"/>
  <c r="H210" i="15"/>
  <c r="G210" i="15"/>
  <c r="F210" i="15"/>
  <c r="E210" i="15"/>
  <c r="D210" i="15"/>
  <c r="A210" i="15"/>
  <c r="H209" i="15"/>
  <c r="G209" i="15"/>
  <c r="F209" i="15"/>
  <c r="E209" i="15"/>
  <c r="D209" i="15"/>
  <c r="A209" i="15"/>
  <c r="H208" i="15"/>
  <c r="G208" i="15"/>
  <c r="F208" i="15"/>
  <c r="E208" i="15"/>
  <c r="D208" i="15"/>
  <c r="A208" i="15"/>
  <c r="H207" i="15"/>
  <c r="G207" i="15"/>
  <c r="F207" i="15"/>
  <c r="E207" i="15"/>
  <c r="D207" i="15"/>
  <c r="A207" i="15"/>
  <c r="H206" i="15"/>
  <c r="G206" i="15"/>
  <c r="F206" i="15"/>
  <c r="E206" i="15"/>
  <c r="D206" i="15"/>
  <c r="A206" i="15"/>
  <c r="H205" i="15"/>
  <c r="G205" i="15"/>
  <c r="F205" i="15"/>
  <c r="E205" i="15"/>
  <c r="D205" i="15"/>
  <c r="A205" i="15"/>
  <c r="H204" i="15"/>
  <c r="G204" i="15"/>
  <c r="F204" i="15"/>
  <c r="E204" i="15"/>
  <c r="D204" i="15"/>
  <c r="A204" i="15"/>
  <c r="H203" i="15"/>
  <c r="G203" i="15"/>
  <c r="F203" i="15"/>
  <c r="E203" i="15"/>
  <c r="D203" i="15"/>
  <c r="A203" i="15"/>
  <c r="H202" i="15"/>
  <c r="G202" i="15"/>
  <c r="F202" i="15"/>
  <c r="E202" i="15"/>
  <c r="D202" i="15"/>
  <c r="A202" i="15"/>
  <c r="H201" i="15"/>
  <c r="G201" i="15"/>
  <c r="F201" i="15"/>
  <c r="E201" i="15"/>
  <c r="D201" i="15"/>
  <c r="A201" i="15"/>
  <c r="H200" i="15"/>
  <c r="G200" i="15"/>
  <c r="F200" i="15"/>
  <c r="E200" i="15"/>
  <c r="D200" i="15"/>
  <c r="A200" i="15"/>
  <c r="H199" i="15"/>
  <c r="G199" i="15"/>
  <c r="F199" i="15"/>
  <c r="E199" i="15"/>
  <c r="D199" i="15"/>
  <c r="A199" i="15"/>
  <c r="H198" i="15"/>
  <c r="G198" i="15"/>
  <c r="F198" i="15"/>
  <c r="E198" i="15"/>
  <c r="D198" i="15"/>
  <c r="A198" i="15"/>
  <c r="H197" i="15"/>
  <c r="G197" i="15"/>
  <c r="F197" i="15"/>
  <c r="E197" i="15"/>
  <c r="D197" i="15"/>
  <c r="A197" i="15"/>
  <c r="H196" i="15"/>
  <c r="G196" i="15"/>
  <c r="F196" i="15"/>
  <c r="E196" i="15"/>
  <c r="D196" i="15"/>
  <c r="A196" i="15"/>
  <c r="H195" i="15"/>
  <c r="G195" i="15"/>
  <c r="F195" i="15"/>
  <c r="E195" i="15"/>
  <c r="D195" i="15"/>
  <c r="A195" i="15"/>
  <c r="H194" i="15"/>
  <c r="G194" i="15"/>
  <c r="F194" i="15"/>
  <c r="E194" i="15"/>
  <c r="D194" i="15"/>
  <c r="A194" i="15"/>
  <c r="H193" i="15"/>
  <c r="G193" i="15"/>
  <c r="F193" i="15"/>
  <c r="E193" i="15"/>
  <c r="D193" i="15"/>
  <c r="A193" i="15"/>
  <c r="H192" i="15"/>
  <c r="G192" i="15"/>
  <c r="F192" i="15"/>
  <c r="E192" i="15"/>
  <c r="D192" i="15"/>
  <c r="A192" i="15"/>
  <c r="H191" i="15"/>
  <c r="G191" i="15"/>
  <c r="F191" i="15"/>
  <c r="E191" i="15"/>
  <c r="D191" i="15"/>
  <c r="A191" i="15"/>
  <c r="H190" i="15"/>
  <c r="G190" i="15"/>
  <c r="F190" i="15"/>
  <c r="E190" i="15"/>
  <c r="D190" i="15"/>
  <c r="A190" i="15"/>
  <c r="H189" i="15"/>
  <c r="G189" i="15"/>
  <c r="F189" i="15"/>
  <c r="E189" i="15"/>
  <c r="D189" i="15"/>
  <c r="A189" i="15"/>
  <c r="H188" i="15"/>
  <c r="G188" i="15"/>
  <c r="F188" i="15"/>
  <c r="E188" i="15"/>
  <c r="D188" i="15"/>
  <c r="A188" i="15"/>
  <c r="H187" i="15"/>
  <c r="G187" i="15"/>
  <c r="F187" i="15"/>
  <c r="E187" i="15"/>
  <c r="D187" i="15"/>
  <c r="A187" i="15"/>
  <c r="H186" i="15"/>
  <c r="G186" i="15"/>
  <c r="F186" i="15"/>
  <c r="E186" i="15"/>
  <c r="D186" i="15"/>
  <c r="A186" i="15"/>
  <c r="H185" i="15"/>
  <c r="G185" i="15"/>
  <c r="F185" i="15"/>
  <c r="E185" i="15"/>
  <c r="D185" i="15"/>
  <c r="A185" i="15"/>
  <c r="H184" i="15"/>
  <c r="G184" i="15"/>
  <c r="F184" i="15"/>
  <c r="E184" i="15"/>
  <c r="D184" i="15"/>
  <c r="A184" i="15"/>
  <c r="H183" i="15"/>
  <c r="G183" i="15"/>
  <c r="F183" i="15"/>
  <c r="E183" i="15"/>
  <c r="D183" i="15"/>
  <c r="A183" i="15"/>
  <c r="H182" i="15"/>
  <c r="G182" i="15"/>
  <c r="F182" i="15"/>
  <c r="E182" i="15"/>
  <c r="D182" i="15"/>
  <c r="A182" i="15"/>
  <c r="H181" i="15"/>
  <c r="G181" i="15"/>
  <c r="F181" i="15"/>
  <c r="E181" i="15"/>
  <c r="D181" i="15"/>
  <c r="A181" i="15"/>
  <c r="H180" i="15"/>
  <c r="G180" i="15"/>
  <c r="F180" i="15"/>
  <c r="E180" i="15"/>
  <c r="D180" i="15"/>
  <c r="A180" i="15"/>
  <c r="H179" i="15"/>
  <c r="G179" i="15"/>
  <c r="F179" i="15"/>
  <c r="E179" i="15"/>
  <c r="D179" i="15"/>
  <c r="A179" i="15"/>
  <c r="H178" i="15"/>
  <c r="G178" i="15"/>
  <c r="F178" i="15"/>
  <c r="E178" i="15"/>
  <c r="D178" i="15"/>
  <c r="A178" i="15"/>
  <c r="H177" i="15"/>
  <c r="G177" i="15"/>
  <c r="F177" i="15"/>
  <c r="E177" i="15"/>
  <c r="D177" i="15"/>
  <c r="A177" i="15"/>
  <c r="H176" i="15"/>
  <c r="G176" i="15"/>
  <c r="F176" i="15"/>
  <c r="E176" i="15"/>
  <c r="D176" i="15"/>
  <c r="A176" i="15"/>
  <c r="H175" i="15"/>
  <c r="G175" i="15"/>
  <c r="F175" i="15"/>
  <c r="E175" i="15"/>
  <c r="D175" i="15"/>
  <c r="A175" i="15"/>
  <c r="H174" i="15"/>
  <c r="G174" i="15"/>
  <c r="F174" i="15"/>
  <c r="E174" i="15"/>
  <c r="D174" i="15"/>
  <c r="A174" i="15"/>
  <c r="H173" i="15"/>
  <c r="G173" i="15"/>
  <c r="F173" i="15"/>
  <c r="E173" i="15"/>
  <c r="D173" i="15"/>
  <c r="A173" i="15"/>
  <c r="H172" i="15"/>
  <c r="G172" i="15"/>
  <c r="F172" i="15"/>
  <c r="E172" i="15"/>
  <c r="D172" i="15"/>
  <c r="A172" i="15"/>
  <c r="H171" i="15"/>
  <c r="G171" i="15"/>
  <c r="F171" i="15"/>
  <c r="E171" i="15"/>
  <c r="D171" i="15"/>
  <c r="A171" i="15"/>
  <c r="H170" i="15"/>
  <c r="G170" i="15"/>
  <c r="F170" i="15"/>
  <c r="E170" i="15"/>
  <c r="D170" i="15"/>
  <c r="A170" i="15"/>
  <c r="H169" i="15"/>
  <c r="G169" i="15"/>
  <c r="F169" i="15"/>
  <c r="E169" i="15"/>
  <c r="D169" i="15"/>
  <c r="A169" i="15"/>
  <c r="H168" i="15"/>
  <c r="G168" i="15"/>
  <c r="F168" i="15"/>
  <c r="E168" i="15"/>
  <c r="D168" i="15"/>
  <c r="A168" i="15"/>
  <c r="H167" i="15"/>
  <c r="G167" i="15"/>
  <c r="F167" i="15"/>
  <c r="E167" i="15"/>
  <c r="D167" i="15"/>
  <c r="A167" i="15"/>
  <c r="H166" i="15"/>
  <c r="G166" i="15"/>
  <c r="F166" i="15"/>
  <c r="E166" i="15"/>
  <c r="D166" i="15"/>
  <c r="A166" i="15"/>
  <c r="H165" i="15"/>
  <c r="G165" i="15"/>
  <c r="F165" i="15"/>
  <c r="E165" i="15"/>
  <c r="D165" i="15"/>
  <c r="A165" i="15"/>
  <c r="H164" i="15"/>
  <c r="G164" i="15"/>
  <c r="F164" i="15"/>
  <c r="E164" i="15"/>
  <c r="D164" i="15"/>
  <c r="A164" i="15"/>
  <c r="H163" i="15"/>
  <c r="G163" i="15"/>
  <c r="F163" i="15"/>
  <c r="E163" i="15"/>
  <c r="D163" i="15"/>
  <c r="A163" i="15"/>
  <c r="H162" i="15"/>
  <c r="G162" i="15"/>
  <c r="F162" i="15"/>
  <c r="E162" i="15"/>
  <c r="D162" i="15"/>
  <c r="A162" i="15"/>
  <c r="H161" i="15"/>
  <c r="G161" i="15"/>
  <c r="F161" i="15"/>
  <c r="E161" i="15"/>
  <c r="D161" i="15"/>
  <c r="A161" i="15"/>
  <c r="H160" i="15"/>
  <c r="G160" i="15"/>
  <c r="F160" i="15"/>
  <c r="E160" i="15"/>
  <c r="D160" i="15"/>
  <c r="A160" i="15"/>
  <c r="H159" i="15"/>
  <c r="G159" i="15"/>
  <c r="F159" i="15"/>
  <c r="E159" i="15"/>
  <c r="D159" i="15"/>
  <c r="A159" i="15"/>
  <c r="H158" i="15"/>
  <c r="G158" i="15"/>
  <c r="F158" i="15"/>
  <c r="E158" i="15"/>
  <c r="D158" i="15"/>
  <c r="A158" i="15"/>
  <c r="H157" i="15"/>
  <c r="G157" i="15"/>
  <c r="F157" i="15"/>
  <c r="E157" i="15"/>
  <c r="D157" i="15"/>
  <c r="A157" i="15"/>
  <c r="H156" i="15"/>
  <c r="G156" i="15"/>
  <c r="F156" i="15"/>
  <c r="E156" i="15"/>
  <c r="D156" i="15"/>
  <c r="A156" i="15"/>
  <c r="H155" i="15"/>
  <c r="G155" i="15"/>
  <c r="F155" i="15"/>
  <c r="E155" i="15"/>
  <c r="D155" i="15"/>
  <c r="A155" i="15"/>
  <c r="H154" i="15"/>
  <c r="G154" i="15"/>
  <c r="F154" i="15"/>
  <c r="E154" i="15"/>
  <c r="D154" i="15"/>
  <c r="A154" i="15"/>
  <c r="H153" i="15"/>
  <c r="G153" i="15"/>
  <c r="F153" i="15"/>
  <c r="E153" i="15"/>
  <c r="D153" i="15"/>
  <c r="A153" i="15"/>
  <c r="H152" i="15"/>
  <c r="G152" i="15"/>
  <c r="F152" i="15"/>
  <c r="E152" i="15"/>
  <c r="D152" i="15"/>
  <c r="A152" i="15"/>
  <c r="H151" i="15"/>
  <c r="G151" i="15"/>
  <c r="F151" i="15"/>
  <c r="E151" i="15"/>
  <c r="D151" i="15"/>
  <c r="A151" i="15"/>
  <c r="H150" i="15"/>
  <c r="G150" i="15"/>
  <c r="F150" i="15"/>
  <c r="E150" i="15"/>
  <c r="D150" i="15"/>
  <c r="A150" i="15"/>
  <c r="H149" i="15"/>
  <c r="G149" i="15"/>
  <c r="F149" i="15"/>
  <c r="E149" i="15"/>
  <c r="D149" i="15"/>
  <c r="A149" i="15"/>
  <c r="H148" i="15"/>
  <c r="G148" i="15"/>
  <c r="F148" i="15"/>
  <c r="E148" i="15"/>
  <c r="D148" i="15"/>
  <c r="A148" i="15"/>
  <c r="H147" i="15"/>
  <c r="G147" i="15"/>
  <c r="F147" i="15"/>
  <c r="E147" i="15"/>
  <c r="D147" i="15"/>
  <c r="A147" i="15"/>
  <c r="H146" i="15"/>
  <c r="G146" i="15"/>
  <c r="F146" i="15"/>
  <c r="E146" i="15"/>
  <c r="D146" i="15"/>
  <c r="A146" i="15"/>
  <c r="H145" i="15"/>
  <c r="G145" i="15"/>
  <c r="F145" i="15"/>
  <c r="E145" i="15"/>
  <c r="D145" i="15"/>
  <c r="A145" i="15"/>
  <c r="H144" i="15"/>
  <c r="G144" i="15"/>
  <c r="F144" i="15"/>
  <c r="E144" i="15"/>
  <c r="D144" i="15"/>
  <c r="A144" i="15"/>
  <c r="H143" i="15"/>
  <c r="G143" i="15"/>
  <c r="F143" i="15"/>
  <c r="E143" i="15"/>
  <c r="D143" i="15"/>
  <c r="A143" i="15"/>
  <c r="H142" i="15"/>
  <c r="G142" i="15"/>
  <c r="F142" i="15"/>
  <c r="E142" i="15"/>
  <c r="D142" i="15"/>
  <c r="A142" i="15"/>
  <c r="H141" i="15"/>
  <c r="G141" i="15"/>
  <c r="F141" i="15"/>
  <c r="E141" i="15"/>
  <c r="D141" i="15"/>
  <c r="A141" i="15"/>
  <c r="H140" i="15"/>
  <c r="G140" i="15"/>
  <c r="F140" i="15"/>
  <c r="E140" i="15"/>
  <c r="D140" i="15"/>
  <c r="A140" i="15"/>
  <c r="H139" i="15"/>
  <c r="G139" i="15"/>
  <c r="F139" i="15"/>
  <c r="E139" i="15"/>
  <c r="D139" i="15"/>
  <c r="A139" i="15"/>
  <c r="H138" i="15"/>
  <c r="G138" i="15"/>
  <c r="F138" i="15"/>
  <c r="E138" i="15"/>
  <c r="D138" i="15"/>
  <c r="A138" i="15"/>
  <c r="H137" i="15"/>
  <c r="G137" i="15"/>
  <c r="F137" i="15"/>
  <c r="E137" i="15"/>
  <c r="D137" i="15"/>
  <c r="A137" i="15"/>
  <c r="H136" i="15"/>
  <c r="G136" i="15"/>
  <c r="F136" i="15"/>
  <c r="E136" i="15"/>
  <c r="D136" i="15"/>
  <c r="A136" i="15"/>
  <c r="H135" i="15"/>
  <c r="G135" i="15"/>
  <c r="F135" i="15"/>
  <c r="E135" i="15"/>
  <c r="D135" i="15"/>
  <c r="A135" i="15"/>
  <c r="H134" i="15"/>
  <c r="G134" i="15"/>
  <c r="F134" i="15"/>
  <c r="E134" i="15"/>
  <c r="D134" i="15"/>
  <c r="A134" i="15"/>
  <c r="H133" i="15"/>
  <c r="G133" i="15"/>
  <c r="F133" i="15"/>
  <c r="E133" i="15"/>
  <c r="D133" i="15"/>
  <c r="A133" i="15"/>
  <c r="H132" i="15"/>
  <c r="G132" i="15"/>
  <c r="F132" i="15"/>
  <c r="E132" i="15"/>
  <c r="D132" i="15"/>
  <c r="A132" i="15"/>
  <c r="H131" i="15"/>
  <c r="G131" i="15"/>
  <c r="F131" i="15"/>
  <c r="E131" i="15"/>
  <c r="D131" i="15"/>
  <c r="A131" i="15"/>
  <c r="H130" i="15"/>
  <c r="G130" i="15"/>
  <c r="F130" i="15"/>
  <c r="E130" i="15"/>
  <c r="D130" i="15"/>
  <c r="A130" i="15"/>
  <c r="H129" i="15"/>
  <c r="G129" i="15"/>
  <c r="F129" i="15"/>
  <c r="E129" i="15"/>
  <c r="D129" i="15"/>
  <c r="A129" i="15"/>
  <c r="H128" i="15"/>
  <c r="G128" i="15"/>
  <c r="F128" i="15"/>
  <c r="E128" i="15"/>
  <c r="D128" i="15"/>
  <c r="A128" i="15"/>
  <c r="H127" i="15"/>
  <c r="G127" i="15"/>
  <c r="F127" i="15"/>
  <c r="E127" i="15"/>
  <c r="D127" i="15"/>
  <c r="A127" i="15"/>
  <c r="H126" i="15"/>
  <c r="G126" i="15"/>
  <c r="F126" i="15"/>
  <c r="E126" i="15"/>
  <c r="D126" i="15"/>
  <c r="A126" i="15"/>
  <c r="H125" i="15"/>
  <c r="G125" i="15"/>
  <c r="F125" i="15"/>
  <c r="E125" i="15"/>
  <c r="D125" i="15"/>
  <c r="A125" i="15"/>
  <c r="H124" i="15"/>
  <c r="G124" i="15"/>
  <c r="F124" i="15"/>
  <c r="E124" i="15"/>
  <c r="D124" i="15"/>
  <c r="A124" i="15"/>
  <c r="H123" i="15"/>
  <c r="G123" i="15"/>
  <c r="F123" i="15"/>
  <c r="E123" i="15"/>
  <c r="D123" i="15"/>
  <c r="A123" i="15"/>
  <c r="H122" i="15"/>
  <c r="G122" i="15"/>
  <c r="F122" i="15"/>
  <c r="E122" i="15"/>
  <c r="D122" i="15"/>
  <c r="A122" i="15"/>
  <c r="H121" i="15"/>
  <c r="G121" i="15"/>
  <c r="F121" i="15"/>
  <c r="E121" i="15"/>
  <c r="D121" i="15"/>
  <c r="A121" i="15"/>
  <c r="H120" i="15"/>
  <c r="G120" i="15"/>
  <c r="F120" i="15"/>
  <c r="E120" i="15"/>
  <c r="D120" i="15"/>
  <c r="A120" i="15"/>
  <c r="H119" i="15"/>
  <c r="G119" i="15"/>
  <c r="F119" i="15"/>
  <c r="E119" i="15"/>
  <c r="D119" i="15"/>
  <c r="A119" i="15"/>
  <c r="H118" i="15"/>
  <c r="G118" i="15"/>
  <c r="F118" i="15"/>
  <c r="E118" i="15"/>
  <c r="D118" i="15"/>
  <c r="A118" i="15"/>
  <c r="H117" i="15"/>
  <c r="G117" i="15"/>
  <c r="F117" i="15"/>
  <c r="E117" i="15"/>
  <c r="D117" i="15"/>
  <c r="A117" i="15"/>
  <c r="H116" i="15"/>
  <c r="G116" i="15"/>
  <c r="F116" i="15"/>
  <c r="E116" i="15"/>
  <c r="D116" i="15"/>
  <c r="A116" i="15"/>
  <c r="H115" i="15"/>
  <c r="G115" i="15"/>
  <c r="F115" i="15"/>
  <c r="E115" i="15"/>
  <c r="D115" i="15"/>
  <c r="A115" i="15"/>
  <c r="H114" i="15"/>
  <c r="G114" i="15"/>
  <c r="F114" i="15"/>
  <c r="E114" i="15"/>
  <c r="D114" i="15"/>
  <c r="A114" i="15"/>
  <c r="H113" i="15"/>
  <c r="G113" i="15"/>
  <c r="F113" i="15"/>
  <c r="E113" i="15"/>
  <c r="D113" i="15"/>
  <c r="A113" i="15"/>
  <c r="H112" i="15"/>
  <c r="G112" i="15"/>
  <c r="F112" i="15"/>
  <c r="E112" i="15"/>
  <c r="D112" i="15"/>
  <c r="A112" i="15"/>
  <c r="H111" i="15"/>
  <c r="G111" i="15"/>
  <c r="F111" i="15"/>
  <c r="E111" i="15"/>
  <c r="D111" i="15"/>
  <c r="A111" i="15"/>
  <c r="H110" i="15"/>
  <c r="G110" i="15"/>
  <c r="F110" i="15"/>
  <c r="E110" i="15"/>
  <c r="D110" i="15"/>
  <c r="A110" i="15"/>
  <c r="H109" i="15"/>
  <c r="G109" i="15"/>
  <c r="F109" i="15"/>
  <c r="E109" i="15"/>
  <c r="D109" i="15"/>
  <c r="A109" i="15"/>
  <c r="H108" i="15"/>
  <c r="G108" i="15"/>
  <c r="F108" i="15"/>
  <c r="E108" i="15"/>
  <c r="D108" i="15"/>
  <c r="A108" i="15"/>
  <c r="H107" i="15"/>
  <c r="G107" i="15"/>
  <c r="F107" i="15"/>
  <c r="E107" i="15"/>
  <c r="D107" i="15"/>
  <c r="A107" i="15"/>
  <c r="H106" i="15"/>
  <c r="G106" i="15"/>
  <c r="F106" i="15"/>
  <c r="E106" i="15"/>
  <c r="D106" i="15"/>
  <c r="A106" i="15"/>
  <c r="H105" i="15"/>
  <c r="G105" i="15"/>
  <c r="F105" i="15"/>
  <c r="E105" i="15"/>
  <c r="D105" i="15"/>
  <c r="A105" i="15"/>
  <c r="H104" i="15"/>
  <c r="G104" i="15"/>
  <c r="F104" i="15"/>
  <c r="E104" i="15"/>
  <c r="D104" i="15"/>
  <c r="A104" i="15"/>
  <c r="H103" i="15"/>
  <c r="G103" i="15"/>
  <c r="F103" i="15"/>
  <c r="E103" i="15"/>
  <c r="D103" i="15"/>
  <c r="A103" i="15"/>
  <c r="H102" i="15"/>
  <c r="G102" i="15"/>
  <c r="F102" i="15"/>
  <c r="E102" i="15"/>
  <c r="D102" i="15"/>
  <c r="A102" i="15"/>
  <c r="H101" i="15"/>
  <c r="G101" i="15"/>
  <c r="F101" i="15"/>
  <c r="E101" i="15"/>
  <c r="D101" i="15"/>
  <c r="A101" i="15"/>
  <c r="H100" i="15"/>
  <c r="G100" i="15"/>
  <c r="F100" i="15"/>
  <c r="E100" i="15"/>
  <c r="D100" i="15"/>
  <c r="A100" i="15"/>
  <c r="H99" i="15"/>
  <c r="G99" i="15"/>
  <c r="F99" i="15"/>
  <c r="E99" i="15"/>
  <c r="D99" i="15"/>
  <c r="A99" i="15"/>
  <c r="H98" i="15"/>
  <c r="G98" i="15"/>
  <c r="F98" i="15"/>
  <c r="E98" i="15"/>
  <c r="D98" i="15"/>
  <c r="A98" i="15"/>
  <c r="H97" i="15"/>
  <c r="G97" i="15"/>
  <c r="F97" i="15"/>
  <c r="E97" i="15"/>
  <c r="D97" i="15"/>
  <c r="A97" i="15"/>
  <c r="H96" i="15"/>
  <c r="G96" i="15"/>
  <c r="F96" i="15"/>
  <c r="E96" i="15"/>
  <c r="D96" i="15"/>
  <c r="A96" i="15"/>
  <c r="H95" i="15"/>
  <c r="G95" i="15"/>
  <c r="F95" i="15"/>
  <c r="E95" i="15"/>
  <c r="D95" i="15"/>
  <c r="A95" i="15"/>
  <c r="H94" i="15"/>
  <c r="G94" i="15"/>
  <c r="F94" i="15"/>
  <c r="E94" i="15"/>
  <c r="D94" i="15"/>
  <c r="A94" i="15"/>
  <c r="H93" i="15"/>
  <c r="G93" i="15"/>
  <c r="F93" i="15"/>
  <c r="E93" i="15"/>
  <c r="D93" i="15"/>
  <c r="A93" i="15"/>
  <c r="H92" i="15"/>
  <c r="G92" i="15"/>
  <c r="F92" i="15"/>
  <c r="E92" i="15"/>
  <c r="D92" i="15"/>
  <c r="A92" i="15"/>
  <c r="H91" i="15"/>
  <c r="G91" i="15"/>
  <c r="F91" i="15"/>
  <c r="E91" i="15"/>
  <c r="D91" i="15"/>
  <c r="A91" i="15"/>
  <c r="H90" i="15"/>
  <c r="G90" i="15"/>
  <c r="F90" i="15"/>
  <c r="E90" i="15"/>
  <c r="D90" i="15"/>
  <c r="A90" i="15"/>
  <c r="H89" i="15"/>
  <c r="G89" i="15"/>
  <c r="F89" i="15"/>
  <c r="E89" i="15"/>
  <c r="D89" i="15"/>
  <c r="A89" i="15"/>
  <c r="H88" i="15"/>
  <c r="G88" i="15"/>
  <c r="F88" i="15"/>
  <c r="E88" i="15"/>
  <c r="D88" i="15"/>
  <c r="A88" i="15"/>
  <c r="H87" i="15"/>
  <c r="G87" i="15"/>
  <c r="F87" i="15"/>
  <c r="E87" i="15"/>
  <c r="D87" i="15"/>
  <c r="A87" i="15"/>
  <c r="H86" i="15"/>
  <c r="G86" i="15"/>
  <c r="F86" i="15"/>
  <c r="E86" i="15"/>
  <c r="D86" i="15"/>
  <c r="A86" i="15"/>
  <c r="H85" i="15"/>
  <c r="G85" i="15"/>
  <c r="F85" i="15"/>
  <c r="E85" i="15"/>
  <c r="D85" i="15"/>
  <c r="A85" i="15"/>
  <c r="H84" i="15"/>
  <c r="G84" i="15"/>
  <c r="F84" i="15"/>
  <c r="E84" i="15"/>
  <c r="D84" i="15"/>
  <c r="A84" i="15"/>
  <c r="H83" i="15"/>
  <c r="G83" i="15"/>
  <c r="F83" i="15"/>
  <c r="E83" i="15"/>
  <c r="D83" i="15"/>
  <c r="A83" i="15"/>
  <c r="H82" i="15"/>
  <c r="G82" i="15"/>
  <c r="F82" i="15"/>
  <c r="E82" i="15"/>
  <c r="D82" i="15"/>
  <c r="A82" i="15"/>
  <c r="H81" i="15"/>
  <c r="G81" i="15"/>
  <c r="F81" i="15"/>
  <c r="E81" i="15"/>
  <c r="D81" i="15"/>
  <c r="A81" i="15"/>
  <c r="H80" i="15"/>
  <c r="G80" i="15"/>
  <c r="F80" i="15"/>
  <c r="E80" i="15"/>
  <c r="D80" i="15"/>
  <c r="A80" i="15"/>
  <c r="H79" i="15"/>
  <c r="G79" i="15"/>
  <c r="F79" i="15"/>
  <c r="E79" i="15"/>
  <c r="D79" i="15"/>
  <c r="A79" i="15"/>
  <c r="H78" i="15"/>
  <c r="G78" i="15"/>
  <c r="F78" i="15"/>
  <c r="E78" i="15"/>
  <c r="D78" i="15"/>
  <c r="A78" i="15"/>
  <c r="H77" i="15"/>
  <c r="G77" i="15"/>
  <c r="F77" i="15"/>
  <c r="E77" i="15"/>
  <c r="D77" i="15"/>
  <c r="A77" i="15"/>
  <c r="H76" i="15"/>
  <c r="G76" i="15"/>
  <c r="F76" i="15"/>
  <c r="E76" i="15"/>
  <c r="D76" i="15"/>
  <c r="A76" i="15"/>
  <c r="H75" i="15"/>
  <c r="G75" i="15"/>
  <c r="F75" i="15"/>
  <c r="E75" i="15"/>
  <c r="D75" i="15"/>
  <c r="A75" i="15"/>
  <c r="H74" i="15"/>
  <c r="G74" i="15"/>
  <c r="F74" i="15"/>
  <c r="E74" i="15"/>
  <c r="D74" i="15"/>
  <c r="A74" i="15"/>
  <c r="H73" i="15"/>
  <c r="G73" i="15"/>
  <c r="F73" i="15"/>
  <c r="E73" i="15"/>
  <c r="D73" i="15"/>
  <c r="A73" i="15"/>
  <c r="H72" i="15"/>
  <c r="G72" i="15"/>
  <c r="F72" i="15"/>
  <c r="E72" i="15"/>
  <c r="D72" i="15"/>
  <c r="A72" i="15"/>
  <c r="H71" i="15"/>
  <c r="G71" i="15"/>
  <c r="F71" i="15"/>
  <c r="E71" i="15"/>
  <c r="D71" i="15"/>
  <c r="A71" i="15"/>
  <c r="H70" i="15"/>
  <c r="G70" i="15"/>
  <c r="F70" i="15"/>
  <c r="E70" i="15"/>
  <c r="D70" i="15"/>
  <c r="A70" i="15"/>
  <c r="H69" i="15"/>
  <c r="G69" i="15"/>
  <c r="F69" i="15"/>
  <c r="E69" i="15"/>
  <c r="D69" i="15"/>
  <c r="A69" i="15"/>
  <c r="H68" i="15"/>
  <c r="G68" i="15"/>
  <c r="F68" i="15"/>
  <c r="E68" i="15"/>
  <c r="D68" i="15"/>
  <c r="A68" i="15"/>
  <c r="H67" i="15"/>
  <c r="G67" i="15"/>
  <c r="F67" i="15"/>
  <c r="E67" i="15"/>
  <c r="D67" i="15"/>
  <c r="A67" i="15"/>
  <c r="H66" i="15"/>
  <c r="G66" i="15"/>
  <c r="F66" i="15"/>
  <c r="E66" i="15"/>
  <c r="D66" i="15"/>
  <c r="A66" i="15"/>
  <c r="H65" i="15"/>
  <c r="G65" i="15"/>
  <c r="F65" i="15"/>
  <c r="E65" i="15"/>
  <c r="D65" i="15"/>
  <c r="A65" i="15"/>
  <c r="H64" i="15"/>
  <c r="G64" i="15"/>
  <c r="F64" i="15"/>
  <c r="E64" i="15"/>
  <c r="D64" i="15"/>
  <c r="A64" i="15"/>
  <c r="H63" i="15"/>
  <c r="G63" i="15"/>
  <c r="F63" i="15"/>
  <c r="E63" i="15"/>
  <c r="D63" i="15"/>
  <c r="A63" i="15"/>
  <c r="H62" i="15"/>
  <c r="G62" i="15"/>
  <c r="F62" i="15"/>
  <c r="E62" i="15"/>
  <c r="D62" i="15"/>
  <c r="A62" i="15"/>
  <c r="H61" i="15"/>
  <c r="G61" i="15"/>
  <c r="F61" i="15"/>
  <c r="E61" i="15"/>
  <c r="D61" i="15"/>
  <c r="A61" i="15"/>
  <c r="H60" i="15"/>
  <c r="G60" i="15"/>
  <c r="F60" i="15"/>
  <c r="E60" i="15"/>
  <c r="D60" i="15"/>
  <c r="A60" i="15"/>
  <c r="H59" i="15"/>
  <c r="G59" i="15"/>
  <c r="F59" i="15"/>
  <c r="E59" i="15"/>
  <c r="D59" i="15"/>
  <c r="A59" i="15"/>
  <c r="H58" i="15"/>
  <c r="G58" i="15"/>
  <c r="F58" i="15"/>
  <c r="E58" i="15"/>
  <c r="D58" i="15"/>
  <c r="A58" i="15"/>
  <c r="H57" i="15"/>
  <c r="G57" i="15"/>
  <c r="F57" i="15"/>
  <c r="E57" i="15"/>
  <c r="D57" i="15"/>
  <c r="A57" i="15"/>
  <c r="H56" i="15"/>
  <c r="G56" i="15"/>
  <c r="F56" i="15"/>
  <c r="E56" i="15"/>
  <c r="D56" i="15"/>
  <c r="A56" i="15"/>
  <c r="H55" i="15"/>
  <c r="G55" i="15"/>
  <c r="F55" i="15"/>
  <c r="E55" i="15"/>
  <c r="D55" i="15"/>
  <c r="A55" i="15"/>
  <c r="H54" i="15"/>
  <c r="G54" i="15"/>
  <c r="F54" i="15"/>
  <c r="E54" i="15"/>
  <c r="D54" i="15"/>
  <c r="A54" i="15"/>
  <c r="H53" i="15"/>
  <c r="G53" i="15"/>
  <c r="F53" i="15"/>
  <c r="E53" i="15"/>
  <c r="D53" i="15"/>
  <c r="A53" i="15"/>
  <c r="H52" i="15"/>
  <c r="G52" i="15"/>
  <c r="F52" i="15"/>
  <c r="E52" i="15"/>
  <c r="D52" i="15"/>
  <c r="A52" i="15"/>
  <c r="H51" i="15"/>
  <c r="G51" i="15"/>
  <c r="F51" i="15"/>
  <c r="E51" i="15"/>
  <c r="D51" i="15"/>
  <c r="A51" i="15"/>
  <c r="H50" i="15"/>
  <c r="G50" i="15"/>
  <c r="F50" i="15"/>
  <c r="E50" i="15"/>
  <c r="D50" i="15"/>
  <c r="A50" i="15"/>
  <c r="H49" i="15"/>
  <c r="G49" i="15"/>
  <c r="F49" i="15"/>
  <c r="E49" i="15"/>
  <c r="D49" i="15"/>
  <c r="A49" i="15"/>
  <c r="H48" i="15"/>
  <c r="G48" i="15"/>
  <c r="F48" i="15"/>
  <c r="E48" i="15"/>
  <c r="D48" i="15"/>
  <c r="A48" i="15"/>
  <c r="H47" i="15"/>
  <c r="G47" i="15"/>
  <c r="F47" i="15"/>
  <c r="E47" i="15"/>
  <c r="D47" i="15"/>
  <c r="A47" i="15"/>
  <c r="H46" i="15"/>
  <c r="G46" i="15"/>
  <c r="F46" i="15"/>
  <c r="E46" i="15"/>
  <c r="D46" i="15"/>
  <c r="A46" i="15"/>
  <c r="H45" i="15"/>
  <c r="G45" i="15"/>
  <c r="F45" i="15"/>
  <c r="E45" i="15"/>
  <c r="D45" i="15"/>
  <c r="A45" i="15"/>
  <c r="H44" i="15"/>
  <c r="G44" i="15"/>
  <c r="F44" i="15"/>
  <c r="E44" i="15"/>
  <c r="D44" i="15"/>
  <c r="A44" i="15"/>
  <c r="H43" i="15"/>
  <c r="G43" i="15"/>
  <c r="F43" i="15"/>
  <c r="E43" i="15"/>
  <c r="D43" i="15"/>
  <c r="A43" i="15"/>
  <c r="H42" i="15"/>
  <c r="G42" i="15"/>
  <c r="F42" i="15"/>
  <c r="E42" i="15"/>
  <c r="D42" i="15"/>
  <c r="A42" i="15"/>
  <c r="H41" i="15"/>
  <c r="G41" i="15"/>
  <c r="F41" i="15"/>
  <c r="E41" i="15"/>
  <c r="D41" i="15"/>
  <c r="A41" i="15"/>
  <c r="H40" i="15"/>
  <c r="G40" i="15"/>
  <c r="F40" i="15"/>
  <c r="E40" i="15"/>
  <c r="D40" i="15"/>
  <c r="A40" i="15"/>
  <c r="H39" i="15"/>
  <c r="G39" i="15"/>
  <c r="F39" i="15"/>
  <c r="E39" i="15"/>
  <c r="D39" i="15"/>
  <c r="A39" i="15"/>
  <c r="H38" i="15"/>
  <c r="G38" i="15"/>
  <c r="F38" i="15"/>
  <c r="E38" i="15"/>
  <c r="D38" i="15"/>
  <c r="A38" i="15"/>
  <c r="H37" i="15"/>
  <c r="G37" i="15"/>
  <c r="F37" i="15"/>
  <c r="E37" i="15"/>
  <c r="D37" i="15"/>
  <c r="A37" i="15"/>
  <c r="H36" i="15"/>
  <c r="G36" i="15"/>
  <c r="F36" i="15"/>
  <c r="E36" i="15"/>
  <c r="D36" i="15"/>
  <c r="A36" i="15"/>
  <c r="H35" i="15"/>
  <c r="G35" i="15"/>
  <c r="F35" i="15"/>
  <c r="E35" i="15"/>
  <c r="D35" i="15"/>
  <c r="A35" i="15"/>
  <c r="H34" i="15"/>
  <c r="G34" i="15"/>
  <c r="F34" i="15"/>
  <c r="E34" i="15"/>
  <c r="D34" i="15"/>
  <c r="A34" i="15"/>
  <c r="H33" i="15"/>
  <c r="G33" i="15"/>
  <c r="F33" i="15"/>
  <c r="E33" i="15"/>
  <c r="D33" i="15"/>
  <c r="A33" i="15"/>
  <c r="H32" i="15"/>
  <c r="G32" i="15"/>
  <c r="F32" i="15"/>
  <c r="E32" i="15"/>
  <c r="D32" i="15"/>
  <c r="A32" i="15"/>
  <c r="H31" i="15"/>
  <c r="G31" i="15"/>
  <c r="F31" i="15"/>
  <c r="E31" i="15"/>
  <c r="D31" i="15"/>
  <c r="A31" i="15"/>
  <c r="H30" i="15"/>
  <c r="G30" i="15"/>
  <c r="F30" i="15"/>
  <c r="E30" i="15"/>
  <c r="D30" i="15"/>
  <c r="A30" i="15"/>
  <c r="H29" i="15"/>
  <c r="G29" i="15"/>
  <c r="F29" i="15"/>
  <c r="E29" i="15"/>
  <c r="D29" i="15"/>
  <c r="A29" i="15"/>
  <c r="H28" i="15"/>
  <c r="G28" i="15"/>
  <c r="F28" i="15"/>
  <c r="E28" i="15"/>
  <c r="D28" i="15"/>
  <c r="A28" i="15"/>
  <c r="H27" i="15"/>
  <c r="G27" i="15"/>
  <c r="F27" i="15"/>
  <c r="E27" i="15"/>
  <c r="D27" i="15"/>
  <c r="A27" i="15"/>
  <c r="H26" i="15"/>
  <c r="G26" i="15"/>
  <c r="F26" i="15"/>
  <c r="E26" i="15"/>
  <c r="D26" i="15"/>
  <c r="A26" i="15"/>
  <c r="H25" i="15"/>
  <c r="G25" i="15"/>
  <c r="F25" i="15"/>
  <c r="E25" i="15"/>
  <c r="D25" i="15"/>
  <c r="A25" i="15"/>
  <c r="H24" i="15"/>
  <c r="G24" i="15"/>
  <c r="F24" i="15"/>
  <c r="E24" i="15"/>
  <c r="D24" i="15"/>
  <c r="A24" i="15"/>
  <c r="H23" i="15"/>
  <c r="G23" i="15"/>
  <c r="F23" i="15"/>
  <c r="E23" i="15"/>
  <c r="D23" i="15"/>
  <c r="A23" i="15"/>
  <c r="H22" i="15"/>
  <c r="G22" i="15"/>
  <c r="F22" i="15"/>
  <c r="E22" i="15"/>
  <c r="D22" i="15"/>
  <c r="A22" i="15"/>
  <c r="H21" i="15"/>
  <c r="G21" i="15"/>
  <c r="F21" i="15"/>
  <c r="E21" i="15"/>
  <c r="D21" i="15"/>
  <c r="A21" i="15"/>
  <c r="H20" i="15"/>
  <c r="G20" i="15"/>
  <c r="F20" i="15"/>
  <c r="E20" i="15"/>
  <c r="D20" i="15"/>
  <c r="A20" i="15"/>
  <c r="H19" i="15"/>
  <c r="G19" i="15"/>
  <c r="F19" i="15"/>
  <c r="E19" i="15"/>
  <c r="D19" i="15"/>
  <c r="A19" i="15"/>
  <c r="H18" i="15"/>
  <c r="G18" i="15"/>
  <c r="F18" i="15"/>
  <c r="E18" i="15"/>
  <c r="D18" i="15"/>
  <c r="A18" i="15"/>
  <c r="H17" i="15"/>
  <c r="G17" i="15"/>
  <c r="F17" i="15"/>
  <c r="E17" i="15"/>
  <c r="D17" i="15"/>
  <c r="A17" i="15"/>
  <c r="H16" i="15"/>
  <c r="G16" i="15"/>
  <c r="F16" i="15"/>
  <c r="E16" i="15"/>
  <c r="D16" i="15"/>
  <c r="A16" i="15"/>
  <c r="H15" i="15"/>
  <c r="G15" i="15"/>
  <c r="F15" i="15"/>
  <c r="E15" i="15"/>
  <c r="D15" i="15"/>
  <c r="A15" i="15"/>
  <c r="H14" i="15"/>
  <c r="G14" i="15"/>
  <c r="F14" i="15"/>
  <c r="E14" i="15"/>
  <c r="D14" i="15"/>
  <c r="A14" i="15"/>
  <c r="H13" i="15"/>
  <c r="G13" i="15"/>
  <c r="F13" i="15"/>
  <c r="E13" i="15"/>
  <c r="D13" i="15"/>
  <c r="A13" i="15"/>
  <c r="H12" i="15"/>
  <c r="G12" i="15"/>
  <c r="F12" i="15"/>
  <c r="E12" i="15"/>
  <c r="D12" i="15"/>
  <c r="A12" i="15"/>
  <c r="H11" i="15"/>
  <c r="G11" i="15"/>
  <c r="F11" i="15"/>
  <c r="E11" i="15"/>
  <c r="D11" i="15"/>
  <c r="A11" i="15"/>
  <c r="H10" i="15"/>
  <c r="G10" i="15"/>
  <c r="F10" i="15"/>
  <c r="E10" i="15"/>
  <c r="D10" i="15"/>
  <c r="A10" i="15"/>
  <c r="H9" i="15"/>
  <c r="G9" i="15"/>
  <c r="F9" i="15"/>
  <c r="E9" i="15"/>
  <c r="D9" i="15"/>
  <c r="A9" i="15"/>
  <c r="H8" i="15"/>
  <c r="G8" i="15"/>
  <c r="F8" i="15"/>
  <c r="E8" i="15"/>
  <c r="D8" i="15"/>
  <c r="A8" i="15"/>
  <c r="H7" i="15"/>
  <c r="G7" i="15"/>
  <c r="F7" i="15"/>
  <c r="E7" i="15"/>
  <c r="D7" i="15"/>
  <c r="A7" i="15"/>
  <c r="H6" i="15"/>
  <c r="G6" i="15"/>
  <c r="F6" i="15"/>
  <c r="E6" i="15"/>
  <c r="D6" i="15"/>
  <c r="A6" i="15"/>
  <c r="H5" i="15"/>
  <c r="G5" i="15"/>
  <c r="F5" i="15"/>
  <c r="E5" i="15"/>
  <c r="D5" i="15"/>
  <c r="A5" i="15"/>
  <c r="H4" i="15"/>
  <c r="G4" i="15"/>
  <c r="F4" i="15"/>
  <c r="E4" i="15"/>
  <c r="D4" i="15"/>
  <c r="A4" i="15"/>
  <c r="H3" i="15"/>
  <c r="G3" i="15"/>
  <c r="F3" i="15"/>
  <c r="E3" i="15"/>
  <c r="D3" i="15"/>
  <c r="A3" i="15"/>
  <c r="H2" i="15"/>
  <c r="G2" i="15"/>
  <c r="F2" i="15"/>
  <c r="E2" i="15"/>
  <c r="D2" i="15"/>
  <c r="A2" i="15"/>
  <c r="B2" i="15"/>
  <c r="C2" i="15"/>
  <c r="B3" i="15"/>
  <c r="C3" i="15"/>
  <c r="B4" i="15"/>
  <c r="C4" i="15"/>
  <c r="B5" i="15"/>
  <c r="C5" i="15"/>
  <c r="B6" i="15"/>
  <c r="C6" i="15"/>
  <c r="B7" i="15"/>
  <c r="C7" i="15"/>
  <c r="B8" i="15"/>
  <c r="C8" i="15"/>
  <c r="B9" i="15"/>
  <c r="C9" i="15"/>
  <c r="B10" i="15"/>
  <c r="C10" i="15"/>
  <c r="B11" i="15"/>
  <c r="C11" i="15"/>
  <c r="B12" i="15"/>
  <c r="C12" i="15"/>
  <c r="B13" i="15"/>
  <c r="C13" i="15"/>
  <c r="B14" i="15"/>
  <c r="C14" i="15"/>
  <c r="B15" i="15"/>
  <c r="C15" i="15"/>
  <c r="B16" i="15"/>
  <c r="C16" i="15"/>
  <c r="B17" i="15"/>
  <c r="C17" i="15"/>
  <c r="B18" i="15"/>
  <c r="C18" i="15"/>
  <c r="B19" i="15"/>
  <c r="C19" i="15"/>
  <c r="B20" i="15"/>
  <c r="C20" i="15"/>
  <c r="B21" i="15"/>
  <c r="C21" i="15"/>
  <c r="B22" i="15"/>
  <c r="C22" i="15"/>
  <c r="B23" i="15"/>
  <c r="C23" i="15"/>
  <c r="B24" i="15"/>
  <c r="C24" i="15"/>
  <c r="B25" i="15"/>
  <c r="C25" i="15"/>
  <c r="B26" i="15"/>
  <c r="C26" i="15"/>
  <c r="B27" i="15"/>
  <c r="C27" i="15"/>
  <c r="B28" i="15"/>
  <c r="C28" i="15"/>
  <c r="B29" i="15"/>
  <c r="C29" i="15"/>
  <c r="B30" i="15"/>
  <c r="C30" i="15"/>
  <c r="B31" i="15"/>
  <c r="C31" i="15"/>
  <c r="B32" i="15"/>
  <c r="C32" i="15"/>
  <c r="B33" i="15"/>
  <c r="C33" i="15"/>
  <c r="B34" i="15"/>
  <c r="C34" i="15"/>
  <c r="B35" i="15"/>
  <c r="C35" i="15"/>
  <c r="B36" i="15"/>
  <c r="C36" i="15"/>
  <c r="B37" i="15"/>
  <c r="C37" i="15"/>
  <c r="B38" i="15"/>
  <c r="C38" i="15"/>
  <c r="B39" i="15"/>
  <c r="C39" i="15"/>
  <c r="B40" i="15"/>
  <c r="C40" i="15"/>
  <c r="B41" i="15"/>
  <c r="C41" i="15"/>
  <c r="B42" i="15"/>
  <c r="C42" i="15"/>
  <c r="B43" i="15"/>
  <c r="C43" i="15"/>
  <c r="B44" i="15"/>
  <c r="C44" i="15"/>
  <c r="B45" i="15"/>
  <c r="C45" i="15"/>
  <c r="B46" i="15"/>
  <c r="C46" i="15"/>
  <c r="B47" i="15"/>
  <c r="C47" i="15"/>
  <c r="B48" i="15"/>
  <c r="C48" i="15"/>
  <c r="B49" i="15"/>
  <c r="C49" i="15"/>
  <c r="B50" i="15"/>
  <c r="C50" i="15"/>
  <c r="B51" i="15"/>
  <c r="C51" i="15"/>
  <c r="B52" i="15"/>
  <c r="C52" i="15"/>
  <c r="B53" i="15"/>
  <c r="C53" i="15"/>
  <c r="B54" i="15"/>
  <c r="C54" i="15"/>
  <c r="B55" i="15"/>
  <c r="C55" i="15"/>
  <c r="B56" i="15"/>
  <c r="C56" i="15"/>
  <c r="B57" i="15"/>
  <c r="C57" i="15"/>
  <c r="B58" i="15"/>
  <c r="C58" i="15"/>
  <c r="B59" i="15"/>
  <c r="C59" i="15"/>
  <c r="B60" i="15"/>
  <c r="C60" i="15"/>
  <c r="B61" i="15"/>
  <c r="C61" i="15"/>
  <c r="B62" i="15"/>
  <c r="C62" i="15"/>
  <c r="B63" i="15"/>
  <c r="C63" i="15"/>
  <c r="B64" i="15"/>
  <c r="C64" i="15"/>
  <c r="B65" i="15"/>
  <c r="C65" i="15"/>
  <c r="B66" i="15"/>
  <c r="C66" i="15"/>
  <c r="B67" i="15"/>
  <c r="C67" i="15"/>
  <c r="B68" i="15"/>
  <c r="C68" i="15"/>
  <c r="B69" i="15"/>
  <c r="C69" i="15"/>
  <c r="B70" i="15"/>
  <c r="C70" i="15"/>
  <c r="B71" i="15"/>
  <c r="C71" i="15"/>
  <c r="B72" i="15"/>
  <c r="C72" i="15"/>
  <c r="B73" i="15"/>
  <c r="C73" i="15"/>
  <c r="B74" i="15"/>
  <c r="C74" i="15"/>
  <c r="B75" i="15"/>
  <c r="C75" i="15"/>
  <c r="B76" i="15"/>
  <c r="C76" i="15"/>
  <c r="B77" i="15"/>
  <c r="C77" i="15"/>
  <c r="B78" i="15"/>
  <c r="C78" i="15"/>
  <c r="B79" i="15"/>
  <c r="C79" i="15"/>
  <c r="B80" i="15"/>
  <c r="C80" i="15"/>
  <c r="B81" i="15"/>
  <c r="C81" i="15"/>
  <c r="B82" i="15"/>
  <c r="C82" i="15"/>
  <c r="B83" i="15"/>
  <c r="C83" i="15"/>
  <c r="B84" i="15"/>
  <c r="C84" i="15"/>
  <c r="B85" i="15"/>
  <c r="C85" i="15"/>
  <c r="B86" i="15"/>
  <c r="C86" i="15"/>
  <c r="B87" i="15"/>
  <c r="C87" i="15"/>
  <c r="B88" i="15"/>
  <c r="C88" i="15"/>
  <c r="B89" i="15"/>
  <c r="C89" i="15"/>
  <c r="B90" i="15"/>
  <c r="C90" i="15"/>
  <c r="B91" i="15"/>
  <c r="C91" i="15"/>
  <c r="B92" i="15"/>
  <c r="C92" i="15"/>
  <c r="B93" i="15"/>
  <c r="C93" i="15"/>
  <c r="B94" i="15"/>
  <c r="C94" i="15"/>
  <c r="B95" i="15"/>
  <c r="C95" i="15"/>
  <c r="B96" i="15"/>
  <c r="C96" i="15"/>
  <c r="B97" i="15"/>
  <c r="C97" i="15"/>
  <c r="B98" i="15"/>
  <c r="C98" i="15"/>
  <c r="B99" i="15"/>
  <c r="C99" i="15"/>
  <c r="B100" i="15"/>
  <c r="C100" i="15"/>
  <c r="B101" i="15"/>
  <c r="C101" i="15"/>
  <c r="B102" i="15"/>
  <c r="C102" i="15"/>
  <c r="B103" i="15"/>
  <c r="C103" i="15"/>
  <c r="B104" i="15"/>
  <c r="C104" i="15"/>
  <c r="B105" i="15"/>
  <c r="C105" i="15"/>
  <c r="B106" i="15"/>
  <c r="C106" i="15"/>
  <c r="B107" i="15"/>
  <c r="C107" i="15"/>
  <c r="B108" i="15"/>
  <c r="C108" i="15"/>
  <c r="B109" i="15"/>
  <c r="C109" i="15"/>
  <c r="B110" i="15"/>
  <c r="C110" i="15"/>
  <c r="B111" i="15"/>
  <c r="C111" i="15"/>
  <c r="B112" i="15"/>
  <c r="C112" i="15"/>
  <c r="B113" i="15"/>
  <c r="C113" i="15"/>
  <c r="B114" i="15"/>
  <c r="C114" i="15"/>
  <c r="B115" i="15"/>
  <c r="C115" i="15"/>
  <c r="B116" i="15"/>
  <c r="C116" i="15"/>
  <c r="B117" i="15"/>
  <c r="C117" i="15"/>
  <c r="B118" i="15"/>
  <c r="C118" i="15"/>
  <c r="B119" i="15"/>
  <c r="C119" i="15"/>
  <c r="B120" i="15"/>
  <c r="C120" i="15"/>
  <c r="B121" i="15"/>
  <c r="C121" i="15"/>
  <c r="B122" i="15"/>
  <c r="C122" i="15"/>
  <c r="B123" i="15"/>
  <c r="C123" i="15"/>
  <c r="B124" i="15"/>
  <c r="C124" i="15"/>
  <c r="B125" i="15"/>
  <c r="C125" i="15"/>
  <c r="B126" i="15"/>
  <c r="C126" i="15"/>
  <c r="B127" i="15"/>
  <c r="C127" i="15"/>
  <c r="B128" i="15"/>
  <c r="C128" i="15"/>
  <c r="B129" i="15"/>
  <c r="C129" i="15"/>
  <c r="B130" i="15"/>
  <c r="C130" i="15"/>
  <c r="B131" i="15"/>
  <c r="C131" i="15"/>
  <c r="B132" i="15"/>
  <c r="C132" i="15"/>
  <c r="B133" i="15"/>
  <c r="C133" i="15"/>
  <c r="B134" i="15"/>
  <c r="C134" i="15"/>
  <c r="B135" i="15"/>
  <c r="C135" i="15"/>
  <c r="B136" i="15"/>
  <c r="C136" i="15"/>
  <c r="B137" i="15"/>
  <c r="C137" i="15"/>
  <c r="B138" i="15"/>
  <c r="C138" i="15"/>
  <c r="B139" i="15"/>
  <c r="C139" i="15"/>
  <c r="B140" i="15"/>
  <c r="C140" i="15"/>
  <c r="B141" i="15"/>
  <c r="C141" i="15"/>
  <c r="B142" i="15"/>
  <c r="C142" i="15"/>
  <c r="B143" i="15"/>
  <c r="C143" i="15"/>
  <c r="B144" i="15"/>
  <c r="C144" i="15"/>
  <c r="B145" i="15"/>
  <c r="C145" i="15"/>
  <c r="B146" i="15"/>
  <c r="C146" i="15"/>
  <c r="B147" i="15"/>
  <c r="C147" i="15"/>
  <c r="B148" i="15"/>
  <c r="C148" i="15"/>
  <c r="B149" i="15"/>
  <c r="C149" i="15"/>
  <c r="B150" i="15"/>
  <c r="C150" i="15"/>
  <c r="B151" i="15"/>
  <c r="C151" i="15"/>
  <c r="B152" i="15"/>
  <c r="C152" i="15"/>
  <c r="B153" i="15"/>
  <c r="C153" i="15"/>
  <c r="B154" i="15"/>
  <c r="C154" i="15"/>
  <c r="B155" i="15"/>
  <c r="C155" i="15"/>
  <c r="B156" i="15"/>
  <c r="C156" i="15"/>
  <c r="B157" i="15"/>
  <c r="C157" i="15"/>
  <c r="B158" i="15"/>
  <c r="C158" i="15"/>
  <c r="B159" i="15"/>
  <c r="C159" i="15"/>
  <c r="B160" i="15"/>
  <c r="C160" i="15"/>
  <c r="B161" i="15"/>
  <c r="C161" i="15"/>
  <c r="B162" i="15"/>
  <c r="C162" i="15"/>
  <c r="B163" i="15"/>
  <c r="C163" i="15"/>
  <c r="B164" i="15"/>
  <c r="C164" i="15"/>
  <c r="B165" i="15"/>
  <c r="C165" i="15"/>
  <c r="B166" i="15"/>
  <c r="C166" i="15"/>
  <c r="B167" i="15"/>
  <c r="C167" i="15"/>
  <c r="B168" i="15"/>
  <c r="C168" i="15"/>
  <c r="B169" i="15"/>
  <c r="C169" i="15"/>
  <c r="B170" i="15"/>
  <c r="C170" i="15"/>
  <c r="B171" i="15"/>
  <c r="C171" i="15"/>
  <c r="B172" i="15"/>
  <c r="C172" i="15"/>
  <c r="B173" i="15"/>
  <c r="C173" i="15"/>
  <c r="B174" i="15"/>
  <c r="C174" i="15"/>
  <c r="B175" i="15"/>
  <c r="C175" i="15"/>
  <c r="B176" i="15"/>
  <c r="C176" i="15"/>
  <c r="B177" i="15"/>
  <c r="C177" i="15"/>
  <c r="B178" i="15"/>
  <c r="C178" i="15"/>
  <c r="B179" i="15"/>
  <c r="C179" i="15"/>
  <c r="B180" i="15"/>
  <c r="C180" i="15"/>
  <c r="B181" i="15"/>
  <c r="C181" i="15"/>
  <c r="B182" i="15"/>
  <c r="C182" i="15"/>
  <c r="B183" i="15"/>
  <c r="C183" i="15"/>
  <c r="B184" i="15"/>
  <c r="C184" i="15"/>
  <c r="B185" i="15"/>
  <c r="C185" i="15"/>
  <c r="B186" i="15"/>
  <c r="C186" i="15"/>
  <c r="B187" i="15"/>
  <c r="C187" i="15"/>
  <c r="B188" i="15"/>
  <c r="C188" i="15"/>
  <c r="B189" i="15"/>
  <c r="C189" i="15"/>
  <c r="B190" i="15"/>
  <c r="C190" i="15"/>
  <c r="B191" i="15"/>
  <c r="C191" i="15"/>
  <c r="B192" i="15"/>
  <c r="C192" i="15"/>
  <c r="B193" i="15"/>
  <c r="C193" i="15"/>
  <c r="B194" i="15"/>
  <c r="C194" i="15"/>
  <c r="B195" i="15"/>
  <c r="C195" i="15"/>
  <c r="B196" i="15"/>
  <c r="C196" i="15"/>
  <c r="B197" i="15"/>
  <c r="C197" i="15"/>
  <c r="B198" i="15"/>
  <c r="C198" i="15"/>
  <c r="B199" i="15"/>
  <c r="C199" i="15"/>
  <c r="B200" i="15"/>
  <c r="C200" i="15"/>
  <c r="B201" i="15"/>
  <c r="C201" i="15"/>
  <c r="B202" i="15"/>
  <c r="C202" i="15"/>
  <c r="B203" i="15"/>
  <c r="C203" i="15"/>
  <c r="B204" i="15"/>
  <c r="C204" i="15"/>
  <c r="B205" i="15"/>
  <c r="C205" i="15"/>
  <c r="B206" i="15"/>
  <c r="C206" i="15"/>
  <c r="B207" i="15"/>
  <c r="C207" i="15"/>
  <c r="B208" i="15"/>
  <c r="C208" i="15"/>
  <c r="B209" i="15"/>
  <c r="C209" i="15"/>
  <c r="B210" i="15"/>
  <c r="C210" i="15"/>
  <c r="B211" i="15"/>
  <c r="C211" i="15"/>
  <c r="B212" i="15"/>
  <c r="C212" i="15"/>
  <c r="B213" i="15"/>
  <c r="C213" i="15"/>
  <c r="B214" i="15"/>
  <c r="C214" i="15"/>
  <c r="B215" i="15"/>
  <c r="C215" i="15"/>
  <c r="B216" i="15"/>
  <c r="C216" i="15"/>
  <c r="B217" i="15"/>
  <c r="C217" i="15"/>
  <c r="B218" i="15"/>
  <c r="C218" i="15"/>
  <c r="B219" i="15"/>
  <c r="C219" i="15"/>
  <c r="B220" i="15"/>
  <c r="C220" i="15"/>
  <c r="B221" i="15"/>
  <c r="C221" i="15"/>
  <c r="B222" i="15"/>
  <c r="C222" i="15"/>
  <c r="B223" i="15"/>
  <c r="C223" i="15"/>
  <c r="B224" i="15"/>
  <c r="C224" i="15"/>
  <c r="B225" i="15"/>
  <c r="C225" i="15"/>
  <c r="B226" i="15"/>
  <c r="C226" i="15"/>
  <c r="B227" i="15"/>
  <c r="C227" i="15"/>
  <c r="B228" i="15"/>
  <c r="C228" i="15"/>
  <c r="B229" i="15"/>
  <c r="C229" i="15"/>
  <c r="B230" i="15"/>
  <c r="C230" i="15"/>
  <c r="B231" i="15"/>
  <c r="C231" i="15"/>
  <c r="B232" i="15"/>
  <c r="C232" i="15"/>
  <c r="B233" i="15"/>
  <c r="C233" i="15"/>
  <c r="B234" i="15"/>
  <c r="C234" i="15"/>
  <c r="B235" i="15"/>
  <c r="C235" i="15"/>
  <c r="B236" i="15"/>
  <c r="C236" i="15"/>
  <c r="B237" i="15"/>
  <c r="C237" i="15"/>
  <c r="B238" i="15"/>
  <c r="C238" i="15"/>
  <c r="B239" i="15"/>
  <c r="C239" i="15"/>
  <c r="B240" i="15"/>
  <c r="C240" i="15"/>
  <c r="B241" i="15"/>
  <c r="C241" i="15"/>
  <c r="B242" i="15"/>
  <c r="C242" i="15"/>
  <c r="B243" i="15"/>
  <c r="C243" i="15"/>
  <c r="B244" i="15"/>
  <c r="C244" i="15"/>
  <c r="B245" i="15"/>
  <c r="C245" i="15"/>
  <c r="B246" i="15"/>
  <c r="C246" i="15"/>
  <c r="B247" i="15"/>
  <c r="C247" i="15"/>
  <c r="B248" i="15"/>
  <c r="C248" i="15"/>
  <c r="B249" i="15"/>
  <c r="C249" i="15"/>
  <c r="B250" i="15"/>
  <c r="C250" i="15"/>
  <c r="B251" i="15"/>
  <c r="C251" i="15"/>
  <c r="B252" i="15"/>
  <c r="C252" i="15"/>
  <c r="B253" i="15"/>
  <c r="C253" i="15"/>
  <c r="B254" i="15"/>
  <c r="C254" i="15"/>
  <c r="B255" i="15"/>
  <c r="C255" i="15"/>
  <c r="B256" i="15"/>
  <c r="C256" i="15"/>
  <c r="B257" i="15"/>
  <c r="C257" i="15"/>
  <c r="B258" i="15"/>
  <c r="C258" i="15"/>
  <c r="B259" i="15"/>
  <c r="C259" i="15"/>
  <c r="B260" i="15"/>
  <c r="C260" i="15"/>
  <c r="B261" i="15"/>
  <c r="C261" i="15"/>
  <c r="B262" i="15"/>
  <c r="C262" i="15"/>
  <c r="B263" i="15"/>
  <c r="C263" i="15"/>
  <c r="B264" i="15"/>
  <c r="C264" i="15"/>
  <c r="B265" i="15"/>
  <c r="C265" i="15"/>
  <c r="B266" i="15"/>
  <c r="C266" i="15"/>
  <c r="B267" i="15"/>
  <c r="C267" i="15"/>
  <c r="B268" i="15"/>
  <c r="C268" i="15"/>
  <c r="B269" i="15"/>
  <c r="C269" i="15"/>
  <c r="B270" i="15"/>
  <c r="C270" i="15"/>
  <c r="B271" i="15"/>
  <c r="C271" i="15"/>
  <c r="B272" i="15"/>
  <c r="C272" i="15"/>
  <c r="B273" i="15"/>
  <c r="C273" i="15"/>
  <c r="B274" i="15"/>
  <c r="C274" i="15"/>
  <c r="B275" i="15"/>
  <c r="C275" i="15"/>
  <c r="B276" i="15"/>
  <c r="C276" i="15"/>
  <c r="B277" i="15"/>
  <c r="C277" i="15"/>
  <c r="B278" i="15"/>
  <c r="C278" i="15"/>
  <c r="B279" i="15"/>
  <c r="C279" i="15"/>
  <c r="B280" i="15"/>
  <c r="C280" i="15"/>
  <c r="B281" i="15"/>
  <c r="C281" i="15"/>
  <c r="B282" i="15"/>
  <c r="C282" i="15"/>
  <c r="B283" i="15"/>
  <c r="C283" i="15"/>
  <c r="B284" i="15"/>
  <c r="C284" i="15"/>
  <c r="B285" i="15"/>
  <c r="C285" i="15"/>
  <c r="B286" i="15"/>
  <c r="C286" i="15"/>
  <c r="B287" i="15"/>
  <c r="C287" i="15"/>
  <c r="B288" i="15"/>
  <c r="C288" i="15"/>
  <c r="B289" i="15"/>
  <c r="C289" i="15"/>
  <c r="B290" i="15"/>
  <c r="C290" i="15"/>
  <c r="B291" i="15"/>
  <c r="C291" i="15"/>
  <c r="B292" i="15"/>
  <c r="C292" i="15"/>
  <c r="B293" i="15"/>
  <c r="C293" i="15"/>
  <c r="B294" i="15"/>
  <c r="C294" i="15"/>
  <c r="B295" i="15"/>
  <c r="C295" i="15"/>
  <c r="B296" i="15"/>
  <c r="C296" i="15"/>
  <c r="B297" i="15"/>
  <c r="C297" i="15"/>
  <c r="B298" i="15"/>
  <c r="C298" i="15"/>
  <c r="B299" i="15"/>
  <c r="C299" i="15"/>
  <c r="B300" i="15"/>
  <c r="C300" i="15"/>
  <c r="B301" i="15"/>
  <c r="C301" i="15"/>
  <c r="B302" i="15"/>
  <c r="C302" i="15"/>
  <c r="B303" i="15"/>
  <c r="C303" i="15"/>
  <c r="B304" i="15"/>
  <c r="C304" i="15"/>
  <c r="B305" i="15"/>
  <c r="C305" i="15"/>
  <c r="B306" i="15"/>
  <c r="C306" i="15"/>
  <c r="B307" i="15"/>
  <c r="C307" i="15"/>
  <c r="B308" i="15"/>
  <c r="C308" i="15"/>
  <c r="B309" i="15"/>
  <c r="C309" i="15"/>
  <c r="B310" i="15"/>
  <c r="C310" i="15"/>
  <c r="B311" i="15"/>
  <c r="C311" i="15"/>
  <c r="B312" i="15"/>
  <c r="C312" i="15"/>
  <c r="B313" i="15"/>
  <c r="C313" i="15"/>
  <c r="B314" i="15"/>
  <c r="C314" i="15"/>
  <c r="B315" i="15"/>
  <c r="C315" i="15"/>
  <c r="B316" i="15"/>
  <c r="C316" i="15"/>
  <c r="B317" i="15"/>
  <c r="C317" i="15"/>
  <c r="B318" i="15"/>
  <c r="C318" i="15"/>
  <c r="B319" i="15"/>
  <c r="C319" i="15"/>
  <c r="B320" i="15"/>
  <c r="C320" i="15"/>
  <c r="B321" i="15"/>
  <c r="C321" i="15"/>
  <c r="B322" i="15"/>
  <c r="C322" i="15"/>
  <c r="B323" i="15"/>
  <c r="C323" i="15"/>
  <c r="B324" i="15"/>
  <c r="C324" i="15"/>
  <c r="B325" i="15"/>
  <c r="C325" i="15"/>
  <c r="B326" i="15"/>
  <c r="C326" i="15"/>
  <c r="B327" i="15"/>
  <c r="C327" i="15"/>
  <c r="B328" i="15"/>
  <c r="C328" i="15"/>
  <c r="B329" i="15"/>
  <c r="C329" i="15"/>
  <c r="B330" i="15"/>
  <c r="C330" i="15"/>
  <c r="B331" i="15"/>
  <c r="C331" i="15"/>
  <c r="B332" i="15"/>
  <c r="C332" i="15"/>
  <c r="B333" i="15"/>
  <c r="C333" i="15"/>
  <c r="B334" i="15"/>
  <c r="C334" i="15"/>
  <c r="B335" i="15"/>
  <c r="C335" i="15"/>
  <c r="B336" i="15"/>
  <c r="C336" i="15"/>
  <c r="B337" i="15"/>
  <c r="C337" i="15"/>
  <c r="B338" i="15"/>
  <c r="C338" i="15"/>
  <c r="B339" i="15"/>
  <c r="C339" i="15"/>
  <c r="B340" i="15"/>
  <c r="C340" i="15"/>
  <c r="B341" i="15"/>
  <c r="C341" i="15"/>
  <c r="B342" i="15"/>
  <c r="C342" i="15"/>
  <c r="B343" i="15"/>
  <c r="C343" i="15"/>
  <c r="B344" i="15"/>
  <c r="C344" i="15"/>
  <c r="B345" i="15"/>
  <c r="C345" i="15"/>
  <c r="B346" i="15"/>
  <c r="C346" i="15"/>
  <c r="B347" i="15"/>
  <c r="C347" i="15"/>
  <c r="B348" i="15"/>
  <c r="C348" i="15"/>
  <c r="B349" i="15"/>
  <c r="C349" i="15"/>
  <c r="B350" i="15"/>
  <c r="C350" i="15"/>
  <c r="B351" i="15"/>
  <c r="C351" i="15"/>
  <c r="B352" i="15"/>
  <c r="C352" i="15"/>
  <c r="B353" i="15"/>
  <c r="C353" i="15"/>
  <c r="B354" i="15"/>
  <c r="C354" i="15"/>
  <c r="B355" i="15"/>
  <c r="C355" i="15"/>
  <c r="B356" i="15"/>
  <c r="C356" i="15"/>
  <c r="B357" i="15"/>
  <c r="C357" i="15"/>
  <c r="B358" i="15"/>
  <c r="C358" i="15"/>
  <c r="B359" i="15"/>
  <c r="C359" i="15"/>
  <c r="B360" i="15"/>
  <c r="C360" i="15"/>
  <c r="B361" i="15"/>
  <c r="C361" i="15"/>
  <c r="B362" i="15"/>
  <c r="C362" i="15"/>
  <c r="B363" i="15"/>
  <c r="C363" i="15"/>
  <c r="B364" i="15"/>
  <c r="C364" i="15"/>
  <c r="B365" i="15"/>
  <c r="C365" i="15"/>
  <c r="B366" i="15"/>
  <c r="C366" i="15"/>
  <c r="B367" i="15"/>
  <c r="C367" i="15"/>
  <c r="B368" i="15"/>
  <c r="C368" i="15"/>
  <c r="B369" i="15"/>
  <c r="C369" i="15"/>
  <c r="B370" i="15"/>
  <c r="C370" i="15"/>
  <c r="B371" i="15"/>
  <c r="C371" i="15"/>
  <c r="B372" i="15"/>
  <c r="C372" i="15"/>
  <c r="B373" i="15"/>
  <c r="C373" i="15"/>
  <c r="B374" i="15"/>
  <c r="C374" i="15"/>
  <c r="B375" i="15"/>
  <c r="C375" i="15"/>
  <c r="B376" i="15"/>
  <c r="C376" i="15"/>
  <c r="B377" i="15"/>
  <c r="C377" i="15"/>
  <c r="B378" i="15"/>
  <c r="C378" i="15"/>
  <c r="B379" i="15"/>
  <c r="C379" i="15"/>
  <c r="B380" i="15"/>
  <c r="C380" i="15"/>
  <c r="B381" i="15"/>
  <c r="C381" i="15"/>
  <c r="B382" i="15"/>
  <c r="C382" i="15"/>
  <c r="B383" i="15"/>
  <c r="C383" i="15"/>
  <c r="B384" i="15"/>
  <c r="C384" i="15"/>
  <c r="B385" i="15"/>
  <c r="C385" i="15"/>
  <c r="B386" i="15"/>
  <c r="C386" i="15"/>
  <c r="B387" i="15"/>
  <c r="C387" i="15"/>
  <c r="B388" i="15"/>
  <c r="C388" i="15"/>
  <c r="B389" i="15"/>
  <c r="C389" i="15"/>
  <c r="B390" i="15"/>
  <c r="C390" i="15"/>
  <c r="B391" i="15"/>
  <c r="C391" i="15"/>
  <c r="B392" i="15"/>
  <c r="C392" i="15"/>
  <c r="B393" i="15"/>
  <c r="C393" i="15"/>
  <c r="B394" i="15"/>
  <c r="C394" i="15"/>
  <c r="B395" i="15"/>
  <c r="C395" i="15"/>
  <c r="B396" i="15"/>
  <c r="C396" i="15"/>
  <c r="B397" i="15"/>
  <c r="C397" i="15"/>
  <c r="B398" i="15"/>
  <c r="C398" i="15"/>
  <c r="B399" i="15"/>
  <c r="C399" i="15"/>
  <c r="B400" i="15"/>
  <c r="C400" i="15"/>
  <c r="B401" i="15"/>
  <c r="C401" i="15"/>
  <c r="B402" i="15"/>
  <c r="C402" i="15"/>
  <c r="B403" i="15"/>
  <c r="C403" i="15"/>
  <c r="B404" i="15"/>
  <c r="C404" i="15"/>
  <c r="B405" i="15"/>
  <c r="C405" i="15"/>
  <c r="B406" i="15"/>
  <c r="C406" i="15"/>
  <c r="B407" i="15"/>
  <c r="C407" i="15"/>
  <c r="B408" i="15"/>
  <c r="C408" i="15"/>
  <c r="B409" i="15"/>
  <c r="C409" i="15"/>
  <c r="B410" i="15"/>
  <c r="C410" i="15"/>
  <c r="B411" i="15"/>
  <c r="C411" i="15"/>
  <c r="B412" i="15"/>
  <c r="C412" i="15"/>
  <c r="B413" i="15"/>
  <c r="C413" i="15"/>
  <c r="B414" i="15"/>
  <c r="C414" i="15"/>
  <c r="B415" i="15"/>
  <c r="C415" i="15"/>
  <c r="B416" i="15"/>
  <c r="C416" i="15"/>
  <c r="B417" i="15"/>
  <c r="C417" i="15"/>
  <c r="B418" i="15"/>
  <c r="C418" i="15"/>
  <c r="B419" i="15"/>
  <c r="C419" i="15"/>
  <c r="B420" i="15"/>
  <c r="C420" i="15"/>
  <c r="B421" i="15"/>
  <c r="C421" i="15"/>
  <c r="B422" i="15"/>
  <c r="C422" i="15"/>
  <c r="B423" i="15"/>
  <c r="C423" i="15"/>
  <c r="B424" i="15"/>
  <c r="C424" i="15"/>
  <c r="B425" i="15"/>
  <c r="C425" i="15"/>
  <c r="B426" i="15"/>
  <c r="C426" i="15"/>
  <c r="B427" i="15"/>
  <c r="C427" i="15"/>
  <c r="B428" i="15"/>
  <c r="C428" i="15"/>
  <c r="B429" i="15"/>
  <c r="C429" i="15"/>
  <c r="B430" i="15"/>
  <c r="C430" i="15"/>
  <c r="B431" i="15"/>
  <c r="C431" i="15"/>
  <c r="B432" i="15"/>
  <c r="C432" i="15"/>
  <c r="B433" i="15"/>
  <c r="C433" i="15"/>
  <c r="B434" i="15"/>
  <c r="C434" i="15"/>
  <c r="B435" i="15"/>
  <c r="C435" i="15"/>
  <c r="B436" i="15"/>
  <c r="C436" i="15"/>
  <c r="B437" i="15"/>
  <c r="C437" i="15"/>
  <c r="B438" i="15"/>
  <c r="C438" i="15"/>
  <c r="B439" i="15"/>
  <c r="C439" i="15"/>
  <c r="B440" i="15"/>
  <c r="C440" i="15"/>
  <c r="B441" i="15"/>
  <c r="C441" i="15"/>
  <c r="B442" i="15"/>
  <c r="C442" i="15"/>
  <c r="B443" i="15"/>
  <c r="C443" i="15"/>
  <c r="B444" i="15"/>
  <c r="C444" i="15"/>
  <c r="B445" i="15"/>
  <c r="C445" i="15"/>
  <c r="B446" i="15"/>
  <c r="C446" i="15"/>
  <c r="B447" i="15"/>
  <c r="C447" i="15"/>
  <c r="B448" i="15"/>
  <c r="C448" i="15"/>
  <c r="B449" i="15"/>
  <c r="C449" i="15"/>
  <c r="B450" i="15"/>
  <c r="C450" i="15"/>
  <c r="B451" i="15"/>
  <c r="C451" i="15"/>
  <c r="B452" i="15"/>
  <c r="C452" i="15"/>
  <c r="B453" i="15"/>
  <c r="C453" i="15"/>
  <c r="B454" i="15"/>
  <c r="C454" i="15"/>
  <c r="B455" i="15"/>
  <c r="C455" i="15"/>
  <c r="B456" i="15"/>
  <c r="C456" i="15"/>
  <c r="B457" i="15"/>
  <c r="C457" i="15"/>
  <c r="B458" i="15"/>
  <c r="C458" i="15"/>
  <c r="B459" i="15"/>
  <c r="C459" i="15"/>
  <c r="B460" i="15"/>
  <c r="C460" i="15"/>
  <c r="B461" i="15"/>
  <c r="C461" i="15"/>
  <c r="B462" i="15"/>
  <c r="C462" i="15"/>
  <c r="B463" i="15"/>
  <c r="C463" i="15"/>
  <c r="B464" i="15"/>
  <c r="C464" i="15"/>
  <c r="B465" i="15"/>
  <c r="C465" i="15"/>
  <c r="B466" i="15"/>
  <c r="C466" i="15"/>
  <c r="B467" i="15"/>
  <c r="C467" i="15"/>
  <c r="B468" i="15"/>
  <c r="C468" i="15"/>
  <c r="B469" i="15"/>
  <c r="C469" i="15"/>
  <c r="B470" i="15"/>
  <c r="C470" i="15"/>
  <c r="B471" i="15"/>
  <c r="C471" i="15"/>
  <c r="B472" i="15"/>
  <c r="C472" i="15"/>
  <c r="B473" i="15"/>
  <c r="C473" i="15"/>
  <c r="B474" i="15"/>
  <c r="C474" i="15"/>
  <c r="B475" i="15"/>
  <c r="C475" i="15"/>
  <c r="B476" i="15"/>
  <c r="C476" i="15"/>
  <c r="B477" i="15"/>
  <c r="C477" i="15"/>
  <c r="B478" i="15"/>
  <c r="C478" i="15"/>
  <c r="B479" i="15"/>
  <c r="C479" i="15"/>
  <c r="B480" i="15"/>
  <c r="C480" i="15"/>
  <c r="B481" i="15"/>
  <c r="C481" i="15"/>
  <c r="B482" i="15"/>
  <c r="C482" i="15"/>
  <c r="B483" i="15"/>
  <c r="C483" i="15"/>
  <c r="B484" i="15"/>
  <c r="C484" i="15"/>
  <c r="B485" i="15"/>
  <c r="C485" i="15"/>
  <c r="B486" i="15"/>
  <c r="C486" i="15"/>
  <c r="B487" i="15"/>
  <c r="C487" i="15"/>
  <c r="B488" i="15"/>
  <c r="C488" i="15"/>
  <c r="B489" i="15"/>
  <c r="C489" i="15"/>
  <c r="B490" i="15"/>
  <c r="C490" i="15"/>
  <c r="B491" i="15"/>
  <c r="C491" i="15"/>
  <c r="B492" i="15"/>
  <c r="C492" i="15"/>
  <c r="B493" i="15"/>
  <c r="C493" i="15"/>
  <c r="B494" i="15"/>
  <c r="C494" i="15"/>
  <c r="B495" i="15"/>
  <c r="C495" i="15"/>
  <c r="B496" i="15"/>
  <c r="C496" i="15"/>
  <c r="B497" i="15"/>
  <c r="C497" i="15"/>
  <c r="B498" i="15"/>
  <c r="C498" i="15"/>
  <c r="B499" i="15"/>
  <c r="C499" i="15"/>
  <c r="B500" i="15"/>
  <c r="C500" i="15"/>
  <c r="B501" i="15"/>
  <c r="C501" i="15"/>
  <c r="B502" i="15"/>
  <c r="C502" i="15"/>
  <c r="B503" i="15"/>
  <c r="C503" i="15"/>
  <c r="B504" i="15"/>
  <c r="C504" i="15"/>
  <c r="B505" i="15"/>
  <c r="C505" i="15"/>
  <c r="B506" i="15"/>
  <c r="C506" i="15"/>
  <c r="B507" i="15"/>
  <c r="C507" i="15"/>
  <c r="B508" i="15"/>
  <c r="C508" i="15"/>
  <c r="B509" i="15"/>
  <c r="C509" i="15"/>
  <c r="B510" i="15"/>
  <c r="C510" i="15"/>
  <c r="B511" i="15"/>
  <c r="C511" i="15"/>
  <c r="B512" i="15"/>
  <c r="C512" i="15"/>
  <c r="B513" i="15"/>
  <c r="C513" i="15"/>
  <c r="B514" i="15"/>
  <c r="C514" i="15"/>
  <c r="B515" i="15"/>
  <c r="C515" i="15"/>
  <c r="B516" i="15"/>
  <c r="C516" i="15"/>
  <c r="B517" i="15"/>
  <c r="C517" i="15"/>
  <c r="B518" i="15"/>
  <c r="C518" i="15"/>
  <c r="B519" i="15"/>
  <c r="C519" i="15"/>
  <c r="B520" i="15"/>
  <c r="C520" i="15"/>
  <c r="B521" i="15"/>
  <c r="C521" i="15"/>
  <c r="B522" i="15"/>
  <c r="C522" i="15"/>
  <c r="B523" i="15"/>
  <c r="C523" i="15"/>
  <c r="B524" i="15"/>
  <c r="C524" i="15"/>
  <c r="B525" i="15"/>
  <c r="C525" i="15"/>
  <c r="B526" i="15"/>
  <c r="C526" i="15"/>
  <c r="B527" i="15"/>
  <c r="C527" i="15"/>
  <c r="B528" i="15"/>
  <c r="C528" i="15"/>
  <c r="B529" i="15"/>
  <c r="C529" i="15"/>
  <c r="B530" i="15"/>
  <c r="C530" i="15"/>
  <c r="B531" i="15"/>
  <c r="C531" i="15"/>
  <c r="B532" i="15"/>
  <c r="C532" i="15"/>
  <c r="B533" i="15"/>
  <c r="C533" i="15"/>
  <c r="B534" i="15"/>
  <c r="C534" i="15"/>
  <c r="B535" i="15"/>
  <c r="C535" i="15"/>
  <c r="B536" i="15"/>
  <c r="C536" i="15"/>
  <c r="B537" i="15"/>
  <c r="C537" i="15"/>
  <c r="B538" i="15"/>
  <c r="C538" i="15"/>
  <c r="B539" i="15"/>
  <c r="C539" i="15"/>
  <c r="B540" i="15"/>
  <c r="C540" i="15"/>
  <c r="B541" i="15"/>
  <c r="C541" i="15"/>
  <c r="B542" i="15"/>
  <c r="C542" i="15"/>
  <c r="B543" i="15"/>
  <c r="C543" i="15"/>
  <c r="B544" i="15"/>
  <c r="C544" i="15"/>
  <c r="B545" i="15"/>
  <c r="C545" i="15"/>
  <c r="B546" i="15"/>
  <c r="C546" i="15"/>
  <c r="B547" i="15"/>
  <c r="C547" i="15"/>
  <c r="B548" i="15"/>
  <c r="C548" i="15"/>
  <c r="B549" i="15"/>
  <c r="C549" i="15"/>
  <c r="B550" i="15"/>
  <c r="C550" i="15"/>
  <c r="B551" i="15"/>
  <c r="C551" i="15"/>
  <c r="B552" i="15"/>
  <c r="C552" i="15"/>
  <c r="B553" i="15"/>
  <c r="C553" i="15"/>
  <c r="B554" i="15"/>
  <c r="C554" i="15"/>
  <c r="B555" i="15"/>
  <c r="C555" i="15"/>
  <c r="B556" i="15"/>
  <c r="C556" i="15"/>
  <c r="B557" i="15"/>
  <c r="C557" i="15"/>
  <c r="B558" i="15"/>
  <c r="C558" i="15"/>
  <c r="B559" i="15"/>
  <c r="C559" i="15"/>
  <c r="B560" i="15"/>
  <c r="C560" i="15"/>
  <c r="B561" i="15"/>
  <c r="C561" i="15"/>
  <c r="B562" i="15"/>
  <c r="C562" i="15"/>
  <c r="B563" i="15"/>
  <c r="C563" i="15"/>
  <c r="B564" i="15"/>
  <c r="C564" i="15"/>
  <c r="B565" i="15"/>
  <c r="C565" i="15"/>
  <c r="B566" i="15"/>
  <c r="C566" i="15"/>
  <c r="B567" i="15"/>
  <c r="C567" i="15"/>
  <c r="B568" i="15"/>
  <c r="C568" i="15"/>
  <c r="B569" i="15"/>
  <c r="C569" i="15"/>
  <c r="B570" i="15"/>
  <c r="C570" i="15"/>
  <c r="B571" i="15"/>
  <c r="C571" i="15"/>
  <c r="B572" i="15"/>
  <c r="C572" i="15"/>
  <c r="B573" i="15"/>
  <c r="C573" i="15"/>
  <c r="B574" i="15"/>
  <c r="C574" i="15"/>
  <c r="B575" i="15"/>
  <c r="C575" i="15"/>
  <c r="B576" i="15"/>
  <c r="C576" i="15"/>
  <c r="B577" i="15"/>
  <c r="C577" i="15"/>
  <c r="B578" i="15"/>
  <c r="C578" i="15"/>
  <c r="B579" i="15"/>
  <c r="C579" i="15"/>
  <c r="B580" i="15"/>
  <c r="C580" i="15"/>
  <c r="B581" i="15"/>
  <c r="C581" i="15"/>
  <c r="B582" i="15"/>
  <c r="C582" i="15"/>
  <c r="B583" i="15"/>
  <c r="C583" i="15"/>
  <c r="B584" i="15"/>
  <c r="C584" i="15"/>
  <c r="B585" i="15"/>
  <c r="C585" i="15"/>
  <c r="B586" i="15"/>
  <c r="C586" i="15"/>
  <c r="B587" i="15"/>
  <c r="C587" i="15"/>
  <c r="B588" i="15"/>
  <c r="C588" i="15"/>
  <c r="B589" i="15"/>
  <c r="C589" i="15"/>
  <c r="B590" i="15"/>
  <c r="C590" i="15"/>
  <c r="B591" i="15"/>
  <c r="C591" i="15"/>
  <c r="B592" i="15"/>
  <c r="C592" i="15"/>
  <c r="B593" i="15"/>
  <c r="C593" i="15"/>
  <c r="B594" i="15"/>
  <c r="C594" i="15"/>
  <c r="B595" i="15"/>
  <c r="C595" i="15"/>
  <c r="B596" i="15"/>
  <c r="C596" i="15"/>
  <c r="B597" i="15"/>
  <c r="C597" i="15"/>
  <c r="B598" i="15"/>
  <c r="C598" i="15"/>
  <c r="B599" i="15"/>
  <c r="C599" i="15"/>
  <c r="B600" i="15"/>
  <c r="C600" i="15"/>
  <c r="B601" i="15"/>
  <c r="C601" i="15"/>
  <c r="B602" i="15"/>
  <c r="C602" i="15"/>
  <c r="B603" i="15"/>
  <c r="C603" i="15"/>
  <c r="B604" i="15"/>
  <c r="C604" i="15"/>
  <c r="B605" i="15"/>
  <c r="C605" i="15"/>
  <c r="B606" i="15"/>
  <c r="C606" i="15"/>
  <c r="B607" i="15"/>
  <c r="C607" i="15"/>
  <c r="B608" i="15"/>
  <c r="C608" i="15"/>
  <c r="B609" i="15"/>
  <c r="C609" i="15"/>
  <c r="B610" i="15"/>
  <c r="C610" i="15"/>
  <c r="B611" i="15"/>
  <c r="C611" i="15"/>
  <c r="B612" i="15"/>
  <c r="C612" i="15"/>
  <c r="B613" i="15"/>
  <c r="C613" i="15"/>
  <c r="B614" i="15"/>
  <c r="C614" i="15"/>
  <c r="B615" i="15"/>
  <c r="C615" i="15"/>
  <c r="B616" i="15"/>
  <c r="C616" i="15"/>
  <c r="B617" i="15"/>
  <c r="C617" i="15"/>
  <c r="B618" i="15"/>
  <c r="C618" i="15"/>
  <c r="B619" i="15"/>
  <c r="C619" i="15"/>
  <c r="B620" i="15"/>
  <c r="C620" i="15"/>
  <c r="B621" i="15"/>
  <c r="C621" i="15"/>
  <c r="B622" i="15"/>
  <c r="C622" i="15"/>
  <c r="B623" i="15"/>
  <c r="C623" i="15"/>
  <c r="B624" i="15"/>
  <c r="C624" i="15"/>
  <c r="B625" i="15"/>
  <c r="C625" i="15"/>
  <c r="B626" i="15"/>
  <c r="C626" i="15"/>
  <c r="B627" i="15"/>
  <c r="C627" i="15"/>
  <c r="B628" i="15"/>
  <c r="C628" i="15"/>
  <c r="B629" i="15"/>
  <c r="C629" i="15"/>
  <c r="B630" i="15"/>
  <c r="C630" i="15"/>
  <c r="B631" i="15"/>
  <c r="C631" i="15"/>
  <c r="B632" i="15"/>
  <c r="C632" i="15"/>
  <c r="B633" i="15"/>
  <c r="C633" i="15"/>
  <c r="B634" i="15"/>
  <c r="C634" i="15"/>
  <c r="B635" i="15"/>
  <c r="C635" i="15"/>
  <c r="B636" i="15"/>
  <c r="C636" i="15"/>
  <c r="B637" i="15"/>
  <c r="C637" i="15"/>
  <c r="B638" i="15"/>
  <c r="C638" i="15"/>
  <c r="B639" i="15"/>
  <c r="C639" i="15"/>
  <c r="B640" i="15"/>
  <c r="C640" i="15"/>
  <c r="B641" i="15"/>
  <c r="C641" i="15"/>
  <c r="B642" i="15"/>
  <c r="C642" i="15"/>
  <c r="B643" i="15"/>
  <c r="C643" i="15"/>
  <c r="B644" i="15"/>
  <c r="C644" i="15"/>
  <c r="B645" i="15"/>
  <c r="C645" i="15"/>
  <c r="B646" i="15"/>
  <c r="C646" i="15"/>
  <c r="B647" i="15"/>
  <c r="C647" i="15"/>
  <c r="B648" i="15"/>
  <c r="C648" i="15"/>
  <c r="B649" i="15"/>
  <c r="C649" i="15"/>
  <c r="B650" i="15"/>
  <c r="C650" i="15"/>
  <c r="B651" i="15"/>
  <c r="C651" i="15"/>
  <c r="B652" i="15"/>
  <c r="C652" i="15"/>
  <c r="B653" i="15"/>
  <c r="C653" i="15"/>
  <c r="B654" i="15"/>
  <c r="C654" i="15"/>
  <c r="B655" i="15"/>
  <c r="C655" i="15"/>
  <c r="B656" i="15"/>
  <c r="C656" i="15"/>
  <c r="B657" i="15"/>
  <c r="C657" i="15"/>
  <c r="B658" i="15"/>
  <c r="C658" i="15"/>
  <c r="B659" i="15"/>
  <c r="C659" i="15"/>
  <c r="B660" i="15"/>
  <c r="C660" i="15"/>
  <c r="B661" i="15"/>
  <c r="C661" i="15"/>
  <c r="B662" i="15"/>
  <c r="C662" i="15"/>
  <c r="B663" i="15"/>
  <c r="C663" i="15"/>
  <c r="B664" i="15"/>
  <c r="C664" i="15"/>
  <c r="B665" i="15"/>
  <c r="C665" i="15"/>
  <c r="B666" i="15"/>
  <c r="C666" i="15"/>
  <c r="B667" i="15"/>
  <c r="C667" i="15"/>
  <c r="B668" i="15"/>
  <c r="C668" i="15"/>
  <c r="B669" i="15"/>
  <c r="C669" i="15"/>
  <c r="B670" i="15"/>
  <c r="C670" i="15"/>
  <c r="B671" i="15"/>
  <c r="C671" i="15"/>
  <c r="B672" i="15"/>
  <c r="C672" i="15"/>
  <c r="B673" i="15"/>
  <c r="C673" i="15"/>
  <c r="B674" i="15"/>
  <c r="C674" i="15"/>
  <c r="B675" i="15"/>
  <c r="C675" i="15"/>
  <c r="B676" i="15"/>
  <c r="C676" i="15"/>
  <c r="B677" i="15"/>
  <c r="C677" i="15"/>
  <c r="B678" i="15"/>
  <c r="C678" i="15"/>
  <c r="B679" i="15"/>
  <c r="C679" i="15"/>
  <c r="B680" i="15"/>
  <c r="C680" i="15"/>
  <c r="B681" i="15"/>
  <c r="C681" i="15"/>
  <c r="B682" i="15"/>
  <c r="C682" i="15"/>
  <c r="B683" i="15"/>
  <c r="C683" i="15"/>
  <c r="B684" i="15"/>
  <c r="C684" i="15"/>
  <c r="B685" i="15"/>
  <c r="C685" i="15"/>
  <c r="B686" i="15"/>
  <c r="C686" i="15"/>
  <c r="B687" i="15"/>
  <c r="C687" i="15"/>
  <c r="B688" i="15"/>
  <c r="C688" i="15"/>
  <c r="B689" i="15"/>
  <c r="C689" i="15"/>
  <c r="B690" i="15"/>
  <c r="C690" i="15"/>
  <c r="B691" i="15"/>
  <c r="C691" i="15"/>
  <c r="B692" i="15"/>
  <c r="C692" i="15"/>
  <c r="B693" i="15"/>
  <c r="C693" i="15"/>
  <c r="B694" i="15"/>
  <c r="C694" i="15"/>
  <c r="B695" i="15"/>
  <c r="C695" i="15"/>
  <c r="B696" i="15"/>
  <c r="C696" i="15"/>
  <c r="B697" i="15"/>
  <c r="C697" i="15"/>
  <c r="B698" i="15"/>
  <c r="C698" i="15"/>
  <c r="B699" i="15"/>
  <c r="C699" i="15"/>
  <c r="B700" i="15"/>
  <c r="C700" i="15"/>
  <c r="B701" i="15"/>
  <c r="C701" i="15"/>
  <c r="B702" i="15"/>
  <c r="C702" i="15"/>
  <c r="B703" i="15"/>
  <c r="C703" i="15"/>
  <c r="B704" i="15"/>
  <c r="C704" i="15"/>
  <c r="B705" i="15"/>
  <c r="C705" i="15"/>
  <c r="B706" i="15"/>
  <c r="C706" i="15"/>
  <c r="B707" i="15"/>
  <c r="C707" i="15"/>
  <c r="B708" i="15"/>
  <c r="C708" i="15"/>
  <c r="B709" i="15"/>
  <c r="C709" i="15"/>
  <c r="B710" i="15"/>
  <c r="C710" i="15"/>
  <c r="B711" i="15"/>
  <c r="C711" i="15"/>
  <c r="B712" i="15"/>
  <c r="C712" i="15"/>
  <c r="B713" i="15"/>
  <c r="C713" i="15"/>
  <c r="B714" i="15"/>
  <c r="C714" i="15"/>
  <c r="B715" i="15"/>
  <c r="C715" i="15"/>
  <c r="B716" i="15"/>
  <c r="C716" i="15"/>
  <c r="B717" i="15"/>
  <c r="C717" i="15"/>
  <c r="B718" i="15"/>
  <c r="C718" i="15"/>
  <c r="B719" i="15"/>
  <c r="C719" i="15"/>
  <c r="B720" i="15"/>
  <c r="C720" i="15"/>
  <c r="B721" i="15"/>
  <c r="C721" i="15"/>
  <c r="B722" i="15"/>
  <c r="C722" i="15"/>
  <c r="B723" i="15"/>
  <c r="C723" i="15"/>
  <c r="B724" i="15"/>
  <c r="C724" i="15"/>
  <c r="B725" i="15"/>
  <c r="C725" i="15"/>
  <c r="B726" i="15"/>
  <c r="C726" i="15"/>
  <c r="B727" i="15"/>
  <c r="C727" i="15"/>
  <c r="B728" i="15"/>
  <c r="C728" i="15"/>
  <c r="B729" i="15"/>
  <c r="C729" i="15"/>
  <c r="B730" i="15"/>
  <c r="C730" i="15"/>
  <c r="B731" i="15"/>
  <c r="C731" i="15"/>
  <c r="B732" i="15"/>
  <c r="C732" i="15"/>
  <c r="B733" i="15"/>
  <c r="C733" i="15"/>
  <c r="B734" i="15"/>
  <c r="C734" i="15"/>
  <c r="B735" i="15"/>
  <c r="C735" i="15"/>
  <c r="B736" i="15"/>
  <c r="C736" i="15"/>
  <c r="B737" i="15"/>
  <c r="C737" i="15"/>
  <c r="B738" i="15"/>
  <c r="C738" i="15"/>
  <c r="B739" i="15"/>
  <c r="C739" i="15"/>
  <c r="B740" i="15"/>
  <c r="C740" i="15"/>
  <c r="B741" i="15"/>
  <c r="C741" i="15"/>
  <c r="B742" i="15"/>
  <c r="C742" i="15"/>
  <c r="B743" i="15"/>
  <c r="C743" i="15"/>
  <c r="B744" i="15"/>
  <c r="C744" i="15"/>
  <c r="B745" i="15"/>
  <c r="C745" i="15"/>
  <c r="B746" i="15"/>
  <c r="C746" i="15"/>
  <c r="B747" i="15"/>
  <c r="C747" i="15"/>
  <c r="B748" i="15"/>
  <c r="C748" i="15"/>
  <c r="B749" i="15"/>
  <c r="C749" i="15"/>
  <c r="B750" i="15"/>
  <c r="C750" i="15"/>
  <c r="B751" i="15"/>
  <c r="C751" i="15"/>
  <c r="B752" i="15"/>
  <c r="C752" i="15"/>
  <c r="B753" i="15"/>
  <c r="C753" i="15"/>
  <c r="B754" i="15"/>
  <c r="C754" i="15"/>
  <c r="B755" i="15"/>
  <c r="C755" i="15"/>
  <c r="B756" i="15"/>
  <c r="C756" i="15"/>
  <c r="B757" i="15"/>
  <c r="C757" i="15"/>
  <c r="B758" i="15"/>
  <c r="C758" i="15"/>
  <c r="B759" i="15"/>
  <c r="C759" i="15"/>
  <c r="B760" i="15"/>
  <c r="C760" i="15"/>
  <c r="B761" i="15"/>
  <c r="C761" i="15"/>
  <c r="B762" i="15"/>
  <c r="C762" i="15"/>
  <c r="B763" i="15"/>
  <c r="C763" i="15"/>
  <c r="B764" i="15"/>
  <c r="C764" i="15"/>
  <c r="B765" i="15"/>
  <c r="C765" i="15"/>
  <c r="B766" i="15"/>
  <c r="C766" i="15"/>
  <c r="B767" i="15"/>
  <c r="C767" i="15"/>
  <c r="B768" i="15"/>
  <c r="C768" i="15"/>
  <c r="B769" i="15"/>
  <c r="C769" i="15"/>
  <c r="B770" i="15"/>
  <c r="C770" i="15"/>
  <c r="B771" i="15"/>
  <c r="C771" i="15"/>
  <c r="B772" i="15"/>
  <c r="C772" i="15"/>
  <c r="B773" i="15"/>
  <c r="C773" i="15"/>
  <c r="B774" i="15"/>
  <c r="C774" i="15"/>
  <c r="B775" i="15"/>
  <c r="C775" i="15"/>
  <c r="B776" i="15"/>
  <c r="C776" i="15"/>
  <c r="B777" i="15"/>
  <c r="C777" i="15"/>
  <c r="B778" i="15"/>
  <c r="C778" i="15"/>
  <c r="B779" i="15"/>
  <c r="C779" i="15"/>
  <c r="B780" i="15"/>
  <c r="C780" i="15"/>
  <c r="B781" i="15"/>
  <c r="C781" i="15"/>
  <c r="B782" i="15"/>
  <c r="C782" i="15"/>
  <c r="B783" i="15"/>
  <c r="C783" i="15"/>
  <c r="B784" i="15"/>
  <c r="C784" i="15"/>
  <c r="B785" i="15"/>
  <c r="C785" i="15"/>
  <c r="B786" i="15"/>
  <c r="C786" i="15"/>
  <c r="B787" i="15"/>
  <c r="C787" i="15"/>
  <c r="B788" i="15"/>
  <c r="C788" i="15"/>
  <c r="B789" i="15"/>
  <c r="C789" i="15"/>
  <c r="B790" i="15"/>
  <c r="C790" i="15"/>
  <c r="B791" i="15"/>
  <c r="C791" i="15"/>
  <c r="B792" i="15"/>
  <c r="C792" i="15"/>
  <c r="B793" i="15"/>
  <c r="C793" i="15"/>
  <c r="B794" i="15"/>
  <c r="C794" i="15"/>
  <c r="B795" i="15"/>
  <c r="C795" i="15"/>
  <c r="B796" i="15"/>
  <c r="C796" i="15"/>
  <c r="B797" i="15"/>
  <c r="C797" i="15"/>
  <c r="B798" i="15"/>
  <c r="C798" i="15"/>
  <c r="B799" i="15"/>
  <c r="C799" i="15"/>
  <c r="B800" i="15"/>
  <c r="C800" i="15"/>
  <c r="B801" i="15"/>
  <c r="C801" i="15"/>
  <c r="B802" i="15"/>
  <c r="C802" i="15"/>
  <c r="B803" i="15"/>
  <c r="C803" i="15"/>
  <c r="B804" i="15"/>
  <c r="C804" i="15"/>
  <c r="B805" i="15"/>
  <c r="C805" i="15"/>
  <c r="B806" i="15"/>
  <c r="C806" i="15"/>
  <c r="B807" i="15"/>
  <c r="C807" i="15"/>
  <c r="B808" i="15"/>
  <c r="C808" i="15"/>
  <c r="B809" i="15"/>
  <c r="C809" i="15"/>
  <c r="B810" i="15"/>
  <c r="C810" i="15"/>
  <c r="B811" i="15"/>
  <c r="C811" i="15"/>
  <c r="B812" i="15"/>
  <c r="C812" i="15"/>
  <c r="B813" i="15"/>
  <c r="C813" i="15"/>
  <c r="B814" i="15"/>
  <c r="C814" i="15"/>
  <c r="B815" i="15"/>
  <c r="C815" i="15"/>
  <c r="B816" i="15"/>
  <c r="C816" i="15"/>
  <c r="B817" i="15"/>
  <c r="C817" i="15"/>
  <c r="B818" i="15"/>
  <c r="C818" i="15"/>
  <c r="B819" i="15"/>
  <c r="C819" i="15"/>
  <c r="B820" i="15"/>
  <c r="C820" i="15"/>
  <c r="B821" i="15"/>
  <c r="C821" i="15"/>
  <c r="B822" i="15"/>
  <c r="C822" i="15"/>
  <c r="B823" i="15"/>
  <c r="C823" i="15"/>
  <c r="B824" i="15"/>
  <c r="C824" i="15"/>
  <c r="B825" i="15"/>
  <c r="C825" i="15"/>
  <c r="B826" i="15"/>
  <c r="C826" i="15"/>
  <c r="B827" i="15"/>
  <c r="C827" i="15"/>
  <c r="B828" i="15"/>
  <c r="C828" i="15"/>
  <c r="B829" i="15"/>
  <c r="C829" i="15"/>
  <c r="B830" i="15"/>
  <c r="C830" i="15"/>
  <c r="B831" i="15"/>
  <c r="C831" i="15"/>
  <c r="B832" i="15"/>
  <c r="C832" i="15"/>
  <c r="B833" i="15"/>
  <c r="C833" i="15"/>
  <c r="B834" i="15"/>
  <c r="C834" i="15"/>
  <c r="B835" i="15"/>
  <c r="C835" i="15"/>
  <c r="B836" i="15"/>
  <c r="C836" i="15"/>
  <c r="B837" i="15"/>
  <c r="C837" i="15"/>
  <c r="B838" i="15"/>
  <c r="C838" i="15"/>
  <c r="B839" i="15"/>
  <c r="C839" i="15"/>
  <c r="B840" i="15"/>
  <c r="C840" i="15"/>
  <c r="B841" i="15"/>
  <c r="C841" i="15"/>
  <c r="B842" i="15"/>
  <c r="C842" i="15"/>
  <c r="B843" i="15"/>
  <c r="C843" i="15"/>
  <c r="B844" i="15"/>
  <c r="C844" i="15"/>
  <c r="B845" i="15"/>
  <c r="C845" i="15"/>
  <c r="B846" i="15"/>
  <c r="C846" i="15"/>
  <c r="B847" i="15"/>
  <c r="C847" i="15"/>
  <c r="B848" i="15"/>
  <c r="C848" i="15"/>
  <c r="B849" i="15"/>
  <c r="C849" i="15"/>
  <c r="B850" i="15"/>
  <c r="C850" i="15"/>
  <c r="B851" i="15"/>
  <c r="C851" i="15"/>
  <c r="B852" i="15"/>
  <c r="C852" i="15"/>
  <c r="B853" i="15"/>
  <c r="C853" i="15"/>
  <c r="B854" i="15"/>
  <c r="C854" i="15"/>
  <c r="B855" i="15"/>
  <c r="C855" i="15"/>
  <c r="B856" i="15"/>
  <c r="C856" i="15"/>
  <c r="B857" i="15"/>
  <c r="C857" i="15"/>
  <c r="B858" i="15"/>
  <c r="C858" i="15"/>
  <c r="B859" i="15"/>
  <c r="C859" i="15"/>
  <c r="B860" i="15"/>
  <c r="C860" i="15"/>
  <c r="B861" i="15"/>
  <c r="C861" i="15"/>
  <c r="B862" i="15"/>
  <c r="C862" i="15"/>
  <c r="B863" i="15"/>
  <c r="C863" i="15"/>
  <c r="B864" i="15"/>
  <c r="C864" i="15"/>
  <c r="B865" i="15"/>
  <c r="C865" i="15"/>
  <c r="B866" i="15"/>
  <c r="C866" i="15"/>
  <c r="B867" i="15"/>
  <c r="C867" i="15"/>
  <c r="B868" i="15"/>
  <c r="C868" i="15"/>
  <c r="B869" i="15"/>
  <c r="C869" i="15"/>
  <c r="B870" i="15"/>
  <c r="C870" i="15"/>
  <c r="B871" i="15"/>
  <c r="C871" i="15"/>
  <c r="B872" i="15"/>
  <c r="C872" i="15"/>
  <c r="B873" i="15"/>
  <c r="C873" i="15"/>
  <c r="B874" i="15"/>
  <c r="C874" i="15"/>
  <c r="B875" i="15"/>
  <c r="C875" i="15"/>
  <c r="B876" i="15"/>
  <c r="C876" i="15"/>
  <c r="B877" i="15"/>
  <c r="C877" i="15"/>
  <c r="B878" i="15"/>
  <c r="C878" i="15"/>
  <c r="B879" i="15"/>
  <c r="C879" i="15"/>
  <c r="B880" i="15"/>
  <c r="C880" i="15"/>
  <c r="B881" i="15"/>
  <c r="C881" i="15"/>
  <c r="B882" i="15"/>
  <c r="C882" i="15"/>
  <c r="B883" i="15"/>
  <c r="C883" i="15"/>
  <c r="B884" i="15"/>
  <c r="C884" i="15"/>
  <c r="B885" i="15"/>
  <c r="C885" i="15"/>
  <c r="B886" i="15"/>
  <c r="C886" i="15"/>
  <c r="B887" i="15"/>
  <c r="C887" i="15"/>
  <c r="B888" i="15"/>
  <c r="C888" i="15"/>
  <c r="B889" i="15"/>
  <c r="C889" i="15"/>
  <c r="B890" i="15"/>
  <c r="C890" i="15"/>
  <c r="B891" i="15"/>
  <c r="C891" i="15"/>
  <c r="B892" i="15"/>
  <c r="C892" i="15"/>
  <c r="B893" i="15"/>
  <c r="C893" i="15"/>
  <c r="B894" i="15"/>
  <c r="C894" i="15"/>
  <c r="B895" i="15"/>
  <c r="C895" i="15"/>
  <c r="B896" i="15"/>
  <c r="C896" i="15"/>
  <c r="B897" i="15"/>
  <c r="C897" i="15"/>
  <c r="B898" i="15"/>
  <c r="C898" i="15"/>
  <c r="B899" i="15"/>
  <c r="C899" i="15"/>
  <c r="B900" i="15"/>
  <c r="C900" i="15"/>
  <c r="B901" i="15"/>
  <c r="C901" i="15"/>
  <c r="B902" i="15"/>
  <c r="C902" i="15"/>
  <c r="B903" i="15"/>
  <c r="C903" i="15"/>
  <c r="B904" i="15"/>
  <c r="C904" i="15"/>
  <c r="B905" i="15"/>
  <c r="C905" i="15"/>
  <c r="B906" i="15"/>
  <c r="C906" i="15"/>
  <c r="B907" i="15"/>
  <c r="C907" i="15"/>
  <c r="B908" i="15"/>
  <c r="C908" i="15"/>
  <c r="B909" i="15"/>
  <c r="C909" i="15"/>
  <c r="B910" i="15"/>
  <c r="C910" i="15"/>
  <c r="B911" i="15"/>
  <c r="C911" i="15"/>
  <c r="B912" i="15"/>
  <c r="C912" i="15"/>
  <c r="B913" i="15"/>
  <c r="C913" i="15"/>
  <c r="B914" i="15"/>
  <c r="C914" i="15"/>
  <c r="B915" i="15"/>
  <c r="C915" i="15"/>
  <c r="B916" i="15"/>
  <c r="C916" i="15"/>
  <c r="B917" i="15"/>
  <c r="C917" i="15"/>
  <c r="B918" i="15"/>
  <c r="C918" i="15"/>
  <c r="B919" i="15"/>
  <c r="C919" i="15"/>
  <c r="B920" i="15"/>
  <c r="C920" i="15"/>
  <c r="B921" i="15"/>
  <c r="C921" i="15"/>
  <c r="B922" i="15"/>
  <c r="C922" i="15"/>
  <c r="B923" i="15"/>
  <c r="C923" i="15"/>
  <c r="B924" i="15"/>
  <c r="C924" i="15"/>
  <c r="B925" i="15"/>
  <c r="C925" i="15"/>
  <c r="B926" i="15"/>
  <c r="C926" i="15"/>
  <c r="B927" i="15"/>
  <c r="C927" i="15"/>
  <c r="B928" i="15"/>
  <c r="C928" i="15"/>
  <c r="B929" i="15"/>
  <c r="C929" i="15"/>
  <c r="B930" i="15"/>
  <c r="C930" i="15"/>
  <c r="B931" i="15"/>
  <c r="C931" i="15"/>
  <c r="B932" i="15"/>
  <c r="C932" i="15"/>
  <c r="B933" i="15"/>
  <c r="C933" i="15"/>
  <c r="B934" i="15"/>
  <c r="C934" i="15"/>
  <c r="B935" i="15"/>
  <c r="C935" i="15"/>
  <c r="B936" i="15"/>
  <c r="C936" i="15"/>
  <c r="B937" i="15"/>
  <c r="C937" i="15"/>
  <c r="B938" i="15"/>
  <c r="C938" i="15"/>
  <c r="B939" i="15"/>
  <c r="C939" i="15"/>
  <c r="B940" i="15"/>
  <c r="C940" i="15"/>
  <c r="B941" i="15"/>
  <c r="C941" i="15"/>
  <c r="B942" i="15"/>
  <c r="C942" i="15"/>
  <c r="B943" i="15"/>
  <c r="C943" i="15"/>
  <c r="B944" i="15"/>
  <c r="C944" i="15"/>
  <c r="B945" i="15"/>
  <c r="C945" i="15"/>
  <c r="B946" i="15"/>
  <c r="C946" i="15"/>
  <c r="B947" i="15"/>
  <c r="C947" i="15"/>
  <c r="B948" i="15"/>
  <c r="C948" i="15"/>
  <c r="B949" i="15"/>
  <c r="C949" i="15"/>
  <c r="B950" i="15"/>
  <c r="C950" i="15"/>
  <c r="B951" i="15"/>
  <c r="C951" i="15"/>
  <c r="B952" i="15"/>
  <c r="C952" i="15"/>
  <c r="B953" i="15"/>
  <c r="C953" i="15"/>
  <c r="B954" i="15"/>
  <c r="C954" i="15"/>
  <c r="B955" i="15"/>
  <c r="C955" i="15"/>
  <c r="B956" i="15"/>
  <c r="C956" i="15"/>
  <c r="B957" i="15"/>
  <c r="C957" i="15"/>
  <c r="B958" i="15"/>
  <c r="C958" i="15"/>
  <c r="B959" i="15"/>
  <c r="C959" i="15"/>
  <c r="B960" i="15"/>
  <c r="C960" i="15"/>
  <c r="B961" i="15"/>
  <c r="C961" i="15"/>
  <c r="B962" i="15"/>
  <c r="C962" i="15"/>
  <c r="B963" i="15"/>
  <c r="C963" i="15"/>
  <c r="B964" i="15"/>
  <c r="C964" i="15"/>
  <c r="B965" i="15"/>
  <c r="C965" i="15"/>
  <c r="B966" i="15"/>
  <c r="C966" i="15"/>
  <c r="B967" i="15"/>
  <c r="C967" i="15"/>
  <c r="B968" i="15"/>
  <c r="C968" i="15"/>
  <c r="B969" i="15"/>
  <c r="C969" i="15"/>
  <c r="B970" i="15"/>
  <c r="C970" i="15"/>
  <c r="B971" i="15"/>
  <c r="C971" i="15"/>
  <c r="B972" i="15"/>
  <c r="C972" i="15"/>
  <c r="B973" i="15"/>
  <c r="C973" i="15"/>
  <c r="B974" i="15"/>
  <c r="C974" i="15"/>
  <c r="B975" i="15"/>
  <c r="C975" i="15"/>
  <c r="B976" i="15"/>
  <c r="C976" i="15"/>
  <c r="B977" i="15"/>
  <c r="C977" i="15"/>
  <c r="B978" i="15"/>
  <c r="C978" i="15"/>
  <c r="B979" i="15"/>
  <c r="C979" i="15"/>
  <c r="B980" i="15"/>
  <c r="C980" i="15"/>
  <c r="B981" i="15"/>
  <c r="C981" i="15"/>
  <c r="B982" i="15"/>
  <c r="C982" i="15"/>
  <c r="B983" i="15"/>
  <c r="C983" i="15"/>
  <c r="B984" i="15"/>
  <c r="C984" i="15"/>
  <c r="B985" i="15"/>
  <c r="C985" i="15"/>
  <c r="B986" i="15"/>
  <c r="C986" i="15"/>
  <c r="B987" i="15"/>
  <c r="C987" i="15"/>
  <c r="B988" i="15"/>
  <c r="C988" i="15"/>
  <c r="B989" i="15"/>
  <c r="C989" i="15"/>
  <c r="B990" i="15"/>
  <c r="C990" i="15"/>
  <c r="B991" i="15"/>
  <c r="C991" i="15"/>
  <c r="B992" i="15"/>
  <c r="C992" i="15"/>
  <c r="B993" i="15"/>
  <c r="C993" i="15"/>
  <c r="B994" i="15"/>
  <c r="C994" i="15"/>
  <c r="B995" i="15"/>
  <c r="C995" i="15"/>
  <c r="B996" i="15"/>
  <c r="C996" i="15"/>
  <c r="B997" i="15"/>
  <c r="C997" i="15"/>
  <c r="B998" i="15"/>
  <c r="C998" i="15"/>
  <c r="B999" i="15"/>
  <c r="C999" i="15"/>
  <c r="B1000" i="15"/>
  <c r="C1000" i="15"/>
  <c r="B1001" i="15"/>
  <c r="C1001" i="15"/>
  <c r="B1002" i="15"/>
  <c r="C1002" i="15"/>
  <c r="B1003" i="15"/>
  <c r="C1003" i="15"/>
  <c r="B1004" i="15"/>
  <c r="C1004" i="15"/>
  <c r="B1005" i="15"/>
  <c r="C1005" i="15"/>
  <c r="B1006" i="15"/>
  <c r="C1006" i="15"/>
  <c r="B1007" i="15"/>
  <c r="C1007" i="15"/>
  <c r="B1008" i="15"/>
  <c r="C1008" i="15"/>
  <c r="B1009" i="15"/>
  <c r="C1009" i="15"/>
  <c r="B1010" i="15"/>
  <c r="C1010" i="15"/>
  <c r="B1011" i="15"/>
  <c r="C1011" i="15"/>
  <c r="B1012" i="15"/>
  <c r="C1012" i="15"/>
  <c r="B1013" i="15"/>
  <c r="C1013" i="15"/>
  <c r="B1014" i="15"/>
  <c r="C1014" i="15"/>
  <c r="B1015" i="15"/>
  <c r="C1015" i="15"/>
  <c r="B1016" i="15"/>
  <c r="C1016" i="15"/>
  <c r="B1017" i="15"/>
  <c r="C1017" i="15"/>
  <c r="B1018" i="15"/>
  <c r="C1018" i="15"/>
  <c r="B1019" i="15"/>
  <c r="C1019" i="15"/>
  <c r="B1020" i="15"/>
  <c r="C1020" i="15"/>
  <c r="B1021" i="15"/>
  <c r="C1021" i="15"/>
  <c r="B1022" i="15"/>
  <c r="C1022" i="15"/>
  <c r="B1023" i="15"/>
  <c r="C1023" i="15"/>
  <c r="B1024" i="15"/>
  <c r="C1024" i="15"/>
  <c r="B1025" i="15"/>
  <c r="C1025" i="15"/>
  <c r="B1026" i="15"/>
  <c r="C1026" i="15"/>
  <c r="B1027" i="15"/>
  <c r="C1027" i="15"/>
  <c r="B1028" i="15"/>
  <c r="C1028" i="15"/>
  <c r="B1029" i="15"/>
  <c r="C1029" i="15"/>
  <c r="B1030" i="15"/>
  <c r="C1030" i="15"/>
  <c r="B1031" i="15"/>
  <c r="C1031" i="15"/>
  <c r="B1032" i="15"/>
  <c r="C1032" i="15"/>
  <c r="B1033" i="15"/>
  <c r="C1033" i="15"/>
  <c r="B1034" i="15"/>
  <c r="C1034" i="15"/>
  <c r="B1035" i="15"/>
  <c r="C1035" i="15"/>
  <c r="B1036" i="15"/>
  <c r="C1036" i="15"/>
  <c r="B1037" i="15"/>
  <c r="C1037" i="15"/>
  <c r="B1038" i="15"/>
  <c r="C1038" i="15"/>
  <c r="B1039" i="15"/>
  <c r="C1039" i="15"/>
  <c r="B1040" i="15"/>
  <c r="C1040" i="15"/>
  <c r="B1041" i="15"/>
  <c r="C1041" i="15"/>
  <c r="B1042" i="15"/>
  <c r="C1042" i="15"/>
  <c r="B1043" i="15"/>
  <c r="C1043" i="15"/>
  <c r="B1044" i="15"/>
  <c r="C1044" i="15"/>
  <c r="B1045" i="15"/>
  <c r="C1045" i="15"/>
  <c r="B1046" i="15"/>
  <c r="C1046" i="15"/>
  <c r="B1047" i="15"/>
  <c r="C1047" i="15"/>
  <c r="B1048" i="15"/>
  <c r="C1048" i="15"/>
  <c r="B1049" i="15"/>
  <c r="C1049" i="15"/>
  <c r="B1050" i="15"/>
  <c r="C1050" i="15"/>
  <c r="B1051" i="15"/>
  <c r="C1051" i="15"/>
  <c r="B1052" i="15"/>
  <c r="C1052" i="15"/>
  <c r="B1053" i="15"/>
  <c r="C1053" i="15"/>
  <c r="B1054" i="15"/>
  <c r="C1054" i="15"/>
  <c r="B1055" i="15"/>
  <c r="C1055" i="15"/>
  <c r="B1056" i="15"/>
  <c r="C1056" i="15"/>
  <c r="B1057" i="15"/>
  <c r="C1057" i="15"/>
  <c r="B1058" i="15"/>
  <c r="C1058" i="15"/>
  <c r="B1059" i="15"/>
  <c r="C1059" i="15"/>
  <c r="B1060" i="15"/>
  <c r="C1060" i="15"/>
  <c r="B1061" i="15"/>
  <c r="C1061" i="15"/>
  <c r="B1062" i="15"/>
  <c r="C1062" i="15"/>
  <c r="B1063" i="15"/>
  <c r="C1063" i="15"/>
  <c r="B1064" i="15"/>
  <c r="C1064" i="15"/>
  <c r="B1065" i="15"/>
  <c r="C1065" i="15"/>
  <c r="B1066" i="15"/>
  <c r="C1066" i="15"/>
  <c r="B1067" i="15"/>
  <c r="C1067" i="15"/>
  <c r="B1068" i="15"/>
  <c r="C1068" i="15"/>
  <c r="B1069" i="15"/>
  <c r="C1069" i="15"/>
  <c r="B1070" i="15"/>
  <c r="C1070" i="15"/>
  <c r="B1071" i="15"/>
  <c r="C1071" i="15"/>
  <c r="B1072" i="15"/>
  <c r="C1072" i="15"/>
  <c r="B1073" i="15"/>
  <c r="C1073" i="15"/>
  <c r="B1074" i="15"/>
  <c r="C1074" i="15"/>
  <c r="B1075" i="15"/>
  <c r="C1075" i="15"/>
  <c r="B1076" i="15"/>
  <c r="C1076" i="15"/>
  <c r="B1077" i="15"/>
  <c r="C1077" i="15"/>
  <c r="B1078" i="15"/>
  <c r="C1078" i="15"/>
  <c r="B1079" i="15"/>
  <c r="C1079" i="15"/>
  <c r="B1080" i="15"/>
  <c r="C1080" i="15"/>
  <c r="B1081" i="15"/>
  <c r="C1081" i="15"/>
  <c r="B1082" i="15"/>
  <c r="C1082" i="15"/>
  <c r="B1083" i="15"/>
  <c r="C1083" i="15"/>
  <c r="B1084" i="15"/>
  <c r="C1084" i="15"/>
  <c r="B1085" i="15"/>
  <c r="C1085" i="15"/>
  <c r="B1086" i="15"/>
  <c r="C1086" i="15"/>
  <c r="B1087" i="15"/>
  <c r="C1087" i="15"/>
  <c r="B1088" i="15"/>
  <c r="C1088" i="15"/>
  <c r="B1089" i="15"/>
  <c r="C1089" i="15"/>
  <c r="B1090" i="15"/>
  <c r="C1090" i="15"/>
  <c r="B1091" i="15"/>
  <c r="C1091" i="15"/>
  <c r="B1092" i="15"/>
  <c r="C1092" i="15"/>
  <c r="B1093" i="15"/>
  <c r="C1093" i="15"/>
  <c r="B1094" i="15"/>
  <c r="C1094" i="15"/>
  <c r="B1095" i="15"/>
  <c r="C1095" i="15"/>
  <c r="B1096" i="15"/>
  <c r="C1096" i="15"/>
  <c r="B1097" i="15"/>
  <c r="C1097" i="15"/>
  <c r="B1098" i="15"/>
  <c r="C1098" i="15"/>
  <c r="B1099" i="15"/>
  <c r="C1099" i="15"/>
  <c r="B1100" i="15"/>
  <c r="C1100" i="15"/>
  <c r="B1101" i="15"/>
  <c r="C1101" i="15"/>
  <c r="B1102" i="15"/>
  <c r="C1102" i="15"/>
  <c r="B1103" i="15"/>
  <c r="C1103" i="15"/>
  <c r="B1104" i="15"/>
  <c r="C1104" i="15"/>
  <c r="B1105" i="15"/>
  <c r="C1105" i="15"/>
  <c r="B1106" i="15"/>
  <c r="C1106" i="15"/>
  <c r="B1107" i="15"/>
  <c r="C1107" i="15"/>
  <c r="B1108" i="15"/>
  <c r="C1108" i="15"/>
  <c r="B1109" i="15"/>
  <c r="C1109" i="15"/>
  <c r="B1110" i="15"/>
  <c r="C1110" i="15"/>
  <c r="B1111" i="15"/>
  <c r="C1111" i="15"/>
  <c r="B1112" i="15"/>
  <c r="C1112" i="15"/>
  <c r="B1113" i="15"/>
  <c r="C1113" i="15"/>
  <c r="B1114" i="15"/>
  <c r="C1114" i="15"/>
  <c r="B1115" i="15"/>
  <c r="C1115" i="15"/>
  <c r="B1116" i="15"/>
  <c r="C1116" i="15"/>
  <c r="B1117" i="15"/>
  <c r="C1117" i="15"/>
  <c r="B1118" i="15"/>
  <c r="C1118" i="15"/>
  <c r="B1119" i="15"/>
  <c r="C1119" i="15"/>
  <c r="B1120" i="15"/>
  <c r="C1120" i="15"/>
  <c r="B1121" i="15"/>
  <c r="C1121" i="15"/>
  <c r="B1122" i="15"/>
  <c r="C1122" i="15"/>
  <c r="B1123" i="15"/>
  <c r="C1123" i="15"/>
  <c r="B1124" i="15"/>
  <c r="C1124" i="15"/>
  <c r="B1125" i="15"/>
  <c r="C1125" i="15"/>
  <c r="B1126" i="15"/>
  <c r="C1126" i="15"/>
  <c r="B1127" i="15"/>
  <c r="C1127" i="15"/>
  <c r="B1128" i="15"/>
  <c r="C1128" i="15"/>
  <c r="B1129" i="15"/>
  <c r="C1129" i="15"/>
  <c r="B1130" i="15"/>
  <c r="C1130" i="15"/>
  <c r="B1131" i="15"/>
  <c r="C1131" i="15"/>
  <c r="B1132" i="15"/>
  <c r="C1132" i="15"/>
  <c r="B1133" i="15"/>
  <c r="C1133" i="15"/>
  <c r="B1134" i="15"/>
  <c r="C1134" i="15"/>
  <c r="B1135" i="15"/>
  <c r="C1135" i="15"/>
  <c r="B1136" i="15"/>
  <c r="C1136" i="15"/>
  <c r="B1137" i="15"/>
  <c r="C1137" i="15"/>
  <c r="B1138" i="15"/>
  <c r="C1138" i="15"/>
  <c r="B1139" i="15"/>
  <c r="C1139" i="15"/>
  <c r="B1140" i="15"/>
  <c r="C1140" i="15"/>
  <c r="B1141" i="15"/>
  <c r="C1141" i="15"/>
  <c r="B1142" i="15"/>
  <c r="C1142" i="15"/>
  <c r="B1143" i="15"/>
  <c r="C1143" i="15"/>
  <c r="B1144" i="15"/>
  <c r="C1144" i="15"/>
  <c r="B1145" i="15"/>
  <c r="C1145" i="15"/>
  <c r="B1146" i="15"/>
  <c r="C1146" i="15"/>
  <c r="B1147" i="15"/>
  <c r="C1147" i="15"/>
  <c r="B1148" i="15"/>
  <c r="C1148" i="15"/>
  <c r="B1149" i="15"/>
  <c r="C1149" i="15"/>
  <c r="B1150" i="15"/>
  <c r="C1150" i="15"/>
  <c r="B1151" i="15"/>
  <c r="C1151" i="15"/>
  <c r="B1152" i="15"/>
  <c r="C1152" i="15"/>
  <c r="B1153" i="15"/>
  <c r="C1153" i="15"/>
  <c r="B1154" i="15"/>
  <c r="C1154" i="15"/>
  <c r="B1155" i="15"/>
  <c r="C1155" i="15"/>
  <c r="B1156" i="15"/>
  <c r="C1156" i="15"/>
  <c r="B1157" i="15"/>
  <c r="C1157" i="15"/>
  <c r="B1158" i="15"/>
  <c r="C1158" i="15"/>
  <c r="B1159" i="15"/>
  <c r="C1159" i="15"/>
  <c r="B1160" i="15"/>
  <c r="C1160" i="15"/>
  <c r="B1161" i="15"/>
  <c r="C1161" i="15"/>
  <c r="B1162" i="15"/>
  <c r="C1162" i="15"/>
  <c r="B1163" i="15"/>
  <c r="C1163" i="15"/>
  <c r="B1164" i="15"/>
  <c r="C1164" i="15"/>
  <c r="B1165" i="15"/>
  <c r="C1165" i="15"/>
  <c r="B1166" i="15"/>
  <c r="C1166" i="15"/>
  <c r="B1167" i="15"/>
  <c r="C1167" i="15"/>
  <c r="B1168" i="15"/>
  <c r="C1168" i="15"/>
  <c r="B1169" i="15"/>
  <c r="C1169" i="15"/>
  <c r="B1170" i="15"/>
  <c r="C1170" i="15"/>
  <c r="B1171" i="15"/>
  <c r="C1171" i="15"/>
  <c r="B1172" i="15"/>
  <c r="C1172" i="15"/>
  <c r="B1173" i="15"/>
  <c r="C1173" i="15"/>
  <c r="B1174" i="15"/>
  <c r="C1174" i="15"/>
  <c r="B1175" i="15"/>
  <c r="C1175" i="15"/>
  <c r="B1176" i="15"/>
  <c r="C1176" i="15"/>
  <c r="B1177" i="15"/>
  <c r="C1177" i="15"/>
  <c r="B1178" i="15"/>
  <c r="C1178" i="15"/>
  <c r="B1179" i="15"/>
  <c r="C1179" i="15"/>
  <c r="B1180" i="15"/>
  <c r="C1180" i="15"/>
  <c r="B1181" i="15"/>
  <c r="C1181" i="15"/>
  <c r="B1182" i="15"/>
  <c r="C1182" i="15"/>
  <c r="B1183" i="15"/>
  <c r="C1183" i="15"/>
  <c r="B1184" i="15"/>
  <c r="C1184" i="15"/>
  <c r="B1185" i="15"/>
  <c r="C1185" i="15"/>
  <c r="B1186" i="15"/>
  <c r="C1186" i="15"/>
  <c r="B1187" i="15"/>
  <c r="C1187" i="15"/>
  <c r="B1188" i="15"/>
  <c r="C1188" i="15"/>
  <c r="B1189" i="15"/>
  <c r="C1189" i="15"/>
  <c r="B1190" i="15"/>
  <c r="C1190" i="15"/>
  <c r="B1191" i="15"/>
  <c r="C1191" i="15"/>
  <c r="B1192" i="15"/>
  <c r="C1192" i="15"/>
  <c r="B1193" i="15"/>
  <c r="C1193" i="15"/>
  <c r="B1194" i="15"/>
  <c r="C1194" i="15"/>
  <c r="B1195" i="15"/>
  <c r="C1195" i="15"/>
  <c r="B1196" i="15"/>
  <c r="C1196" i="15"/>
  <c r="B1197" i="15"/>
  <c r="C1197" i="15"/>
  <c r="B1198" i="15"/>
  <c r="C1198" i="15"/>
  <c r="B1199" i="15"/>
  <c r="C1199" i="15"/>
  <c r="B1200" i="15"/>
  <c r="C1200" i="15"/>
  <c r="B1201" i="15"/>
  <c r="C1201" i="15"/>
  <c r="B1202" i="15"/>
  <c r="C1202" i="15"/>
  <c r="B1203" i="15"/>
  <c r="C1203" i="15"/>
  <c r="B1204" i="15"/>
  <c r="C1204" i="15"/>
  <c r="B1205" i="15"/>
  <c r="C1205" i="15"/>
  <c r="B1206" i="15"/>
  <c r="C1206" i="15"/>
  <c r="B1207" i="15"/>
  <c r="C1207" i="15"/>
  <c r="B1208" i="15"/>
  <c r="C1208" i="15"/>
  <c r="B1209" i="15"/>
  <c r="C1209" i="15"/>
  <c r="B1210" i="15"/>
  <c r="C1210" i="15"/>
  <c r="B1211" i="15"/>
  <c r="C1211" i="15"/>
  <c r="B1212" i="15"/>
  <c r="C1212" i="15"/>
  <c r="B1213" i="15"/>
  <c r="C1213" i="15"/>
  <c r="B1214" i="15"/>
  <c r="C1214" i="15"/>
  <c r="B1215" i="15"/>
  <c r="C1215" i="15"/>
  <c r="B1216" i="15"/>
  <c r="C1216" i="15"/>
  <c r="B1217" i="15"/>
  <c r="C1217" i="15"/>
  <c r="B1218" i="15"/>
  <c r="C1218" i="15"/>
  <c r="B1219" i="15"/>
  <c r="C1219" i="15"/>
  <c r="B1220" i="15"/>
  <c r="C1220" i="15"/>
  <c r="B1221" i="15"/>
  <c r="C1221" i="15"/>
  <c r="B1222" i="15"/>
  <c r="C1222" i="15"/>
  <c r="B1223" i="15"/>
  <c r="C1223" i="15"/>
  <c r="B1224" i="15"/>
  <c r="C1224" i="15"/>
  <c r="B1225" i="15"/>
  <c r="C1225" i="15"/>
  <c r="B1226" i="15"/>
  <c r="C1226" i="15"/>
  <c r="B1227" i="15"/>
  <c r="C1227" i="15"/>
  <c r="B1228" i="15"/>
  <c r="C1228" i="15"/>
  <c r="B1229" i="15"/>
  <c r="C1229" i="15"/>
  <c r="B1230" i="15"/>
  <c r="C1230" i="15"/>
  <c r="B1231" i="15"/>
  <c r="C1231" i="15"/>
  <c r="B1232" i="15"/>
  <c r="C1232" i="15"/>
  <c r="B1233" i="15"/>
  <c r="C1233" i="15"/>
  <c r="B1234" i="15"/>
  <c r="C1234" i="15"/>
  <c r="B1235" i="15"/>
  <c r="C1235" i="15"/>
  <c r="B1236" i="15"/>
  <c r="C1236" i="15"/>
  <c r="B1237" i="15"/>
  <c r="C1237" i="15"/>
  <c r="B1238" i="15"/>
  <c r="C1238" i="15"/>
  <c r="B1239" i="15"/>
  <c r="C1239" i="15"/>
  <c r="B1240" i="15"/>
  <c r="C1240" i="15"/>
  <c r="B1241" i="15"/>
  <c r="C1241" i="15"/>
  <c r="B1242" i="15"/>
  <c r="C1242" i="15"/>
  <c r="B1243" i="15"/>
  <c r="C1243" i="15"/>
  <c r="B1244" i="15"/>
  <c r="C1244" i="15"/>
  <c r="B1245" i="15"/>
  <c r="C1245" i="15"/>
  <c r="B1246" i="15"/>
  <c r="C1246" i="15"/>
  <c r="B1247" i="15"/>
  <c r="C1247" i="15"/>
  <c r="B1248" i="15"/>
  <c r="C1248" i="15"/>
  <c r="B1249" i="15"/>
  <c r="C1249" i="15"/>
  <c r="B1250" i="15"/>
  <c r="C1250" i="15"/>
  <c r="B1251" i="15"/>
  <c r="C1251" i="15"/>
  <c r="B1252" i="15"/>
  <c r="C1252" i="15"/>
  <c r="B1253" i="15"/>
  <c r="C1253" i="15"/>
  <c r="B1254" i="15"/>
  <c r="C1254" i="15"/>
  <c r="B1255" i="15"/>
  <c r="C1255" i="15"/>
  <c r="B1256" i="15"/>
  <c r="C1256" i="15"/>
  <c r="B1257" i="15"/>
  <c r="C1257" i="15"/>
  <c r="B1258" i="15"/>
  <c r="C1258" i="15"/>
  <c r="B1259" i="15"/>
  <c r="C1259" i="15"/>
  <c r="B1260" i="15"/>
  <c r="C1260" i="15"/>
  <c r="B1261" i="15"/>
  <c r="C1261" i="15"/>
  <c r="B1262" i="15"/>
  <c r="C1262" i="15"/>
  <c r="B1263" i="15"/>
  <c r="C1263" i="15"/>
  <c r="B1264" i="15"/>
  <c r="C1264" i="15"/>
  <c r="B1265" i="15"/>
  <c r="C1265" i="15"/>
  <c r="B1266" i="15"/>
  <c r="C1266" i="15"/>
  <c r="B1267" i="15"/>
  <c r="C1267" i="15"/>
  <c r="B1268" i="15"/>
  <c r="C1268" i="15"/>
  <c r="B1269" i="15"/>
  <c r="C1269" i="15"/>
  <c r="B1270" i="15"/>
  <c r="C1270" i="15"/>
  <c r="B1271" i="15"/>
  <c r="C1271" i="15"/>
  <c r="B1272" i="15"/>
  <c r="C1272" i="15"/>
  <c r="B1273" i="15"/>
  <c r="C1273" i="15"/>
  <c r="B1274" i="15"/>
  <c r="C1274" i="15"/>
  <c r="B1275" i="15"/>
  <c r="C1275" i="15"/>
  <c r="B1276" i="15"/>
  <c r="C1276" i="15"/>
  <c r="B1277" i="15"/>
  <c r="C1277" i="15"/>
  <c r="B1278" i="15"/>
  <c r="C1278" i="15"/>
  <c r="B1279" i="15"/>
  <c r="C1279" i="15"/>
  <c r="B1280" i="15"/>
  <c r="C1280" i="15"/>
  <c r="B1281" i="15"/>
  <c r="C1281" i="15"/>
  <c r="B1282" i="15"/>
  <c r="C1282" i="15"/>
  <c r="B1283" i="15"/>
  <c r="C1283" i="15"/>
  <c r="B1284" i="15"/>
  <c r="C1284" i="15"/>
  <c r="B1285" i="15"/>
  <c r="C1285" i="15"/>
  <c r="B1286" i="15"/>
  <c r="C1286" i="15"/>
  <c r="B1287" i="15"/>
  <c r="C1287" i="15"/>
  <c r="B1288" i="15"/>
  <c r="C1288" i="15"/>
  <c r="B1289" i="15"/>
  <c r="C1289" i="15"/>
  <c r="B1290" i="15"/>
  <c r="C1290" i="15"/>
  <c r="B1291" i="15"/>
  <c r="C1291" i="15"/>
  <c r="B1292" i="15"/>
  <c r="C1292" i="15"/>
  <c r="B1293" i="15"/>
  <c r="C1293" i="15"/>
  <c r="B1294" i="15"/>
  <c r="C1294" i="15"/>
  <c r="B1295" i="15"/>
  <c r="C1295" i="15"/>
  <c r="B1296" i="15"/>
  <c r="C1296" i="15"/>
  <c r="B1297" i="15"/>
  <c r="C1297" i="15"/>
  <c r="B1298" i="15"/>
  <c r="C1298" i="15"/>
  <c r="B1299" i="15"/>
  <c r="C1299" i="15"/>
  <c r="B1300" i="15"/>
  <c r="C1300" i="15"/>
  <c r="B1301" i="15"/>
  <c r="C1301" i="15"/>
  <c r="B1302" i="15"/>
  <c r="C1302" i="15"/>
  <c r="B1303" i="15"/>
  <c r="C1303" i="15"/>
  <c r="B1304" i="15"/>
  <c r="C1304" i="15"/>
  <c r="B1305" i="15"/>
  <c r="C1305" i="15"/>
  <c r="B1306" i="15"/>
  <c r="C1306" i="15"/>
  <c r="B1307" i="15"/>
  <c r="C1307" i="15"/>
  <c r="B1308" i="15"/>
  <c r="C1308" i="15"/>
  <c r="B1309" i="15"/>
  <c r="C1309" i="15"/>
  <c r="B1310" i="15"/>
  <c r="C1310" i="15"/>
  <c r="B1311" i="15"/>
  <c r="C1311" i="15"/>
  <c r="B1312" i="15"/>
  <c r="C1312" i="15"/>
  <c r="B1313" i="15"/>
  <c r="C1313" i="15"/>
  <c r="B1314" i="15"/>
  <c r="C1314" i="15"/>
  <c r="B1315" i="15"/>
  <c r="C1315" i="15"/>
  <c r="B1316" i="15"/>
  <c r="C1316" i="15"/>
  <c r="B1317" i="15"/>
  <c r="C1317" i="15"/>
  <c r="B1318" i="15"/>
  <c r="C1318" i="15"/>
  <c r="B1319" i="15"/>
  <c r="C1319" i="15"/>
  <c r="B1320" i="15"/>
  <c r="C1320" i="15"/>
  <c r="B1321" i="15"/>
  <c r="C1321" i="15"/>
  <c r="B1322" i="15"/>
  <c r="C1322" i="15"/>
  <c r="B1323" i="15"/>
  <c r="C1323" i="15"/>
  <c r="B1324" i="15"/>
  <c r="C1324" i="15"/>
  <c r="B1325" i="15"/>
  <c r="C1325" i="15"/>
  <c r="B1326" i="15"/>
  <c r="C1326" i="15"/>
  <c r="B1327" i="15"/>
  <c r="C1327" i="15"/>
  <c r="B1328" i="15"/>
  <c r="C1328" i="15"/>
  <c r="B1329" i="15"/>
  <c r="C1329" i="15"/>
  <c r="B1330" i="15"/>
  <c r="C1330" i="15"/>
  <c r="B1331" i="15"/>
  <c r="C1331" i="15"/>
  <c r="B1332" i="15"/>
  <c r="C1332" i="15"/>
  <c r="B1333" i="15"/>
  <c r="C1333" i="15"/>
  <c r="B1334" i="15"/>
  <c r="C1334" i="15"/>
  <c r="B1335" i="15"/>
  <c r="C1335" i="15"/>
  <c r="B1336" i="15"/>
  <c r="C1336" i="15"/>
  <c r="B1337" i="15"/>
  <c r="C1337" i="15"/>
  <c r="B1338" i="15"/>
  <c r="C1338" i="15"/>
  <c r="B1339" i="15"/>
  <c r="C1339" i="15"/>
  <c r="B1340" i="15"/>
  <c r="C1340" i="15"/>
  <c r="B1341" i="15"/>
  <c r="C1341" i="15"/>
  <c r="B1342" i="15"/>
  <c r="C1342" i="15"/>
  <c r="B1343" i="15"/>
  <c r="C1343" i="15"/>
  <c r="B1344" i="15"/>
  <c r="C1344" i="15"/>
  <c r="B1345" i="15"/>
  <c r="C1345" i="15"/>
  <c r="B1346" i="15"/>
  <c r="C1346" i="15"/>
  <c r="B1347" i="15"/>
  <c r="C1347" i="15"/>
  <c r="B1348" i="15"/>
  <c r="C1348" i="15"/>
  <c r="B1349" i="15"/>
  <c r="C1349" i="15"/>
  <c r="B1350" i="15"/>
  <c r="C1350" i="15"/>
  <c r="B1351" i="15"/>
  <c r="C1351" i="15"/>
  <c r="B1352" i="15"/>
  <c r="C1352" i="15"/>
  <c r="B1353" i="15"/>
  <c r="C1353" i="15"/>
  <c r="B1354" i="15"/>
  <c r="C1354" i="15"/>
  <c r="B1355" i="15"/>
  <c r="C1355" i="15"/>
  <c r="B1356" i="15"/>
  <c r="C1356" i="15"/>
  <c r="B1357" i="15"/>
  <c r="C1357" i="15"/>
  <c r="B1358" i="15"/>
  <c r="C1358" i="15"/>
  <c r="B1359" i="15"/>
  <c r="C1359" i="15"/>
  <c r="B1360" i="15"/>
  <c r="C1360" i="15"/>
  <c r="B1361" i="15"/>
  <c r="C1361" i="15"/>
  <c r="B1362" i="15"/>
  <c r="C1362" i="15"/>
  <c r="B1363" i="15"/>
  <c r="C1363" i="15"/>
  <c r="B1364" i="15"/>
  <c r="C1364" i="15"/>
  <c r="B1365" i="15"/>
  <c r="C1365" i="15"/>
  <c r="B1366" i="15"/>
  <c r="C1366" i="15"/>
  <c r="B1367" i="15"/>
  <c r="C1367" i="15"/>
  <c r="B1368" i="15"/>
  <c r="C1368" i="15"/>
  <c r="B1369" i="15"/>
  <c r="C1369" i="15"/>
  <c r="B1370" i="15"/>
  <c r="C1370" i="15"/>
  <c r="B1371" i="15"/>
  <c r="C1371" i="15"/>
  <c r="B1372" i="15"/>
  <c r="C1372" i="15"/>
  <c r="B1373" i="15"/>
  <c r="C1373" i="15"/>
  <c r="B1374" i="15"/>
  <c r="C1374" i="15"/>
  <c r="B1375" i="15"/>
  <c r="C1375" i="15"/>
  <c r="B1376" i="15"/>
  <c r="C1376" i="15"/>
  <c r="B1377" i="15"/>
  <c r="C1377" i="15"/>
  <c r="B1378" i="15"/>
  <c r="C1378" i="15"/>
  <c r="B1379" i="15"/>
  <c r="C1379" i="15"/>
  <c r="B1380" i="15"/>
  <c r="C1380" i="15"/>
  <c r="B1381" i="15"/>
  <c r="C1381" i="15"/>
  <c r="B1382" i="15"/>
  <c r="C1382" i="15"/>
  <c r="B1383" i="15"/>
  <c r="C1383" i="15"/>
  <c r="B1384" i="15"/>
  <c r="C1384" i="15"/>
  <c r="B1385" i="15"/>
  <c r="C1385" i="15"/>
  <c r="B1386" i="15"/>
  <c r="C1386" i="15"/>
  <c r="B1387" i="15"/>
  <c r="C1387" i="15"/>
  <c r="B1388" i="15"/>
  <c r="C1388" i="15"/>
  <c r="B1389" i="15"/>
  <c r="C1389" i="15"/>
  <c r="B1390" i="15"/>
  <c r="C1390" i="15"/>
  <c r="B1391" i="15"/>
  <c r="C1391" i="15"/>
  <c r="B1392" i="15"/>
  <c r="C1392" i="15"/>
  <c r="B1393" i="15"/>
  <c r="C1393" i="15"/>
  <c r="B1394" i="15"/>
  <c r="C1394" i="15"/>
  <c r="B1395" i="15"/>
  <c r="C1395" i="15"/>
  <c r="B1396" i="15"/>
  <c r="C1396" i="15"/>
  <c r="B1397" i="15"/>
  <c r="C1397" i="15"/>
  <c r="B1398" i="15"/>
  <c r="C1398" i="15"/>
  <c r="B1399" i="15"/>
  <c r="C1399" i="15"/>
  <c r="B1400" i="15"/>
  <c r="C1400" i="15"/>
  <c r="B36" i="19" l="1"/>
  <c r="C36" i="19"/>
  <c r="D36" i="19"/>
  <c r="E36" i="19"/>
  <c r="F36" i="19"/>
  <c r="G36" i="19"/>
  <c r="H36" i="19"/>
  <c r="I36" i="19"/>
  <c r="J36" i="19"/>
  <c r="K36" i="19"/>
  <c r="L36" i="19"/>
  <c r="B41" i="19"/>
  <c r="C41" i="19"/>
  <c r="D41" i="19"/>
  <c r="E41" i="19"/>
  <c r="F41" i="19"/>
  <c r="G41" i="19"/>
  <c r="H41" i="19"/>
  <c r="I41" i="19"/>
  <c r="J41" i="19"/>
  <c r="K41" i="19"/>
  <c r="L41" i="19"/>
  <c r="B46" i="19"/>
  <c r="C46" i="19"/>
  <c r="D46" i="19"/>
  <c r="E46" i="19"/>
  <c r="F46" i="19"/>
  <c r="G46" i="19"/>
  <c r="H46" i="19"/>
  <c r="I46" i="19"/>
  <c r="J46" i="19"/>
  <c r="K46" i="19"/>
  <c r="L46" i="19"/>
  <c r="C47" i="19" l="1"/>
  <c r="D47" i="19"/>
  <c r="E47" i="19"/>
  <c r="F47" i="19"/>
  <c r="G47" i="19"/>
  <c r="H47" i="19"/>
  <c r="I47" i="19"/>
  <c r="J47" i="19"/>
  <c r="K47" i="19"/>
  <c r="L47" i="19"/>
  <c r="M47" i="19"/>
  <c r="C42" i="19"/>
  <c r="D42" i="19"/>
  <c r="E42" i="19"/>
  <c r="F42" i="19"/>
  <c r="G42" i="19"/>
  <c r="H42" i="19"/>
  <c r="I42" i="19"/>
  <c r="J42" i="19"/>
  <c r="K42" i="19"/>
  <c r="L42" i="19"/>
  <c r="M42" i="19"/>
  <c r="C37" i="19"/>
  <c r="D37" i="19"/>
  <c r="E37" i="19"/>
  <c r="F37" i="19"/>
  <c r="G37" i="19"/>
  <c r="H37" i="19"/>
  <c r="I37" i="19"/>
  <c r="J37" i="19"/>
  <c r="K37" i="19"/>
  <c r="L37" i="19"/>
  <c r="M37" i="19"/>
  <c r="M38" i="19" s="1"/>
  <c r="N32" i="18"/>
  <c r="N31" i="18"/>
  <c r="N30" i="18"/>
  <c r="N29" i="18"/>
  <c r="N28" i="18"/>
  <c r="N27" i="18"/>
  <c r="N26" i="18"/>
  <c r="N25" i="18"/>
  <c r="N24" i="18"/>
  <c r="N23" i="18"/>
  <c r="N22" i="18"/>
  <c r="N21" i="18"/>
  <c r="N20" i="18"/>
  <c r="N19" i="18"/>
  <c r="N18" i="18"/>
  <c r="N17" i="18"/>
  <c r="N16" i="18"/>
  <c r="N15" i="18"/>
  <c r="N14" i="18"/>
  <c r="N13" i="18"/>
  <c r="N12" i="18"/>
  <c r="N11" i="18"/>
  <c r="N10" i="18"/>
  <c r="N9" i="18"/>
  <c r="N8" i="18"/>
  <c r="N7" i="18"/>
  <c r="O7" i="18" l="1"/>
  <c r="O33" i="18"/>
  <c r="O34" i="18"/>
  <c r="O35" i="18"/>
  <c r="O36" i="18"/>
  <c r="O37" i="18"/>
  <c r="O38" i="18"/>
  <c r="O39" i="18"/>
  <c r="O40" i="18"/>
  <c r="O41" i="18"/>
  <c r="O42" i="18"/>
  <c r="O43" i="18"/>
  <c r="O44" i="18"/>
  <c r="O45" i="18"/>
  <c r="O46" i="18"/>
  <c r="O47" i="18"/>
  <c r="O48" i="18"/>
  <c r="O49" i="18"/>
  <c r="O50" i="18"/>
  <c r="O51" i="18"/>
  <c r="O52" i="18"/>
  <c r="O53" i="18"/>
  <c r="O54" i="18"/>
  <c r="O55" i="18"/>
  <c r="O56" i="18"/>
  <c r="O57" i="18"/>
  <c r="O58" i="18"/>
  <c r="O59" i="18"/>
  <c r="O60" i="18"/>
  <c r="O61" i="18"/>
  <c r="O62" i="18"/>
  <c r="O63" i="18"/>
  <c r="O64" i="18"/>
  <c r="O65" i="18"/>
  <c r="O66" i="18"/>
  <c r="O67" i="18"/>
  <c r="O68" i="18"/>
  <c r="O69" i="18"/>
  <c r="O70" i="18"/>
  <c r="O71" i="18"/>
  <c r="O72" i="18"/>
  <c r="O73" i="18"/>
  <c r="O74" i="18"/>
  <c r="O75" i="18"/>
  <c r="O76" i="18"/>
  <c r="O77" i="18"/>
  <c r="O78" i="18"/>
  <c r="O79" i="18"/>
  <c r="O80" i="18"/>
  <c r="O81" i="18"/>
  <c r="O82" i="18"/>
  <c r="O83" i="18"/>
  <c r="O84" i="18"/>
  <c r="O85" i="18"/>
  <c r="O86" i="18"/>
  <c r="O87" i="18"/>
  <c r="O88" i="18"/>
  <c r="O89" i="18"/>
  <c r="O90" i="18"/>
  <c r="O91" i="18"/>
  <c r="O92" i="18"/>
  <c r="O93" i="18"/>
  <c r="O94" i="18"/>
  <c r="O95" i="18"/>
  <c r="O96" i="18"/>
  <c r="O97" i="18"/>
  <c r="O98" i="18"/>
  <c r="O99" i="18"/>
  <c r="O100" i="18"/>
  <c r="O8" i="18"/>
  <c r="O9" i="18"/>
  <c r="O10" i="18"/>
  <c r="O11" i="18"/>
  <c r="O12" i="18"/>
  <c r="O13" i="18"/>
  <c r="O14" i="18"/>
  <c r="O15" i="18"/>
  <c r="O16" i="18"/>
  <c r="O17" i="18"/>
  <c r="O19" i="18"/>
  <c r="O20" i="18"/>
  <c r="O21" i="18"/>
  <c r="O22" i="18"/>
  <c r="O23" i="18"/>
  <c r="O24" i="18"/>
  <c r="O25" i="18"/>
  <c r="O26" i="18"/>
  <c r="O27" i="18"/>
  <c r="O28" i="18"/>
  <c r="O29" i="18"/>
  <c r="O30" i="18"/>
  <c r="O31" i="18"/>
  <c r="O32" i="18"/>
  <c r="H2" i="13" l="1"/>
  <c r="E501" i="13"/>
  <c r="D501" i="13"/>
  <c r="C501" i="13"/>
  <c r="B501" i="13"/>
  <c r="E500" i="13"/>
  <c r="D500" i="13"/>
  <c r="C500" i="13"/>
  <c r="B500" i="13"/>
  <c r="E499" i="13"/>
  <c r="D499" i="13"/>
  <c r="C499" i="13"/>
  <c r="B499" i="13"/>
  <c r="E498" i="13"/>
  <c r="D498" i="13"/>
  <c r="C498" i="13"/>
  <c r="B498" i="13"/>
  <c r="E497" i="13"/>
  <c r="D497" i="13"/>
  <c r="C497" i="13"/>
  <c r="B497" i="13"/>
  <c r="E496" i="13"/>
  <c r="D496" i="13"/>
  <c r="C496" i="13"/>
  <c r="B496" i="13"/>
  <c r="E495" i="13"/>
  <c r="D495" i="13"/>
  <c r="C495" i="13"/>
  <c r="B495" i="13"/>
  <c r="E494" i="13"/>
  <c r="D494" i="13"/>
  <c r="C494" i="13"/>
  <c r="B494" i="13"/>
  <c r="E493" i="13"/>
  <c r="D493" i="13"/>
  <c r="C493" i="13"/>
  <c r="B493" i="13"/>
  <c r="E492" i="13"/>
  <c r="D492" i="13"/>
  <c r="C492" i="13"/>
  <c r="B492" i="13"/>
  <c r="E491" i="13"/>
  <c r="D491" i="13"/>
  <c r="C491" i="13"/>
  <c r="B491" i="13"/>
  <c r="E490" i="13"/>
  <c r="D490" i="13"/>
  <c r="C490" i="13"/>
  <c r="B490" i="13"/>
  <c r="E489" i="13"/>
  <c r="D489" i="13"/>
  <c r="C489" i="13"/>
  <c r="B489" i="13"/>
  <c r="E488" i="13"/>
  <c r="D488" i="13"/>
  <c r="C488" i="13"/>
  <c r="B488" i="13"/>
  <c r="E487" i="13"/>
  <c r="D487" i="13"/>
  <c r="C487" i="13"/>
  <c r="B487" i="13"/>
  <c r="E486" i="13"/>
  <c r="D486" i="13"/>
  <c r="C486" i="13"/>
  <c r="B486" i="13"/>
  <c r="E485" i="13"/>
  <c r="D485" i="13"/>
  <c r="C485" i="13"/>
  <c r="B485" i="13"/>
  <c r="E484" i="13"/>
  <c r="D484" i="13"/>
  <c r="C484" i="13"/>
  <c r="B484" i="13"/>
  <c r="E483" i="13"/>
  <c r="D483" i="13"/>
  <c r="C483" i="13"/>
  <c r="B483" i="13"/>
  <c r="E482" i="13"/>
  <c r="D482" i="13"/>
  <c r="C482" i="13"/>
  <c r="B482" i="13"/>
  <c r="E481" i="13"/>
  <c r="D481" i="13"/>
  <c r="C481" i="13"/>
  <c r="B481" i="13"/>
  <c r="E480" i="13"/>
  <c r="D480" i="13"/>
  <c r="C480" i="13"/>
  <c r="B480" i="13"/>
  <c r="E479" i="13"/>
  <c r="D479" i="13"/>
  <c r="C479" i="13"/>
  <c r="B479" i="13"/>
  <c r="E478" i="13"/>
  <c r="D478" i="13"/>
  <c r="C478" i="13"/>
  <c r="B478" i="13"/>
  <c r="E477" i="13"/>
  <c r="D477" i="13"/>
  <c r="C477" i="13"/>
  <c r="B477" i="13"/>
  <c r="E476" i="13"/>
  <c r="D476" i="13"/>
  <c r="C476" i="13"/>
  <c r="B476" i="13"/>
  <c r="E475" i="13"/>
  <c r="D475" i="13"/>
  <c r="C475" i="13"/>
  <c r="B475" i="13"/>
  <c r="E474" i="13"/>
  <c r="D474" i="13"/>
  <c r="C474" i="13"/>
  <c r="B474" i="13"/>
  <c r="E473" i="13"/>
  <c r="D473" i="13"/>
  <c r="C473" i="13"/>
  <c r="B473" i="13"/>
  <c r="E472" i="13"/>
  <c r="D472" i="13"/>
  <c r="C472" i="13"/>
  <c r="B472" i="13"/>
  <c r="E471" i="13"/>
  <c r="D471" i="13"/>
  <c r="C471" i="13"/>
  <c r="B471" i="13"/>
  <c r="E470" i="13"/>
  <c r="D470" i="13"/>
  <c r="C470" i="13"/>
  <c r="B470" i="13"/>
  <c r="E469" i="13"/>
  <c r="D469" i="13"/>
  <c r="C469" i="13"/>
  <c r="B469" i="13"/>
  <c r="E468" i="13"/>
  <c r="D468" i="13"/>
  <c r="C468" i="13"/>
  <c r="B468" i="13"/>
  <c r="E467" i="13"/>
  <c r="D467" i="13"/>
  <c r="C467" i="13"/>
  <c r="B467" i="13"/>
  <c r="E466" i="13"/>
  <c r="D466" i="13"/>
  <c r="C466" i="13"/>
  <c r="B466" i="13"/>
  <c r="E465" i="13"/>
  <c r="D465" i="13"/>
  <c r="C465" i="13"/>
  <c r="B465" i="13"/>
  <c r="E464" i="13"/>
  <c r="D464" i="13"/>
  <c r="C464" i="13"/>
  <c r="B464" i="13"/>
  <c r="E463" i="13"/>
  <c r="D463" i="13"/>
  <c r="C463" i="13"/>
  <c r="B463" i="13"/>
  <c r="E462" i="13"/>
  <c r="D462" i="13"/>
  <c r="C462" i="13"/>
  <c r="B462" i="13"/>
  <c r="E461" i="13"/>
  <c r="D461" i="13"/>
  <c r="C461" i="13"/>
  <c r="B461" i="13"/>
  <c r="E460" i="13"/>
  <c r="D460" i="13"/>
  <c r="C460" i="13"/>
  <c r="B460" i="13"/>
  <c r="E459" i="13"/>
  <c r="D459" i="13"/>
  <c r="C459" i="13"/>
  <c r="B459" i="13"/>
  <c r="E458" i="13"/>
  <c r="D458" i="13"/>
  <c r="C458" i="13"/>
  <c r="B458" i="13"/>
  <c r="E457" i="13"/>
  <c r="D457" i="13"/>
  <c r="C457" i="13"/>
  <c r="B457" i="13"/>
  <c r="E456" i="13"/>
  <c r="D456" i="13"/>
  <c r="C456" i="13"/>
  <c r="B456" i="13"/>
  <c r="E455" i="13"/>
  <c r="D455" i="13"/>
  <c r="C455" i="13"/>
  <c r="B455" i="13"/>
  <c r="E454" i="13"/>
  <c r="D454" i="13"/>
  <c r="C454" i="13"/>
  <c r="B454" i="13"/>
  <c r="E453" i="13"/>
  <c r="D453" i="13"/>
  <c r="C453" i="13"/>
  <c r="B453" i="13"/>
  <c r="E452" i="13"/>
  <c r="D452" i="13"/>
  <c r="C452" i="13"/>
  <c r="B452" i="13"/>
  <c r="E451" i="13"/>
  <c r="D451" i="13"/>
  <c r="C451" i="13"/>
  <c r="B451" i="13"/>
  <c r="E450" i="13"/>
  <c r="D450" i="13"/>
  <c r="C450" i="13"/>
  <c r="B450" i="13"/>
  <c r="E449" i="13"/>
  <c r="D449" i="13"/>
  <c r="C449" i="13"/>
  <c r="B449" i="13"/>
  <c r="E448" i="13"/>
  <c r="D448" i="13"/>
  <c r="C448" i="13"/>
  <c r="B448" i="13"/>
  <c r="E447" i="13"/>
  <c r="D447" i="13"/>
  <c r="C447" i="13"/>
  <c r="B447" i="13"/>
  <c r="E446" i="13"/>
  <c r="D446" i="13"/>
  <c r="C446" i="13"/>
  <c r="B446" i="13"/>
  <c r="E445" i="13"/>
  <c r="D445" i="13"/>
  <c r="C445" i="13"/>
  <c r="B445" i="13"/>
  <c r="E444" i="13"/>
  <c r="D444" i="13"/>
  <c r="C444" i="13"/>
  <c r="B444" i="13"/>
  <c r="E443" i="13"/>
  <c r="D443" i="13"/>
  <c r="C443" i="13"/>
  <c r="B443" i="13"/>
  <c r="E442" i="13"/>
  <c r="D442" i="13"/>
  <c r="C442" i="13"/>
  <c r="B442" i="13"/>
  <c r="E441" i="13"/>
  <c r="D441" i="13"/>
  <c r="C441" i="13"/>
  <c r="B441" i="13"/>
  <c r="E440" i="13"/>
  <c r="D440" i="13"/>
  <c r="C440" i="13"/>
  <c r="B440" i="13"/>
  <c r="E439" i="13"/>
  <c r="D439" i="13"/>
  <c r="C439" i="13"/>
  <c r="B439" i="13"/>
  <c r="E438" i="13"/>
  <c r="D438" i="13"/>
  <c r="C438" i="13"/>
  <c r="B438" i="13"/>
  <c r="E437" i="13"/>
  <c r="D437" i="13"/>
  <c r="C437" i="13"/>
  <c r="B437" i="13"/>
  <c r="E436" i="13"/>
  <c r="D436" i="13"/>
  <c r="C436" i="13"/>
  <c r="B436" i="13"/>
  <c r="E435" i="13"/>
  <c r="D435" i="13"/>
  <c r="C435" i="13"/>
  <c r="B435" i="13"/>
  <c r="E434" i="13"/>
  <c r="D434" i="13"/>
  <c r="C434" i="13"/>
  <c r="B434" i="13"/>
  <c r="E433" i="13"/>
  <c r="D433" i="13"/>
  <c r="C433" i="13"/>
  <c r="B433" i="13"/>
  <c r="E432" i="13"/>
  <c r="D432" i="13"/>
  <c r="C432" i="13"/>
  <c r="B432" i="13"/>
  <c r="E431" i="13"/>
  <c r="D431" i="13"/>
  <c r="C431" i="13"/>
  <c r="B431" i="13"/>
  <c r="E430" i="13"/>
  <c r="D430" i="13"/>
  <c r="C430" i="13"/>
  <c r="B430" i="13"/>
  <c r="E429" i="13"/>
  <c r="D429" i="13"/>
  <c r="C429" i="13"/>
  <c r="B429" i="13"/>
  <c r="E428" i="13"/>
  <c r="D428" i="13"/>
  <c r="C428" i="13"/>
  <c r="B428" i="13"/>
  <c r="E427" i="13"/>
  <c r="D427" i="13"/>
  <c r="C427" i="13"/>
  <c r="B427" i="13"/>
  <c r="E426" i="13"/>
  <c r="D426" i="13"/>
  <c r="C426" i="13"/>
  <c r="B426" i="13"/>
  <c r="E425" i="13"/>
  <c r="D425" i="13"/>
  <c r="C425" i="13"/>
  <c r="B425" i="13"/>
  <c r="E424" i="13"/>
  <c r="D424" i="13"/>
  <c r="C424" i="13"/>
  <c r="B424" i="13"/>
  <c r="E423" i="13"/>
  <c r="D423" i="13"/>
  <c r="C423" i="13"/>
  <c r="B423" i="13"/>
  <c r="E422" i="13"/>
  <c r="D422" i="13"/>
  <c r="C422" i="13"/>
  <c r="B422" i="13"/>
  <c r="E421" i="13"/>
  <c r="D421" i="13"/>
  <c r="C421" i="13"/>
  <c r="B421" i="13"/>
  <c r="E420" i="13"/>
  <c r="D420" i="13"/>
  <c r="C420" i="13"/>
  <c r="B420" i="13"/>
  <c r="E419" i="13"/>
  <c r="D419" i="13"/>
  <c r="C419" i="13"/>
  <c r="B419" i="13"/>
  <c r="E418" i="13"/>
  <c r="D418" i="13"/>
  <c r="C418" i="13"/>
  <c r="B418" i="13"/>
  <c r="E417" i="13"/>
  <c r="D417" i="13"/>
  <c r="C417" i="13"/>
  <c r="B417" i="13"/>
  <c r="E416" i="13"/>
  <c r="D416" i="13"/>
  <c r="C416" i="13"/>
  <c r="B416" i="13"/>
  <c r="E415" i="13"/>
  <c r="D415" i="13"/>
  <c r="C415" i="13"/>
  <c r="B415" i="13"/>
  <c r="E414" i="13"/>
  <c r="D414" i="13"/>
  <c r="C414" i="13"/>
  <c r="B414" i="13"/>
  <c r="E413" i="13"/>
  <c r="D413" i="13"/>
  <c r="C413" i="13"/>
  <c r="B413" i="13"/>
  <c r="E412" i="13"/>
  <c r="D412" i="13"/>
  <c r="C412" i="13"/>
  <c r="B412" i="13"/>
  <c r="E411" i="13"/>
  <c r="D411" i="13"/>
  <c r="C411" i="13"/>
  <c r="B411" i="13"/>
  <c r="E410" i="13"/>
  <c r="D410" i="13"/>
  <c r="C410" i="13"/>
  <c r="B410" i="13"/>
  <c r="E409" i="13"/>
  <c r="D409" i="13"/>
  <c r="C409" i="13"/>
  <c r="B409" i="13"/>
  <c r="E408" i="13"/>
  <c r="D408" i="13"/>
  <c r="C408" i="13"/>
  <c r="B408" i="13"/>
  <c r="E407" i="13"/>
  <c r="D407" i="13"/>
  <c r="C407" i="13"/>
  <c r="B407" i="13"/>
  <c r="E406" i="13"/>
  <c r="D406" i="13"/>
  <c r="C406" i="13"/>
  <c r="B406" i="13"/>
  <c r="E405" i="13"/>
  <c r="D405" i="13"/>
  <c r="C405" i="13"/>
  <c r="B405" i="13"/>
  <c r="E404" i="13"/>
  <c r="D404" i="13"/>
  <c r="C404" i="13"/>
  <c r="B404" i="13"/>
  <c r="E403" i="13"/>
  <c r="D403" i="13"/>
  <c r="C403" i="13"/>
  <c r="B403" i="13"/>
  <c r="E402" i="13"/>
  <c r="D402" i="13"/>
  <c r="C402" i="13"/>
  <c r="B402" i="13"/>
  <c r="E401" i="13"/>
  <c r="D401" i="13"/>
  <c r="C401" i="13"/>
  <c r="B401" i="13"/>
  <c r="E400" i="13"/>
  <c r="D400" i="13"/>
  <c r="C400" i="13"/>
  <c r="B400" i="13"/>
  <c r="E399" i="13"/>
  <c r="D399" i="13"/>
  <c r="C399" i="13"/>
  <c r="B399" i="13"/>
  <c r="E398" i="13"/>
  <c r="D398" i="13"/>
  <c r="C398" i="13"/>
  <c r="B398" i="13"/>
  <c r="E397" i="13"/>
  <c r="D397" i="13"/>
  <c r="C397" i="13"/>
  <c r="B397" i="13"/>
  <c r="E396" i="13"/>
  <c r="D396" i="13"/>
  <c r="C396" i="13"/>
  <c r="B396" i="13"/>
  <c r="E395" i="13"/>
  <c r="D395" i="13"/>
  <c r="C395" i="13"/>
  <c r="B395" i="13"/>
  <c r="E394" i="13"/>
  <c r="D394" i="13"/>
  <c r="C394" i="13"/>
  <c r="B394" i="13"/>
  <c r="E393" i="13"/>
  <c r="D393" i="13"/>
  <c r="C393" i="13"/>
  <c r="B393" i="13"/>
  <c r="E392" i="13"/>
  <c r="D392" i="13"/>
  <c r="C392" i="13"/>
  <c r="B392" i="13"/>
  <c r="E391" i="13"/>
  <c r="D391" i="13"/>
  <c r="C391" i="13"/>
  <c r="B391" i="13"/>
  <c r="E390" i="13"/>
  <c r="D390" i="13"/>
  <c r="C390" i="13"/>
  <c r="B390" i="13"/>
  <c r="E389" i="13"/>
  <c r="D389" i="13"/>
  <c r="C389" i="13"/>
  <c r="B389" i="13"/>
  <c r="E388" i="13"/>
  <c r="D388" i="13"/>
  <c r="C388" i="13"/>
  <c r="B388" i="13"/>
  <c r="E387" i="13"/>
  <c r="D387" i="13"/>
  <c r="C387" i="13"/>
  <c r="B387" i="13"/>
  <c r="E386" i="13"/>
  <c r="D386" i="13"/>
  <c r="C386" i="13"/>
  <c r="B386" i="13"/>
  <c r="E385" i="13"/>
  <c r="D385" i="13"/>
  <c r="C385" i="13"/>
  <c r="B385" i="13"/>
  <c r="E384" i="13"/>
  <c r="D384" i="13"/>
  <c r="C384" i="13"/>
  <c r="B384" i="13"/>
  <c r="E383" i="13"/>
  <c r="D383" i="13"/>
  <c r="C383" i="13"/>
  <c r="B383" i="13"/>
  <c r="E382" i="13"/>
  <c r="D382" i="13"/>
  <c r="C382" i="13"/>
  <c r="B382" i="13"/>
  <c r="E381" i="13"/>
  <c r="D381" i="13"/>
  <c r="C381" i="13"/>
  <c r="B381" i="13"/>
  <c r="E380" i="13"/>
  <c r="D380" i="13"/>
  <c r="C380" i="13"/>
  <c r="B380" i="13"/>
  <c r="E379" i="13"/>
  <c r="D379" i="13"/>
  <c r="C379" i="13"/>
  <c r="B379" i="13"/>
  <c r="E378" i="13"/>
  <c r="D378" i="13"/>
  <c r="C378" i="13"/>
  <c r="B378" i="13"/>
  <c r="E377" i="13"/>
  <c r="D377" i="13"/>
  <c r="C377" i="13"/>
  <c r="B377" i="13"/>
  <c r="E376" i="13"/>
  <c r="D376" i="13"/>
  <c r="C376" i="13"/>
  <c r="B376" i="13"/>
  <c r="E375" i="13"/>
  <c r="D375" i="13"/>
  <c r="C375" i="13"/>
  <c r="B375" i="13"/>
  <c r="E374" i="13"/>
  <c r="D374" i="13"/>
  <c r="C374" i="13"/>
  <c r="B374" i="13"/>
  <c r="E373" i="13"/>
  <c r="D373" i="13"/>
  <c r="C373" i="13"/>
  <c r="B373" i="13"/>
  <c r="E372" i="13"/>
  <c r="D372" i="13"/>
  <c r="C372" i="13"/>
  <c r="B372" i="13"/>
  <c r="E371" i="13"/>
  <c r="D371" i="13"/>
  <c r="C371" i="13"/>
  <c r="B371" i="13"/>
  <c r="E370" i="13"/>
  <c r="D370" i="13"/>
  <c r="C370" i="13"/>
  <c r="B370" i="13"/>
  <c r="E369" i="13"/>
  <c r="D369" i="13"/>
  <c r="C369" i="13"/>
  <c r="B369" i="13"/>
  <c r="E368" i="13"/>
  <c r="D368" i="13"/>
  <c r="C368" i="13"/>
  <c r="B368" i="13"/>
  <c r="E367" i="13"/>
  <c r="D367" i="13"/>
  <c r="C367" i="13"/>
  <c r="B367" i="13"/>
  <c r="E366" i="13"/>
  <c r="D366" i="13"/>
  <c r="C366" i="13"/>
  <c r="B366" i="13"/>
  <c r="E365" i="13"/>
  <c r="D365" i="13"/>
  <c r="C365" i="13"/>
  <c r="B365" i="13"/>
  <c r="E364" i="13"/>
  <c r="D364" i="13"/>
  <c r="C364" i="13"/>
  <c r="B364" i="13"/>
  <c r="E363" i="13"/>
  <c r="D363" i="13"/>
  <c r="C363" i="13"/>
  <c r="B363" i="13"/>
  <c r="E362" i="13"/>
  <c r="D362" i="13"/>
  <c r="C362" i="13"/>
  <c r="B362" i="13"/>
  <c r="E361" i="13"/>
  <c r="D361" i="13"/>
  <c r="C361" i="13"/>
  <c r="B361" i="13"/>
  <c r="E360" i="13"/>
  <c r="D360" i="13"/>
  <c r="C360" i="13"/>
  <c r="B360" i="13"/>
  <c r="E359" i="13"/>
  <c r="D359" i="13"/>
  <c r="C359" i="13"/>
  <c r="B359" i="13"/>
  <c r="E358" i="13"/>
  <c r="D358" i="13"/>
  <c r="C358" i="13"/>
  <c r="B358" i="13"/>
  <c r="E357" i="13"/>
  <c r="D357" i="13"/>
  <c r="C357" i="13"/>
  <c r="B357" i="13"/>
  <c r="E356" i="13"/>
  <c r="D356" i="13"/>
  <c r="C356" i="13"/>
  <c r="B356" i="13"/>
  <c r="E355" i="13"/>
  <c r="D355" i="13"/>
  <c r="C355" i="13"/>
  <c r="B355" i="13"/>
  <c r="E354" i="13"/>
  <c r="D354" i="13"/>
  <c r="C354" i="13"/>
  <c r="B354" i="13"/>
  <c r="E353" i="13"/>
  <c r="D353" i="13"/>
  <c r="C353" i="13"/>
  <c r="B353" i="13"/>
  <c r="E352" i="13"/>
  <c r="D352" i="13"/>
  <c r="C352" i="13"/>
  <c r="B352" i="13"/>
  <c r="E351" i="13"/>
  <c r="D351" i="13"/>
  <c r="C351" i="13"/>
  <c r="B351" i="13"/>
  <c r="E350" i="13"/>
  <c r="D350" i="13"/>
  <c r="C350" i="13"/>
  <c r="B350" i="13"/>
  <c r="E349" i="13"/>
  <c r="D349" i="13"/>
  <c r="C349" i="13"/>
  <c r="B349" i="13"/>
  <c r="E348" i="13"/>
  <c r="D348" i="13"/>
  <c r="C348" i="13"/>
  <c r="B348" i="13"/>
  <c r="E347" i="13"/>
  <c r="D347" i="13"/>
  <c r="C347" i="13"/>
  <c r="B347" i="13"/>
  <c r="E346" i="13"/>
  <c r="D346" i="13"/>
  <c r="C346" i="13"/>
  <c r="B346" i="13"/>
  <c r="E345" i="13"/>
  <c r="D345" i="13"/>
  <c r="C345" i="13"/>
  <c r="B345" i="13"/>
  <c r="E344" i="13"/>
  <c r="D344" i="13"/>
  <c r="C344" i="13"/>
  <c r="B344" i="13"/>
  <c r="E343" i="13"/>
  <c r="D343" i="13"/>
  <c r="C343" i="13"/>
  <c r="B343" i="13"/>
  <c r="E342" i="13"/>
  <c r="D342" i="13"/>
  <c r="C342" i="13"/>
  <c r="B342" i="13"/>
  <c r="E341" i="13"/>
  <c r="D341" i="13"/>
  <c r="C341" i="13"/>
  <c r="B341" i="13"/>
  <c r="E340" i="13"/>
  <c r="D340" i="13"/>
  <c r="C340" i="13"/>
  <c r="B340" i="13"/>
  <c r="E339" i="13"/>
  <c r="D339" i="13"/>
  <c r="C339" i="13"/>
  <c r="B339" i="13"/>
  <c r="E338" i="13"/>
  <c r="D338" i="13"/>
  <c r="C338" i="13"/>
  <c r="B338" i="13"/>
  <c r="E337" i="13"/>
  <c r="D337" i="13"/>
  <c r="C337" i="13"/>
  <c r="B337" i="13"/>
  <c r="E336" i="13"/>
  <c r="D336" i="13"/>
  <c r="C336" i="13"/>
  <c r="B336" i="13"/>
  <c r="E335" i="13"/>
  <c r="D335" i="13"/>
  <c r="C335" i="13"/>
  <c r="B335" i="13"/>
  <c r="E334" i="13"/>
  <c r="D334" i="13"/>
  <c r="C334" i="13"/>
  <c r="B334" i="13"/>
  <c r="E333" i="13"/>
  <c r="D333" i="13"/>
  <c r="C333" i="13"/>
  <c r="B333" i="13"/>
  <c r="E332" i="13"/>
  <c r="D332" i="13"/>
  <c r="C332" i="13"/>
  <c r="B332" i="13"/>
  <c r="E331" i="13"/>
  <c r="D331" i="13"/>
  <c r="C331" i="13"/>
  <c r="B331" i="13"/>
  <c r="E330" i="13"/>
  <c r="D330" i="13"/>
  <c r="C330" i="13"/>
  <c r="B330" i="13"/>
  <c r="E329" i="13"/>
  <c r="D329" i="13"/>
  <c r="C329" i="13"/>
  <c r="B329" i="13"/>
  <c r="E328" i="13"/>
  <c r="D328" i="13"/>
  <c r="C328" i="13"/>
  <c r="B328" i="13"/>
  <c r="E327" i="13"/>
  <c r="D327" i="13"/>
  <c r="C327" i="13"/>
  <c r="B327" i="13"/>
  <c r="E326" i="13"/>
  <c r="D326" i="13"/>
  <c r="C326" i="13"/>
  <c r="B326" i="13"/>
  <c r="E325" i="13"/>
  <c r="D325" i="13"/>
  <c r="C325" i="13"/>
  <c r="B325" i="13"/>
  <c r="E324" i="13"/>
  <c r="D324" i="13"/>
  <c r="C324" i="13"/>
  <c r="B324" i="13"/>
  <c r="E323" i="13"/>
  <c r="D323" i="13"/>
  <c r="C323" i="13"/>
  <c r="B323" i="13"/>
  <c r="E322" i="13"/>
  <c r="D322" i="13"/>
  <c r="C322" i="13"/>
  <c r="B322" i="13"/>
  <c r="E321" i="13"/>
  <c r="D321" i="13"/>
  <c r="C321" i="13"/>
  <c r="B321" i="13"/>
  <c r="E320" i="13"/>
  <c r="D320" i="13"/>
  <c r="C320" i="13"/>
  <c r="B320" i="13"/>
  <c r="E319" i="13"/>
  <c r="D319" i="13"/>
  <c r="C319" i="13"/>
  <c r="B319" i="13"/>
  <c r="E318" i="13"/>
  <c r="D318" i="13"/>
  <c r="C318" i="13"/>
  <c r="B318" i="13"/>
  <c r="E317" i="13"/>
  <c r="D317" i="13"/>
  <c r="C317" i="13"/>
  <c r="B317" i="13"/>
  <c r="E316" i="13"/>
  <c r="D316" i="13"/>
  <c r="C316" i="13"/>
  <c r="B316" i="13"/>
  <c r="E315" i="13"/>
  <c r="D315" i="13"/>
  <c r="C315" i="13"/>
  <c r="B315" i="13"/>
  <c r="E314" i="13"/>
  <c r="D314" i="13"/>
  <c r="C314" i="13"/>
  <c r="B314" i="13"/>
  <c r="E313" i="13"/>
  <c r="D313" i="13"/>
  <c r="C313" i="13"/>
  <c r="B313" i="13"/>
  <c r="E312" i="13"/>
  <c r="D312" i="13"/>
  <c r="C312" i="13"/>
  <c r="B312" i="13"/>
  <c r="E311" i="13"/>
  <c r="D311" i="13"/>
  <c r="C311" i="13"/>
  <c r="B311" i="13"/>
  <c r="E310" i="13"/>
  <c r="D310" i="13"/>
  <c r="C310" i="13"/>
  <c r="B310" i="13"/>
  <c r="E309" i="13"/>
  <c r="D309" i="13"/>
  <c r="C309" i="13"/>
  <c r="B309" i="13"/>
  <c r="E308" i="13"/>
  <c r="D308" i="13"/>
  <c r="C308" i="13"/>
  <c r="B308" i="13"/>
  <c r="E307" i="13"/>
  <c r="D307" i="13"/>
  <c r="C307" i="13"/>
  <c r="B307" i="13"/>
  <c r="E306" i="13"/>
  <c r="D306" i="13"/>
  <c r="C306" i="13"/>
  <c r="B306" i="13"/>
  <c r="E305" i="13"/>
  <c r="D305" i="13"/>
  <c r="C305" i="13"/>
  <c r="B305" i="13"/>
  <c r="E304" i="13"/>
  <c r="D304" i="13"/>
  <c r="C304" i="13"/>
  <c r="B304" i="13"/>
  <c r="E303" i="13"/>
  <c r="D303" i="13"/>
  <c r="C303" i="13"/>
  <c r="B303" i="13"/>
  <c r="E302" i="13"/>
  <c r="D302" i="13"/>
  <c r="C302" i="13"/>
  <c r="B302" i="13"/>
  <c r="E301" i="13"/>
  <c r="D301" i="13"/>
  <c r="C301" i="13"/>
  <c r="B301" i="13"/>
  <c r="E300" i="13"/>
  <c r="D300" i="13"/>
  <c r="C300" i="13"/>
  <c r="B300" i="13"/>
  <c r="E299" i="13"/>
  <c r="D299" i="13"/>
  <c r="C299" i="13"/>
  <c r="B299" i="13"/>
  <c r="E298" i="13"/>
  <c r="D298" i="13"/>
  <c r="C298" i="13"/>
  <c r="B298" i="13"/>
  <c r="E297" i="13"/>
  <c r="D297" i="13"/>
  <c r="C297" i="13"/>
  <c r="B297" i="13"/>
  <c r="E296" i="13"/>
  <c r="D296" i="13"/>
  <c r="C296" i="13"/>
  <c r="B296" i="13"/>
  <c r="E295" i="13"/>
  <c r="D295" i="13"/>
  <c r="C295" i="13"/>
  <c r="B295" i="13"/>
  <c r="E294" i="13"/>
  <c r="D294" i="13"/>
  <c r="C294" i="13"/>
  <c r="B294" i="13"/>
  <c r="E293" i="13"/>
  <c r="D293" i="13"/>
  <c r="C293" i="13"/>
  <c r="B293" i="13"/>
  <c r="E292" i="13"/>
  <c r="D292" i="13"/>
  <c r="C292" i="13"/>
  <c r="B292" i="13"/>
  <c r="E291" i="13"/>
  <c r="D291" i="13"/>
  <c r="C291" i="13"/>
  <c r="B291" i="13"/>
  <c r="E290" i="13"/>
  <c r="D290" i="13"/>
  <c r="C290" i="13"/>
  <c r="B290" i="13"/>
  <c r="E289" i="13"/>
  <c r="D289" i="13"/>
  <c r="C289" i="13"/>
  <c r="B289" i="13"/>
  <c r="E288" i="13"/>
  <c r="D288" i="13"/>
  <c r="C288" i="13"/>
  <c r="B288" i="13"/>
  <c r="E287" i="13"/>
  <c r="D287" i="13"/>
  <c r="C287" i="13"/>
  <c r="B287" i="13"/>
  <c r="E286" i="13"/>
  <c r="D286" i="13"/>
  <c r="C286" i="13"/>
  <c r="B286" i="13"/>
  <c r="E285" i="13"/>
  <c r="D285" i="13"/>
  <c r="C285" i="13"/>
  <c r="B285" i="13"/>
  <c r="E284" i="13"/>
  <c r="D284" i="13"/>
  <c r="C284" i="13"/>
  <c r="B284" i="13"/>
  <c r="E283" i="13"/>
  <c r="D283" i="13"/>
  <c r="C283" i="13"/>
  <c r="B283" i="13"/>
  <c r="E282" i="13"/>
  <c r="D282" i="13"/>
  <c r="C282" i="13"/>
  <c r="B282" i="13"/>
  <c r="E281" i="13"/>
  <c r="D281" i="13"/>
  <c r="C281" i="13"/>
  <c r="B281" i="13"/>
  <c r="E280" i="13"/>
  <c r="D280" i="13"/>
  <c r="C280" i="13"/>
  <c r="B280" i="13"/>
  <c r="E279" i="13"/>
  <c r="D279" i="13"/>
  <c r="C279" i="13"/>
  <c r="B279" i="13"/>
  <c r="E278" i="13"/>
  <c r="D278" i="13"/>
  <c r="C278" i="13"/>
  <c r="B278" i="13"/>
  <c r="E277" i="13"/>
  <c r="D277" i="13"/>
  <c r="C277" i="13"/>
  <c r="B277" i="13"/>
  <c r="E276" i="13"/>
  <c r="D276" i="13"/>
  <c r="C276" i="13"/>
  <c r="B276" i="13"/>
  <c r="E275" i="13"/>
  <c r="D275" i="13"/>
  <c r="C275" i="13"/>
  <c r="B275" i="13"/>
  <c r="E274" i="13"/>
  <c r="D274" i="13"/>
  <c r="C274" i="13"/>
  <c r="B274" i="13"/>
  <c r="E273" i="13"/>
  <c r="D273" i="13"/>
  <c r="C273" i="13"/>
  <c r="B273" i="13"/>
  <c r="E272" i="13"/>
  <c r="D272" i="13"/>
  <c r="C272" i="13"/>
  <c r="B272" i="13"/>
  <c r="E271" i="13"/>
  <c r="D271" i="13"/>
  <c r="C271" i="13"/>
  <c r="B271" i="13"/>
  <c r="E270" i="13"/>
  <c r="D270" i="13"/>
  <c r="C270" i="13"/>
  <c r="B270" i="13"/>
  <c r="E269" i="13"/>
  <c r="D269" i="13"/>
  <c r="C269" i="13"/>
  <c r="B269" i="13"/>
  <c r="E268" i="13"/>
  <c r="D268" i="13"/>
  <c r="C268" i="13"/>
  <c r="B268" i="13"/>
  <c r="E267" i="13"/>
  <c r="D267" i="13"/>
  <c r="C267" i="13"/>
  <c r="B267" i="13"/>
  <c r="E266" i="13"/>
  <c r="D266" i="13"/>
  <c r="C266" i="13"/>
  <c r="B266" i="13"/>
  <c r="E265" i="13"/>
  <c r="D265" i="13"/>
  <c r="C265" i="13"/>
  <c r="B265" i="13"/>
  <c r="E264" i="13"/>
  <c r="D264" i="13"/>
  <c r="C264" i="13"/>
  <c r="B264" i="13"/>
  <c r="E263" i="13"/>
  <c r="D263" i="13"/>
  <c r="C263" i="13"/>
  <c r="B263" i="13"/>
  <c r="E262" i="13"/>
  <c r="D262" i="13"/>
  <c r="C262" i="13"/>
  <c r="B262" i="13"/>
  <c r="E261" i="13"/>
  <c r="D261" i="13"/>
  <c r="C261" i="13"/>
  <c r="B261" i="13"/>
  <c r="E260" i="13"/>
  <c r="D260" i="13"/>
  <c r="C260" i="13"/>
  <c r="B260" i="13"/>
  <c r="E259" i="13"/>
  <c r="D259" i="13"/>
  <c r="C259" i="13"/>
  <c r="B259" i="13"/>
  <c r="E258" i="13"/>
  <c r="D258" i="13"/>
  <c r="C258" i="13"/>
  <c r="B258" i="13"/>
  <c r="E257" i="13"/>
  <c r="D257" i="13"/>
  <c r="C257" i="13"/>
  <c r="B257" i="13"/>
  <c r="E256" i="13"/>
  <c r="D256" i="13"/>
  <c r="C256" i="13"/>
  <c r="B256" i="13"/>
  <c r="E255" i="13"/>
  <c r="D255" i="13"/>
  <c r="C255" i="13"/>
  <c r="B255" i="13"/>
  <c r="E254" i="13"/>
  <c r="D254" i="13"/>
  <c r="C254" i="13"/>
  <c r="B254" i="13"/>
  <c r="E253" i="13"/>
  <c r="D253" i="13"/>
  <c r="C253" i="13"/>
  <c r="B253" i="13"/>
  <c r="E252" i="13"/>
  <c r="D252" i="13"/>
  <c r="C252" i="13"/>
  <c r="B252" i="13"/>
  <c r="E251" i="13"/>
  <c r="D251" i="13"/>
  <c r="C251" i="13"/>
  <c r="B251" i="13"/>
  <c r="E250" i="13"/>
  <c r="D250" i="13"/>
  <c r="C250" i="13"/>
  <c r="B250" i="13"/>
  <c r="E249" i="13"/>
  <c r="D249" i="13"/>
  <c r="C249" i="13"/>
  <c r="B249" i="13"/>
  <c r="E248" i="13"/>
  <c r="D248" i="13"/>
  <c r="C248" i="13"/>
  <c r="B248" i="13"/>
  <c r="E247" i="13"/>
  <c r="D247" i="13"/>
  <c r="C247" i="13"/>
  <c r="B247" i="13"/>
  <c r="E246" i="13"/>
  <c r="D246" i="13"/>
  <c r="C246" i="13"/>
  <c r="B246" i="13"/>
  <c r="E245" i="13"/>
  <c r="D245" i="13"/>
  <c r="C245" i="13"/>
  <c r="B245" i="13"/>
  <c r="E244" i="13"/>
  <c r="D244" i="13"/>
  <c r="C244" i="13"/>
  <c r="B244" i="13"/>
  <c r="E243" i="13"/>
  <c r="D243" i="13"/>
  <c r="C243" i="13"/>
  <c r="B243" i="13"/>
  <c r="E242" i="13"/>
  <c r="D242" i="13"/>
  <c r="C242" i="13"/>
  <c r="B242" i="13"/>
  <c r="E241" i="13"/>
  <c r="D241" i="13"/>
  <c r="C241" i="13"/>
  <c r="B241" i="13"/>
  <c r="E240" i="13"/>
  <c r="D240" i="13"/>
  <c r="C240" i="13"/>
  <c r="B240" i="13"/>
  <c r="E239" i="13"/>
  <c r="D239" i="13"/>
  <c r="C239" i="13"/>
  <c r="B239" i="13"/>
  <c r="E238" i="13"/>
  <c r="D238" i="13"/>
  <c r="C238" i="13"/>
  <c r="B238" i="13"/>
  <c r="E237" i="13"/>
  <c r="D237" i="13"/>
  <c r="C237" i="13"/>
  <c r="B237" i="13"/>
  <c r="E236" i="13"/>
  <c r="D236" i="13"/>
  <c r="C236" i="13"/>
  <c r="B236" i="13"/>
  <c r="E235" i="13"/>
  <c r="D235" i="13"/>
  <c r="C235" i="13"/>
  <c r="B235" i="13"/>
  <c r="E234" i="13"/>
  <c r="D234" i="13"/>
  <c r="C234" i="13"/>
  <c r="B234" i="13"/>
  <c r="E233" i="13"/>
  <c r="D233" i="13"/>
  <c r="C233" i="13"/>
  <c r="B233" i="13"/>
  <c r="E232" i="13"/>
  <c r="D232" i="13"/>
  <c r="C232" i="13"/>
  <c r="B232" i="13"/>
  <c r="E231" i="13"/>
  <c r="D231" i="13"/>
  <c r="C231" i="13"/>
  <c r="B231" i="13"/>
  <c r="E230" i="13"/>
  <c r="D230" i="13"/>
  <c r="C230" i="13"/>
  <c r="B230" i="13"/>
  <c r="E229" i="13"/>
  <c r="D229" i="13"/>
  <c r="C229" i="13"/>
  <c r="B229" i="13"/>
  <c r="E228" i="13"/>
  <c r="D228" i="13"/>
  <c r="C228" i="13"/>
  <c r="B228" i="13"/>
  <c r="E227" i="13"/>
  <c r="D227" i="13"/>
  <c r="C227" i="13"/>
  <c r="B227" i="13"/>
  <c r="E226" i="13"/>
  <c r="D226" i="13"/>
  <c r="C226" i="13"/>
  <c r="B226" i="13"/>
  <c r="E225" i="13"/>
  <c r="D225" i="13"/>
  <c r="C225" i="13"/>
  <c r="B225" i="13"/>
  <c r="E224" i="13"/>
  <c r="D224" i="13"/>
  <c r="C224" i="13"/>
  <c r="B224" i="13"/>
  <c r="E223" i="13"/>
  <c r="D223" i="13"/>
  <c r="C223" i="13"/>
  <c r="B223" i="13"/>
  <c r="E222" i="13"/>
  <c r="D222" i="13"/>
  <c r="C222" i="13"/>
  <c r="B222" i="13"/>
  <c r="E221" i="13"/>
  <c r="D221" i="13"/>
  <c r="C221" i="13"/>
  <c r="B221" i="13"/>
  <c r="E220" i="13"/>
  <c r="D220" i="13"/>
  <c r="C220" i="13"/>
  <c r="B220" i="13"/>
  <c r="E219" i="13"/>
  <c r="D219" i="13"/>
  <c r="C219" i="13"/>
  <c r="B219" i="13"/>
  <c r="E218" i="13"/>
  <c r="D218" i="13"/>
  <c r="C218" i="13"/>
  <c r="B218" i="13"/>
  <c r="E217" i="13"/>
  <c r="D217" i="13"/>
  <c r="C217" i="13"/>
  <c r="B217" i="13"/>
  <c r="E216" i="13"/>
  <c r="D216" i="13"/>
  <c r="C216" i="13"/>
  <c r="B216" i="13"/>
  <c r="E215" i="13"/>
  <c r="D215" i="13"/>
  <c r="C215" i="13"/>
  <c r="B215" i="13"/>
  <c r="E214" i="13"/>
  <c r="D214" i="13"/>
  <c r="C214" i="13"/>
  <c r="B214" i="13"/>
  <c r="E213" i="13"/>
  <c r="D213" i="13"/>
  <c r="C213" i="13"/>
  <c r="B213" i="13"/>
  <c r="E212" i="13"/>
  <c r="D212" i="13"/>
  <c r="C212" i="13"/>
  <c r="B212" i="13"/>
  <c r="E211" i="13"/>
  <c r="D211" i="13"/>
  <c r="C211" i="13"/>
  <c r="B211" i="13"/>
  <c r="E210" i="13"/>
  <c r="D210" i="13"/>
  <c r="C210" i="13"/>
  <c r="B210" i="13"/>
  <c r="E209" i="13"/>
  <c r="D209" i="13"/>
  <c r="C209" i="13"/>
  <c r="B209" i="13"/>
  <c r="E208" i="13"/>
  <c r="D208" i="13"/>
  <c r="C208" i="13"/>
  <c r="B208" i="13"/>
  <c r="E207" i="13"/>
  <c r="D207" i="13"/>
  <c r="C207" i="13"/>
  <c r="B207" i="13"/>
  <c r="E206" i="13"/>
  <c r="D206" i="13"/>
  <c r="C206" i="13"/>
  <c r="B206" i="13"/>
  <c r="E205" i="13"/>
  <c r="D205" i="13"/>
  <c r="C205" i="13"/>
  <c r="B205" i="13"/>
  <c r="E204" i="13"/>
  <c r="D204" i="13"/>
  <c r="C204" i="13"/>
  <c r="B204" i="13"/>
  <c r="E203" i="13"/>
  <c r="D203" i="13"/>
  <c r="C203" i="13"/>
  <c r="B203" i="13"/>
  <c r="E202" i="13"/>
  <c r="D202" i="13"/>
  <c r="C202" i="13"/>
  <c r="B202" i="13"/>
  <c r="E201" i="13"/>
  <c r="D201" i="13"/>
  <c r="C201" i="13"/>
  <c r="B201" i="13"/>
  <c r="E200" i="13"/>
  <c r="D200" i="13"/>
  <c r="C200" i="13"/>
  <c r="B200" i="13"/>
  <c r="E199" i="13"/>
  <c r="D199" i="13"/>
  <c r="C199" i="13"/>
  <c r="B199" i="13"/>
  <c r="E198" i="13"/>
  <c r="D198" i="13"/>
  <c r="C198" i="13"/>
  <c r="B198" i="13"/>
  <c r="E197" i="13"/>
  <c r="D197" i="13"/>
  <c r="C197" i="13"/>
  <c r="B197" i="13"/>
  <c r="E196" i="13"/>
  <c r="D196" i="13"/>
  <c r="C196" i="13"/>
  <c r="B196" i="13"/>
  <c r="E195" i="13"/>
  <c r="D195" i="13"/>
  <c r="C195" i="13"/>
  <c r="B195" i="13"/>
  <c r="E194" i="13"/>
  <c r="D194" i="13"/>
  <c r="C194" i="13"/>
  <c r="B194" i="13"/>
  <c r="E193" i="13"/>
  <c r="D193" i="13"/>
  <c r="C193" i="13"/>
  <c r="B193" i="13"/>
  <c r="E192" i="13"/>
  <c r="D192" i="13"/>
  <c r="C192" i="13"/>
  <c r="B192" i="13"/>
  <c r="E191" i="13"/>
  <c r="D191" i="13"/>
  <c r="C191" i="13"/>
  <c r="B191" i="13"/>
  <c r="E190" i="13"/>
  <c r="D190" i="13"/>
  <c r="C190" i="13"/>
  <c r="B190" i="13"/>
  <c r="E189" i="13"/>
  <c r="D189" i="13"/>
  <c r="C189" i="13"/>
  <c r="B189" i="13"/>
  <c r="E188" i="13"/>
  <c r="D188" i="13"/>
  <c r="C188" i="13"/>
  <c r="B188" i="13"/>
  <c r="E187" i="13"/>
  <c r="D187" i="13"/>
  <c r="C187" i="13"/>
  <c r="B187" i="13"/>
  <c r="E186" i="13"/>
  <c r="D186" i="13"/>
  <c r="C186" i="13"/>
  <c r="B186" i="13"/>
  <c r="E185" i="13"/>
  <c r="D185" i="13"/>
  <c r="C185" i="13"/>
  <c r="B185" i="13"/>
  <c r="E184" i="13"/>
  <c r="D184" i="13"/>
  <c r="C184" i="13"/>
  <c r="B184" i="13"/>
  <c r="E183" i="13"/>
  <c r="D183" i="13"/>
  <c r="C183" i="13"/>
  <c r="B183" i="13"/>
  <c r="E182" i="13"/>
  <c r="D182" i="13"/>
  <c r="C182" i="13"/>
  <c r="B182" i="13"/>
  <c r="E181" i="13"/>
  <c r="D181" i="13"/>
  <c r="C181" i="13"/>
  <c r="B181" i="13"/>
  <c r="E180" i="13"/>
  <c r="D180" i="13"/>
  <c r="C180" i="13"/>
  <c r="B180" i="13"/>
  <c r="E179" i="13"/>
  <c r="D179" i="13"/>
  <c r="C179" i="13"/>
  <c r="B179" i="13"/>
  <c r="E178" i="13"/>
  <c r="D178" i="13"/>
  <c r="C178" i="13"/>
  <c r="B178" i="13"/>
  <c r="E177" i="13"/>
  <c r="D177" i="13"/>
  <c r="C177" i="13"/>
  <c r="B177" i="13"/>
  <c r="E176" i="13"/>
  <c r="D176" i="13"/>
  <c r="C176" i="13"/>
  <c r="B176" i="13"/>
  <c r="E175" i="13"/>
  <c r="D175" i="13"/>
  <c r="C175" i="13"/>
  <c r="B175" i="13"/>
  <c r="E174" i="13"/>
  <c r="D174" i="13"/>
  <c r="C174" i="13"/>
  <c r="B174" i="13"/>
  <c r="E173" i="13"/>
  <c r="D173" i="13"/>
  <c r="C173" i="13"/>
  <c r="B173" i="13"/>
  <c r="E172" i="13"/>
  <c r="D172" i="13"/>
  <c r="C172" i="13"/>
  <c r="B172" i="13"/>
  <c r="E171" i="13"/>
  <c r="D171" i="13"/>
  <c r="C171" i="13"/>
  <c r="B171" i="13"/>
  <c r="E170" i="13"/>
  <c r="D170" i="13"/>
  <c r="C170" i="13"/>
  <c r="B170" i="13"/>
  <c r="E169" i="13"/>
  <c r="D169" i="13"/>
  <c r="C169" i="13"/>
  <c r="B169" i="13"/>
  <c r="E168" i="13"/>
  <c r="D168" i="13"/>
  <c r="C168" i="13"/>
  <c r="B168" i="13"/>
  <c r="E167" i="13"/>
  <c r="D167" i="13"/>
  <c r="C167" i="13"/>
  <c r="B167" i="13"/>
  <c r="E166" i="13"/>
  <c r="D166" i="13"/>
  <c r="C166" i="13"/>
  <c r="B166" i="13"/>
  <c r="E165" i="13"/>
  <c r="D165" i="13"/>
  <c r="C165" i="13"/>
  <c r="B165" i="13"/>
  <c r="E164" i="13"/>
  <c r="D164" i="13"/>
  <c r="C164" i="13"/>
  <c r="B164" i="13"/>
  <c r="E163" i="13"/>
  <c r="D163" i="13"/>
  <c r="C163" i="13"/>
  <c r="B163" i="13"/>
  <c r="E162" i="13"/>
  <c r="D162" i="13"/>
  <c r="C162" i="13"/>
  <c r="B162" i="13"/>
  <c r="E161" i="13"/>
  <c r="D161" i="13"/>
  <c r="C161" i="13"/>
  <c r="B161" i="13"/>
  <c r="E160" i="13"/>
  <c r="D160" i="13"/>
  <c r="C160" i="13"/>
  <c r="B160" i="13"/>
  <c r="E159" i="13"/>
  <c r="D159" i="13"/>
  <c r="C159" i="13"/>
  <c r="B159" i="13"/>
  <c r="E158" i="13"/>
  <c r="D158" i="13"/>
  <c r="C158" i="13"/>
  <c r="B158" i="13"/>
  <c r="E157" i="13"/>
  <c r="D157" i="13"/>
  <c r="C157" i="13"/>
  <c r="B157" i="13"/>
  <c r="E156" i="13"/>
  <c r="D156" i="13"/>
  <c r="C156" i="13"/>
  <c r="B156" i="13"/>
  <c r="E155" i="13"/>
  <c r="D155" i="13"/>
  <c r="C155" i="13"/>
  <c r="B155" i="13"/>
  <c r="E154" i="13"/>
  <c r="D154" i="13"/>
  <c r="C154" i="13"/>
  <c r="B154" i="13"/>
  <c r="E153" i="13"/>
  <c r="D153" i="13"/>
  <c r="C153" i="13"/>
  <c r="B153" i="13"/>
  <c r="E152" i="13"/>
  <c r="D152" i="13"/>
  <c r="C152" i="13"/>
  <c r="B152" i="13"/>
  <c r="E151" i="13"/>
  <c r="D151" i="13"/>
  <c r="C151" i="13"/>
  <c r="B151" i="13"/>
  <c r="E150" i="13"/>
  <c r="D150" i="13"/>
  <c r="C150" i="13"/>
  <c r="B150" i="13"/>
  <c r="E149" i="13"/>
  <c r="D149" i="13"/>
  <c r="C149" i="13"/>
  <c r="B149" i="13"/>
  <c r="E148" i="13"/>
  <c r="D148" i="13"/>
  <c r="C148" i="13"/>
  <c r="B148" i="13"/>
  <c r="E147" i="13"/>
  <c r="D147" i="13"/>
  <c r="C147" i="13"/>
  <c r="B147" i="13"/>
  <c r="E146" i="13"/>
  <c r="D146" i="13"/>
  <c r="C146" i="13"/>
  <c r="B146" i="13"/>
  <c r="E145" i="13"/>
  <c r="D145" i="13"/>
  <c r="C145" i="13"/>
  <c r="B145" i="13"/>
  <c r="E144" i="13"/>
  <c r="D144" i="13"/>
  <c r="C144" i="13"/>
  <c r="B144" i="13"/>
  <c r="E143" i="13"/>
  <c r="D143" i="13"/>
  <c r="C143" i="13"/>
  <c r="B143" i="13"/>
  <c r="E142" i="13"/>
  <c r="D142" i="13"/>
  <c r="C142" i="13"/>
  <c r="B142" i="13"/>
  <c r="E141" i="13"/>
  <c r="D141" i="13"/>
  <c r="C141" i="13"/>
  <c r="B141" i="13"/>
  <c r="E140" i="13"/>
  <c r="D140" i="13"/>
  <c r="C140" i="13"/>
  <c r="B140" i="13"/>
  <c r="E139" i="13"/>
  <c r="D139" i="13"/>
  <c r="C139" i="13"/>
  <c r="B139" i="13"/>
  <c r="E138" i="13"/>
  <c r="D138" i="13"/>
  <c r="C138" i="13"/>
  <c r="B138" i="13"/>
  <c r="E137" i="13"/>
  <c r="D137" i="13"/>
  <c r="C137" i="13"/>
  <c r="B137" i="13"/>
  <c r="E136" i="13"/>
  <c r="D136" i="13"/>
  <c r="C136" i="13"/>
  <c r="B136" i="13"/>
  <c r="E135" i="13"/>
  <c r="D135" i="13"/>
  <c r="C135" i="13"/>
  <c r="B135" i="13"/>
  <c r="E134" i="13"/>
  <c r="D134" i="13"/>
  <c r="C134" i="13"/>
  <c r="B134" i="13"/>
  <c r="E133" i="13"/>
  <c r="D133" i="13"/>
  <c r="C133" i="13"/>
  <c r="B133" i="13"/>
  <c r="E132" i="13"/>
  <c r="D132" i="13"/>
  <c r="C132" i="13"/>
  <c r="B132" i="13"/>
  <c r="E131" i="13"/>
  <c r="D131" i="13"/>
  <c r="C131" i="13"/>
  <c r="B131" i="13"/>
  <c r="E130" i="13"/>
  <c r="D130" i="13"/>
  <c r="C130" i="13"/>
  <c r="B130" i="13"/>
  <c r="E129" i="13"/>
  <c r="D129" i="13"/>
  <c r="C129" i="13"/>
  <c r="B129" i="13"/>
  <c r="E128" i="13"/>
  <c r="D128" i="13"/>
  <c r="C128" i="13"/>
  <c r="B128" i="13"/>
  <c r="E127" i="13"/>
  <c r="D127" i="13"/>
  <c r="C127" i="13"/>
  <c r="B127" i="13"/>
  <c r="E126" i="13"/>
  <c r="D126" i="13"/>
  <c r="C126" i="13"/>
  <c r="B126" i="13"/>
  <c r="E125" i="13"/>
  <c r="D125" i="13"/>
  <c r="C125" i="13"/>
  <c r="B125" i="13"/>
  <c r="E124" i="13"/>
  <c r="D124" i="13"/>
  <c r="C124" i="13"/>
  <c r="B124" i="13"/>
  <c r="E123" i="13"/>
  <c r="D123" i="13"/>
  <c r="C123" i="13"/>
  <c r="B123" i="13"/>
  <c r="E122" i="13"/>
  <c r="D122" i="13"/>
  <c r="C122" i="13"/>
  <c r="B122" i="13"/>
  <c r="E121" i="13"/>
  <c r="D121" i="13"/>
  <c r="C121" i="13"/>
  <c r="B121" i="13"/>
  <c r="E120" i="13"/>
  <c r="D120" i="13"/>
  <c r="C120" i="13"/>
  <c r="B120" i="13"/>
  <c r="E119" i="13"/>
  <c r="D119" i="13"/>
  <c r="C119" i="13"/>
  <c r="B119" i="13"/>
  <c r="E118" i="13"/>
  <c r="D118" i="13"/>
  <c r="C118" i="13"/>
  <c r="B118" i="13"/>
  <c r="E117" i="13"/>
  <c r="D117" i="13"/>
  <c r="C117" i="13"/>
  <c r="B117" i="13"/>
  <c r="E116" i="13"/>
  <c r="D116" i="13"/>
  <c r="C116" i="13"/>
  <c r="B116" i="13"/>
  <c r="E115" i="13"/>
  <c r="D115" i="13"/>
  <c r="C115" i="13"/>
  <c r="B115" i="13"/>
  <c r="E114" i="13"/>
  <c r="D114" i="13"/>
  <c r="C114" i="13"/>
  <c r="B114" i="13"/>
  <c r="E113" i="13"/>
  <c r="D113" i="13"/>
  <c r="C113" i="13"/>
  <c r="B113" i="13"/>
  <c r="E112" i="13"/>
  <c r="D112" i="13"/>
  <c r="C112" i="13"/>
  <c r="B112" i="13"/>
  <c r="E111" i="13"/>
  <c r="D111" i="13"/>
  <c r="C111" i="13"/>
  <c r="B111" i="13"/>
  <c r="E110" i="13"/>
  <c r="D110" i="13"/>
  <c r="C110" i="13"/>
  <c r="B110" i="13"/>
  <c r="E109" i="13"/>
  <c r="D109" i="13"/>
  <c r="C109" i="13"/>
  <c r="B109" i="13"/>
  <c r="E108" i="13"/>
  <c r="D108" i="13"/>
  <c r="C108" i="13"/>
  <c r="B108" i="13"/>
  <c r="E107" i="13"/>
  <c r="D107" i="13"/>
  <c r="C107" i="13"/>
  <c r="B107" i="13"/>
  <c r="E106" i="13"/>
  <c r="D106" i="13"/>
  <c r="C106" i="13"/>
  <c r="B106" i="13"/>
  <c r="E105" i="13"/>
  <c r="D105" i="13"/>
  <c r="C105" i="13"/>
  <c r="B105" i="13"/>
  <c r="E104" i="13"/>
  <c r="D104" i="13"/>
  <c r="C104" i="13"/>
  <c r="B104" i="13"/>
  <c r="E103" i="13"/>
  <c r="D103" i="13"/>
  <c r="C103" i="13"/>
  <c r="B103" i="13"/>
  <c r="E102" i="13"/>
  <c r="D102" i="13"/>
  <c r="C102" i="13"/>
  <c r="B102" i="13"/>
  <c r="E101" i="13"/>
  <c r="D101" i="13"/>
  <c r="C101" i="13"/>
  <c r="B101" i="13"/>
  <c r="E100" i="13"/>
  <c r="D100" i="13"/>
  <c r="C100" i="13"/>
  <c r="B100" i="13"/>
  <c r="E99" i="13"/>
  <c r="D99" i="13"/>
  <c r="C99" i="13"/>
  <c r="B99" i="13"/>
  <c r="E98" i="13"/>
  <c r="D98" i="13"/>
  <c r="C98" i="13"/>
  <c r="B98" i="13"/>
  <c r="E97" i="13"/>
  <c r="D97" i="13"/>
  <c r="C97" i="13"/>
  <c r="B97" i="13"/>
  <c r="E96" i="13"/>
  <c r="D96" i="13"/>
  <c r="C96" i="13"/>
  <c r="B96" i="13"/>
  <c r="E95" i="13"/>
  <c r="D95" i="13"/>
  <c r="C95" i="13"/>
  <c r="B95" i="13"/>
  <c r="E94" i="13"/>
  <c r="D94" i="13"/>
  <c r="C94" i="13"/>
  <c r="B94" i="13"/>
  <c r="E93" i="13"/>
  <c r="D93" i="13"/>
  <c r="C93" i="13"/>
  <c r="B93" i="13"/>
  <c r="E92" i="13"/>
  <c r="D92" i="13"/>
  <c r="C92" i="13"/>
  <c r="B92" i="13"/>
  <c r="E91" i="13"/>
  <c r="D91" i="13"/>
  <c r="C91" i="13"/>
  <c r="B91" i="13"/>
  <c r="E90" i="13"/>
  <c r="D90" i="13"/>
  <c r="C90" i="13"/>
  <c r="B90" i="13"/>
  <c r="E89" i="13"/>
  <c r="D89" i="13"/>
  <c r="C89" i="13"/>
  <c r="B89" i="13"/>
  <c r="E88" i="13"/>
  <c r="D88" i="13"/>
  <c r="C88" i="13"/>
  <c r="B88" i="13"/>
  <c r="E87" i="13"/>
  <c r="D87" i="13"/>
  <c r="C87" i="13"/>
  <c r="B87" i="13"/>
  <c r="E86" i="13"/>
  <c r="D86" i="13"/>
  <c r="C86" i="13"/>
  <c r="B86" i="13"/>
  <c r="E85" i="13"/>
  <c r="D85" i="13"/>
  <c r="C85" i="13"/>
  <c r="B85" i="13"/>
  <c r="E84" i="13"/>
  <c r="D84" i="13"/>
  <c r="C84" i="13"/>
  <c r="B84" i="13"/>
  <c r="E83" i="13"/>
  <c r="D83" i="13"/>
  <c r="C83" i="13"/>
  <c r="B83" i="13"/>
  <c r="E82" i="13"/>
  <c r="D82" i="13"/>
  <c r="C82" i="13"/>
  <c r="B82" i="13"/>
  <c r="E81" i="13"/>
  <c r="D81" i="13"/>
  <c r="C81" i="13"/>
  <c r="B81" i="13"/>
  <c r="E80" i="13"/>
  <c r="D80" i="13"/>
  <c r="C80" i="13"/>
  <c r="B80" i="13"/>
  <c r="E79" i="13"/>
  <c r="D79" i="13"/>
  <c r="C79" i="13"/>
  <c r="B79" i="13"/>
  <c r="E78" i="13"/>
  <c r="D78" i="13"/>
  <c r="C78" i="13"/>
  <c r="B78" i="13"/>
  <c r="E77" i="13"/>
  <c r="D77" i="13"/>
  <c r="C77" i="13"/>
  <c r="B77" i="13"/>
  <c r="E76" i="13"/>
  <c r="D76" i="13"/>
  <c r="C76" i="13"/>
  <c r="B76" i="13"/>
  <c r="E75" i="13"/>
  <c r="D75" i="13"/>
  <c r="C75" i="13"/>
  <c r="H75" i="13" s="1"/>
  <c r="B75" i="13"/>
  <c r="E74" i="13"/>
  <c r="D74" i="13"/>
  <c r="C74" i="13"/>
  <c r="H74" i="13" s="1"/>
  <c r="B74" i="13"/>
  <c r="E73" i="13"/>
  <c r="D73" i="13"/>
  <c r="C73" i="13"/>
  <c r="H73" i="13" s="1"/>
  <c r="B73" i="13"/>
  <c r="E72" i="13"/>
  <c r="D72" i="13"/>
  <c r="C72" i="13"/>
  <c r="H72" i="13" s="1"/>
  <c r="B72" i="13"/>
  <c r="E71" i="13"/>
  <c r="D71" i="13"/>
  <c r="C71" i="13"/>
  <c r="H71" i="13" s="1"/>
  <c r="B71" i="13"/>
  <c r="E70" i="13"/>
  <c r="D70" i="13"/>
  <c r="C70" i="13"/>
  <c r="H70" i="13" s="1"/>
  <c r="B70" i="13"/>
  <c r="E69" i="13"/>
  <c r="D69" i="13"/>
  <c r="C69" i="13"/>
  <c r="H69" i="13" s="1"/>
  <c r="B69" i="13"/>
  <c r="E68" i="13"/>
  <c r="D68" i="13"/>
  <c r="C68" i="13"/>
  <c r="H68" i="13" s="1"/>
  <c r="B68" i="13"/>
  <c r="E67" i="13"/>
  <c r="D67" i="13"/>
  <c r="C67" i="13"/>
  <c r="H67" i="13" s="1"/>
  <c r="B67" i="13"/>
  <c r="E66" i="13"/>
  <c r="D66" i="13"/>
  <c r="C66" i="13"/>
  <c r="H66" i="13" s="1"/>
  <c r="B66" i="13"/>
  <c r="E65" i="13"/>
  <c r="D65" i="13"/>
  <c r="C65" i="13"/>
  <c r="H65" i="13" s="1"/>
  <c r="B65" i="13"/>
  <c r="E64" i="13"/>
  <c r="D64" i="13"/>
  <c r="C64" i="13"/>
  <c r="H64" i="13" s="1"/>
  <c r="B64" i="13"/>
  <c r="E63" i="13"/>
  <c r="D63" i="13"/>
  <c r="C63" i="13"/>
  <c r="H63" i="13" s="1"/>
  <c r="B63" i="13"/>
  <c r="E62" i="13"/>
  <c r="D62" i="13"/>
  <c r="C62" i="13"/>
  <c r="H62" i="13" s="1"/>
  <c r="B62" i="13"/>
  <c r="E61" i="13"/>
  <c r="D61" i="13"/>
  <c r="C61" i="13"/>
  <c r="H61" i="13" s="1"/>
  <c r="B61" i="13"/>
  <c r="E60" i="13"/>
  <c r="D60" i="13"/>
  <c r="C60" i="13"/>
  <c r="H60" i="13" s="1"/>
  <c r="B60" i="13"/>
  <c r="E59" i="13"/>
  <c r="D59" i="13"/>
  <c r="C59" i="13"/>
  <c r="H59" i="13" s="1"/>
  <c r="B59" i="13"/>
  <c r="E58" i="13"/>
  <c r="D58" i="13"/>
  <c r="C58" i="13"/>
  <c r="H58" i="13" s="1"/>
  <c r="B58" i="13"/>
  <c r="E57" i="13"/>
  <c r="D57" i="13"/>
  <c r="C57" i="13"/>
  <c r="H57" i="13" s="1"/>
  <c r="B57" i="13"/>
  <c r="E56" i="13"/>
  <c r="D56" i="13"/>
  <c r="C56" i="13"/>
  <c r="H56" i="13" s="1"/>
  <c r="B56" i="13"/>
  <c r="E55" i="13"/>
  <c r="D55" i="13"/>
  <c r="C55" i="13"/>
  <c r="H55" i="13" s="1"/>
  <c r="B55" i="13"/>
  <c r="E54" i="13"/>
  <c r="D54" i="13"/>
  <c r="C54" i="13"/>
  <c r="H54" i="13" s="1"/>
  <c r="B54" i="13"/>
  <c r="E53" i="13"/>
  <c r="D53" i="13"/>
  <c r="C53" i="13"/>
  <c r="H53" i="13" s="1"/>
  <c r="B53" i="13"/>
  <c r="E52" i="13"/>
  <c r="D52" i="13"/>
  <c r="C52" i="13"/>
  <c r="H52" i="13" s="1"/>
  <c r="B52" i="13"/>
  <c r="E51" i="13"/>
  <c r="D51" i="13"/>
  <c r="C51" i="13"/>
  <c r="H51" i="13" s="1"/>
  <c r="B51" i="13"/>
  <c r="E50" i="13"/>
  <c r="D50" i="13"/>
  <c r="C50" i="13"/>
  <c r="H50" i="13" s="1"/>
  <c r="B50" i="13"/>
  <c r="E49" i="13"/>
  <c r="D49" i="13"/>
  <c r="C49" i="13"/>
  <c r="H49" i="13" s="1"/>
  <c r="B49" i="13"/>
  <c r="E48" i="13"/>
  <c r="D48" i="13"/>
  <c r="C48" i="13"/>
  <c r="H48" i="13" s="1"/>
  <c r="B48" i="13"/>
  <c r="E47" i="13"/>
  <c r="D47" i="13"/>
  <c r="C47" i="13"/>
  <c r="H47" i="13" s="1"/>
  <c r="B47" i="13"/>
  <c r="E46" i="13"/>
  <c r="D46" i="13"/>
  <c r="C46" i="13"/>
  <c r="H46" i="13" s="1"/>
  <c r="B46" i="13"/>
  <c r="E45" i="13"/>
  <c r="D45" i="13"/>
  <c r="C45" i="13"/>
  <c r="H45" i="13" s="1"/>
  <c r="B45" i="13"/>
  <c r="E44" i="13"/>
  <c r="D44" i="13"/>
  <c r="C44" i="13"/>
  <c r="H44" i="13" s="1"/>
  <c r="B44" i="13"/>
  <c r="E43" i="13"/>
  <c r="D43" i="13"/>
  <c r="C43" i="13"/>
  <c r="H43" i="13" s="1"/>
  <c r="B43" i="13"/>
  <c r="E42" i="13"/>
  <c r="D42" i="13"/>
  <c r="C42" i="13"/>
  <c r="H42" i="13" s="1"/>
  <c r="B42" i="13"/>
  <c r="E41" i="13"/>
  <c r="D41" i="13"/>
  <c r="C41" i="13"/>
  <c r="H41" i="13" s="1"/>
  <c r="B41" i="13"/>
  <c r="E40" i="13"/>
  <c r="D40" i="13"/>
  <c r="C40" i="13"/>
  <c r="H40" i="13" s="1"/>
  <c r="B40" i="13"/>
  <c r="E39" i="13"/>
  <c r="D39" i="13"/>
  <c r="C39" i="13"/>
  <c r="H39" i="13" s="1"/>
  <c r="B39" i="13"/>
  <c r="E38" i="13"/>
  <c r="D38" i="13"/>
  <c r="C38" i="13"/>
  <c r="H38" i="13" s="1"/>
  <c r="B38" i="13"/>
  <c r="E37" i="13"/>
  <c r="D37" i="13"/>
  <c r="C37" i="13"/>
  <c r="H37" i="13" s="1"/>
  <c r="B37" i="13"/>
  <c r="E36" i="13"/>
  <c r="D36" i="13"/>
  <c r="C36" i="13"/>
  <c r="H36" i="13" s="1"/>
  <c r="B36" i="13"/>
  <c r="E35" i="13"/>
  <c r="D35" i="13"/>
  <c r="C35" i="13"/>
  <c r="H35" i="13" s="1"/>
  <c r="B35" i="13"/>
  <c r="E34" i="13"/>
  <c r="D34" i="13"/>
  <c r="C34" i="13"/>
  <c r="H34" i="13" s="1"/>
  <c r="B34" i="13"/>
  <c r="E33" i="13"/>
  <c r="D33" i="13"/>
  <c r="C33" i="13"/>
  <c r="H33" i="13" s="1"/>
  <c r="B33" i="13"/>
  <c r="E32" i="13"/>
  <c r="D32" i="13"/>
  <c r="C32" i="13"/>
  <c r="H32" i="13" s="1"/>
  <c r="B32" i="13"/>
  <c r="E31" i="13"/>
  <c r="D31" i="13"/>
  <c r="C31" i="13"/>
  <c r="H31" i="13" s="1"/>
  <c r="B31" i="13"/>
  <c r="E30" i="13"/>
  <c r="D30" i="13"/>
  <c r="C30" i="13"/>
  <c r="H30" i="13" s="1"/>
  <c r="B30" i="13"/>
  <c r="E29" i="13"/>
  <c r="D29" i="13"/>
  <c r="C29" i="13"/>
  <c r="H29" i="13" s="1"/>
  <c r="B29" i="13"/>
  <c r="E28" i="13"/>
  <c r="D28" i="13"/>
  <c r="C28" i="13"/>
  <c r="H28" i="13" s="1"/>
  <c r="B28" i="13"/>
  <c r="E27" i="13"/>
  <c r="D27" i="13"/>
  <c r="C27" i="13"/>
  <c r="H27" i="13" s="1"/>
  <c r="B27" i="13"/>
  <c r="E26" i="13"/>
  <c r="D26" i="13"/>
  <c r="C26" i="13"/>
  <c r="H26" i="13" s="1"/>
  <c r="B26" i="13"/>
  <c r="E25" i="13"/>
  <c r="D25" i="13"/>
  <c r="C25" i="13"/>
  <c r="H25" i="13" s="1"/>
  <c r="B25" i="13"/>
  <c r="E24" i="13"/>
  <c r="D24" i="13"/>
  <c r="C24" i="13"/>
  <c r="H24" i="13" s="1"/>
  <c r="B24" i="13"/>
  <c r="E23" i="13"/>
  <c r="D23" i="13"/>
  <c r="C23" i="13"/>
  <c r="H23" i="13" s="1"/>
  <c r="B23" i="13"/>
  <c r="E22" i="13"/>
  <c r="D22" i="13"/>
  <c r="C22" i="13"/>
  <c r="H22" i="13" s="1"/>
  <c r="B22" i="13"/>
  <c r="E21" i="13"/>
  <c r="D21" i="13"/>
  <c r="C21" i="13"/>
  <c r="H21" i="13" s="1"/>
  <c r="B21" i="13"/>
  <c r="E20" i="13"/>
  <c r="D20" i="13"/>
  <c r="C20" i="13"/>
  <c r="H20" i="13" s="1"/>
  <c r="B20" i="13"/>
  <c r="E19" i="13"/>
  <c r="D19" i="13"/>
  <c r="C19" i="13"/>
  <c r="H19" i="13" s="1"/>
  <c r="B19" i="13"/>
  <c r="E18" i="13"/>
  <c r="D18" i="13"/>
  <c r="C18" i="13"/>
  <c r="H18" i="13" s="1"/>
  <c r="B18" i="13"/>
  <c r="E17" i="13"/>
  <c r="D17" i="13"/>
  <c r="C17" i="13"/>
  <c r="H17" i="13" s="1"/>
  <c r="B17" i="13"/>
  <c r="E16" i="13"/>
  <c r="D16" i="13"/>
  <c r="C16" i="13"/>
  <c r="H16" i="13" s="1"/>
  <c r="B16" i="13"/>
  <c r="E15" i="13"/>
  <c r="D15" i="13"/>
  <c r="C15" i="13"/>
  <c r="H15" i="13" s="1"/>
  <c r="B15" i="13"/>
  <c r="E14" i="13"/>
  <c r="D14" i="13"/>
  <c r="C14" i="13"/>
  <c r="H14" i="13" s="1"/>
  <c r="B14" i="13"/>
  <c r="E13" i="13"/>
  <c r="D13" i="13"/>
  <c r="C13" i="13"/>
  <c r="H13" i="13" s="1"/>
  <c r="B13" i="13"/>
  <c r="E12" i="13"/>
  <c r="D12" i="13"/>
  <c r="C12" i="13"/>
  <c r="H12" i="13" s="1"/>
  <c r="B12" i="13"/>
  <c r="E11" i="13"/>
  <c r="D11" i="13"/>
  <c r="C11" i="13"/>
  <c r="H11" i="13" s="1"/>
  <c r="B11" i="13"/>
  <c r="E10" i="13"/>
  <c r="D10" i="13"/>
  <c r="C10" i="13"/>
  <c r="H10" i="13" s="1"/>
  <c r="B10" i="13"/>
  <c r="E9" i="13"/>
  <c r="D9" i="13"/>
  <c r="C9" i="13"/>
  <c r="H9" i="13" s="1"/>
  <c r="B9" i="13"/>
  <c r="E8" i="13"/>
  <c r="D8" i="13"/>
  <c r="C8" i="13"/>
  <c r="H8" i="13" s="1"/>
  <c r="B8" i="13"/>
  <c r="E7" i="13"/>
  <c r="D7" i="13"/>
  <c r="C7" i="13"/>
  <c r="H7" i="13" s="1"/>
  <c r="B7" i="13"/>
  <c r="E6" i="13"/>
  <c r="D6" i="13"/>
  <c r="C6" i="13"/>
  <c r="H6" i="13" s="1"/>
  <c r="B6" i="13"/>
  <c r="E5" i="13"/>
  <c r="D5" i="13"/>
  <c r="C5" i="13"/>
  <c r="H5" i="13" s="1"/>
  <c r="B5" i="13"/>
  <c r="E4" i="13"/>
  <c r="D4" i="13"/>
  <c r="C4" i="13"/>
  <c r="H4" i="13" s="1"/>
  <c r="B4" i="13"/>
  <c r="E3" i="13"/>
  <c r="D3" i="13"/>
  <c r="C3" i="13"/>
  <c r="H3" i="13" s="1"/>
  <c r="B3" i="13"/>
  <c r="E2" i="13"/>
  <c r="D2" i="13"/>
  <c r="C2" i="13"/>
  <c r="B2" i="13"/>
  <c r="F501" i="13"/>
  <c r="F500" i="13"/>
  <c r="F499" i="13"/>
  <c r="F498" i="13"/>
  <c r="F497" i="13"/>
  <c r="F496" i="13"/>
  <c r="F495" i="13"/>
  <c r="F494" i="13"/>
  <c r="F493" i="13"/>
  <c r="F492" i="13"/>
  <c r="F491" i="13"/>
  <c r="F490" i="13"/>
  <c r="F489" i="13"/>
  <c r="F488" i="13"/>
  <c r="F487" i="13"/>
  <c r="F486" i="13"/>
  <c r="F485" i="13"/>
  <c r="F484" i="13"/>
  <c r="F483" i="13"/>
  <c r="F482" i="13"/>
  <c r="F481" i="13"/>
  <c r="F480" i="13"/>
  <c r="F479" i="13"/>
  <c r="F478" i="13"/>
  <c r="F477" i="13"/>
  <c r="F476" i="13"/>
  <c r="F475" i="13"/>
  <c r="F474" i="13"/>
  <c r="F473" i="13"/>
  <c r="F472" i="13"/>
  <c r="F471" i="13"/>
  <c r="F470" i="13"/>
  <c r="F469" i="13"/>
  <c r="F468" i="13"/>
  <c r="F467" i="13"/>
  <c r="F466" i="13"/>
  <c r="F465" i="13"/>
  <c r="F464" i="13"/>
  <c r="F463" i="13"/>
  <c r="F462" i="13"/>
  <c r="F461" i="13"/>
  <c r="F460" i="13"/>
  <c r="F459" i="13"/>
  <c r="F458" i="13"/>
  <c r="F457" i="13"/>
  <c r="F456" i="13"/>
  <c r="F455" i="13"/>
  <c r="F454" i="13"/>
  <c r="F453" i="13"/>
  <c r="F452" i="13"/>
  <c r="F451" i="13"/>
  <c r="F450" i="13"/>
  <c r="F449" i="13"/>
  <c r="F448" i="13"/>
  <c r="F447" i="13"/>
  <c r="F446" i="13"/>
  <c r="F445" i="13"/>
  <c r="F444" i="13"/>
  <c r="F443" i="13"/>
  <c r="F442" i="13"/>
  <c r="F441" i="13"/>
  <c r="F440" i="13"/>
  <c r="F439" i="13"/>
  <c r="F438" i="13"/>
  <c r="F437" i="13"/>
  <c r="F436" i="13"/>
  <c r="F435" i="13"/>
  <c r="F434" i="13"/>
  <c r="F433" i="13"/>
  <c r="F432" i="13"/>
  <c r="F431" i="13"/>
  <c r="F430" i="13"/>
  <c r="F429" i="13"/>
  <c r="F428" i="13"/>
  <c r="F427" i="13"/>
  <c r="F426" i="13"/>
  <c r="F425" i="13"/>
  <c r="F424" i="13"/>
  <c r="F423" i="13"/>
  <c r="F422" i="13"/>
  <c r="F421" i="13"/>
  <c r="F420" i="13"/>
  <c r="F419" i="13"/>
  <c r="F418" i="13"/>
  <c r="F417" i="13"/>
  <c r="F416" i="13"/>
  <c r="F415" i="13"/>
  <c r="F414" i="13"/>
  <c r="F413" i="13"/>
  <c r="F412" i="13"/>
  <c r="F411" i="13"/>
  <c r="F410" i="13"/>
  <c r="F409" i="13"/>
  <c r="F408" i="13"/>
  <c r="F407" i="13"/>
  <c r="F406" i="13"/>
  <c r="F405" i="13"/>
  <c r="F404" i="13"/>
  <c r="F403" i="13"/>
  <c r="F402" i="13"/>
  <c r="F401" i="13"/>
  <c r="F400" i="13"/>
  <c r="F399" i="13"/>
  <c r="F398" i="13"/>
  <c r="F397" i="13"/>
  <c r="F396" i="13"/>
  <c r="F395" i="13"/>
  <c r="F394" i="13"/>
  <c r="F393" i="13"/>
  <c r="F392" i="13"/>
  <c r="F391" i="13"/>
  <c r="F390" i="13"/>
  <c r="F389" i="13"/>
  <c r="F388" i="13"/>
  <c r="F387" i="13"/>
  <c r="F386" i="13"/>
  <c r="F385" i="13"/>
  <c r="F384" i="13"/>
  <c r="F383" i="13"/>
  <c r="F382" i="13"/>
  <c r="F381" i="13"/>
  <c r="F380" i="13"/>
  <c r="F379" i="13"/>
  <c r="F378" i="13"/>
  <c r="F377" i="13"/>
  <c r="F376" i="13"/>
  <c r="F375" i="13"/>
  <c r="F374" i="13"/>
  <c r="F373" i="13"/>
  <c r="F372" i="13"/>
  <c r="F371" i="13"/>
  <c r="F370" i="13"/>
  <c r="F369" i="13"/>
  <c r="F368" i="13"/>
  <c r="F367" i="13"/>
  <c r="F366" i="13"/>
  <c r="F365" i="13"/>
  <c r="F364" i="13"/>
  <c r="F363" i="13"/>
  <c r="F362" i="13"/>
  <c r="F361" i="13"/>
  <c r="F360" i="13"/>
  <c r="F359" i="13"/>
  <c r="F358" i="13"/>
  <c r="F357" i="13"/>
  <c r="F356" i="13"/>
  <c r="F355" i="13"/>
  <c r="F354" i="13"/>
  <c r="F353" i="13"/>
  <c r="F352" i="13"/>
  <c r="F351" i="13"/>
  <c r="F350" i="13"/>
  <c r="F349" i="13"/>
  <c r="F348" i="13"/>
  <c r="F347" i="13"/>
  <c r="F346" i="13"/>
  <c r="F345" i="13"/>
  <c r="F344" i="13"/>
  <c r="F343" i="13"/>
  <c r="F342" i="13"/>
  <c r="F341" i="13"/>
  <c r="F340" i="13"/>
  <c r="F339" i="13"/>
  <c r="F338" i="13"/>
  <c r="F337" i="13"/>
  <c r="F336" i="13"/>
  <c r="F335" i="13"/>
  <c r="F334" i="13"/>
  <c r="F333" i="13"/>
  <c r="F332" i="13"/>
  <c r="F331" i="13"/>
  <c r="F330" i="13"/>
  <c r="F329" i="13"/>
  <c r="F328" i="13"/>
  <c r="F327" i="13"/>
  <c r="F326" i="13"/>
  <c r="F325" i="13"/>
  <c r="F324" i="13"/>
  <c r="F323" i="13"/>
  <c r="F322" i="13"/>
  <c r="F321" i="13"/>
  <c r="F320" i="13"/>
  <c r="F319" i="13"/>
  <c r="F318" i="13"/>
  <c r="F317" i="13"/>
  <c r="F316" i="13"/>
  <c r="F315" i="13"/>
  <c r="F314" i="13"/>
  <c r="F313" i="13"/>
  <c r="F312" i="13"/>
  <c r="F311" i="13"/>
  <c r="F310" i="13"/>
  <c r="F309" i="13"/>
  <c r="F308" i="13"/>
  <c r="F307" i="13"/>
  <c r="F306" i="13"/>
  <c r="F305" i="13"/>
  <c r="F304" i="13"/>
  <c r="F303" i="13"/>
  <c r="F302" i="13"/>
  <c r="F301" i="13"/>
  <c r="F300" i="13"/>
  <c r="F299" i="13"/>
  <c r="F298" i="13"/>
  <c r="F297" i="13"/>
  <c r="F296" i="13"/>
  <c r="F295" i="13"/>
  <c r="F294" i="13"/>
  <c r="F293" i="13"/>
  <c r="F292" i="13"/>
  <c r="F291" i="13"/>
  <c r="F290" i="13"/>
  <c r="F289" i="13"/>
  <c r="F288" i="13"/>
  <c r="F287" i="13"/>
  <c r="F286" i="13"/>
  <c r="F285" i="13"/>
  <c r="F284" i="13"/>
  <c r="F283" i="13"/>
  <c r="F282" i="13"/>
  <c r="F281" i="13"/>
  <c r="F280" i="13"/>
  <c r="F279" i="13"/>
  <c r="F278" i="13"/>
  <c r="F277" i="13"/>
  <c r="F276" i="13"/>
  <c r="F275" i="13"/>
  <c r="F274" i="13"/>
  <c r="F273" i="13"/>
  <c r="F272" i="13"/>
  <c r="F271" i="13"/>
  <c r="F270" i="13"/>
  <c r="F269" i="13"/>
  <c r="F268" i="13"/>
  <c r="F267" i="13"/>
  <c r="F266" i="13"/>
  <c r="F265" i="13"/>
  <c r="F264" i="13"/>
  <c r="F263" i="13"/>
  <c r="F262" i="13"/>
  <c r="F261" i="13"/>
  <c r="F260" i="13"/>
  <c r="F259" i="13"/>
  <c r="F258" i="13"/>
  <c r="F257" i="13"/>
  <c r="F256" i="13"/>
  <c r="F255" i="13"/>
  <c r="F254" i="13"/>
  <c r="F253" i="13"/>
  <c r="F252" i="13"/>
  <c r="F251" i="13"/>
  <c r="F250" i="13"/>
  <c r="F249" i="13"/>
  <c r="F248" i="13"/>
  <c r="F247" i="13"/>
  <c r="F246" i="13"/>
  <c r="F245" i="13"/>
  <c r="F244" i="13"/>
  <c r="F243" i="13"/>
  <c r="F242" i="13"/>
  <c r="F241" i="13"/>
  <c r="F240" i="13"/>
  <c r="F239" i="13"/>
  <c r="F238" i="13"/>
  <c r="F237" i="13"/>
  <c r="F236" i="13"/>
  <c r="F235" i="13"/>
  <c r="F234" i="13"/>
  <c r="F233" i="13"/>
  <c r="F232" i="13"/>
  <c r="F231" i="13"/>
  <c r="F230" i="13"/>
  <c r="F229" i="13"/>
  <c r="F228" i="13"/>
  <c r="F227" i="13"/>
  <c r="F226" i="13"/>
  <c r="F225" i="13"/>
  <c r="F224" i="13"/>
  <c r="F223" i="13"/>
  <c r="F222" i="13"/>
  <c r="F221" i="13"/>
  <c r="F220" i="13"/>
  <c r="F219" i="13"/>
  <c r="F218" i="13"/>
  <c r="F217" i="13"/>
  <c r="F216" i="13"/>
  <c r="F215" i="13"/>
  <c r="F214" i="13"/>
  <c r="F213" i="13"/>
  <c r="F212" i="13"/>
  <c r="F211" i="13"/>
  <c r="F210" i="13"/>
  <c r="F209" i="13"/>
  <c r="F208" i="13"/>
  <c r="F207" i="13"/>
  <c r="F206" i="13"/>
  <c r="F205" i="13"/>
  <c r="F204" i="13"/>
  <c r="F203" i="13"/>
  <c r="F202" i="13"/>
  <c r="F201" i="13"/>
  <c r="F200" i="13"/>
  <c r="F199" i="13"/>
  <c r="F198" i="13"/>
  <c r="F197" i="13"/>
  <c r="F196" i="13"/>
  <c r="F195" i="13"/>
  <c r="F194" i="13"/>
  <c r="F193" i="13"/>
  <c r="F192" i="13"/>
  <c r="F191" i="13"/>
  <c r="F190" i="13"/>
  <c r="F189" i="13"/>
  <c r="F188" i="13"/>
  <c r="F187" i="13"/>
  <c r="F186" i="13"/>
  <c r="F185" i="13"/>
  <c r="F184" i="13"/>
  <c r="F183" i="13"/>
  <c r="F182" i="13"/>
  <c r="F181" i="13"/>
  <c r="F180" i="13"/>
  <c r="F179" i="13"/>
  <c r="F178" i="13"/>
  <c r="F177" i="13"/>
  <c r="F176" i="13"/>
  <c r="F175" i="13"/>
  <c r="F174" i="13"/>
  <c r="F173" i="13"/>
  <c r="F172" i="13"/>
  <c r="F171" i="13"/>
  <c r="F170" i="13"/>
  <c r="F169" i="13"/>
  <c r="F168" i="13"/>
  <c r="F167" i="13"/>
  <c r="F166" i="13"/>
  <c r="F165" i="13"/>
  <c r="F164" i="13"/>
  <c r="F163" i="13"/>
  <c r="F162" i="13"/>
  <c r="F161" i="13"/>
  <c r="F160" i="13"/>
  <c r="F159" i="13"/>
  <c r="F158" i="13"/>
  <c r="F157" i="13"/>
  <c r="F156" i="13"/>
  <c r="F155" i="13"/>
  <c r="F154" i="13"/>
  <c r="F153" i="13"/>
  <c r="F152" i="13"/>
  <c r="F151" i="13"/>
  <c r="F150" i="13"/>
  <c r="F149" i="13"/>
  <c r="F148" i="13"/>
  <c r="F147" i="13"/>
  <c r="F146" i="13"/>
  <c r="F145" i="13"/>
  <c r="F144" i="13"/>
  <c r="F143" i="13"/>
  <c r="F142" i="13"/>
  <c r="F141" i="13"/>
  <c r="F140" i="13"/>
  <c r="F139" i="13"/>
  <c r="F138" i="13"/>
  <c r="F137" i="13"/>
  <c r="F136" i="13"/>
  <c r="F135" i="13"/>
  <c r="F134" i="13"/>
  <c r="F133" i="13"/>
  <c r="F132" i="13"/>
  <c r="F131" i="13"/>
  <c r="F130" i="13"/>
  <c r="F129" i="13"/>
  <c r="F128" i="13"/>
  <c r="F127" i="13"/>
  <c r="F126" i="13"/>
  <c r="F125" i="13"/>
  <c r="F124" i="13"/>
  <c r="F123" i="13"/>
  <c r="F122" i="13"/>
  <c r="F121" i="13"/>
  <c r="F120" i="13"/>
  <c r="F119" i="13"/>
  <c r="F118" i="13"/>
  <c r="F117" i="13"/>
  <c r="F116" i="13"/>
  <c r="F115" i="13"/>
  <c r="F114" i="13"/>
  <c r="F113" i="13"/>
  <c r="F112" i="13"/>
  <c r="F111" i="13"/>
  <c r="F110" i="13"/>
  <c r="F109" i="13"/>
  <c r="F108" i="13"/>
  <c r="F107" i="13"/>
  <c r="F106" i="13"/>
  <c r="F105" i="13"/>
  <c r="F104" i="13"/>
  <c r="F103" i="13"/>
  <c r="F102" i="13"/>
  <c r="F101" i="13"/>
  <c r="F100" i="13"/>
  <c r="F99" i="13"/>
  <c r="F98" i="13"/>
  <c r="F97" i="13"/>
  <c r="F96" i="13"/>
  <c r="F95" i="13"/>
  <c r="F94" i="13"/>
  <c r="F93" i="13"/>
  <c r="F92" i="13"/>
  <c r="F91" i="13"/>
  <c r="F90" i="13"/>
  <c r="F89" i="13"/>
  <c r="F88" i="13"/>
  <c r="F87" i="13"/>
  <c r="F86" i="13"/>
  <c r="F85" i="13"/>
  <c r="F84" i="13"/>
  <c r="F83" i="13"/>
  <c r="F82" i="13"/>
  <c r="F81" i="13"/>
  <c r="F80" i="13"/>
  <c r="F79" i="13"/>
  <c r="F78" i="13"/>
  <c r="F77" i="13"/>
  <c r="F76" i="13"/>
  <c r="F75" i="13"/>
  <c r="F74" i="13"/>
  <c r="F73" i="13"/>
  <c r="F72" i="13"/>
  <c r="F71" i="13"/>
  <c r="F70" i="13"/>
  <c r="F69" i="13"/>
  <c r="F68" i="13"/>
  <c r="F67" i="13"/>
  <c r="F66" i="13"/>
  <c r="F65" i="13"/>
  <c r="F64" i="13"/>
  <c r="F63" i="13"/>
  <c r="F62" i="13"/>
  <c r="F61" i="13"/>
  <c r="F60" i="13"/>
  <c r="F59" i="13"/>
  <c r="F58" i="13"/>
  <c r="F57" i="13"/>
  <c r="F56" i="13"/>
  <c r="F55" i="13"/>
  <c r="F54" i="13"/>
  <c r="F53" i="13"/>
  <c r="F52" i="13"/>
  <c r="F51" i="13"/>
  <c r="F50" i="13"/>
  <c r="F49" i="13"/>
  <c r="F48" i="13"/>
  <c r="F47" i="13"/>
  <c r="F46" i="13"/>
  <c r="F45" i="13"/>
  <c r="F44" i="13"/>
  <c r="F43" i="13"/>
  <c r="F42" i="13"/>
  <c r="F41" i="13"/>
  <c r="F40" i="13"/>
  <c r="F39" i="13"/>
  <c r="F38" i="13"/>
  <c r="F37" i="13"/>
  <c r="F36" i="13"/>
  <c r="F35" i="13"/>
  <c r="F34" i="13"/>
  <c r="F33" i="13"/>
  <c r="F32" i="13"/>
  <c r="F31" i="13"/>
  <c r="F30" i="13"/>
  <c r="F29" i="13"/>
  <c r="F28" i="13"/>
  <c r="F27" i="13"/>
  <c r="F26" i="13"/>
  <c r="F25" i="13"/>
  <c r="F24" i="13"/>
  <c r="F23" i="13"/>
  <c r="F22" i="13"/>
  <c r="F21" i="13"/>
  <c r="F20" i="13"/>
  <c r="F19" i="13"/>
  <c r="F18" i="13"/>
  <c r="F17" i="13"/>
  <c r="F16" i="13"/>
  <c r="F15" i="13"/>
  <c r="F14" i="13"/>
  <c r="F13" i="13"/>
  <c r="F12" i="13"/>
  <c r="F11" i="13"/>
  <c r="F10" i="13"/>
  <c r="F9" i="13"/>
  <c r="F8" i="13"/>
  <c r="F7" i="13"/>
  <c r="F6" i="13"/>
  <c r="F5" i="13"/>
  <c r="F4" i="13"/>
  <c r="F3" i="13"/>
  <c r="F2" i="13"/>
  <c r="H76" i="13" l="1"/>
  <c r="H77" i="13"/>
  <c r="H78" i="13"/>
  <c r="H79" i="13"/>
  <c r="H80" i="13"/>
  <c r="H81" i="13"/>
  <c r="H82" i="13"/>
  <c r="H83" i="13"/>
  <c r="H84" i="13"/>
  <c r="H85" i="13"/>
  <c r="H86" i="13"/>
  <c r="H87" i="13"/>
  <c r="H88" i="13"/>
  <c r="H89" i="13"/>
  <c r="H90" i="13"/>
  <c r="H91" i="13"/>
  <c r="H92" i="13"/>
  <c r="H93" i="13"/>
  <c r="H94" i="13"/>
  <c r="H95" i="13"/>
  <c r="H96" i="13"/>
  <c r="H97" i="13"/>
  <c r="H98" i="13"/>
  <c r="H99" i="13"/>
  <c r="H100" i="13"/>
  <c r="H101" i="13"/>
  <c r="H102" i="13"/>
  <c r="H103" i="13"/>
  <c r="H104" i="13"/>
  <c r="H105" i="13"/>
  <c r="H106" i="13"/>
  <c r="H107" i="13"/>
  <c r="H108" i="13"/>
  <c r="H109" i="13"/>
  <c r="H110" i="13"/>
  <c r="H111" i="13"/>
  <c r="H112" i="13"/>
  <c r="H113" i="13"/>
  <c r="H114" i="13"/>
  <c r="H115" i="13"/>
  <c r="H116" i="13"/>
  <c r="H117" i="13"/>
  <c r="H118" i="13"/>
  <c r="H119" i="13"/>
  <c r="H120" i="13"/>
  <c r="H121" i="13"/>
  <c r="H122" i="13"/>
  <c r="H123" i="13"/>
  <c r="H124" i="13"/>
  <c r="H125" i="13"/>
  <c r="H126" i="13"/>
  <c r="H127" i="13"/>
  <c r="H128" i="13"/>
  <c r="H129" i="13"/>
  <c r="H130" i="13"/>
  <c r="H131" i="13"/>
  <c r="H132" i="13"/>
  <c r="H133" i="13"/>
  <c r="H134" i="13"/>
  <c r="H135" i="13"/>
  <c r="H136" i="13"/>
  <c r="H137" i="13"/>
  <c r="H138" i="13"/>
  <c r="H139" i="13"/>
  <c r="H140" i="13"/>
  <c r="H141" i="13"/>
  <c r="H142" i="13"/>
  <c r="H143" i="13"/>
  <c r="H144" i="13"/>
  <c r="H145" i="13"/>
  <c r="H146" i="13"/>
  <c r="H147" i="13"/>
  <c r="H148" i="13"/>
  <c r="H149" i="13"/>
  <c r="H150" i="13"/>
  <c r="H151" i="13"/>
  <c r="H152" i="13"/>
  <c r="H153" i="13"/>
  <c r="H154" i="13"/>
  <c r="H155" i="13"/>
  <c r="H156" i="13"/>
  <c r="H157" i="13"/>
  <c r="H158" i="13"/>
  <c r="H159" i="13"/>
  <c r="H160" i="13"/>
  <c r="H161" i="13"/>
  <c r="H162" i="13"/>
  <c r="H163" i="13"/>
  <c r="H164" i="13"/>
  <c r="H165" i="13"/>
  <c r="H166" i="13"/>
  <c r="H167" i="13"/>
  <c r="H168" i="13"/>
  <c r="H169" i="13"/>
  <c r="H170" i="13"/>
  <c r="H171" i="13"/>
  <c r="H172" i="13"/>
  <c r="H173" i="13"/>
  <c r="H174" i="13"/>
  <c r="H175" i="13"/>
  <c r="H176" i="13"/>
  <c r="H177" i="13"/>
  <c r="H178" i="13"/>
  <c r="H179" i="13"/>
  <c r="H180" i="13"/>
  <c r="H181" i="13"/>
  <c r="H182" i="13"/>
  <c r="H183" i="13"/>
  <c r="H184" i="13"/>
  <c r="H185" i="13"/>
  <c r="H186" i="13"/>
  <c r="H187" i="13"/>
  <c r="H188" i="13"/>
  <c r="H189" i="13"/>
  <c r="H190" i="13"/>
  <c r="H191" i="13"/>
  <c r="H192" i="13"/>
  <c r="H193" i="13"/>
  <c r="H194" i="13"/>
  <c r="H195" i="13"/>
  <c r="H196" i="13"/>
  <c r="H197" i="13"/>
  <c r="H198" i="13"/>
  <c r="H199" i="13"/>
  <c r="H200" i="13"/>
  <c r="H201" i="13"/>
  <c r="H202" i="13"/>
  <c r="H203" i="13"/>
  <c r="H204" i="13"/>
  <c r="H205" i="13"/>
  <c r="H206" i="13"/>
  <c r="H207" i="13"/>
  <c r="H208" i="13"/>
  <c r="H209" i="13"/>
  <c r="H210" i="13"/>
  <c r="H211" i="13"/>
  <c r="H212" i="13"/>
  <c r="H213" i="13"/>
  <c r="H214" i="13"/>
  <c r="H215" i="13"/>
  <c r="H216" i="13"/>
  <c r="H217" i="13"/>
  <c r="H218" i="13"/>
  <c r="H219" i="13"/>
  <c r="H220" i="13"/>
  <c r="H221" i="13"/>
  <c r="H222" i="13"/>
  <c r="H223" i="13"/>
  <c r="H224" i="13"/>
  <c r="H225" i="13"/>
  <c r="H226" i="13"/>
  <c r="H227" i="13"/>
  <c r="H228" i="13"/>
  <c r="H229" i="13"/>
  <c r="H230" i="13"/>
  <c r="H231" i="13"/>
  <c r="H232" i="13"/>
  <c r="H233" i="13"/>
  <c r="H234" i="13"/>
  <c r="H235" i="13"/>
  <c r="H236" i="13"/>
  <c r="H237" i="13"/>
  <c r="H238" i="13"/>
  <c r="H239" i="13"/>
  <c r="H240" i="13"/>
  <c r="H241" i="13"/>
  <c r="H242" i="13"/>
  <c r="H243" i="13"/>
  <c r="H244" i="13"/>
  <c r="H245" i="13"/>
  <c r="H246" i="13"/>
  <c r="H247" i="13"/>
  <c r="H248" i="13"/>
  <c r="H249" i="13"/>
  <c r="H250" i="13"/>
  <c r="H251" i="13"/>
  <c r="H252" i="13"/>
  <c r="H253" i="13"/>
  <c r="H254" i="13"/>
  <c r="H255" i="13"/>
  <c r="H256" i="13"/>
  <c r="H257" i="13"/>
  <c r="H258" i="13"/>
  <c r="H259" i="13"/>
  <c r="H260" i="13"/>
  <c r="H261" i="13"/>
  <c r="H262" i="13"/>
  <c r="H263" i="13"/>
  <c r="H264" i="13"/>
  <c r="H265" i="13"/>
  <c r="H266" i="13"/>
  <c r="H267" i="13"/>
  <c r="H268" i="13"/>
  <c r="H269" i="13"/>
  <c r="H270" i="13"/>
  <c r="H271" i="13"/>
  <c r="H272" i="13"/>
  <c r="H273" i="13"/>
  <c r="H274" i="13"/>
  <c r="H275" i="13"/>
  <c r="H276" i="13"/>
  <c r="H277" i="13"/>
  <c r="H278" i="13"/>
  <c r="H279" i="13"/>
  <c r="H280" i="13"/>
  <c r="H281" i="13"/>
  <c r="H282" i="13"/>
  <c r="H283" i="13"/>
  <c r="H284" i="13"/>
  <c r="H285" i="13"/>
  <c r="H286" i="13"/>
  <c r="H287" i="13"/>
  <c r="H288" i="13"/>
  <c r="H289" i="13"/>
  <c r="H290" i="13"/>
  <c r="H291" i="13"/>
  <c r="H292" i="13"/>
  <c r="H293" i="13"/>
  <c r="H294" i="13"/>
  <c r="H295" i="13"/>
  <c r="H296" i="13"/>
  <c r="H297" i="13"/>
  <c r="H298" i="13"/>
  <c r="H299" i="13"/>
  <c r="H300" i="13"/>
  <c r="H301" i="13"/>
  <c r="H302" i="13"/>
  <c r="H303" i="13"/>
  <c r="H304" i="13"/>
  <c r="H305" i="13"/>
  <c r="H306" i="13"/>
  <c r="H307" i="13"/>
  <c r="H308" i="13"/>
  <c r="H309" i="13"/>
  <c r="H310" i="13"/>
  <c r="H311" i="13"/>
  <c r="H312" i="13"/>
  <c r="H313" i="13"/>
  <c r="H314" i="13"/>
  <c r="H315" i="13"/>
  <c r="H316" i="13"/>
  <c r="H317" i="13"/>
  <c r="H318" i="13"/>
  <c r="H319" i="13"/>
  <c r="H320" i="13"/>
  <c r="H321" i="13"/>
  <c r="H322" i="13"/>
  <c r="H323" i="13"/>
  <c r="H324" i="13"/>
  <c r="H325" i="13"/>
  <c r="H326" i="13"/>
  <c r="H327" i="13"/>
  <c r="H328" i="13"/>
  <c r="H329" i="13"/>
  <c r="H330" i="13"/>
  <c r="H331" i="13"/>
  <c r="H332" i="13"/>
  <c r="H333" i="13"/>
  <c r="H334" i="13"/>
  <c r="H335" i="13"/>
  <c r="H336" i="13"/>
  <c r="H337" i="13"/>
  <c r="H338" i="13"/>
  <c r="H339" i="13"/>
  <c r="H340" i="13"/>
  <c r="H341" i="13"/>
  <c r="H342" i="13"/>
  <c r="H343" i="13"/>
  <c r="H344" i="13"/>
  <c r="H345" i="13"/>
  <c r="H346" i="13"/>
  <c r="H347" i="13"/>
  <c r="H348" i="13"/>
  <c r="H349" i="13"/>
  <c r="H350" i="13"/>
  <c r="H351" i="13"/>
  <c r="H352" i="13"/>
  <c r="H353" i="13"/>
  <c r="H354" i="13"/>
  <c r="H355" i="13"/>
  <c r="H356" i="13"/>
  <c r="H357" i="13"/>
  <c r="H358" i="13"/>
  <c r="H359" i="13"/>
  <c r="H360" i="13"/>
  <c r="H361" i="13"/>
  <c r="H362" i="13"/>
  <c r="H363" i="13"/>
  <c r="H364" i="13"/>
  <c r="H365" i="13"/>
  <c r="H366" i="13"/>
  <c r="H367" i="13"/>
  <c r="H368" i="13"/>
  <c r="H369" i="13"/>
  <c r="H370" i="13"/>
  <c r="H371" i="13"/>
  <c r="H372" i="13"/>
  <c r="H373" i="13"/>
  <c r="H374" i="13"/>
  <c r="H375" i="13"/>
  <c r="H376" i="13"/>
  <c r="H377" i="13"/>
  <c r="H378" i="13"/>
  <c r="H379" i="13"/>
  <c r="H380" i="13"/>
  <c r="H381" i="13"/>
  <c r="H382" i="13"/>
  <c r="H383" i="13"/>
  <c r="H384" i="13"/>
  <c r="H385" i="13"/>
  <c r="H386" i="13"/>
  <c r="H387" i="13"/>
  <c r="H388" i="13"/>
  <c r="H389" i="13"/>
  <c r="H390" i="13"/>
  <c r="H391" i="13"/>
  <c r="H392" i="13"/>
  <c r="H393" i="13"/>
  <c r="H394" i="13"/>
  <c r="H395" i="13"/>
  <c r="H396" i="13"/>
  <c r="H397" i="13"/>
  <c r="H398" i="13"/>
  <c r="H399" i="13"/>
  <c r="H400" i="13"/>
  <c r="H401" i="13"/>
  <c r="H402" i="13"/>
  <c r="H403" i="13"/>
  <c r="H404" i="13"/>
  <c r="H405" i="13"/>
  <c r="H406" i="13"/>
  <c r="H407" i="13"/>
  <c r="H408" i="13"/>
  <c r="H409" i="13"/>
  <c r="H410" i="13"/>
  <c r="H411" i="13"/>
  <c r="H412" i="13"/>
  <c r="H413" i="13"/>
  <c r="H414" i="13"/>
  <c r="H415" i="13"/>
  <c r="H416" i="13"/>
  <c r="H417" i="13"/>
  <c r="H418" i="13"/>
  <c r="H419" i="13"/>
  <c r="H420" i="13"/>
  <c r="H421" i="13"/>
  <c r="H422" i="13"/>
  <c r="H423" i="13"/>
  <c r="H424" i="13"/>
  <c r="H425" i="13"/>
  <c r="H426" i="13"/>
  <c r="H427" i="13"/>
  <c r="H428" i="13"/>
  <c r="H429" i="13"/>
  <c r="H430" i="13"/>
  <c r="H431" i="13"/>
  <c r="H432" i="13"/>
  <c r="H433" i="13"/>
  <c r="H434" i="13"/>
  <c r="H435" i="13"/>
  <c r="H436" i="13"/>
  <c r="H437" i="13"/>
  <c r="H438" i="13"/>
  <c r="H439" i="13"/>
  <c r="H440" i="13"/>
  <c r="H441" i="13"/>
  <c r="H442" i="13"/>
  <c r="H443" i="13"/>
  <c r="H444" i="13"/>
  <c r="H445" i="13"/>
  <c r="H446" i="13"/>
  <c r="H447" i="13"/>
  <c r="H448" i="13"/>
  <c r="H449" i="13"/>
  <c r="H450" i="13"/>
  <c r="H451" i="13"/>
  <c r="H452" i="13"/>
  <c r="H453" i="13"/>
  <c r="H454" i="13"/>
  <c r="H455" i="13"/>
  <c r="H456" i="13"/>
  <c r="H457" i="13"/>
  <c r="H458" i="13"/>
  <c r="H459" i="13"/>
  <c r="H460" i="13"/>
  <c r="H461" i="13"/>
  <c r="H462" i="13"/>
  <c r="H463" i="13"/>
  <c r="H464" i="13"/>
  <c r="H465" i="13"/>
  <c r="H466" i="13"/>
  <c r="H467" i="13"/>
  <c r="H468" i="13"/>
  <c r="H469" i="13"/>
  <c r="H470" i="13"/>
  <c r="H471" i="13"/>
  <c r="H472" i="13"/>
  <c r="H473" i="13"/>
  <c r="H474" i="13"/>
  <c r="H475" i="13"/>
  <c r="H476" i="13"/>
  <c r="H477" i="13"/>
  <c r="H478" i="13"/>
  <c r="H479" i="13"/>
  <c r="H480" i="13"/>
  <c r="H481" i="13"/>
  <c r="H482" i="13"/>
  <c r="H483" i="13"/>
  <c r="H484" i="13"/>
  <c r="H485" i="13"/>
  <c r="H486" i="13"/>
  <c r="H487" i="13"/>
  <c r="H488" i="13"/>
  <c r="H489" i="13"/>
  <c r="H490" i="13"/>
  <c r="H491" i="13"/>
  <c r="H492" i="13"/>
  <c r="H493" i="13"/>
  <c r="H494" i="13"/>
  <c r="H495" i="13"/>
  <c r="H496" i="13"/>
  <c r="H497" i="13"/>
  <c r="H498" i="13"/>
  <c r="H499" i="13"/>
  <c r="H500" i="13"/>
  <c r="H501" i="13"/>
  <c r="G2" i="13"/>
  <c r="G3" i="13"/>
  <c r="G4" i="13"/>
  <c r="G5" i="13"/>
  <c r="G6" i="13"/>
  <c r="G7" i="13"/>
  <c r="G8" i="13"/>
  <c r="G9" i="13"/>
  <c r="G10" i="13"/>
  <c r="G11" i="13"/>
  <c r="G12" i="13"/>
  <c r="G13" i="13"/>
  <c r="G14" i="13"/>
  <c r="G15" i="13"/>
  <c r="G16" i="13"/>
  <c r="G17" i="13"/>
  <c r="G18" i="13"/>
  <c r="G19" i="13"/>
  <c r="G20" i="13"/>
  <c r="G21" i="13"/>
  <c r="G22" i="13"/>
  <c r="G23" i="13"/>
  <c r="G24" i="13"/>
  <c r="G25" i="13"/>
  <c r="G26" i="13"/>
  <c r="G27" i="13"/>
  <c r="G28" i="13"/>
  <c r="G29" i="13"/>
  <c r="G30" i="13"/>
  <c r="G31" i="13"/>
  <c r="G32" i="13"/>
  <c r="G33" i="13"/>
  <c r="G34" i="13"/>
  <c r="G35" i="13"/>
  <c r="G36" i="13"/>
  <c r="G37" i="13"/>
  <c r="G38" i="13"/>
  <c r="G39" i="13"/>
  <c r="G40" i="13"/>
  <c r="G41" i="13"/>
  <c r="G42" i="13"/>
  <c r="G43" i="13"/>
  <c r="G44" i="13"/>
  <c r="G45" i="13"/>
  <c r="G46" i="13"/>
  <c r="G47" i="13"/>
  <c r="G48" i="13"/>
  <c r="G49" i="13"/>
  <c r="G50" i="13"/>
  <c r="G51" i="13"/>
  <c r="G52" i="13"/>
  <c r="G53" i="13"/>
  <c r="G54" i="13"/>
  <c r="G55" i="13"/>
  <c r="G56" i="13"/>
  <c r="G57" i="13"/>
  <c r="G58" i="13"/>
  <c r="G59" i="13"/>
  <c r="G60" i="13"/>
  <c r="G61" i="13"/>
  <c r="G62" i="13"/>
  <c r="G63" i="13"/>
  <c r="G64" i="13"/>
  <c r="G65" i="13"/>
  <c r="G66" i="13"/>
  <c r="G67" i="13"/>
  <c r="G68" i="13"/>
  <c r="G69" i="13"/>
  <c r="G70" i="13"/>
  <c r="G71" i="13"/>
  <c r="G72" i="13"/>
  <c r="G73" i="13"/>
  <c r="G74" i="13"/>
  <c r="G75" i="13"/>
  <c r="G76" i="13"/>
  <c r="G77" i="13"/>
  <c r="G78" i="13"/>
  <c r="G79" i="13"/>
  <c r="G80" i="13"/>
  <c r="G81" i="13"/>
  <c r="G82" i="13"/>
  <c r="G83" i="13"/>
  <c r="G84" i="13"/>
  <c r="G85" i="13"/>
  <c r="G86" i="13"/>
  <c r="G87" i="13"/>
  <c r="G88" i="13"/>
  <c r="G89" i="13"/>
  <c r="G90" i="13"/>
  <c r="G91" i="13"/>
  <c r="G92" i="13"/>
  <c r="G93" i="13"/>
  <c r="G94" i="13"/>
  <c r="G95" i="13"/>
  <c r="G96" i="13"/>
  <c r="G97" i="13"/>
  <c r="G98" i="13"/>
  <c r="G99" i="13"/>
  <c r="G100" i="13"/>
  <c r="G101" i="13"/>
  <c r="G102" i="13"/>
  <c r="G103" i="13"/>
  <c r="G104" i="13"/>
  <c r="G105" i="13"/>
  <c r="G106" i="13"/>
  <c r="G107" i="13"/>
  <c r="G108" i="13"/>
  <c r="G109" i="13"/>
  <c r="G110" i="13"/>
  <c r="G111" i="13"/>
  <c r="G112" i="13"/>
  <c r="G113" i="13"/>
  <c r="G114" i="13"/>
  <c r="G115" i="13"/>
  <c r="G116" i="13"/>
  <c r="G117" i="13"/>
  <c r="G118" i="13"/>
  <c r="G119" i="13"/>
  <c r="G120" i="13"/>
  <c r="G121" i="13"/>
  <c r="G122" i="13"/>
  <c r="G123" i="13"/>
  <c r="G124" i="13"/>
  <c r="G125" i="13"/>
  <c r="G126" i="13"/>
  <c r="G127" i="13"/>
  <c r="G128" i="13"/>
  <c r="G129" i="13"/>
  <c r="G130" i="13"/>
  <c r="G131" i="13"/>
  <c r="G132" i="13"/>
  <c r="G133" i="13"/>
  <c r="G134" i="13"/>
  <c r="G135" i="13"/>
  <c r="G136" i="13"/>
  <c r="G137" i="13"/>
  <c r="G138" i="13"/>
  <c r="G139" i="13"/>
  <c r="G140" i="13"/>
  <c r="G141" i="13"/>
  <c r="G142" i="13"/>
  <c r="G143" i="13"/>
  <c r="G144" i="13"/>
  <c r="G145" i="13"/>
  <c r="G146" i="13"/>
  <c r="G147" i="13"/>
  <c r="G148" i="13"/>
  <c r="G149" i="13"/>
  <c r="G150" i="13"/>
  <c r="G151" i="13"/>
  <c r="G152" i="13"/>
  <c r="G153" i="13"/>
  <c r="G154" i="13"/>
  <c r="G155" i="13"/>
  <c r="G156" i="13"/>
  <c r="G157" i="13"/>
  <c r="G158" i="13"/>
  <c r="G159" i="13"/>
  <c r="G160" i="13"/>
  <c r="G161" i="13"/>
  <c r="G162" i="13"/>
  <c r="G163" i="13"/>
  <c r="G164" i="13"/>
  <c r="G165" i="13"/>
  <c r="G166" i="13"/>
  <c r="G167" i="13"/>
  <c r="G168" i="13"/>
  <c r="G169" i="13"/>
  <c r="G170" i="13"/>
  <c r="G171" i="13"/>
  <c r="G172" i="13"/>
  <c r="G173" i="13"/>
  <c r="G174" i="13"/>
  <c r="G175" i="13"/>
  <c r="G176" i="13"/>
  <c r="G177" i="13"/>
  <c r="G178" i="13"/>
  <c r="G179" i="13"/>
  <c r="G180" i="13"/>
  <c r="G181" i="13"/>
  <c r="G182" i="13"/>
  <c r="G183" i="13"/>
  <c r="G184" i="13"/>
  <c r="G185" i="13"/>
  <c r="G186" i="13"/>
  <c r="G187" i="13"/>
  <c r="G188" i="13"/>
  <c r="G189" i="13"/>
  <c r="G190" i="13"/>
  <c r="G191" i="13"/>
  <c r="G192" i="13"/>
  <c r="G193" i="13"/>
  <c r="G194" i="13"/>
  <c r="G195" i="13"/>
  <c r="G196" i="13"/>
  <c r="G197" i="13"/>
  <c r="G198" i="13"/>
  <c r="G199" i="13"/>
  <c r="G200" i="13"/>
  <c r="G201" i="13"/>
  <c r="G202" i="13"/>
  <c r="G203" i="13"/>
  <c r="G204" i="13"/>
  <c r="G205" i="13"/>
  <c r="G206" i="13"/>
  <c r="G207" i="13"/>
  <c r="G208" i="13"/>
  <c r="G209" i="13"/>
  <c r="G210" i="13"/>
  <c r="G211" i="13"/>
  <c r="G212" i="13"/>
  <c r="G213" i="13"/>
  <c r="G214" i="13"/>
  <c r="G215" i="13"/>
  <c r="G216" i="13"/>
  <c r="G217" i="13"/>
  <c r="G218" i="13"/>
  <c r="G219" i="13"/>
  <c r="G220" i="13"/>
  <c r="G221" i="13"/>
  <c r="G222" i="13"/>
  <c r="G223" i="13"/>
  <c r="G224" i="13"/>
  <c r="G225" i="13"/>
  <c r="G226" i="13"/>
  <c r="G227" i="13"/>
  <c r="G228" i="13"/>
  <c r="G229" i="13"/>
  <c r="G230" i="13"/>
  <c r="G231" i="13"/>
  <c r="G232" i="13"/>
  <c r="G233" i="13"/>
  <c r="G234" i="13"/>
  <c r="G235" i="13"/>
  <c r="G236" i="13"/>
  <c r="G237" i="13"/>
  <c r="G238" i="13"/>
  <c r="G239" i="13"/>
  <c r="G240" i="13"/>
  <c r="G241" i="13"/>
  <c r="G242" i="13"/>
  <c r="G243" i="13"/>
  <c r="G244" i="13"/>
  <c r="G245" i="13"/>
  <c r="G246" i="13"/>
  <c r="G247" i="13"/>
  <c r="G248" i="13"/>
  <c r="G249" i="13"/>
  <c r="G250" i="13"/>
  <c r="G251" i="13"/>
  <c r="G252" i="13"/>
  <c r="G253" i="13"/>
  <c r="G254" i="13"/>
  <c r="G255" i="13"/>
  <c r="G256" i="13"/>
  <c r="G257" i="13"/>
  <c r="G258" i="13"/>
  <c r="G259" i="13"/>
  <c r="G260" i="13"/>
  <c r="G261" i="13"/>
  <c r="G262" i="13"/>
  <c r="G263" i="13"/>
  <c r="G264" i="13"/>
  <c r="G265" i="13"/>
  <c r="G266" i="13"/>
  <c r="G267" i="13"/>
  <c r="G268" i="13"/>
  <c r="G269" i="13"/>
  <c r="G270" i="13"/>
  <c r="G271" i="13"/>
  <c r="G272" i="13"/>
  <c r="G273" i="13"/>
  <c r="G274" i="13"/>
  <c r="G275" i="13"/>
  <c r="G276" i="13"/>
  <c r="G277" i="13"/>
  <c r="G278" i="13"/>
  <c r="G279" i="13"/>
  <c r="G280" i="13"/>
  <c r="G281" i="13"/>
  <c r="G282" i="13"/>
  <c r="G283" i="13"/>
  <c r="G284" i="13"/>
  <c r="G285" i="13"/>
  <c r="G286" i="13"/>
  <c r="G287" i="13"/>
  <c r="G288" i="13"/>
  <c r="G289" i="13"/>
  <c r="G290" i="13"/>
  <c r="G291" i="13"/>
  <c r="G292" i="13"/>
  <c r="G293" i="13"/>
  <c r="G294" i="13"/>
  <c r="G295" i="13"/>
  <c r="G296" i="13"/>
  <c r="G297" i="13"/>
  <c r="G298" i="13"/>
  <c r="G299" i="13"/>
  <c r="G300" i="13"/>
  <c r="G301" i="13"/>
  <c r="G302" i="13"/>
  <c r="G303" i="13"/>
  <c r="G304" i="13"/>
  <c r="G305" i="13"/>
  <c r="G306" i="13"/>
  <c r="G307" i="13"/>
  <c r="G308" i="13"/>
  <c r="G309" i="13"/>
  <c r="G310" i="13"/>
  <c r="G311" i="13"/>
  <c r="G312" i="13"/>
  <c r="G313" i="13"/>
  <c r="G314" i="13"/>
  <c r="G315" i="13"/>
  <c r="G316" i="13"/>
  <c r="G317" i="13"/>
  <c r="G318" i="13"/>
  <c r="G319" i="13"/>
  <c r="G320" i="13"/>
  <c r="G321" i="13"/>
  <c r="G322" i="13"/>
  <c r="G323" i="13"/>
  <c r="G324" i="13"/>
  <c r="G325" i="13"/>
  <c r="G326" i="13"/>
  <c r="G327" i="13"/>
  <c r="G328" i="13"/>
  <c r="G329" i="13"/>
  <c r="G330" i="13"/>
  <c r="G331" i="13"/>
  <c r="G332" i="13"/>
  <c r="G333" i="13"/>
  <c r="G334" i="13"/>
  <c r="G335" i="13"/>
  <c r="G336" i="13"/>
  <c r="G337" i="13"/>
  <c r="G338" i="13"/>
  <c r="G339" i="13"/>
  <c r="G340" i="13"/>
  <c r="G341" i="13"/>
  <c r="G342" i="13"/>
  <c r="G343" i="13"/>
  <c r="G344" i="13"/>
  <c r="G345" i="13"/>
  <c r="G346" i="13"/>
  <c r="G347" i="13"/>
  <c r="G348" i="13"/>
  <c r="G349" i="13"/>
  <c r="G350" i="13"/>
  <c r="G351" i="13"/>
  <c r="G352" i="13"/>
  <c r="G353" i="13"/>
  <c r="G354" i="13"/>
  <c r="G355" i="13"/>
  <c r="G356" i="13"/>
  <c r="G357" i="13"/>
  <c r="G358" i="13"/>
  <c r="G359" i="13"/>
  <c r="G360" i="13"/>
  <c r="G361" i="13"/>
  <c r="G362" i="13"/>
  <c r="G363" i="13"/>
  <c r="G364" i="13"/>
  <c r="G365" i="13"/>
  <c r="G366" i="13"/>
  <c r="G367" i="13"/>
  <c r="G368" i="13"/>
  <c r="G369" i="13"/>
  <c r="G370" i="13"/>
  <c r="G371" i="13"/>
  <c r="G372" i="13"/>
  <c r="G373" i="13"/>
  <c r="G374" i="13"/>
  <c r="G375" i="13"/>
  <c r="G376" i="13"/>
  <c r="G377" i="13"/>
  <c r="G378" i="13"/>
  <c r="G379" i="13"/>
  <c r="G380" i="13"/>
  <c r="G381" i="13"/>
  <c r="G382" i="13"/>
  <c r="G383" i="13"/>
  <c r="G384" i="13"/>
  <c r="G385" i="13"/>
  <c r="G386" i="13"/>
  <c r="G387" i="13"/>
  <c r="G388" i="13"/>
  <c r="G389" i="13"/>
  <c r="G390" i="13"/>
  <c r="G391" i="13"/>
  <c r="G392" i="13"/>
  <c r="G393" i="13"/>
  <c r="G394" i="13"/>
  <c r="G395" i="13"/>
  <c r="G396" i="13"/>
  <c r="G397" i="13"/>
  <c r="G398" i="13"/>
  <c r="G399" i="13"/>
  <c r="G400" i="13"/>
  <c r="G401" i="13"/>
  <c r="G402" i="13"/>
  <c r="G403" i="13"/>
  <c r="G404" i="13"/>
  <c r="G405" i="13"/>
  <c r="G406" i="13"/>
  <c r="G407" i="13"/>
  <c r="G408" i="13"/>
  <c r="G409" i="13"/>
  <c r="G410" i="13"/>
  <c r="G411" i="13"/>
  <c r="G412" i="13"/>
  <c r="G413" i="13"/>
  <c r="G414" i="13"/>
  <c r="G415" i="13"/>
  <c r="G416" i="13"/>
  <c r="G417" i="13"/>
  <c r="G418" i="13"/>
  <c r="G419" i="13"/>
  <c r="G420" i="13"/>
  <c r="G421" i="13"/>
  <c r="G422" i="13"/>
  <c r="G423" i="13"/>
  <c r="G424" i="13"/>
  <c r="G425" i="13"/>
  <c r="G426" i="13"/>
  <c r="G427" i="13"/>
  <c r="G428" i="13"/>
  <c r="G429" i="13"/>
  <c r="G430" i="13"/>
  <c r="G431" i="13"/>
  <c r="G432" i="13"/>
  <c r="G433" i="13"/>
  <c r="G434" i="13"/>
  <c r="G435" i="13"/>
  <c r="G436" i="13"/>
  <c r="G437" i="13"/>
  <c r="G438" i="13"/>
  <c r="G439" i="13"/>
  <c r="G440" i="13"/>
  <c r="G441" i="13"/>
  <c r="G442" i="13"/>
  <c r="G443" i="13"/>
  <c r="G444" i="13"/>
  <c r="G445" i="13"/>
  <c r="G446" i="13"/>
  <c r="G447" i="13"/>
  <c r="G448" i="13"/>
  <c r="G449" i="13"/>
  <c r="G450" i="13"/>
  <c r="G451" i="13"/>
  <c r="G452" i="13"/>
  <c r="G453" i="13"/>
  <c r="G454" i="13"/>
  <c r="G455" i="13"/>
  <c r="G456" i="13"/>
  <c r="G457" i="13"/>
  <c r="G458" i="13"/>
  <c r="G459" i="13"/>
  <c r="G460" i="13"/>
  <c r="G461" i="13"/>
  <c r="G462" i="13"/>
  <c r="G463" i="13"/>
  <c r="G464" i="13"/>
  <c r="G465" i="13"/>
  <c r="G466" i="13"/>
  <c r="G467" i="13"/>
  <c r="G468" i="13"/>
  <c r="G469" i="13"/>
  <c r="G470" i="13"/>
  <c r="G471" i="13"/>
  <c r="G472" i="13"/>
  <c r="G473" i="13"/>
  <c r="G474" i="13"/>
  <c r="G475" i="13"/>
  <c r="G476" i="13"/>
  <c r="G477" i="13"/>
  <c r="G478" i="13"/>
  <c r="G479" i="13"/>
  <c r="G480" i="13"/>
  <c r="G481" i="13"/>
  <c r="G482" i="13"/>
  <c r="G483" i="13"/>
  <c r="G484" i="13"/>
  <c r="G485" i="13"/>
  <c r="G486" i="13"/>
  <c r="G487" i="13"/>
  <c r="G488" i="13"/>
  <c r="G489" i="13"/>
  <c r="G490" i="13"/>
  <c r="G491" i="13"/>
  <c r="G492" i="13"/>
  <c r="G493" i="13"/>
  <c r="G494" i="13"/>
  <c r="G495" i="13"/>
  <c r="G496" i="13"/>
  <c r="G497" i="13"/>
  <c r="G498" i="13"/>
  <c r="G499" i="13"/>
  <c r="G500" i="13"/>
  <c r="G501" i="13"/>
  <c r="I501" i="13" l="1"/>
  <c r="I500" i="13"/>
  <c r="I499" i="13"/>
  <c r="I498" i="13"/>
  <c r="I497" i="13"/>
  <c r="I496" i="13"/>
  <c r="I495" i="13"/>
  <c r="I494" i="13"/>
  <c r="I493" i="13"/>
  <c r="I492" i="13"/>
  <c r="I491" i="13"/>
  <c r="I490" i="13"/>
  <c r="I489" i="13"/>
  <c r="I488" i="13"/>
  <c r="I487" i="13"/>
  <c r="I486" i="13"/>
  <c r="I485" i="13"/>
  <c r="I484" i="13"/>
  <c r="I483" i="13"/>
  <c r="I482" i="13"/>
  <c r="I481" i="13"/>
  <c r="I480" i="13"/>
  <c r="I479" i="13"/>
  <c r="I478" i="13"/>
  <c r="I477" i="13"/>
  <c r="I476" i="13"/>
  <c r="I475" i="13"/>
  <c r="I474" i="13"/>
  <c r="I473" i="13"/>
  <c r="I472" i="13"/>
  <c r="I471" i="13"/>
  <c r="I470" i="13"/>
  <c r="I469" i="13"/>
  <c r="I468" i="13"/>
  <c r="I467" i="13"/>
  <c r="I466" i="13"/>
  <c r="I465" i="13"/>
  <c r="I464" i="13"/>
  <c r="I463" i="13"/>
  <c r="I462" i="13"/>
  <c r="I461" i="13"/>
  <c r="I460" i="13"/>
  <c r="I459" i="13"/>
  <c r="I458" i="13"/>
  <c r="I457" i="13"/>
  <c r="I456" i="13"/>
  <c r="I455" i="13"/>
  <c r="I454" i="13"/>
  <c r="I453" i="13"/>
  <c r="I452" i="13"/>
  <c r="I451" i="13"/>
  <c r="I450" i="13"/>
  <c r="I449" i="13"/>
  <c r="I448" i="13"/>
  <c r="I447" i="13"/>
  <c r="I446" i="13"/>
  <c r="I445" i="13"/>
  <c r="I444" i="13"/>
  <c r="I443" i="13"/>
  <c r="I442" i="13"/>
  <c r="I441" i="13"/>
  <c r="I440" i="13"/>
  <c r="I439" i="13"/>
  <c r="I438" i="13"/>
  <c r="I437" i="13"/>
  <c r="I436" i="13"/>
  <c r="I435" i="13"/>
  <c r="I434" i="13"/>
  <c r="I433" i="13"/>
  <c r="I432" i="13"/>
  <c r="I431" i="13"/>
  <c r="I430" i="13"/>
  <c r="I429" i="13"/>
  <c r="I428" i="13"/>
  <c r="I427" i="13"/>
  <c r="I426" i="13"/>
  <c r="I425" i="13"/>
  <c r="I424" i="13"/>
  <c r="I423" i="13"/>
  <c r="I422" i="13"/>
  <c r="I421" i="13"/>
  <c r="I420" i="13"/>
  <c r="I419" i="13"/>
  <c r="I418" i="13"/>
  <c r="I417" i="13"/>
  <c r="I416" i="13"/>
  <c r="I415" i="13"/>
  <c r="I414" i="13"/>
  <c r="I413" i="13"/>
  <c r="I412" i="13"/>
  <c r="I411" i="13"/>
  <c r="I410" i="13"/>
  <c r="I409" i="13"/>
  <c r="I408" i="13"/>
  <c r="I407" i="13"/>
  <c r="I406" i="13"/>
  <c r="I405" i="13"/>
  <c r="I404" i="13"/>
  <c r="I403" i="13"/>
  <c r="I402" i="13"/>
  <c r="I401" i="13"/>
  <c r="I400" i="13"/>
  <c r="I399" i="13"/>
  <c r="I398" i="13"/>
  <c r="I397" i="13"/>
  <c r="I396" i="13"/>
  <c r="I395" i="13"/>
  <c r="I394" i="13"/>
  <c r="I393" i="13"/>
  <c r="I392" i="13"/>
  <c r="I391" i="13"/>
  <c r="I390" i="13"/>
  <c r="I389" i="13"/>
  <c r="I388" i="13"/>
  <c r="I387" i="13"/>
  <c r="I386" i="13"/>
  <c r="I385" i="13"/>
  <c r="I384" i="13"/>
  <c r="I383" i="13"/>
  <c r="I382" i="13"/>
  <c r="I381" i="13"/>
  <c r="I380" i="13"/>
  <c r="I379" i="13"/>
  <c r="I378" i="13"/>
  <c r="I377" i="13"/>
  <c r="I376" i="13"/>
  <c r="I375" i="13"/>
  <c r="I374" i="13"/>
  <c r="I373" i="13"/>
  <c r="I372" i="13"/>
  <c r="I371" i="13"/>
  <c r="I370" i="13"/>
  <c r="I369" i="13"/>
  <c r="I368" i="13"/>
  <c r="I367" i="13"/>
  <c r="I366" i="13"/>
  <c r="I365" i="13"/>
  <c r="I364" i="13"/>
  <c r="I363" i="13"/>
  <c r="I362" i="13"/>
  <c r="I361" i="13"/>
  <c r="I360" i="13"/>
  <c r="I359" i="13"/>
  <c r="I358" i="13"/>
  <c r="I357" i="13"/>
  <c r="I356" i="13"/>
  <c r="I355" i="13"/>
  <c r="I354" i="13"/>
  <c r="I353" i="13"/>
  <c r="I352" i="13"/>
  <c r="I351" i="13"/>
  <c r="I350" i="13"/>
  <c r="I349" i="13"/>
  <c r="I348" i="13"/>
  <c r="I347" i="13"/>
  <c r="I346" i="13"/>
  <c r="I345" i="13"/>
  <c r="I344" i="13"/>
  <c r="I343" i="13"/>
  <c r="I342" i="13"/>
  <c r="I341" i="13"/>
  <c r="I340" i="13"/>
  <c r="I339" i="13"/>
  <c r="I338" i="13"/>
  <c r="I337" i="13"/>
  <c r="I336" i="13"/>
  <c r="I335" i="13"/>
  <c r="I334" i="13"/>
  <c r="I333" i="13"/>
  <c r="I332" i="13"/>
  <c r="I331" i="13"/>
  <c r="I330" i="13"/>
  <c r="I329" i="13"/>
  <c r="I328" i="13"/>
  <c r="I327" i="13"/>
  <c r="I326" i="13"/>
  <c r="I325" i="13"/>
  <c r="I324" i="13"/>
  <c r="I323" i="13"/>
  <c r="I322" i="13"/>
  <c r="I321" i="13"/>
  <c r="I320" i="13"/>
  <c r="I319" i="13"/>
  <c r="I318" i="13"/>
  <c r="I317" i="13"/>
  <c r="I316" i="13"/>
  <c r="I315" i="13"/>
  <c r="I314" i="13"/>
  <c r="I313" i="13"/>
  <c r="I312" i="13"/>
  <c r="I311" i="13"/>
  <c r="I310" i="13"/>
  <c r="I309" i="13"/>
  <c r="I308" i="13"/>
  <c r="I307" i="13"/>
  <c r="I306" i="13"/>
  <c r="I305" i="13"/>
  <c r="I304" i="13"/>
  <c r="I303" i="13"/>
  <c r="I302" i="13"/>
  <c r="I301" i="13"/>
  <c r="I300" i="13"/>
  <c r="I299" i="13"/>
  <c r="I298" i="13"/>
  <c r="I297" i="13"/>
  <c r="I296" i="13"/>
  <c r="I295" i="13"/>
  <c r="I294" i="13"/>
  <c r="I293" i="13"/>
  <c r="I292" i="13"/>
  <c r="I291" i="13"/>
  <c r="I290" i="13"/>
  <c r="I289" i="13"/>
  <c r="I288" i="13"/>
  <c r="I287" i="13"/>
  <c r="I286" i="13"/>
  <c r="I285" i="13"/>
  <c r="I284" i="13"/>
  <c r="I283" i="13"/>
  <c r="I282" i="13"/>
  <c r="I281" i="13"/>
  <c r="I280" i="13"/>
  <c r="I279" i="13"/>
  <c r="I278" i="13"/>
  <c r="I277" i="13"/>
  <c r="I276" i="13"/>
  <c r="I275" i="13"/>
  <c r="I274" i="13"/>
  <c r="I273" i="13"/>
  <c r="I272" i="13"/>
  <c r="I271" i="13"/>
  <c r="I270" i="13"/>
  <c r="I269" i="13"/>
  <c r="I268" i="13"/>
  <c r="I267" i="13"/>
  <c r="I266" i="13"/>
  <c r="I265" i="13"/>
  <c r="I264" i="13"/>
  <c r="I263" i="13"/>
  <c r="I262" i="13"/>
  <c r="I261" i="13"/>
  <c r="I260" i="13"/>
  <c r="I259" i="13"/>
  <c r="I258" i="13"/>
  <c r="I257" i="13"/>
  <c r="I256" i="13"/>
  <c r="I255" i="13"/>
  <c r="I254" i="13"/>
  <c r="I253" i="13"/>
  <c r="I252" i="13"/>
  <c r="I251" i="13"/>
  <c r="I250" i="13"/>
  <c r="I249" i="13"/>
  <c r="I248" i="13"/>
  <c r="I247" i="13"/>
  <c r="I246" i="13"/>
  <c r="I245" i="13"/>
  <c r="I244" i="13"/>
  <c r="I243" i="13"/>
  <c r="I242" i="13"/>
  <c r="I241" i="13"/>
  <c r="I240" i="13"/>
  <c r="I239" i="13"/>
  <c r="I238" i="13"/>
  <c r="I237" i="13"/>
  <c r="I236" i="13"/>
  <c r="I235" i="13"/>
  <c r="I234" i="13"/>
  <c r="I233" i="13"/>
  <c r="I232" i="13"/>
  <c r="I231" i="13"/>
  <c r="I230" i="13"/>
  <c r="I229" i="13"/>
  <c r="I228" i="13"/>
  <c r="I227" i="13"/>
  <c r="I226" i="13"/>
  <c r="I225" i="13"/>
  <c r="I224" i="13"/>
  <c r="I223" i="13"/>
  <c r="I222" i="13"/>
  <c r="I221" i="13"/>
  <c r="I220" i="13"/>
  <c r="I219" i="13"/>
  <c r="I218" i="13"/>
  <c r="I217" i="13"/>
  <c r="I216" i="13"/>
  <c r="I215" i="13"/>
  <c r="I214" i="13"/>
  <c r="I213" i="13"/>
  <c r="I212" i="13"/>
  <c r="I211" i="13"/>
  <c r="I210" i="13"/>
  <c r="I209" i="13"/>
  <c r="I208" i="13"/>
  <c r="I207" i="13"/>
  <c r="I206" i="13"/>
  <c r="I205" i="13"/>
  <c r="I204" i="13"/>
  <c r="I203" i="13"/>
  <c r="I202" i="13"/>
  <c r="I201" i="13"/>
  <c r="I200" i="13"/>
  <c r="I199" i="13"/>
  <c r="I198" i="13"/>
  <c r="I197" i="13"/>
  <c r="I196" i="13"/>
  <c r="I195" i="13"/>
  <c r="I194" i="13"/>
  <c r="I193" i="13"/>
  <c r="I192" i="13"/>
  <c r="I191" i="13"/>
  <c r="I190" i="13"/>
  <c r="I189" i="13"/>
  <c r="I188" i="13"/>
  <c r="I187" i="13"/>
  <c r="I186" i="13"/>
  <c r="I185" i="13"/>
  <c r="I184" i="13"/>
  <c r="I183" i="13"/>
  <c r="I182" i="13"/>
  <c r="I181" i="13"/>
  <c r="I180" i="13"/>
  <c r="I179" i="13"/>
  <c r="I178" i="13"/>
  <c r="I177" i="13"/>
  <c r="I176" i="13"/>
  <c r="I175" i="13"/>
  <c r="I174" i="13"/>
  <c r="I173" i="13"/>
  <c r="I172" i="13"/>
  <c r="I171" i="13"/>
  <c r="I170" i="13"/>
  <c r="I169" i="13"/>
  <c r="I168" i="13"/>
  <c r="I167" i="13"/>
  <c r="I166" i="13"/>
  <c r="I165" i="13"/>
  <c r="I164" i="13"/>
  <c r="I163" i="13"/>
  <c r="I162" i="13"/>
  <c r="I161" i="13"/>
  <c r="I160" i="13"/>
  <c r="I159" i="13"/>
  <c r="I158" i="13"/>
  <c r="I157" i="13"/>
  <c r="I156" i="13"/>
  <c r="I155" i="13"/>
  <c r="I154" i="13"/>
  <c r="I153" i="13"/>
  <c r="I152" i="13"/>
  <c r="I151" i="13"/>
  <c r="I150" i="13"/>
  <c r="I149" i="13"/>
  <c r="I148" i="13"/>
  <c r="I147" i="13"/>
  <c r="I146" i="13"/>
  <c r="I145" i="13"/>
  <c r="I144" i="13"/>
  <c r="I143" i="13"/>
  <c r="I142" i="13"/>
  <c r="I141" i="13"/>
  <c r="I140" i="13"/>
  <c r="I139" i="13"/>
  <c r="I138" i="13"/>
  <c r="I137" i="13"/>
  <c r="I136" i="13"/>
  <c r="I135" i="13"/>
  <c r="I134" i="13"/>
  <c r="I133" i="13"/>
  <c r="I132" i="13"/>
  <c r="I131" i="13"/>
  <c r="I130" i="13"/>
  <c r="I129" i="13"/>
  <c r="I128" i="13"/>
  <c r="I127" i="13"/>
  <c r="I126" i="13"/>
  <c r="I125" i="13"/>
  <c r="I124" i="13"/>
  <c r="I123" i="13"/>
  <c r="I122" i="13"/>
  <c r="I121" i="13"/>
  <c r="I120" i="13"/>
  <c r="I119" i="13"/>
  <c r="I118" i="13"/>
  <c r="I117" i="13"/>
  <c r="I116" i="13"/>
  <c r="I115" i="13"/>
  <c r="I114" i="13"/>
  <c r="I113" i="13"/>
  <c r="I112" i="13"/>
  <c r="I111" i="13"/>
  <c r="I110" i="13"/>
  <c r="I109" i="13"/>
  <c r="I108" i="13"/>
  <c r="I107" i="13"/>
  <c r="I106" i="13"/>
  <c r="I105" i="13"/>
  <c r="I104" i="13"/>
  <c r="I103" i="13"/>
  <c r="I102" i="13"/>
  <c r="I101" i="13"/>
  <c r="I100" i="13"/>
  <c r="I99" i="13"/>
  <c r="I98" i="13"/>
  <c r="I97" i="13"/>
  <c r="I96" i="13"/>
  <c r="I95" i="13"/>
  <c r="I94" i="13"/>
  <c r="I93" i="13"/>
  <c r="I92" i="13"/>
  <c r="I91" i="13"/>
  <c r="I90" i="13"/>
  <c r="I89" i="13"/>
  <c r="I88" i="13"/>
  <c r="I87" i="13"/>
  <c r="I86" i="13"/>
  <c r="I85" i="13"/>
  <c r="I84" i="13"/>
  <c r="I83" i="13"/>
  <c r="I82" i="13"/>
  <c r="I81" i="13"/>
  <c r="I80" i="13"/>
  <c r="I79" i="13"/>
  <c r="I78" i="13"/>
  <c r="I77" i="13"/>
  <c r="I76" i="13"/>
  <c r="I75" i="13"/>
  <c r="I74" i="13"/>
  <c r="I73" i="13"/>
  <c r="I72" i="13"/>
  <c r="I71" i="13"/>
  <c r="I70" i="13"/>
  <c r="I69" i="13"/>
  <c r="I68" i="13"/>
  <c r="I67" i="13"/>
  <c r="I66" i="13"/>
  <c r="I65" i="13"/>
  <c r="I64" i="13"/>
  <c r="I63" i="13"/>
  <c r="I62" i="13"/>
  <c r="I61" i="13"/>
  <c r="I60" i="13"/>
  <c r="I59" i="13"/>
  <c r="I58" i="13"/>
  <c r="I57" i="13"/>
  <c r="I56" i="13"/>
  <c r="I55" i="13"/>
  <c r="I54" i="13"/>
  <c r="I53" i="13"/>
  <c r="I52" i="13"/>
  <c r="I51" i="13"/>
  <c r="I50" i="13"/>
  <c r="I49" i="13"/>
  <c r="I48" i="13"/>
  <c r="I47" i="13"/>
  <c r="I46" i="13"/>
  <c r="I45" i="13"/>
  <c r="I44" i="13"/>
  <c r="I43" i="13"/>
  <c r="I42" i="13"/>
  <c r="I41" i="13"/>
  <c r="I40" i="13"/>
  <c r="I39" i="13"/>
  <c r="I38" i="13"/>
  <c r="I37" i="13"/>
  <c r="I36" i="13"/>
  <c r="I35" i="13"/>
  <c r="I34" i="13"/>
  <c r="I33" i="13"/>
  <c r="I32" i="13"/>
  <c r="I31" i="13"/>
  <c r="I30" i="13"/>
  <c r="I29" i="13"/>
  <c r="I28" i="13"/>
  <c r="I27" i="13"/>
  <c r="I26" i="13"/>
  <c r="I25" i="13"/>
  <c r="I24" i="13"/>
  <c r="I23" i="13"/>
  <c r="I22" i="13"/>
  <c r="I21" i="13"/>
  <c r="I20" i="13"/>
  <c r="I19" i="13"/>
  <c r="I18" i="13"/>
  <c r="I17" i="13"/>
  <c r="I16" i="13"/>
  <c r="I15" i="13"/>
  <c r="I14" i="13"/>
  <c r="I13" i="13"/>
  <c r="I12" i="13"/>
  <c r="I11" i="13"/>
  <c r="I10" i="13"/>
  <c r="I9" i="13"/>
  <c r="I8" i="13"/>
  <c r="I7" i="13"/>
  <c r="I6" i="13"/>
  <c r="I5" i="13"/>
  <c r="I4" i="13"/>
  <c r="I3" i="13"/>
  <c r="I2" i="13"/>
  <c r="W103" i="11" l="1"/>
  <c r="W102" i="11"/>
  <c r="W101" i="11"/>
  <c r="W100" i="11"/>
  <c r="W99" i="11"/>
  <c r="W98" i="11"/>
  <c r="W97" i="11"/>
  <c r="W96" i="11"/>
  <c r="W95" i="11"/>
  <c r="W94" i="11"/>
  <c r="W93" i="11"/>
  <c r="W92" i="11"/>
  <c r="W91" i="11"/>
  <c r="W90" i="11"/>
  <c r="W89" i="11"/>
  <c r="W88" i="11"/>
  <c r="W87" i="11"/>
  <c r="W86" i="11"/>
  <c r="W85" i="11"/>
  <c r="W84" i="11"/>
  <c r="W83" i="11"/>
  <c r="W82" i="11"/>
  <c r="W81" i="11"/>
  <c r="W80" i="11"/>
  <c r="W79" i="11"/>
  <c r="W78" i="11"/>
  <c r="W77" i="11"/>
  <c r="W76" i="11"/>
  <c r="W75" i="11"/>
  <c r="W74" i="11"/>
  <c r="W73" i="11"/>
  <c r="W72" i="11"/>
  <c r="W71" i="11"/>
  <c r="W70" i="11"/>
  <c r="W69" i="11"/>
  <c r="W68" i="11"/>
  <c r="W67" i="11"/>
  <c r="W66" i="11"/>
  <c r="W65" i="11"/>
  <c r="W64" i="11"/>
  <c r="W63" i="11"/>
  <c r="W62" i="11"/>
  <c r="W61" i="11"/>
  <c r="W60" i="11"/>
  <c r="W59" i="11"/>
  <c r="W58" i="11"/>
  <c r="W57" i="11"/>
  <c r="W56" i="11"/>
  <c r="W55" i="11"/>
  <c r="W54" i="11"/>
  <c r="W53" i="11"/>
  <c r="W52" i="11"/>
  <c r="W51" i="11"/>
  <c r="W50" i="11"/>
  <c r="W49" i="11"/>
  <c r="W48" i="11"/>
  <c r="W47" i="11"/>
  <c r="W46" i="11"/>
  <c r="W45" i="11"/>
  <c r="W44" i="11"/>
  <c r="W43" i="11"/>
  <c r="W42" i="11"/>
  <c r="W41" i="11"/>
  <c r="W40" i="11"/>
  <c r="W39" i="11"/>
  <c r="W38" i="11"/>
  <c r="W37" i="11"/>
  <c r="W36" i="11"/>
  <c r="W35" i="11"/>
  <c r="W34" i="11"/>
  <c r="W33" i="11"/>
  <c r="W32" i="11"/>
  <c r="W31" i="11"/>
  <c r="W30" i="11"/>
  <c r="W29" i="11"/>
  <c r="W28" i="11"/>
  <c r="W27" i="11"/>
  <c r="W26" i="11"/>
  <c r="W25" i="11"/>
  <c r="W24" i="11"/>
  <c r="W23" i="11"/>
  <c r="W22" i="11"/>
  <c r="W21" i="11"/>
  <c r="W20" i="11"/>
  <c r="W19" i="11"/>
  <c r="W18" i="11"/>
  <c r="W17" i="11"/>
  <c r="W16" i="11"/>
  <c r="W15" i="11"/>
  <c r="W14" i="11"/>
  <c r="W13" i="11"/>
  <c r="W12" i="11"/>
  <c r="W11" i="11"/>
  <c r="W10" i="11"/>
  <c r="W9" i="11"/>
  <c r="W8" i="11"/>
  <c r="W7" i="11"/>
  <c r="W6" i="11"/>
  <c r="W5" i="11"/>
  <c r="K200" i="10"/>
  <c r="M200" i="10" s="1"/>
  <c r="K199" i="10"/>
  <c r="M199" i="10" s="1"/>
  <c r="K198" i="10"/>
  <c r="M198" i="10" s="1"/>
  <c r="K197" i="10"/>
  <c r="M197" i="10" s="1"/>
  <c r="K196" i="10"/>
  <c r="M196" i="10" s="1"/>
  <c r="K195" i="10"/>
  <c r="M195" i="10" s="1"/>
  <c r="K194" i="10"/>
  <c r="M194" i="10" s="1"/>
  <c r="K193" i="10"/>
  <c r="M193" i="10" s="1"/>
  <c r="K192" i="10"/>
  <c r="M192" i="10" s="1"/>
  <c r="K191" i="10"/>
  <c r="M191" i="10" s="1"/>
  <c r="K190" i="10"/>
  <c r="M190" i="10" s="1"/>
  <c r="K189" i="10"/>
  <c r="M189" i="10" s="1"/>
  <c r="K188" i="10"/>
  <c r="M188" i="10" s="1"/>
  <c r="K187" i="10"/>
  <c r="M187" i="10" s="1"/>
  <c r="K186" i="10"/>
  <c r="M186" i="10" s="1"/>
  <c r="K185" i="10"/>
  <c r="M185" i="10" s="1"/>
  <c r="K184" i="10"/>
  <c r="M184" i="10" s="1"/>
  <c r="K183" i="10"/>
  <c r="M183" i="10" s="1"/>
  <c r="K182" i="10"/>
  <c r="M182" i="10" s="1"/>
  <c r="K181" i="10"/>
  <c r="M181" i="10" s="1"/>
  <c r="K180" i="10"/>
  <c r="M180" i="10" s="1"/>
  <c r="K179" i="10"/>
  <c r="M179" i="10" s="1"/>
  <c r="K178" i="10"/>
  <c r="M178" i="10" s="1"/>
  <c r="K177" i="10"/>
  <c r="M177" i="10" s="1"/>
  <c r="K176" i="10"/>
  <c r="M176" i="10" s="1"/>
  <c r="K175" i="10"/>
  <c r="M175" i="10" s="1"/>
  <c r="K174" i="10"/>
  <c r="M174" i="10" s="1"/>
  <c r="K173" i="10"/>
  <c r="M173" i="10" s="1"/>
  <c r="K172" i="10"/>
  <c r="M172" i="10" s="1"/>
  <c r="K171" i="10"/>
  <c r="M171" i="10" s="1"/>
  <c r="K170" i="10"/>
  <c r="M170" i="10" s="1"/>
  <c r="K169" i="10"/>
  <c r="M169" i="10" s="1"/>
  <c r="K168" i="10"/>
  <c r="M168" i="10" s="1"/>
  <c r="K167" i="10"/>
  <c r="M167" i="10" s="1"/>
  <c r="K166" i="10"/>
  <c r="M166" i="10" s="1"/>
  <c r="K165" i="10"/>
  <c r="M165" i="10" s="1"/>
  <c r="K164" i="10"/>
  <c r="M164" i="10" s="1"/>
  <c r="K163" i="10"/>
  <c r="M163" i="10" s="1"/>
  <c r="K162" i="10"/>
  <c r="M162" i="10" s="1"/>
  <c r="K161" i="10"/>
  <c r="M161" i="10" s="1"/>
  <c r="K160" i="10"/>
  <c r="M160" i="10" s="1"/>
  <c r="K159" i="10"/>
  <c r="M159" i="10" s="1"/>
  <c r="K158" i="10"/>
  <c r="M158" i="10" s="1"/>
  <c r="K157" i="10"/>
  <c r="M157" i="10" s="1"/>
  <c r="K156" i="10"/>
  <c r="M156" i="10" s="1"/>
  <c r="K155" i="10"/>
  <c r="M155" i="10" s="1"/>
  <c r="K154" i="10"/>
  <c r="M154" i="10" s="1"/>
  <c r="K153" i="10"/>
  <c r="M153" i="10" s="1"/>
  <c r="K152" i="10"/>
  <c r="M152" i="10" s="1"/>
  <c r="K151" i="10"/>
  <c r="M151" i="10" s="1"/>
  <c r="K150" i="10"/>
  <c r="M150" i="10" s="1"/>
  <c r="K149" i="10"/>
  <c r="M149" i="10" s="1"/>
  <c r="K148" i="10"/>
  <c r="M148" i="10" s="1"/>
  <c r="K147" i="10"/>
  <c r="M147" i="10" s="1"/>
  <c r="K146" i="10"/>
  <c r="M146" i="10" s="1"/>
  <c r="K145" i="10"/>
  <c r="M145" i="10" s="1"/>
  <c r="K144" i="10"/>
  <c r="M144" i="10" s="1"/>
  <c r="K143" i="10"/>
  <c r="M143" i="10" s="1"/>
  <c r="K142" i="10"/>
  <c r="M142" i="10" s="1"/>
  <c r="K141" i="10"/>
  <c r="M141" i="10" s="1"/>
  <c r="K140" i="10"/>
  <c r="M140" i="10" s="1"/>
  <c r="K139" i="10"/>
  <c r="M139" i="10" s="1"/>
  <c r="K138" i="10"/>
  <c r="M138" i="10" s="1"/>
  <c r="K137" i="10"/>
  <c r="M137" i="10" s="1"/>
  <c r="K136" i="10"/>
  <c r="M136" i="10" s="1"/>
  <c r="K135" i="10"/>
  <c r="M135" i="10" s="1"/>
  <c r="K134" i="10"/>
  <c r="M134" i="10" s="1"/>
  <c r="K133" i="10"/>
  <c r="M133" i="10" s="1"/>
  <c r="K132" i="10"/>
  <c r="M132" i="10" s="1"/>
  <c r="K131" i="10"/>
  <c r="M131" i="10" s="1"/>
  <c r="K130" i="10"/>
  <c r="M130" i="10" s="1"/>
  <c r="K129" i="10"/>
  <c r="M129" i="10" s="1"/>
  <c r="K128" i="10"/>
  <c r="M128" i="10" s="1"/>
  <c r="K127" i="10"/>
  <c r="M127" i="10" s="1"/>
  <c r="K126" i="10"/>
  <c r="M126" i="10" s="1"/>
  <c r="K125" i="10"/>
  <c r="M125" i="10" s="1"/>
  <c r="K124" i="10"/>
  <c r="M124" i="10" s="1"/>
  <c r="K123" i="10"/>
  <c r="M123" i="10" s="1"/>
  <c r="K122" i="10"/>
  <c r="M122" i="10" s="1"/>
  <c r="K121" i="10"/>
  <c r="M121" i="10" s="1"/>
  <c r="K120" i="10"/>
  <c r="M120" i="10" s="1"/>
  <c r="K119" i="10"/>
  <c r="M119" i="10" s="1"/>
  <c r="K118" i="10"/>
  <c r="M118" i="10" s="1"/>
  <c r="K117" i="10"/>
  <c r="M117" i="10" s="1"/>
  <c r="K116" i="10"/>
  <c r="M116" i="10" s="1"/>
  <c r="K115" i="10"/>
  <c r="M115" i="10" s="1"/>
  <c r="K114" i="10"/>
  <c r="M114" i="10" s="1"/>
  <c r="K113" i="10"/>
  <c r="M113" i="10" s="1"/>
  <c r="K112" i="10"/>
  <c r="M112" i="10" s="1"/>
  <c r="K111" i="10"/>
  <c r="M111" i="10" s="1"/>
  <c r="K110" i="10"/>
  <c r="M110" i="10" s="1"/>
  <c r="K109" i="10"/>
  <c r="M109" i="10" s="1"/>
  <c r="K108" i="10"/>
  <c r="M108" i="10" s="1"/>
  <c r="K107" i="10"/>
  <c r="M107" i="10" s="1"/>
  <c r="K106" i="10"/>
  <c r="M106" i="10" s="1"/>
  <c r="K105" i="10"/>
  <c r="M105" i="10" s="1"/>
  <c r="K104" i="10"/>
  <c r="M104" i="10" s="1"/>
  <c r="K103" i="10"/>
  <c r="M103" i="10" s="1"/>
  <c r="K102" i="10"/>
  <c r="M102" i="10" s="1"/>
  <c r="K101" i="10"/>
  <c r="M101" i="10" s="1"/>
  <c r="K100" i="10"/>
  <c r="M100" i="10" s="1"/>
  <c r="K99" i="10"/>
  <c r="M99" i="10" s="1"/>
  <c r="K98" i="10"/>
  <c r="M98" i="10" s="1"/>
  <c r="K97" i="10"/>
  <c r="M97" i="10" s="1"/>
  <c r="K96" i="10"/>
  <c r="M96" i="10" s="1"/>
  <c r="K95" i="10"/>
  <c r="M95" i="10" s="1"/>
  <c r="K94" i="10"/>
  <c r="M94" i="10" s="1"/>
  <c r="K93" i="10"/>
  <c r="M93" i="10" s="1"/>
  <c r="K92" i="10"/>
  <c r="M92" i="10" s="1"/>
  <c r="K91" i="10"/>
  <c r="M91" i="10" s="1"/>
  <c r="K90" i="10"/>
  <c r="M90" i="10" s="1"/>
  <c r="K89" i="10"/>
  <c r="M89" i="10" s="1"/>
  <c r="K88" i="10"/>
  <c r="M88" i="10" s="1"/>
  <c r="K87" i="10"/>
  <c r="M87" i="10" s="1"/>
  <c r="K86" i="10"/>
  <c r="M86" i="10" s="1"/>
  <c r="K85" i="10"/>
  <c r="M85" i="10" s="1"/>
  <c r="K84" i="10"/>
  <c r="M84" i="10" s="1"/>
  <c r="K83" i="10"/>
  <c r="M83" i="10" s="1"/>
  <c r="K82" i="10"/>
  <c r="M82" i="10" s="1"/>
  <c r="K81" i="10"/>
  <c r="M81" i="10" s="1"/>
  <c r="K80" i="10"/>
  <c r="M80" i="10" s="1"/>
  <c r="K79" i="10"/>
  <c r="M79" i="10" s="1"/>
  <c r="K78" i="10"/>
  <c r="M78" i="10" s="1"/>
  <c r="K77" i="10"/>
  <c r="M77" i="10" s="1"/>
  <c r="K76" i="10"/>
  <c r="M76" i="10" s="1"/>
  <c r="K75" i="10"/>
  <c r="M75" i="10" s="1"/>
  <c r="K74" i="10"/>
  <c r="M74" i="10" s="1"/>
  <c r="K73" i="10"/>
  <c r="M73" i="10" s="1"/>
  <c r="K72" i="10"/>
  <c r="M72" i="10" s="1"/>
  <c r="K71" i="10"/>
  <c r="M71" i="10" s="1"/>
  <c r="K70" i="10"/>
  <c r="M70" i="10" s="1"/>
  <c r="K69" i="10"/>
  <c r="M69" i="10" s="1"/>
  <c r="K68" i="10"/>
  <c r="M68" i="10" s="1"/>
  <c r="K67" i="10"/>
  <c r="M67" i="10" s="1"/>
  <c r="K66" i="10"/>
  <c r="M66" i="10" s="1"/>
  <c r="K65" i="10"/>
  <c r="M65" i="10" s="1"/>
  <c r="K64" i="10"/>
  <c r="M64" i="10" s="1"/>
  <c r="K63" i="10"/>
  <c r="M63" i="10" s="1"/>
  <c r="K62" i="10"/>
  <c r="M62" i="10" s="1"/>
  <c r="K61" i="10"/>
  <c r="M61" i="10" s="1"/>
  <c r="K60" i="10"/>
  <c r="M60" i="10" s="1"/>
  <c r="K59" i="10"/>
  <c r="M59" i="10" s="1"/>
  <c r="K58" i="10"/>
  <c r="M58" i="10" s="1"/>
  <c r="K57" i="10"/>
  <c r="M57" i="10" s="1"/>
  <c r="K56" i="10"/>
  <c r="M56" i="10" s="1"/>
  <c r="K55" i="10"/>
  <c r="M55" i="10" s="1"/>
  <c r="K54" i="10"/>
  <c r="M54" i="10" s="1"/>
  <c r="K53" i="10"/>
  <c r="M53" i="10" s="1"/>
  <c r="K52" i="10"/>
  <c r="M52" i="10" s="1"/>
  <c r="K51" i="10"/>
  <c r="M51" i="10" s="1"/>
  <c r="K50" i="10"/>
  <c r="M50" i="10" s="1"/>
  <c r="K49" i="10"/>
  <c r="M49" i="10" s="1"/>
  <c r="K48" i="10"/>
  <c r="M48" i="10" s="1"/>
  <c r="K47" i="10"/>
  <c r="M47" i="10" s="1"/>
  <c r="K46" i="10"/>
  <c r="M46" i="10" s="1"/>
  <c r="K45" i="10"/>
  <c r="M45" i="10" s="1"/>
  <c r="K44" i="10"/>
  <c r="M44" i="10" s="1"/>
  <c r="K43" i="10"/>
  <c r="M43" i="10" s="1"/>
  <c r="K42" i="10"/>
  <c r="M42" i="10" s="1"/>
  <c r="K41" i="10"/>
  <c r="M41" i="10" s="1"/>
  <c r="K40" i="10"/>
  <c r="M40" i="10" s="1"/>
  <c r="K39" i="10"/>
  <c r="M39" i="10" s="1"/>
  <c r="K38" i="10"/>
  <c r="M38" i="10" s="1"/>
  <c r="K37" i="10"/>
  <c r="M37" i="10" s="1"/>
  <c r="K36" i="10"/>
  <c r="M36" i="10" s="1"/>
  <c r="K35" i="10"/>
  <c r="M35" i="10" s="1"/>
  <c r="K34" i="10"/>
  <c r="M34" i="10" s="1"/>
  <c r="K33" i="10"/>
  <c r="M33" i="10" s="1"/>
  <c r="K32" i="10"/>
  <c r="M32" i="10" s="1"/>
  <c r="K31" i="10"/>
  <c r="M31" i="10" s="1"/>
  <c r="K30" i="10"/>
  <c r="M30" i="10" s="1"/>
  <c r="K29" i="10"/>
  <c r="M29" i="10" s="1"/>
  <c r="K28" i="10"/>
  <c r="M28" i="10" s="1"/>
  <c r="K27" i="10"/>
  <c r="M27" i="10" s="1"/>
  <c r="K26" i="10"/>
  <c r="M26" i="10" s="1"/>
  <c r="K25" i="10"/>
  <c r="M25" i="10" s="1"/>
  <c r="K24" i="10"/>
  <c r="M24" i="10" s="1"/>
  <c r="K23" i="10"/>
  <c r="M23" i="10" s="1"/>
  <c r="K22" i="10"/>
  <c r="M22" i="10" s="1"/>
  <c r="K21" i="10"/>
  <c r="M21" i="10" s="1"/>
  <c r="K20" i="10"/>
  <c r="M20" i="10" s="1"/>
  <c r="K19" i="10"/>
  <c r="M19" i="10" s="1"/>
  <c r="K18" i="10"/>
  <c r="M18" i="10" s="1"/>
  <c r="K17" i="10"/>
  <c r="M17" i="10" s="1"/>
  <c r="K16" i="10"/>
  <c r="M16" i="10" s="1"/>
  <c r="K15" i="10"/>
  <c r="M15" i="10" s="1"/>
  <c r="K14" i="10"/>
  <c r="M14" i="10" s="1"/>
  <c r="K13" i="10"/>
  <c r="M13" i="10" s="1"/>
  <c r="K12" i="10"/>
  <c r="M12" i="10" s="1"/>
  <c r="K11" i="10"/>
  <c r="M11" i="10" s="1"/>
  <c r="K10" i="10"/>
  <c r="M10" i="10" s="1"/>
  <c r="K9" i="10"/>
  <c r="M9" i="10" s="1"/>
  <c r="K8" i="10"/>
  <c r="M8" i="10" s="1"/>
  <c r="K7" i="10"/>
  <c r="M7" i="10" s="1"/>
  <c r="K6" i="10"/>
  <c r="M6" i="10" s="1"/>
  <c r="AJ5" i="10"/>
  <c r="AC5" i="10"/>
  <c r="AA5" i="10"/>
  <c r="N5" i="10"/>
  <c r="H5" i="10"/>
  <c r="G5" i="10"/>
  <c r="F5" i="10"/>
  <c r="E5" i="10"/>
  <c r="D5" i="10"/>
  <c r="C5" i="10"/>
  <c r="A5" i="10"/>
  <c r="AJ4" i="10"/>
  <c r="AC4" i="10"/>
  <c r="AA4" i="10"/>
  <c r="P4" i="10"/>
  <c r="N4" i="10"/>
  <c r="H4" i="10"/>
  <c r="G4" i="10"/>
  <c r="F4" i="10"/>
  <c r="E4" i="10"/>
  <c r="D4" i="10"/>
  <c r="C4" i="10"/>
  <c r="A4" i="10"/>
  <c r="H3" i="4" l="1"/>
  <c r="H4" i="4"/>
  <c r="H5" i="4"/>
  <c r="H6" i="4"/>
  <c r="H7" i="4"/>
  <c r="H8" i="4"/>
  <c r="H9" i="4"/>
  <c r="H10" i="4"/>
  <c r="H11" i="4"/>
  <c r="H12" i="4"/>
  <c r="H13" i="4"/>
  <c r="H14" i="4"/>
  <c r="H15" i="4"/>
  <c r="H16" i="4"/>
  <c r="H17" i="4"/>
  <c r="H18" i="4"/>
  <c r="H19" i="4"/>
  <c r="H20" i="4"/>
  <c r="H21" i="4"/>
  <c r="H22" i="4"/>
  <c r="H23" i="4"/>
  <c r="H24" i="4"/>
  <c r="H25" i="4"/>
  <c r="H26" i="4"/>
  <c r="H27" i="4"/>
  <c r="H28" i="4"/>
  <c r="H29" i="4"/>
  <c r="H30" i="4"/>
  <c r="H31" i="4"/>
  <c r="H32" i="4"/>
  <c r="H33" i="4"/>
  <c r="H34" i="4"/>
  <c r="H35" i="4"/>
  <c r="H36" i="4"/>
  <c r="H37" i="4"/>
  <c r="H38" i="4"/>
  <c r="H39" i="4"/>
  <c r="H40" i="4"/>
  <c r="H41" i="4"/>
  <c r="H42" i="4"/>
  <c r="H43" i="4"/>
  <c r="H44" i="4"/>
  <c r="H45" i="4"/>
  <c r="H46" i="4"/>
  <c r="H47" i="4"/>
  <c r="H48" i="4"/>
  <c r="H49" i="4"/>
  <c r="H50" i="4"/>
  <c r="H51" i="4"/>
  <c r="H52" i="4"/>
  <c r="H53" i="4"/>
  <c r="H54" i="4"/>
  <c r="H55" i="4"/>
  <c r="H56" i="4"/>
  <c r="H57" i="4"/>
  <c r="H58" i="4"/>
  <c r="H59" i="4"/>
  <c r="H60" i="4"/>
  <c r="H61" i="4"/>
  <c r="H62" i="4"/>
  <c r="H63" i="4"/>
  <c r="H64" i="4"/>
  <c r="H65" i="4"/>
  <c r="H66" i="4"/>
  <c r="H67" i="4"/>
  <c r="H68" i="4"/>
  <c r="H69" i="4"/>
  <c r="H70" i="4"/>
  <c r="H71" i="4"/>
  <c r="H72" i="4"/>
  <c r="H73" i="4"/>
  <c r="H74" i="4"/>
  <c r="H75" i="4"/>
  <c r="H76" i="4"/>
  <c r="H77" i="4"/>
  <c r="H78" i="4"/>
  <c r="H79" i="4"/>
  <c r="H80" i="4"/>
  <c r="H81" i="4"/>
  <c r="H82" i="4"/>
  <c r="H83" i="4"/>
  <c r="H84" i="4"/>
  <c r="H85" i="4"/>
  <c r="H86" i="4"/>
  <c r="H87" i="4"/>
  <c r="H88" i="4"/>
  <c r="H89" i="4"/>
  <c r="H90" i="4"/>
  <c r="H91" i="4"/>
  <c r="H92" i="4"/>
  <c r="H93" i="4"/>
  <c r="H94" i="4"/>
  <c r="H95" i="4"/>
  <c r="H96" i="4"/>
  <c r="H97" i="4"/>
  <c r="H98" i="4"/>
  <c r="H99" i="4"/>
  <c r="H100" i="4"/>
  <c r="H101" i="4"/>
  <c r="H102" i="4"/>
  <c r="H103" i="4"/>
  <c r="H104" i="4"/>
  <c r="H105" i="4"/>
  <c r="H106" i="4"/>
  <c r="H107" i="4"/>
  <c r="H108" i="4"/>
  <c r="H109" i="4"/>
  <c r="H110" i="4"/>
  <c r="H111" i="4"/>
  <c r="H112" i="4"/>
  <c r="H113" i="4"/>
  <c r="H114" i="4"/>
  <c r="H115" i="4"/>
  <c r="H116" i="4"/>
  <c r="H117" i="4"/>
  <c r="H118" i="4"/>
  <c r="H119" i="4"/>
  <c r="H120" i="4"/>
  <c r="H121" i="4"/>
  <c r="H122" i="4"/>
  <c r="H123" i="4"/>
  <c r="H124" i="4"/>
  <c r="H125" i="4"/>
  <c r="H126" i="4"/>
  <c r="H127" i="4"/>
  <c r="H128" i="4"/>
  <c r="H129" i="4"/>
  <c r="H130" i="4"/>
  <c r="H131" i="4"/>
  <c r="H132" i="4"/>
  <c r="H133" i="4"/>
  <c r="H134" i="4"/>
  <c r="H135" i="4"/>
  <c r="H136" i="4"/>
  <c r="H137" i="4"/>
  <c r="H138" i="4"/>
  <c r="H139" i="4"/>
  <c r="H140" i="4"/>
  <c r="H141" i="4"/>
  <c r="H142" i="4"/>
  <c r="H143" i="4"/>
  <c r="H144" i="4"/>
  <c r="H145" i="4"/>
  <c r="H146" i="4"/>
  <c r="H147" i="4"/>
  <c r="H148" i="4"/>
  <c r="H149" i="4"/>
  <c r="H150" i="4"/>
  <c r="E3" i="4"/>
  <c r="E4" i="4"/>
  <c r="E5" i="4"/>
  <c r="E6" i="4"/>
  <c r="E7" i="4"/>
  <c r="E8" i="4"/>
  <c r="E9" i="4"/>
  <c r="E10" i="4"/>
  <c r="E11" i="4"/>
  <c r="E12" i="4"/>
  <c r="E13" i="4"/>
  <c r="E14" i="4"/>
  <c r="E15" i="4"/>
  <c r="E16" i="4"/>
  <c r="E17" i="4"/>
  <c r="E18" i="4"/>
  <c r="E19" i="4"/>
  <c r="E20" i="4"/>
  <c r="E21" i="4"/>
  <c r="E22" i="4"/>
  <c r="E23" i="4"/>
  <c r="E24" i="4"/>
  <c r="E25" i="4"/>
  <c r="E26" i="4"/>
  <c r="E27" i="4"/>
  <c r="E28" i="4"/>
  <c r="E29" i="4"/>
  <c r="E30" i="4"/>
  <c r="E31" i="4"/>
  <c r="E32" i="4"/>
  <c r="E33" i="4"/>
  <c r="E34" i="4"/>
  <c r="E35" i="4"/>
  <c r="E36" i="4"/>
  <c r="E37" i="4"/>
  <c r="E38" i="4"/>
  <c r="E39" i="4"/>
  <c r="E40" i="4"/>
  <c r="E41" i="4"/>
  <c r="E42" i="4"/>
  <c r="E43" i="4"/>
  <c r="E44" i="4"/>
  <c r="E45" i="4"/>
  <c r="E46" i="4"/>
  <c r="E47" i="4"/>
  <c r="E48" i="4"/>
  <c r="E49" i="4"/>
  <c r="E50" i="4"/>
  <c r="E51" i="4"/>
  <c r="E52" i="4"/>
  <c r="E53" i="4"/>
  <c r="E54" i="4"/>
  <c r="E55" i="4"/>
  <c r="E56" i="4"/>
  <c r="E57" i="4"/>
  <c r="E58" i="4"/>
  <c r="E59" i="4"/>
  <c r="E60" i="4"/>
  <c r="E61" i="4"/>
  <c r="E62" i="4"/>
  <c r="E63" i="4"/>
  <c r="E64" i="4"/>
  <c r="E65" i="4"/>
  <c r="E66" i="4"/>
  <c r="E67" i="4"/>
  <c r="E68" i="4"/>
  <c r="E69" i="4"/>
  <c r="E70" i="4"/>
  <c r="E71" i="4"/>
  <c r="E72" i="4"/>
  <c r="E73" i="4"/>
  <c r="E74" i="4"/>
  <c r="E75" i="4"/>
  <c r="E76" i="4"/>
  <c r="E77" i="4"/>
  <c r="E78" i="4"/>
  <c r="E79" i="4"/>
  <c r="E80" i="4"/>
  <c r="E81" i="4"/>
  <c r="E82" i="4"/>
  <c r="E83" i="4"/>
  <c r="E84" i="4"/>
  <c r="E85" i="4"/>
  <c r="E86" i="4"/>
  <c r="E87" i="4"/>
  <c r="E88" i="4"/>
  <c r="E89" i="4"/>
  <c r="E90" i="4"/>
  <c r="E91" i="4"/>
  <c r="E92" i="4"/>
  <c r="E93" i="4"/>
  <c r="E94" i="4"/>
  <c r="E95" i="4"/>
  <c r="E96" i="4"/>
  <c r="E97" i="4"/>
  <c r="E98" i="4"/>
  <c r="E99" i="4"/>
  <c r="E100" i="4"/>
  <c r="E101" i="4"/>
  <c r="E102" i="4"/>
  <c r="E103" i="4"/>
  <c r="E104" i="4"/>
  <c r="E105" i="4"/>
  <c r="E106" i="4"/>
  <c r="E107" i="4"/>
  <c r="E108" i="4"/>
  <c r="E109" i="4"/>
  <c r="E110" i="4"/>
  <c r="E111" i="4"/>
  <c r="E112" i="4"/>
  <c r="E113" i="4"/>
  <c r="E114" i="4"/>
  <c r="E115" i="4"/>
  <c r="E116" i="4"/>
  <c r="E117" i="4"/>
  <c r="E118" i="4"/>
  <c r="E119" i="4"/>
  <c r="E120" i="4"/>
  <c r="E121" i="4"/>
  <c r="E122" i="4"/>
  <c r="E123" i="4"/>
  <c r="E124" i="4"/>
  <c r="E125" i="4"/>
  <c r="E126" i="4"/>
  <c r="E127" i="4"/>
  <c r="E128" i="4"/>
  <c r="E129" i="4"/>
  <c r="E130" i="4"/>
  <c r="E131" i="4"/>
  <c r="E132" i="4"/>
  <c r="E133" i="4"/>
  <c r="E134" i="4"/>
  <c r="E135" i="4"/>
  <c r="E136" i="4"/>
  <c r="E137" i="4"/>
  <c r="E138" i="4"/>
  <c r="E139" i="4"/>
  <c r="E140" i="4"/>
  <c r="E141" i="4"/>
  <c r="E142" i="4"/>
  <c r="E143" i="4"/>
  <c r="E144" i="4"/>
  <c r="E145" i="4"/>
  <c r="E146" i="4"/>
  <c r="E147" i="4"/>
  <c r="E148" i="4"/>
  <c r="E149" i="4"/>
  <c r="E150" i="4"/>
  <c r="D3" i="4"/>
  <c r="D4" i="4"/>
  <c r="D5" i="4"/>
  <c r="D6" i="4"/>
  <c r="D7" i="4"/>
  <c r="D8" i="4"/>
  <c r="D9" i="4"/>
  <c r="D10" i="4"/>
  <c r="D11" i="4"/>
  <c r="D12" i="4"/>
  <c r="D13" i="4"/>
  <c r="D14" i="4"/>
  <c r="D15" i="4"/>
  <c r="D16" i="4"/>
  <c r="D17" i="4"/>
  <c r="D18" i="4"/>
  <c r="D19" i="4"/>
  <c r="D20" i="4"/>
  <c r="D21" i="4"/>
  <c r="D22" i="4"/>
  <c r="D23" i="4"/>
  <c r="D24" i="4"/>
  <c r="D25" i="4"/>
  <c r="D26" i="4"/>
  <c r="D27" i="4"/>
  <c r="D28" i="4"/>
  <c r="D29" i="4"/>
  <c r="D30" i="4"/>
  <c r="D31" i="4"/>
  <c r="D32" i="4"/>
  <c r="D33" i="4"/>
  <c r="D34" i="4"/>
  <c r="D35" i="4"/>
  <c r="D36" i="4"/>
  <c r="D37" i="4"/>
  <c r="D38" i="4"/>
  <c r="D39" i="4"/>
  <c r="D40" i="4"/>
  <c r="D41" i="4"/>
  <c r="D42" i="4"/>
  <c r="D43" i="4"/>
  <c r="D44" i="4"/>
  <c r="D45" i="4"/>
  <c r="D46" i="4"/>
  <c r="D47" i="4"/>
  <c r="D48" i="4"/>
  <c r="D49" i="4"/>
  <c r="D50" i="4"/>
  <c r="D51" i="4"/>
  <c r="D52" i="4"/>
  <c r="D53" i="4"/>
  <c r="D54" i="4"/>
  <c r="D55" i="4"/>
  <c r="D56" i="4"/>
  <c r="D57" i="4"/>
  <c r="D58" i="4"/>
  <c r="D59" i="4"/>
  <c r="D60" i="4"/>
  <c r="D61" i="4"/>
  <c r="D62" i="4"/>
  <c r="D63" i="4"/>
  <c r="D64" i="4"/>
  <c r="D65" i="4"/>
  <c r="D66" i="4"/>
  <c r="D67" i="4"/>
  <c r="D68" i="4"/>
  <c r="D69" i="4"/>
  <c r="D70" i="4"/>
  <c r="D71" i="4"/>
  <c r="D72" i="4"/>
  <c r="D73" i="4"/>
  <c r="D74" i="4"/>
  <c r="D75" i="4"/>
  <c r="D76" i="4"/>
  <c r="D77" i="4"/>
  <c r="D78" i="4"/>
  <c r="D79" i="4"/>
  <c r="D80" i="4"/>
  <c r="D81" i="4"/>
  <c r="D82" i="4"/>
  <c r="D83" i="4"/>
  <c r="D84" i="4"/>
  <c r="D85" i="4"/>
  <c r="D86" i="4"/>
  <c r="D87" i="4"/>
  <c r="D88" i="4"/>
  <c r="D89" i="4"/>
  <c r="D90" i="4"/>
  <c r="D91" i="4"/>
  <c r="D92" i="4"/>
  <c r="D93" i="4"/>
  <c r="D94" i="4"/>
  <c r="D95" i="4"/>
  <c r="D96" i="4"/>
  <c r="D97" i="4"/>
  <c r="D98" i="4"/>
  <c r="D99" i="4"/>
  <c r="D100" i="4"/>
  <c r="C3" i="4"/>
  <c r="C4" i="4"/>
  <c r="C5" i="4"/>
  <c r="C6" i="4"/>
  <c r="C7" i="4"/>
  <c r="C8" i="4"/>
  <c r="C9" i="4"/>
  <c r="C10" i="4"/>
  <c r="C11" i="4"/>
  <c r="C12" i="4"/>
  <c r="C13" i="4"/>
  <c r="C14" i="4"/>
  <c r="C15" i="4"/>
  <c r="C16" i="4"/>
  <c r="C17" i="4"/>
  <c r="C18" i="4"/>
  <c r="C19" i="4"/>
  <c r="C20" i="4"/>
  <c r="C21" i="4"/>
  <c r="C22" i="4"/>
  <c r="C23" i="4"/>
  <c r="C24" i="4"/>
  <c r="C25" i="4"/>
  <c r="C26" i="4"/>
  <c r="C27" i="4"/>
  <c r="C28" i="4"/>
  <c r="C29" i="4"/>
  <c r="C30" i="4"/>
  <c r="C31" i="4"/>
  <c r="C32" i="4"/>
  <c r="C33" i="4"/>
  <c r="C34" i="4"/>
  <c r="C35" i="4"/>
  <c r="C36" i="4"/>
  <c r="C37" i="4"/>
  <c r="C38" i="4"/>
  <c r="C39" i="4"/>
  <c r="C40" i="4"/>
  <c r="C41" i="4"/>
  <c r="C42" i="4"/>
  <c r="C43" i="4"/>
  <c r="C44" i="4"/>
  <c r="C45" i="4"/>
  <c r="C46" i="4"/>
  <c r="C47" i="4"/>
  <c r="C48" i="4"/>
  <c r="C49" i="4"/>
  <c r="C50" i="4"/>
  <c r="C51" i="4"/>
  <c r="C52" i="4"/>
  <c r="C53" i="4"/>
  <c r="C54" i="4"/>
  <c r="C55" i="4"/>
  <c r="C56" i="4"/>
  <c r="C57" i="4"/>
  <c r="C58" i="4"/>
  <c r="C59" i="4"/>
  <c r="C60" i="4"/>
  <c r="C61" i="4"/>
  <c r="C62" i="4"/>
  <c r="C63" i="4"/>
  <c r="C64" i="4"/>
  <c r="C65" i="4"/>
  <c r="C66" i="4"/>
  <c r="C67" i="4"/>
  <c r="C68" i="4"/>
  <c r="C69" i="4"/>
  <c r="C70" i="4"/>
  <c r="C71" i="4"/>
  <c r="C72" i="4"/>
  <c r="C73" i="4"/>
  <c r="C74" i="4"/>
  <c r="C75" i="4"/>
  <c r="C76" i="4"/>
  <c r="C77" i="4"/>
  <c r="C78" i="4"/>
  <c r="C79" i="4"/>
  <c r="C80" i="4"/>
  <c r="C81" i="4"/>
  <c r="C82" i="4"/>
  <c r="C83" i="4"/>
  <c r="C84" i="4"/>
  <c r="C85" i="4"/>
  <c r="C86" i="4"/>
  <c r="C87" i="4"/>
  <c r="C88" i="4"/>
  <c r="C89" i="4"/>
  <c r="C90" i="4"/>
  <c r="C91" i="4"/>
  <c r="C92" i="4"/>
  <c r="C93" i="4"/>
  <c r="C94" i="4"/>
  <c r="C95" i="4"/>
  <c r="C96" i="4"/>
  <c r="C97" i="4"/>
  <c r="C98" i="4"/>
  <c r="C99" i="4"/>
  <c r="C100" i="4"/>
  <c r="C101" i="4"/>
  <c r="C102" i="4"/>
  <c r="C103" i="4"/>
  <c r="C104" i="4"/>
  <c r="C105" i="4"/>
  <c r="C106" i="4"/>
  <c r="C107" i="4"/>
  <c r="C108" i="4"/>
  <c r="C109" i="4"/>
  <c r="C110" i="4"/>
  <c r="C111" i="4"/>
  <c r="C112" i="4"/>
  <c r="C113" i="4"/>
  <c r="C114" i="4"/>
  <c r="C115" i="4"/>
  <c r="C116" i="4"/>
  <c r="C117" i="4"/>
  <c r="C118" i="4"/>
  <c r="C119" i="4"/>
  <c r="C120" i="4"/>
  <c r="C121" i="4"/>
  <c r="C122" i="4"/>
  <c r="C123" i="4"/>
  <c r="C124" i="4"/>
  <c r="C125" i="4"/>
  <c r="C126" i="4"/>
  <c r="C127" i="4"/>
  <c r="C128" i="4"/>
  <c r="C129" i="4"/>
  <c r="C130" i="4"/>
  <c r="C131" i="4"/>
  <c r="C132" i="4"/>
  <c r="C133" i="4"/>
  <c r="C134" i="4"/>
  <c r="C135" i="4"/>
  <c r="C136" i="4"/>
  <c r="C137" i="4"/>
  <c r="C138" i="4"/>
  <c r="C139" i="4"/>
  <c r="C140" i="4"/>
  <c r="C141" i="4"/>
  <c r="C142" i="4"/>
  <c r="C143" i="4"/>
  <c r="C144" i="4"/>
  <c r="C145" i="4"/>
  <c r="C146" i="4"/>
  <c r="C147" i="4"/>
  <c r="C148" i="4"/>
  <c r="C149" i="4"/>
  <c r="C150" i="4"/>
  <c r="B3" i="4"/>
  <c r="B4" i="4"/>
  <c r="B5" i="4"/>
  <c r="B6" i="4"/>
  <c r="B7" i="4"/>
  <c r="B8" i="4"/>
  <c r="B9" i="4"/>
  <c r="B10" i="4"/>
  <c r="B11" i="4"/>
  <c r="B12" i="4"/>
  <c r="B13" i="4"/>
  <c r="B14" i="4"/>
  <c r="B15" i="4"/>
  <c r="B16" i="4"/>
  <c r="B17" i="4"/>
  <c r="B18" i="4"/>
  <c r="B19" i="4"/>
  <c r="B20" i="4"/>
  <c r="B21" i="4"/>
  <c r="B22" i="4"/>
  <c r="B23" i="4"/>
  <c r="B24" i="4"/>
  <c r="B25" i="4"/>
  <c r="B26" i="4"/>
  <c r="B27" i="4"/>
  <c r="B28" i="4"/>
  <c r="B29" i="4"/>
  <c r="B30" i="4"/>
  <c r="B31" i="4"/>
  <c r="B32" i="4"/>
  <c r="B33" i="4"/>
  <c r="B34" i="4"/>
  <c r="B35" i="4"/>
  <c r="B36" i="4"/>
  <c r="B37" i="4"/>
  <c r="B38" i="4"/>
  <c r="B39" i="4"/>
  <c r="B40" i="4"/>
  <c r="B41" i="4"/>
  <c r="B42" i="4"/>
  <c r="B43" i="4"/>
  <c r="B44" i="4"/>
  <c r="B45" i="4"/>
  <c r="B46" i="4"/>
  <c r="B47" i="4"/>
  <c r="B48" i="4"/>
  <c r="B49" i="4"/>
  <c r="B50" i="4"/>
  <c r="B51" i="4"/>
  <c r="B52" i="4"/>
  <c r="B53" i="4"/>
  <c r="B54" i="4"/>
  <c r="B55" i="4"/>
  <c r="B56" i="4"/>
  <c r="B57" i="4"/>
  <c r="B58" i="4"/>
  <c r="B59" i="4"/>
  <c r="B60" i="4"/>
  <c r="B61" i="4"/>
  <c r="B62" i="4"/>
  <c r="B63" i="4"/>
  <c r="B64" i="4"/>
  <c r="B65" i="4"/>
  <c r="B66" i="4"/>
  <c r="B67" i="4"/>
  <c r="B68" i="4"/>
  <c r="B69" i="4"/>
  <c r="B70" i="4"/>
  <c r="B71" i="4"/>
  <c r="B72" i="4"/>
  <c r="B73" i="4"/>
  <c r="B74" i="4"/>
  <c r="B75" i="4"/>
  <c r="B76" i="4"/>
  <c r="B77" i="4"/>
  <c r="B78" i="4"/>
  <c r="B79" i="4"/>
  <c r="B80" i="4"/>
  <c r="B81" i="4"/>
  <c r="B82" i="4"/>
  <c r="B83" i="4"/>
  <c r="B84" i="4"/>
  <c r="B85" i="4"/>
  <c r="B86" i="4"/>
  <c r="B87" i="4"/>
  <c r="B88" i="4"/>
  <c r="B89" i="4"/>
  <c r="B90" i="4"/>
  <c r="B91" i="4"/>
  <c r="B92" i="4"/>
  <c r="B93" i="4"/>
  <c r="B94" i="4"/>
  <c r="B95" i="4"/>
  <c r="B96" i="4"/>
  <c r="B97" i="4"/>
  <c r="B98" i="4"/>
  <c r="B99" i="4"/>
  <c r="B100" i="4"/>
  <c r="B101" i="4"/>
  <c r="B102" i="4"/>
  <c r="B103" i="4"/>
  <c r="B104" i="4"/>
  <c r="B105" i="4"/>
  <c r="B106" i="4"/>
  <c r="B107" i="4"/>
  <c r="B108" i="4"/>
  <c r="B109" i="4"/>
  <c r="B110" i="4"/>
  <c r="B111" i="4"/>
  <c r="B112" i="4"/>
  <c r="B113" i="4"/>
  <c r="B114" i="4"/>
  <c r="B115" i="4"/>
  <c r="B116" i="4"/>
  <c r="B117" i="4"/>
  <c r="B118" i="4"/>
  <c r="B119" i="4"/>
  <c r="B120" i="4"/>
  <c r="B121" i="4"/>
  <c r="B122" i="4"/>
  <c r="B123" i="4"/>
  <c r="B124" i="4"/>
  <c r="B125" i="4"/>
  <c r="B126" i="4"/>
  <c r="B127" i="4"/>
  <c r="B128" i="4"/>
  <c r="B129" i="4"/>
  <c r="B130" i="4"/>
  <c r="B131" i="4"/>
  <c r="B132" i="4"/>
  <c r="B133" i="4"/>
  <c r="B134" i="4"/>
  <c r="B135" i="4"/>
  <c r="B136" i="4"/>
  <c r="B137" i="4"/>
  <c r="B138" i="4"/>
  <c r="B139" i="4"/>
  <c r="B140" i="4"/>
  <c r="B141" i="4"/>
  <c r="B142" i="4"/>
  <c r="B143" i="4"/>
  <c r="B144" i="4"/>
  <c r="B145" i="4"/>
  <c r="B146" i="4"/>
  <c r="B147" i="4"/>
  <c r="B148" i="4"/>
  <c r="B149" i="4"/>
  <c r="B150" i="4"/>
  <c r="D2" i="4"/>
  <c r="H2" i="4"/>
  <c r="E2" i="4"/>
  <c r="C2" i="4"/>
  <c r="B2" i="4"/>
  <c r="Y1480" i="9"/>
  <c r="T1480" i="9"/>
  <c r="Q1479" i="9"/>
  <c r="T1479" i="9" s="1"/>
  <c r="P1479" i="9"/>
  <c r="O1479" i="9"/>
  <c r="N1479" i="9"/>
  <c r="L1479" i="9"/>
  <c r="K1479" i="9"/>
  <c r="J1479" i="9"/>
  <c r="I1479" i="9"/>
  <c r="H1479" i="9"/>
  <c r="F1479" i="9"/>
  <c r="E1479" i="9"/>
  <c r="D1479" i="9"/>
  <c r="Y1479" i="9" s="1"/>
  <c r="A1479" i="9"/>
  <c r="Q1478" i="9"/>
  <c r="T1478" i="9" s="1"/>
  <c r="P1478" i="9"/>
  <c r="O1478" i="9"/>
  <c r="N1478" i="9"/>
  <c r="L1478" i="9"/>
  <c r="K1478" i="9"/>
  <c r="J1478" i="9"/>
  <c r="I1478" i="9"/>
  <c r="H1478" i="9"/>
  <c r="F1478" i="9"/>
  <c r="E1478" i="9"/>
  <c r="D1478" i="9"/>
  <c r="Y1478" i="9" s="1"/>
  <c r="A1478" i="9"/>
  <c r="Q1477" i="9"/>
  <c r="T1477" i="9" s="1"/>
  <c r="P1477" i="9"/>
  <c r="O1477" i="9"/>
  <c r="N1477" i="9"/>
  <c r="L1477" i="9"/>
  <c r="K1477" i="9"/>
  <c r="J1477" i="9"/>
  <c r="I1477" i="9"/>
  <c r="H1477" i="9"/>
  <c r="F1477" i="9"/>
  <c r="E1477" i="9"/>
  <c r="D1477" i="9"/>
  <c r="Y1477" i="9" s="1"/>
  <c r="A1477" i="9"/>
  <c r="Q1476" i="9"/>
  <c r="T1476" i="9" s="1"/>
  <c r="P1476" i="9"/>
  <c r="O1476" i="9"/>
  <c r="N1476" i="9"/>
  <c r="L1476" i="9"/>
  <c r="K1476" i="9"/>
  <c r="J1476" i="9"/>
  <c r="I1476" i="9"/>
  <c r="H1476" i="9"/>
  <c r="F1476" i="9"/>
  <c r="E1476" i="9"/>
  <c r="D1476" i="9"/>
  <c r="Y1476" i="9" s="1"/>
  <c r="A1476" i="9"/>
  <c r="Q1475" i="9"/>
  <c r="T1475" i="9" s="1"/>
  <c r="P1475" i="9"/>
  <c r="O1475" i="9"/>
  <c r="N1475" i="9"/>
  <c r="L1475" i="9"/>
  <c r="K1475" i="9"/>
  <c r="J1475" i="9"/>
  <c r="I1475" i="9"/>
  <c r="H1475" i="9"/>
  <c r="F1475" i="9"/>
  <c r="E1475" i="9"/>
  <c r="D1475" i="9"/>
  <c r="Y1475" i="9" s="1"/>
  <c r="A1475" i="9"/>
  <c r="Q1474" i="9"/>
  <c r="T1474" i="9" s="1"/>
  <c r="P1474" i="9"/>
  <c r="O1474" i="9"/>
  <c r="N1474" i="9"/>
  <c r="L1474" i="9"/>
  <c r="K1474" i="9"/>
  <c r="J1474" i="9"/>
  <c r="I1474" i="9"/>
  <c r="H1474" i="9"/>
  <c r="F1474" i="9"/>
  <c r="E1474" i="9"/>
  <c r="D1474" i="9"/>
  <c r="Y1474" i="9" s="1"/>
  <c r="A1474" i="9"/>
  <c r="Q1473" i="9"/>
  <c r="T1473" i="9" s="1"/>
  <c r="P1473" i="9"/>
  <c r="O1473" i="9"/>
  <c r="N1473" i="9"/>
  <c r="L1473" i="9"/>
  <c r="K1473" i="9"/>
  <c r="J1473" i="9"/>
  <c r="I1473" i="9"/>
  <c r="H1473" i="9"/>
  <c r="F1473" i="9"/>
  <c r="E1473" i="9"/>
  <c r="D1473" i="9"/>
  <c r="Y1473" i="9" s="1"/>
  <c r="A1473" i="9"/>
  <c r="Q1472" i="9"/>
  <c r="T1472" i="9" s="1"/>
  <c r="P1472" i="9"/>
  <c r="O1472" i="9"/>
  <c r="N1472" i="9"/>
  <c r="L1472" i="9"/>
  <c r="K1472" i="9"/>
  <c r="J1472" i="9"/>
  <c r="I1472" i="9"/>
  <c r="H1472" i="9"/>
  <c r="F1472" i="9"/>
  <c r="E1472" i="9"/>
  <c r="D1472" i="9"/>
  <c r="Y1472" i="9" s="1"/>
  <c r="A1472" i="9"/>
  <c r="Q1471" i="9"/>
  <c r="T1471" i="9" s="1"/>
  <c r="P1471" i="9"/>
  <c r="O1471" i="9"/>
  <c r="N1471" i="9"/>
  <c r="L1471" i="9"/>
  <c r="K1471" i="9"/>
  <c r="J1471" i="9"/>
  <c r="I1471" i="9"/>
  <c r="H1471" i="9"/>
  <c r="F1471" i="9"/>
  <c r="E1471" i="9"/>
  <c r="D1471" i="9"/>
  <c r="Y1471" i="9" s="1"/>
  <c r="A1471" i="9"/>
  <c r="Q1470" i="9"/>
  <c r="T1470" i="9" s="1"/>
  <c r="P1470" i="9"/>
  <c r="O1470" i="9"/>
  <c r="N1470" i="9"/>
  <c r="L1470" i="9"/>
  <c r="K1470" i="9"/>
  <c r="J1470" i="9"/>
  <c r="I1470" i="9"/>
  <c r="H1470" i="9"/>
  <c r="F1470" i="9"/>
  <c r="E1470" i="9"/>
  <c r="D1470" i="9"/>
  <c r="Y1470" i="9" s="1"/>
  <c r="A1470" i="9"/>
  <c r="Q1469" i="9"/>
  <c r="T1469" i="9" s="1"/>
  <c r="P1469" i="9"/>
  <c r="O1469" i="9"/>
  <c r="N1469" i="9"/>
  <c r="L1469" i="9"/>
  <c r="K1469" i="9"/>
  <c r="J1469" i="9"/>
  <c r="I1469" i="9"/>
  <c r="H1469" i="9"/>
  <c r="F1469" i="9"/>
  <c r="E1469" i="9"/>
  <c r="D1469" i="9"/>
  <c r="Y1469" i="9" s="1"/>
  <c r="A1469" i="9"/>
  <c r="Q1468" i="9"/>
  <c r="T1468" i="9" s="1"/>
  <c r="P1468" i="9"/>
  <c r="O1468" i="9"/>
  <c r="N1468" i="9"/>
  <c r="L1468" i="9"/>
  <c r="K1468" i="9"/>
  <c r="J1468" i="9"/>
  <c r="I1468" i="9"/>
  <c r="H1468" i="9"/>
  <c r="F1468" i="9"/>
  <c r="E1468" i="9"/>
  <c r="D1468" i="9"/>
  <c r="Y1468" i="9" s="1"/>
  <c r="A1468" i="9"/>
  <c r="Q1467" i="9"/>
  <c r="T1467" i="9" s="1"/>
  <c r="P1467" i="9"/>
  <c r="O1467" i="9"/>
  <c r="N1467" i="9"/>
  <c r="L1467" i="9"/>
  <c r="K1467" i="9"/>
  <c r="J1467" i="9"/>
  <c r="I1467" i="9"/>
  <c r="H1467" i="9"/>
  <c r="F1467" i="9"/>
  <c r="E1467" i="9"/>
  <c r="D1467" i="9"/>
  <c r="Y1467" i="9" s="1"/>
  <c r="A1467" i="9"/>
  <c r="Q1466" i="9"/>
  <c r="T1466" i="9" s="1"/>
  <c r="P1466" i="9"/>
  <c r="O1466" i="9"/>
  <c r="N1466" i="9"/>
  <c r="L1466" i="9"/>
  <c r="K1466" i="9"/>
  <c r="J1466" i="9"/>
  <c r="I1466" i="9"/>
  <c r="H1466" i="9"/>
  <c r="F1466" i="9"/>
  <c r="E1466" i="9"/>
  <c r="D1466" i="9"/>
  <c r="Y1466" i="9" s="1"/>
  <c r="A1466" i="9"/>
  <c r="Q1465" i="9"/>
  <c r="T1465" i="9" s="1"/>
  <c r="P1465" i="9"/>
  <c r="O1465" i="9"/>
  <c r="N1465" i="9"/>
  <c r="L1465" i="9"/>
  <c r="K1465" i="9"/>
  <c r="J1465" i="9"/>
  <c r="I1465" i="9"/>
  <c r="H1465" i="9"/>
  <c r="F1465" i="9"/>
  <c r="E1465" i="9"/>
  <c r="D1465" i="9"/>
  <c r="Y1465" i="9" s="1"/>
  <c r="A1465" i="9"/>
  <c r="Q1464" i="9"/>
  <c r="T1464" i="9" s="1"/>
  <c r="P1464" i="9"/>
  <c r="O1464" i="9"/>
  <c r="N1464" i="9"/>
  <c r="L1464" i="9"/>
  <c r="K1464" i="9"/>
  <c r="J1464" i="9"/>
  <c r="I1464" i="9"/>
  <c r="H1464" i="9"/>
  <c r="F1464" i="9"/>
  <c r="E1464" i="9"/>
  <c r="D1464" i="9"/>
  <c r="Y1464" i="9" s="1"/>
  <c r="A1464" i="9"/>
  <c r="Q1463" i="9"/>
  <c r="T1463" i="9" s="1"/>
  <c r="P1463" i="9"/>
  <c r="O1463" i="9"/>
  <c r="N1463" i="9"/>
  <c r="L1463" i="9"/>
  <c r="K1463" i="9"/>
  <c r="J1463" i="9"/>
  <c r="I1463" i="9"/>
  <c r="H1463" i="9"/>
  <c r="F1463" i="9"/>
  <c r="E1463" i="9"/>
  <c r="D1463" i="9"/>
  <c r="Y1463" i="9" s="1"/>
  <c r="A1463" i="9"/>
  <c r="Q1462" i="9"/>
  <c r="T1462" i="9" s="1"/>
  <c r="P1462" i="9"/>
  <c r="O1462" i="9"/>
  <c r="N1462" i="9"/>
  <c r="L1462" i="9"/>
  <c r="K1462" i="9"/>
  <c r="J1462" i="9"/>
  <c r="I1462" i="9"/>
  <c r="H1462" i="9"/>
  <c r="F1462" i="9"/>
  <c r="E1462" i="9"/>
  <c r="D1462" i="9"/>
  <c r="Y1462" i="9" s="1"/>
  <c r="A1462" i="9"/>
  <c r="Q1461" i="9"/>
  <c r="T1461" i="9" s="1"/>
  <c r="P1461" i="9"/>
  <c r="O1461" i="9"/>
  <c r="N1461" i="9"/>
  <c r="L1461" i="9"/>
  <c r="K1461" i="9"/>
  <c r="J1461" i="9"/>
  <c r="I1461" i="9"/>
  <c r="H1461" i="9"/>
  <c r="F1461" i="9"/>
  <c r="E1461" i="9"/>
  <c r="D1461" i="9"/>
  <c r="Y1461" i="9" s="1"/>
  <c r="A1461" i="9"/>
  <c r="Q1460" i="9"/>
  <c r="T1460" i="9" s="1"/>
  <c r="P1460" i="9"/>
  <c r="O1460" i="9"/>
  <c r="N1460" i="9"/>
  <c r="L1460" i="9"/>
  <c r="K1460" i="9"/>
  <c r="J1460" i="9"/>
  <c r="I1460" i="9"/>
  <c r="H1460" i="9"/>
  <c r="F1460" i="9"/>
  <c r="E1460" i="9"/>
  <c r="D1460" i="9"/>
  <c r="Y1460" i="9" s="1"/>
  <c r="A1460" i="9"/>
  <c r="Q1459" i="9"/>
  <c r="T1459" i="9" s="1"/>
  <c r="P1459" i="9"/>
  <c r="O1459" i="9"/>
  <c r="N1459" i="9"/>
  <c r="L1459" i="9"/>
  <c r="K1459" i="9"/>
  <c r="J1459" i="9"/>
  <c r="I1459" i="9"/>
  <c r="H1459" i="9"/>
  <c r="F1459" i="9"/>
  <c r="E1459" i="9"/>
  <c r="D1459" i="9"/>
  <c r="Y1459" i="9" s="1"/>
  <c r="A1459" i="9"/>
  <c r="Q1458" i="9"/>
  <c r="T1458" i="9" s="1"/>
  <c r="P1458" i="9"/>
  <c r="O1458" i="9"/>
  <c r="N1458" i="9"/>
  <c r="L1458" i="9"/>
  <c r="K1458" i="9"/>
  <c r="J1458" i="9"/>
  <c r="I1458" i="9"/>
  <c r="H1458" i="9"/>
  <c r="F1458" i="9"/>
  <c r="E1458" i="9"/>
  <c r="D1458" i="9"/>
  <c r="Y1458" i="9" s="1"/>
  <c r="A1458" i="9"/>
  <c r="Q1457" i="9"/>
  <c r="T1457" i="9" s="1"/>
  <c r="P1457" i="9"/>
  <c r="O1457" i="9"/>
  <c r="N1457" i="9"/>
  <c r="L1457" i="9"/>
  <c r="K1457" i="9"/>
  <c r="J1457" i="9"/>
  <c r="I1457" i="9"/>
  <c r="H1457" i="9"/>
  <c r="F1457" i="9"/>
  <c r="E1457" i="9"/>
  <c r="D1457" i="9"/>
  <c r="Y1457" i="9" s="1"/>
  <c r="A1457" i="9"/>
  <c r="Q1456" i="9"/>
  <c r="T1456" i="9" s="1"/>
  <c r="P1456" i="9"/>
  <c r="O1456" i="9"/>
  <c r="N1456" i="9"/>
  <c r="L1456" i="9"/>
  <c r="K1456" i="9"/>
  <c r="J1456" i="9"/>
  <c r="I1456" i="9"/>
  <c r="H1456" i="9"/>
  <c r="F1456" i="9"/>
  <c r="E1456" i="9"/>
  <c r="D1456" i="9"/>
  <c r="Y1456" i="9" s="1"/>
  <c r="A1456" i="9"/>
  <c r="Q1455" i="9"/>
  <c r="T1455" i="9" s="1"/>
  <c r="P1455" i="9"/>
  <c r="O1455" i="9"/>
  <c r="N1455" i="9"/>
  <c r="L1455" i="9"/>
  <c r="K1455" i="9"/>
  <c r="J1455" i="9"/>
  <c r="I1455" i="9"/>
  <c r="H1455" i="9"/>
  <c r="F1455" i="9"/>
  <c r="E1455" i="9"/>
  <c r="D1455" i="9"/>
  <c r="Y1455" i="9" s="1"/>
  <c r="A1455" i="9"/>
  <c r="Q1454" i="9"/>
  <c r="T1454" i="9" s="1"/>
  <c r="P1454" i="9"/>
  <c r="O1454" i="9"/>
  <c r="N1454" i="9"/>
  <c r="L1454" i="9"/>
  <c r="K1454" i="9"/>
  <c r="J1454" i="9"/>
  <c r="I1454" i="9"/>
  <c r="H1454" i="9"/>
  <c r="F1454" i="9"/>
  <c r="E1454" i="9"/>
  <c r="D1454" i="9"/>
  <c r="Y1454" i="9" s="1"/>
  <c r="A1454" i="9"/>
  <c r="Q1453" i="9"/>
  <c r="T1453" i="9" s="1"/>
  <c r="P1453" i="9"/>
  <c r="O1453" i="9"/>
  <c r="N1453" i="9"/>
  <c r="L1453" i="9"/>
  <c r="K1453" i="9"/>
  <c r="J1453" i="9"/>
  <c r="I1453" i="9"/>
  <c r="H1453" i="9"/>
  <c r="F1453" i="9"/>
  <c r="E1453" i="9"/>
  <c r="D1453" i="9"/>
  <c r="Y1453" i="9" s="1"/>
  <c r="A1453" i="9"/>
  <c r="Q1452" i="9"/>
  <c r="T1452" i="9" s="1"/>
  <c r="P1452" i="9"/>
  <c r="O1452" i="9"/>
  <c r="N1452" i="9"/>
  <c r="L1452" i="9"/>
  <c r="K1452" i="9"/>
  <c r="J1452" i="9"/>
  <c r="I1452" i="9"/>
  <c r="H1452" i="9"/>
  <c r="F1452" i="9"/>
  <c r="E1452" i="9"/>
  <c r="D1452" i="9"/>
  <c r="Y1452" i="9" s="1"/>
  <c r="A1452" i="9"/>
  <c r="Q1451" i="9"/>
  <c r="T1451" i="9" s="1"/>
  <c r="P1451" i="9"/>
  <c r="O1451" i="9"/>
  <c r="N1451" i="9"/>
  <c r="L1451" i="9"/>
  <c r="K1451" i="9"/>
  <c r="J1451" i="9"/>
  <c r="I1451" i="9"/>
  <c r="H1451" i="9"/>
  <c r="F1451" i="9"/>
  <c r="E1451" i="9"/>
  <c r="D1451" i="9"/>
  <c r="Y1451" i="9" s="1"/>
  <c r="A1451" i="9"/>
  <c r="Q1450" i="9"/>
  <c r="T1450" i="9" s="1"/>
  <c r="P1450" i="9"/>
  <c r="O1450" i="9"/>
  <c r="N1450" i="9"/>
  <c r="L1450" i="9"/>
  <c r="K1450" i="9"/>
  <c r="J1450" i="9"/>
  <c r="I1450" i="9"/>
  <c r="H1450" i="9"/>
  <c r="F1450" i="9"/>
  <c r="E1450" i="9"/>
  <c r="D1450" i="9"/>
  <c r="Y1450" i="9" s="1"/>
  <c r="A1450" i="9"/>
  <c r="Q1449" i="9"/>
  <c r="T1449" i="9" s="1"/>
  <c r="P1449" i="9"/>
  <c r="O1449" i="9"/>
  <c r="N1449" i="9"/>
  <c r="L1449" i="9"/>
  <c r="K1449" i="9"/>
  <c r="J1449" i="9"/>
  <c r="I1449" i="9"/>
  <c r="H1449" i="9"/>
  <c r="F1449" i="9"/>
  <c r="E1449" i="9"/>
  <c r="D1449" i="9"/>
  <c r="Y1449" i="9" s="1"/>
  <c r="A1449" i="9"/>
  <c r="Q1448" i="9"/>
  <c r="T1448" i="9" s="1"/>
  <c r="P1448" i="9"/>
  <c r="O1448" i="9"/>
  <c r="N1448" i="9"/>
  <c r="L1448" i="9"/>
  <c r="K1448" i="9"/>
  <c r="J1448" i="9"/>
  <c r="I1448" i="9"/>
  <c r="H1448" i="9"/>
  <c r="F1448" i="9"/>
  <c r="E1448" i="9"/>
  <c r="D1448" i="9"/>
  <c r="Y1448" i="9" s="1"/>
  <c r="A1448" i="9"/>
  <c r="Q1447" i="9"/>
  <c r="T1447" i="9" s="1"/>
  <c r="P1447" i="9"/>
  <c r="O1447" i="9"/>
  <c r="N1447" i="9"/>
  <c r="L1447" i="9"/>
  <c r="K1447" i="9"/>
  <c r="J1447" i="9"/>
  <c r="I1447" i="9"/>
  <c r="H1447" i="9"/>
  <c r="F1447" i="9"/>
  <c r="E1447" i="9"/>
  <c r="D1447" i="9"/>
  <c r="Y1447" i="9" s="1"/>
  <c r="A1447" i="9"/>
  <c r="Q1446" i="9"/>
  <c r="T1446" i="9" s="1"/>
  <c r="P1446" i="9"/>
  <c r="O1446" i="9"/>
  <c r="N1446" i="9"/>
  <c r="L1446" i="9"/>
  <c r="K1446" i="9"/>
  <c r="J1446" i="9"/>
  <c r="I1446" i="9"/>
  <c r="H1446" i="9"/>
  <c r="F1446" i="9"/>
  <c r="E1446" i="9"/>
  <c r="D1446" i="9"/>
  <c r="Y1446" i="9" s="1"/>
  <c r="A1446" i="9"/>
  <c r="Q1445" i="9"/>
  <c r="T1445" i="9" s="1"/>
  <c r="P1445" i="9"/>
  <c r="O1445" i="9"/>
  <c r="N1445" i="9"/>
  <c r="L1445" i="9"/>
  <c r="K1445" i="9"/>
  <c r="J1445" i="9"/>
  <c r="I1445" i="9"/>
  <c r="H1445" i="9"/>
  <c r="F1445" i="9"/>
  <c r="E1445" i="9"/>
  <c r="D1445" i="9"/>
  <c r="Y1445" i="9" s="1"/>
  <c r="A1445" i="9"/>
  <c r="Q1444" i="9"/>
  <c r="T1444" i="9" s="1"/>
  <c r="P1444" i="9"/>
  <c r="O1444" i="9"/>
  <c r="N1444" i="9"/>
  <c r="L1444" i="9"/>
  <c r="K1444" i="9"/>
  <c r="J1444" i="9"/>
  <c r="I1444" i="9"/>
  <c r="H1444" i="9"/>
  <c r="F1444" i="9"/>
  <c r="E1444" i="9"/>
  <c r="D1444" i="9"/>
  <c r="Y1444" i="9" s="1"/>
  <c r="A1444" i="9"/>
  <c r="Q1443" i="9"/>
  <c r="T1443" i="9" s="1"/>
  <c r="P1443" i="9"/>
  <c r="O1443" i="9"/>
  <c r="N1443" i="9"/>
  <c r="L1443" i="9"/>
  <c r="K1443" i="9"/>
  <c r="J1443" i="9"/>
  <c r="I1443" i="9"/>
  <c r="H1443" i="9"/>
  <c r="F1443" i="9"/>
  <c r="E1443" i="9"/>
  <c r="D1443" i="9"/>
  <c r="Y1443" i="9" s="1"/>
  <c r="A1443" i="9"/>
  <c r="Q1442" i="9"/>
  <c r="T1442" i="9" s="1"/>
  <c r="P1442" i="9"/>
  <c r="O1442" i="9"/>
  <c r="N1442" i="9"/>
  <c r="L1442" i="9"/>
  <c r="K1442" i="9"/>
  <c r="J1442" i="9"/>
  <c r="I1442" i="9"/>
  <c r="H1442" i="9"/>
  <c r="F1442" i="9"/>
  <c r="E1442" i="9"/>
  <c r="D1442" i="9"/>
  <c r="Y1442" i="9" s="1"/>
  <c r="A1442" i="9"/>
  <c r="Q1441" i="9"/>
  <c r="T1441" i="9" s="1"/>
  <c r="P1441" i="9"/>
  <c r="O1441" i="9"/>
  <c r="N1441" i="9"/>
  <c r="L1441" i="9"/>
  <c r="K1441" i="9"/>
  <c r="J1441" i="9"/>
  <c r="I1441" i="9"/>
  <c r="H1441" i="9"/>
  <c r="F1441" i="9"/>
  <c r="E1441" i="9"/>
  <c r="D1441" i="9"/>
  <c r="Y1441" i="9" s="1"/>
  <c r="A1441" i="9"/>
  <c r="Q1440" i="9"/>
  <c r="T1440" i="9" s="1"/>
  <c r="P1440" i="9"/>
  <c r="O1440" i="9"/>
  <c r="N1440" i="9"/>
  <c r="L1440" i="9"/>
  <c r="K1440" i="9"/>
  <c r="J1440" i="9"/>
  <c r="I1440" i="9"/>
  <c r="H1440" i="9"/>
  <c r="F1440" i="9"/>
  <c r="E1440" i="9"/>
  <c r="D1440" i="9"/>
  <c r="Y1440" i="9" s="1"/>
  <c r="A1440" i="9"/>
  <c r="Q1439" i="9"/>
  <c r="T1439" i="9" s="1"/>
  <c r="P1439" i="9"/>
  <c r="O1439" i="9"/>
  <c r="N1439" i="9"/>
  <c r="L1439" i="9"/>
  <c r="K1439" i="9"/>
  <c r="J1439" i="9"/>
  <c r="I1439" i="9"/>
  <c r="H1439" i="9"/>
  <c r="F1439" i="9"/>
  <c r="E1439" i="9"/>
  <c r="D1439" i="9"/>
  <c r="Y1439" i="9" s="1"/>
  <c r="A1439" i="9"/>
  <c r="Q1438" i="9"/>
  <c r="T1438" i="9" s="1"/>
  <c r="P1438" i="9"/>
  <c r="O1438" i="9"/>
  <c r="N1438" i="9"/>
  <c r="L1438" i="9"/>
  <c r="K1438" i="9"/>
  <c r="J1438" i="9"/>
  <c r="I1438" i="9"/>
  <c r="H1438" i="9"/>
  <c r="F1438" i="9"/>
  <c r="E1438" i="9"/>
  <c r="D1438" i="9"/>
  <c r="Y1438" i="9" s="1"/>
  <c r="A1438" i="9"/>
  <c r="Q1437" i="9"/>
  <c r="T1437" i="9" s="1"/>
  <c r="P1437" i="9"/>
  <c r="O1437" i="9"/>
  <c r="N1437" i="9"/>
  <c r="L1437" i="9"/>
  <c r="K1437" i="9"/>
  <c r="J1437" i="9"/>
  <c r="I1437" i="9"/>
  <c r="H1437" i="9"/>
  <c r="F1437" i="9"/>
  <c r="E1437" i="9"/>
  <c r="D1437" i="9"/>
  <c r="Y1437" i="9" s="1"/>
  <c r="A1437" i="9"/>
  <c r="Q1436" i="9"/>
  <c r="T1436" i="9" s="1"/>
  <c r="P1436" i="9"/>
  <c r="O1436" i="9"/>
  <c r="N1436" i="9"/>
  <c r="L1436" i="9"/>
  <c r="K1436" i="9"/>
  <c r="J1436" i="9"/>
  <c r="I1436" i="9"/>
  <c r="H1436" i="9"/>
  <c r="F1436" i="9"/>
  <c r="E1436" i="9"/>
  <c r="D1436" i="9"/>
  <c r="Y1436" i="9" s="1"/>
  <c r="A1436" i="9"/>
  <c r="Q1435" i="9"/>
  <c r="T1435" i="9" s="1"/>
  <c r="P1435" i="9"/>
  <c r="O1435" i="9"/>
  <c r="N1435" i="9"/>
  <c r="L1435" i="9"/>
  <c r="K1435" i="9"/>
  <c r="J1435" i="9"/>
  <c r="I1435" i="9"/>
  <c r="H1435" i="9"/>
  <c r="F1435" i="9"/>
  <c r="E1435" i="9"/>
  <c r="D1435" i="9"/>
  <c r="Y1435" i="9" s="1"/>
  <c r="A1435" i="9"/>
  <c r="Q1434" i="9"/>
  <c r="T1434" i="9" s="1"/>
  <c r="P1434" i="9"/>
  <c r="O1434" i="9"/>
  <c r="N1434" i="9"/>
  <c r="L1434" i="9"/>
  <c r="K1434" i="9"/>
  <c r="J1434" i="9"/>
  <c r="I1434" i="9"/>
  <c r="H1434" i="9"/>
  <c r="F1434" i="9"/>
  <c r="E1434" i="9"/>
  <c r="D1434" i="9"/>
  <c r="Y1434" i="9" s="1"/>
  <c r="A1434" i="9"/>
  <c r="Q1433" i="9"/>
  <c r="T1433" i="9" s="1"/>
  <c r="P1433" i="9"/>
  <c r="O1433" i="9"/>
  <c r="N1433" i="9"/>
  <c r="L1433" i="9"/>
  <c r="K1433" i="9"/>
  <c r="J1433" i="9"/>
  <c r="I1433" i="9"/>
  <c r="H1433" i="9"/>
  <c r="F1433" i="9"/>
  <c r="E1433" i="9"/>
  <c r="D1433" i="9"/>
  <c r="Y1433" i="9" s="1"/>
  <c r="A1433" i="9"/>
  <c r="Q1432" i="9"/>
  <c r="T1432" i="9" s="1"/>
  <c r="P1432" i="9"/>
  <c r="O1432" i="9"/>
  <c r="N1432" i="9"/>
  <c r="L1432" i="9"/>
  <c r="K1432" i="9"/>
  <c r="J1432" i="9"/>
  <c r="I1432" i="9"/>
  <c r="H1432" i="9"/>
  <c r="F1432" i="9"/>
  <c r="E1432" i="9"/>
  <c r="D1432" i="9"/>
  <c r="Y1432" i="9" s="1"/>
  <c r="A1432" i="9"/>
  <c r="Q1431" i="9"/>
  <c r="T1431" i="9" s="1"/>
  <c r="P1431" i="9"/>
  <c r="O1431" i="9"/>
  <c r="N1431" i="9"/>
  <c r="L1431" i="9"/>
  <c r="K1431" i="9"/>
  <c r="J1431" i="9"/>
  <c r="I1431" i="9"/>
  <c r="H1431" i="9"/>
  <c r="F1431" i="9"/>
  <c r="E1431" i="9"/>
  <c r="D1431" i="9"/>
  <c r="Y1431" i="9" s="1"/>
  <c r="A1431" i="9"/>
  <c r="Q1430" i="9"/>
  <c r="T1430" i="9" s="1"/>
  <c r="P1430" i="9"/>
  <c r="O1430" i="9"/>
  <c r="N1430" i="9"/>
  <c r="L1430" i="9"/>
  <c r="K1430" i="9"/>
  <c r="J1430" i="9"/>
  <c r="I1430" i="9"/>
  <c r="H1430" i="9"/>
  <c r="F1430" i="9"/>
  <c r="E1430" i="9"/>
  <c r="D1430" i="9"/>
  <c r="Y1430" i="9" s="1"/>
  <c r="A1430" i="9"/>
  <c r="Q1429" i="9"/>
  <c r="T1429" i="9" s="1"/>
  <c r="P1429" i="9"/>
  <c r="O1429" i="9"/>
  <c r="N1429" i="9"/>
  <c r="L1429" i="9"/>
  <c r="K1429" i="9"/>
  <c r="J1429" i="9"/>
  <c r="I1429" i="9"/>
  <c r="H1429" i="9"/>
  <c r="F1429" i="9"/>
  <c r="E1429" i="9"/>
  <c r="D1429" i="9"/>
  <c r="Y1429" i="9" s="1"/>
  <c r="A1429" i="9"/>
  <c r="Q1428" i="9"/>
  <c r="T1428" i="9" s="1"/>
  <c r="P1428" i="9"/>
  <c r="O1428" i="9"/>
  <c r="N1428" i="9"/>
  <c r="L1428" i="9"/>
  <c r="K1428" i="9"/>
  <c r="J1428" i="9"/>
  <c r="I1428" i="9"/>
  <c r="H1428" i="9"/>
  <c r="F1428" i="9"/>
  <c r="E1428" i="9"/>
  <c r="D1428" i="9"/>
  <c r="Y1428" i="9" s="1"/>
  <c r="A1428" i="9"/>
  <c r="Q1427" i="9"/>
  <c r="T1427" i="9" s="1"/>
  <c r="P1427" i="9"/>
  <c r="O1427" i="9"/>
  <c r="N1427" i="9"/>
  <c r="L1427" i="9"/>
  <c r="K1427" i="9"/>
  <c r="J1427" i="9"/>
  <c r="I1427" i="9"/>
  <c r="H1427" i="9"/>
  <c r="F1427" i="9"/>
  <c r="E1427" i="9"/>
  <c r="D1427" i="9"/>
  <c r="Y1427" i="9" s="1"/>
  <c r="A1427" i="9"/>
  <c r="Q1426" i="9"/>
  <c r="T1426" i="9" s="1"/>
  <c r="P1426" i="9"/>
  <c r="O1426" i="9"/>
  <c r="N1426" i="9"/>
  <c r="L1426" i="9"/>
  <c r="K1426" i="9"/>
  <c r="J1426" i="9"/>
  <c r="I1426" i="9"/>
  <c r="H1426" i="9"/>
  <c r="F1426" i="9"/>
  <c r="E1426" i="9"/>
  <c r="D1426" i="9"/>
  <c r="Y1426" i="9" s="1"/>
  <c r="A1426" i="9"/>
  <c r="Q1425" i="9"/>
  <c r="T1425" i="9" s="1"/>
  <c r="P1425" i="9"/>
  <c r="O1425" i="9"/>
  <c r="N1425" i="9"/>
  <c r="L1425" i="9"/>
  <c r="K1425" i="9"/>
  <c r="J1425" i="9"/>
  <c r="I1425" i="9"/>
  <c r="H1425" i="9"/>
  <c r="F1425" i="9"/>
  <c r="E1425" i="9"/>
  <c r="D1425" i="9"/>
  <c r="Y1425" i="9" s="1"/>
  <c r="A1425" i="9"/>
  <c r="Q1424" i="9"/>
  <c r="T1424" i="9" s="1"/>
  <c r="P1424" i="9"/>
  <c r="O1424" i="9"/>
  <c r="N1424" i="9"/>
  <c r="L1424" i="9"/>
  <c r="K1424" i="9"/>
  <c r="J1424" i="9"/>
  <c r="I1424" i="9"/>
  <c r="H1424" i="9"/>
  <c r="F1424" i="9"/>
  <c r="E1424" i="9"/>
  <c r="D1424" i="9"/>
  <c r="Y1424" i="9" s="1"/>
  <c r="A1424" i="9"/>
  <c r="Q1423" i="9"/>
  <c r="T1423" i="9" s="1"/>
  <c r="P1423" i="9"/>
  <c r="O1423" i="9"/>
  <c r="N1423" i="9"/>
  <c r="L1423" i="9"/>
  <c r="K1423" i="9"/>
  <c r="J1423" i="9"/>
  <c r="I1423" i="9"/>
  <c r="H1423" i="9"/>
  <c r="F1423" i="9"/>
  <c r="E1423" i="9"/>
  <c r="D1423" i="9"/>
  <c r="Y1423" i="9" s="1"/>
  <c r="A1423" i="9"/>
  <c r="Q1422" i="9"/>
  <c r="T1422" i="9" s="1"/>
  <c r="P1422" i="9"/>
  <c r="O1422" i="9"/>
  <c r="N1422" i="9"/>
  <c r="L1422" i="9"/>
  <c r="K1422" i="9"/>
  <c r="J1422" i="9"/>
  <c r="I1422" i="9"/>
  <c r="H1422" i="9"/>
  <c r="F1422" i="9"/>
  <c r="E1422" i="9"/>
  <c r="D1422" i="9"/>
  <c r="Y1422" i="9" s="1"/>
  <c r="A1422" i="9"/>
  <c r="Q1421" i="9"/>
  <c r="T1421" i="9" s="1"/>
  <c r="P1421" i="9"/>
  <c r="O1421" i="9"/>
  <c r="N1421" i="9"/>
  <c r="L1421" i="9"/>
  <c r="K1421" i="9"/>
  <c r="J1421" i="9"/>
  <c r="I1421" i="9"/>
  <c r="H1421" i="9"/>
  <c r="F1421" i="9"/>
  <c r="E1421" i="9"/>
  <c r="D1421" i="9"/>
  <c r="Y1421" i="9" s="1"/>
  <c r="A1421" i="9"/>
  <c r="Q1420" i="9"/>
  <c r="T1420" i="9" s="1"/>
  <c r="P1420" i="9"/>
  <c r="O1420" i="9"/>
  <c r="N1420" i="9"/>
  <c r="L1420" i="9"/>
  <c r="K1420" i="9"/>
  <c r="J1420" i="9"/>
  <c r="I1420" i="9"/>
  <c r="H1420" i="9"/>
  <c r="F1420" i="9"/>
  <c r="E1420" i="9"/>
  <c r="D1420" i="9"/>
  <c r="Y1420" i="9" s="1"/>
  <c r="A1420" i="9"/>
  <c r="Q1419" i="9"/>
  <c r="T1419" i="9" s="1"/>
  <c r="P1419" i="9"/>
  <c r="O1419" i="9"/>
  <c r="N1419" i="9"/>
  <c r="L1419" i="9"/>
  <c r="K1419" i="9"/>
  <c r="J1419" i="9"/>
  <c r="I1419" i="9"/>
  <c r="H1419" i="9"/>
  <c r="F1419" i="9"/>
  <c r="E1419" i="9"/>
  <c r="D1419" i="9"/>
  <c r="Y1419" i="9" s="1"/>
  <c r="A1419" i="9"/>
  <c r="Q1418" i="9"/>
  <c r="T1418" i="9" s="1"/>
  <c r="P1418" i="9"/>
  <c r="O1418" i="9"/>
  <c r="N1418" i="9"/>
  <c r="L1418" i="9"/>
  <c r="K1418" i="9"/>
  <c r="J1418" i="9"/>
  <c r="I1418" i="9"/>
  <c r="H1418" i="9"/>
  <c r="F1418" i="9"/>
  <c r="E1418" i="9"/>
  <c r="D1418" i="9"/>
  <c r="Y1418" i="9" s="1"/>
  <c r="A1418" i="9"/>
  <c r="Q1417" i="9"/>
  <c r="T1417" i="9" s="1"/>
  <c r="P1417" i="9"/>
  <c r="O1417" i="9"/>
  <c r="N1417" i="9"/>
  <c r="L1417" i="9"/>
  <c r="K1417" i="9"/>
  <c r="J1417" i="9"/>
  <c r="I1417" i="9"/>
  <c r="H1417" i="9"/>
  <c r="F1417" i="9"/>
  <c r="E1417" i="9"/>
  <c r="D1417" i="9"/>
  <c r="Y1417" i="9" s="1"/>
  <c r="A1417" i="9"/>
  <c r="Q1416" i="9"/>
  <c r="T1416" i="9" s="1"/>
  <c r="P1416" i="9"/>
  <c r="O1416" i="9"/>
  <c r="N1416" i="9"/>
  <c r="L1416" i="9"/>
  <c r="K1416" i="9"/>
  <c r="J1416" i="9"/>
  <c r="I1416" i="9"/>
  <c r="H1416" i="9"/>
  <c r="F1416" i="9"/>
  <c r="E1416" i="9"/>
  <c r="D1416" i="9"/>
  <c r="Y1416" i="9" s="1"/>
  <c r="A1416" i="9"/>
  <c r="Q1415" i="9"/>
  <c r="T1415" i="9" s="1"/>
  <c r="P1415" i="9"/>
  <c r="O1415" i="9"/>
  <c r="N1415" i="9"/>
  <c r="L1415" i="9"/>
  <c r="K1415" i="9"/>
  <c r="J1415" i="9"/>
  <c r="I1415" i="9"/>
  <c r="H1415" i="9"/>
  <c r="F1415" i="9"/>
  <c r="E1415" i="9"/>
  <c r="D1415" i="9"/>
  <c r="Y1415" i="9" s="1"/>
  <c r="A1415" i="9"/>
  <c r="Q1414" i="9"/>
  <c r="T1414" i="9" s="1"/>
  <c r="P1414" i="9"/>
  <c r="O1414" i="9"/>
  <c r="N1414" i="9"/>
  <c r="L1414" i="9"/>
  <c r="K1414" i="9"/>
  <c r="J1414" i="9"/>
  <c r="I1414" i="9"/>
  <c r="H1414" i="9"/>
  <c r="F1414" i="9"/>
  <c r="E1414" i="9"/>
  <c r="D1414" i="9"/>
  <c r="Y1414" i="9" s="1"/>
  <c r="A1414" i="9"/>
  <c r="Q1413" i="9"/>
  <c r="T1413" i="9" s="1"/>
  <c r="P1413" i="9"/>
  <c r="O1413" i="9"/>
  <c r="N1413" i="9"/>
  <c r="L1413" i="9"/>
  <c r="K1413" i="9"/>
  <c r="J1413" i="9"/>
  <c r="I1413" i="9"/>
  <c r="H1413" i="9"/>
  <c r="F1413" i="9"/>
  <c r="E1413" i="9"/>
  <c r="D1413" i="9"/>
  <c r="Y1413" i="9" s="1"/>
  <c r="A1413" i="9"/>
  <c r="Q1412" i="9"/>
  <c r="T1412" i="9" s="1"/>
  <c r="P1412" i="9"/>
  <c r="O1412" i="9"/>
  <c r="N1412" i="9"/>
  <c r="L1412" i="9"/>
  <c r="K1412" i="9"/>
  <c r="J1412" i="9"/>
  <c r="I1412" i="9"/>
  <c r="H1412" i="9"/>
  <c r="F1412" i="9"/>
  <c r="E1412" i="9"/>
  <c r="D1412" i="9"/>
  <c r="Y1412" i="9" s="1"/>
  <c r="A1412" i="9"/>
  <c r="Q1411" i="9"/>
  <c r="T1411" i="9" s="1"/>
  <c r="P1411" i="9"/>
  <c r="O1411" i="9"/>
  <c r="N1411" i="9"/>
  <c r="L1411" i="9"/>
  <c r="K1411" i="9"/>
  <c r="J1411" i="9"/>
  <c r="I1411" i="9"/>
  <c r="H1411" i="9"/>
  <c r="F1411" i="9"/>
  <c r="E1411" i="9"/>
  <c r="D1411" i="9"/>
  <c r="Y1411" i="9" s="1"/>
  <c r="A1411" i="9"/>
  <c r="Q1410" i="9"/>
  <c r="T1410" i="9" s="1"/>
  <c r="P1410" i="9"/>
  <c r="O1410" i="9"/>
  <c r="N1410" i="9"/>
  <c r="L1410" i="9"/>
  <c r="K1410" i="9"/>
  <c r="J1410" i="9"/>
  <c r="I1410" i="9"/>
  <c r="H1410" i="9"/>
  <c r="F1410" i="9"/>
  <c r="E1410" i="9"/>
  <c r="D1410" i="9"/>
  <c r="Y1410" i="9" s="1"/>
  <c r="A1410" i="9"/>
  <c r="Q1409" i="9"/>
  <c r="T1409" i="9" s="1"/>
  <c r="P1409" i="9"/>
  <c r="O1409" i="9"/>
  <c r="N1409" i="9"/>
  <c r="L1409" i="9"/>
  <c r="K1409" i="9"/>
  <c r="J1409" i="9"/>
  <c r="I1409" i="9"/>
  <c r="H1409" i="9"/>
  <c r="F1409" i="9"/>
  <c r="E1409" i="9"/>
  <c r="D1409" i="9"/>
  <c r="Y1409" i="9" s="1"/>
  <c r="A1409" i="9"/>
  <c r="Q1408" i="9"/>
  <c r="T1408" i="9" s="1"/>
  <c r="P1408" i="9"/>
  <c r="O1408" i="9"/>
  <c r="N1408" i="9"/>
  <c r="L1408" i="9"/>
  <c r="K1408" i="9"/>
  <c r="J1408" i="9"/>
  <c r="I1408" i="9"/>
  <c r="H1408" i="9"/>
  <c r="F1408" i="9"/>
  <c r="E1408" i="9"/>
  <c r="D1408" i="9"/>
  <c r="Y1408" i="9" s="1"/>
  <c r="A1408" i="9"/>
  <c r="Q1407" i="9"/>
  <c r="T1407" i="9" s="1"/>
  <c r="P1407" i="9"/>
  <c r="O1407" i="9"/>
  <c r="N1407" i="9"/>
  <c r="L1407" i="9"/>
  <c r="K1407" i="9"/>
  <c r="J1407" i="9"/>
  <c r="I1407" i="9"/>
  <c r="H1407" i="9"/>
  <c r="F1407" i="9"/>
  <c r="E1407" i="9"/>
  <c r="D1407" i="9"/>
  <c r="Y1407" i="9" s="1"/>
  <c r="A1407" i="9"/>
  <c r="Q1406" i="9"/>
  <c r="T1406" i="9" s="1"/>
  <c r="P1406" i="9"/>
  <c r="O1406" i="9"/>
  <c r="N1406" i="9"/>
  <c r="L1406" i="9"/>
  <c r="K1406" i="9"/>
  <c r="J1406" i="9"/>
  <c r="I1406" i="9"/>
  <c r="H1406" i="9"/>
  <c r="F1406" i="9"/>
  <c r="E1406" i="9"/>
  <c r="D1406" i="9"/>
  <c r="Y1406" i="9" s="1"/>
  <c r="A1406" i="9"/>
  <c r="Q1405" i="9"/>
  <c r="T1405" i="9" s="1"/>
  <c r="P1405" i="9"/>
  <c r="O1405" i="9"/>
  <c r="N1405" i="9"/>
  <c r="L1405" i="9"/>
  <c r="K1405" i="9"/>
  <c r="J1405" i="9"/>
  <c r="I1405" i="9"/>
  <c r="H1405" i="9"/>
  <c r="F1405" i="9"/>
  <c r="E1405" i="9"/>
  <c r="D1405" i="9"/>
  <c r="Y1405" i="9" s="1"/>
  <c r="A1405" i="9"/>
  <c r="Q1404" i="9"/>
  <c r="T1404" i="9" s="1"/>
  <c r="P1404" i="9"/>
  <c r="O1404" i="9"/>
  <c r="N1404" i="9"/>
  <c r="L1404" i="9"/>
  <c r="K1404" i="9"/>
  <c r="J1404" i="9"/>
  <c r="I1404" i="9"/>
  <c r="H1404" i="9"/>
  <c r="F1404" i="9"/>
  <c r="E1404" i="9"/>
  <c r="D1404" i="9"/>
  <c r="Y1404" i="9" s="1"/>
  <c r="A1404" i="9"/>
  <c r="Q1403" i="9"/>
  <c r="T1403" i="9" s="1"/>
  <c r="P1403" i="9"/>
  <c r="O1403" i="9"/>
  <c r="N1403" i="9"/>
  <c r="L1403" i="9"/>
  <c r="K1403" i="9"/>
  <c r="J1403" i="9"/>
  <c r="I1403" i="9"/>
  <c r="H1403" i="9"/>
  <c r="F1403" i="9"/>
  <c r="E1403" i="9"/>
  <c r="D1403" i="9"/>
  <c r="Y1403" i="9" s="1"/>
  <c r="A1403" i="9"/>
  <c r="Q1402" i="9"/>
  <c r="T1402" i="9" s="1"/>
  <c r="P1402" i="9"/>
  <c r="O1402" i="9"/>
  <c r="N1402" i="9"/>
  <c r="L1402" i="9"/>
  <c r="K1402" i="9"/>
  <c r="J1402" i="9"/>
  <c r="I1402" i="9"/>
  <c r="H1402" i="9"/>
  <c r="F1402" i="9"/>
  <c r="E1402" i="9"/>
  <c r="D1402" i="9"/>
  <c r="Y1402" i="9" s="1"/>
  <c r="A1402" i="9"/>
  <c r="Q1401" i="9"/>
  <c r="T1401" i="9" s="1"/>
  <c r="P1401" i="9"/>
  <c r="O1401" i="9"/>
  <c r="N1401" i="9"/>
  <c r="L1401" i="9"/>
  <c r="K1401" i="9"/>
  <c r="J1401" i="9"/>
  <c r="I1401" i="9"/>
  <c r="H1401" i="9"/>
  <c r="F1401" i="9"/>
  <c r="E1401" i="9"/>
  <c r="D1401" i="9"/>
  <c r="Y1401" i="9" s="1"/>
  <c r="A1401" i="9"/>
  <c r="Q1400" i="9"/>
  <c r="T1400" i="9" s="1"/>
  <c r="P1400" i="9"/>
  <c r="O1400" i="9"/>
  <c r="N1400" i="9"/>
  <c r="L1400" i="9"/>
  <c r="K1400" i="9"/>
  <c r="J1400" i="9"/>
  <c r="I1400" i="9"/>
  <c r="H1400" i="9"/>
  <c r="F1400" i="9"/>
  <c r="E1400" i="9"/>
  <c r="D1400" i="9"/>
  <c r="Y1400" i="9" s="1"/>
  <c r="A1400" i="9"/>
  <c r="Q1399" i="9"/>
  <c r="T1399" i="9" s="1"/>
  <c r="P1399" i="9"/>
  <c r="O1399" i="9"/>
  <c r="N1399" i="9"/>
  <c r="L1399" i="9"/>
  <c r="K1399" i="9"/>
  <c r="J1399" i="9"/>
  <c r="I1399" i="9"/>
  <c r="H1399" i="9"/>
  <c r="F1399" i="9"/>
  <c r="E1399" i="9"/>
  <c r="D1399" i="9"/>
  <c r="Y1399" i="9" s="1"/>
  <c r="A1399" i="9"/>
  <c r="Q1398" i="9"/>
  <c r="T1398" i="9" s="1"/>
  <c r="P1398" i="9"/>
  <c r="O1398" i="9"/>
  <c r="N1398" i="9"/>
  <c r="L1398" i="9"/>
  <c r="K1398" i="9"/>
  <c r="J1398" i="9"/>
  <c r="I1398" i="9"/>
  <c r="H1398" i="9"/>
  <c r="F1398" i="9"/>
  <c r="E1398" i="9"/>
  <c r="D1398" i="9"/>
  <c r="Y1398" i="9" s="1"/>
  <c r="A1398" i="9"/>
  <c r="Q1397" i="9"/>
  <c r="T1397" i="9" s="1"/>
  <c r="P1397" i="9"/>
  <c r="O1397" i="9"/>
  <c r="N1397" i="9"/>
  <c r="L1397" i="9"/>
  <c r="K1397" i="9"/>
  <c r="J1397" i="9"/>
  <c r="I1397" i="9"/>
  <c r="H1397" i="9"/>
  <c r="F1397" i="9"/>
  <c r="E1397" i="9"/>
  <c r="D1397" i="9"/>
  <c r="Y1397" i="9" s="1"/>
  <c r="A1397" i="9"/>
  <c r="Q1396" i="9"/>
  <c r="T1396" i="9" s="1"/>
  <c r="P1396" i="9"/>
  <c r="O1396" i="9"/>
  <c r="N1396" i="9"/>
  <c r="L1396" i="9"/>
  <c r="K1396" i="9"/>
  <c r="J1396" i="9"/>
  <c r="I1396" i="9"/>
  <c r="H1396" i="9"/>
  <c r="F1396" i="9"/>
  <c r="E1396" i="9"/>
  <c r="D1396" i="9"/>
  <c r="Y1396" i="9" s="1"/>
  <c r="A1396" i="9"/>
  <c r="Q1395" i="9"/>
  <c r="T1395" i="9" s="1"/>
  <c r="P1395" i="9"/>
  <c r="O1395" i="9"/>
  <c r="N1395" i="9"/>
  <c r="L1395" i="9"/>
  <c r="K1395" i="9"/>
  <c r="J1395" i="9"/>
  <c r="I1395" i="9"/>
  <c r="H1395" i="9"/>
  <c r="F1395" i="9"/>
  <c r="E1395" i="9"/>
  <c r="D1395" i="9"/>
  <c r="Y1395" i="9" s="1"/>
  <c r="A1395" i="9"/>
  <c r="Q1394" i="9"/>
  <c r="T1394" i="9" s="1"/>
  <c r="P1394" i="9"/>
  <c r="O1394" i="9"/>
  <c r="N1394" i="9"/>
  <c r="L1394" i="9"/>
  <c r="K1394" i="9"/>
  <c r="J1394" i="9"/>
  <c r="I1394" i="9"/>
  <c r="H1394" i="9"/>
  <c r="F1394" i="9"/>
  <c r="E1394" i="9"/>
  <c r="D1394" i="9"/>
  <c r="Y1394" i="9" s="1"/>
  <c r="A1394" i="9"/>
  <c r="Q1393" i="9"/>
  <c r="T1393" i="9" s="1"/>
  <c r="P1393" i="9"/>
  <c r="O1393" i="9"/>
  <c r="N1393" i="9"/>
  <c r="L1393" i="9"/>
  <c r="K1393" i="9"/>
  <c r="J1393" i="9"/>
  <c r="I1393" i="9"/>
  <c r="H1393" i="9"/>
  <c r="F1393" i="9"/>
  <c r="E1393" i="9"/>
  <c r="D1393" i="9"/>
  <c r="Y1393" i="9" s="1"/>
  <c r="A1393" i="9"/>
  <c r="Q1392" i="9"/>
  <c r="T1392" i="9" s="1"/>
  <c r="P1392" i="9"/>
  <c r="O1392" i="9"/>
  <c r="N1392" i="9"/>
  <c r="L1392" i="9"/>
  <c r="K1392" i="9"/>
  <c r="J1392" i="9"/>
  <c r="I1392" i="9"/>
  <c r="H1392" i="9"/>
  <c r="F1392" i="9"/>
  <c r="E1392" i="9"/>
  <c r="D1392" i="9"/>
  <c r="Y1392" i="9" s="1"/>
  <c r="A1392" i="9"/>
  <c r="Q1391" i="9"/>
  <c r="T1391" i="9" s="1"/>
  <c r="P1391" i="9"/>
  <c r="O1391" i="9"/>
  <c r="N1391" i="9"/>
  <c r="L1391" i="9"/>
  <c r="K1391" i="9"/>
  <c r="J1391" i="9"/>
  <c r="I1391" i="9"/>
  <c r="H1391" i="9"/>
  <c r="F1391" i="9"/>
  <c r="E1391" i="9"/>
  <c r="D1391" i="9"/>
  <c r="Y1391" i="9" s="1"/>
  <c r="A1391" i="9"/>
  <c r="Q1390" i="9"/>
  <c r="T1390" i="9" s="1"/>
  <c r="P1390" i="9"/>
  <c r="O1390" i="9"/>
  <c r="N1390" i="9"/>
  <c r="L1390" i="9"/>
  <c r="K1390" i="9"/>
  <c r="J1390" i="9"/>
  <c r="I1390" i="9"/>
  <c r="H1390" i="9"/>
  <c r="F1390" i="9"/>
  <c r="E1390" i="9"/>
  <c r="D1390" i="9"/>
  <c r="Y1390" i="9" s="1"/>
  <c r="A1390" i="9"/>
  <c r="Q1389" i="9"/>
  <c r="T1389" i="9" s="1"/>
  <c r="P1389" i="9"/>
  <c r="O1389" i="9"/>
  <c r="N1389" i="9"/>
  <c r="L1389" i="9"/>
  <c r="K1389" i="9"/>
  <c r="J1389" i="9"/>
  <c r="I1389" i="9"/>
  <c r="H1389" i="9"/>
  <c r="F1389" i="9"/>
  <c r="E1389" i="9"/>
  <c r="D1389" i="9"/>
  <c r="Y1389" i="9" s="1"/>
  <c r="A1389" i="9"/>
  <c r="Q1388" i="9"/>
  <c r="T1388" i="9" s="1"/>
  <c r="P1388" i="9"/>
  <c r="O1388" i="9"/>
  <c r="N1388" i="9"/>
  <c r="L1388" i="9"/>
  <c r="K1388" i="9"/>
  <c r="J1388" i="9"/>
  <c r="I1388" i="9"/>
  <c r="H1388" i="9"/>
  <c r="F1388" i="9"/>
  <c r="E1388" i="9"/>
  <c r="D1388" i="9"/>
  <c r="Y1388" i="9" s="1"/>
  <c r="A1388" i="9"/>
  <c r="Q1387" i="9"/>
  <c r="T1387" i="9" s="1"/>
  <c r="P1387" i="9"/>
  <c r="O1387" i="9"/>
  <c r="N1387" i="9"/>
  <c r="L1387" i="9"/>
  <c r="K1387" i="9"/>
  <c r="J1387" i="9"/>
  <c r="I1387" i="9"/>
  <c r="H1387" i="9"/>
  <c r="F1387" i="9"/>
  <c r="E1387" i="9"/>
  <c r="D1387" i="9"/>
  <c r="Y1387" i="9" s="1"/>
  <c r="A1387" i="9"/>
  <c r="Q1386" i="9"/>
  <c r="T1386" i="9" s="1"/>
  <c r="P1386" i="9"/>
  <c r="O1386" i="9"/>
  <c r="N1386" i="9"/>
  <c r="L1386" i="9"/>
  <c r="K1386" i="9"/>
  <c r="J1386" i="9"/>
  <c r="I1386" i="9"/>
  <c r="H1386" i="9"/>
  <c r="F1386" i="9"/>
  <c r="E1386" i="9"/>
  <c r="D1386" i="9"/>
  <c r="Y1386" i="9" s="1"/>
  <c r="A1386" i="9"/>
  <c r="Q1385" i="9"/>
  <c r="T1385" i="9" s="1"/>
  <c r="P1385" i="9"/>
  <c r="O1385" i="9"/>
  <c r="N1385" i="9"/>
  <c r="L1385" i="9"/>
  <c r="K1385" i="9"/>
  <c r="J1385" i="9"/>
  <c r="I1385" i="9"/>
  <c r="H1385" i="9"/>
  <c r="F1385" i="9"/>
  <c r="E1385" i="9"/>
  <c r="D1385" i="9"/>
  <c r="Y1385" i="9" s="1"/>
  <c r="A1385" i="9"/>
  <c r="Q1384" i="9"/>
  <c r="T1384" i="9" s="1"/>
  <c r="P1384" i="9"/>
  <c r="O1384" i="9"/>
  <c r="N1384" i="9"/>
  <c r="L1384" i="9"/>
  <c r="K1384" i="9"/>
  <c r="J1384" i="9"/>
  <c r="I1384" i="9"/>
  <c r="H1384" i="9"/>
  <c r="F1384" i="9"/>
  <c r="E1384" i="9"/>
  <c r="D1384" i="9"/>
  <c r="Y1384" i="9" s="1"/>
  <c r="A1384" i="9"/>
  <c r="Q1383" i="9"/>
  <c r="T1383" i="9" s="1"/>
  <c r="P1383" i="9"/>
  <c r="O1383" i="9"/>
  <c r="N1383" i="9"/>
  <c r="L1383" i="9"/>
  <c r="K1383" i="9"/>
  <c r="J1383" i="9"/>
  <c r="I1383" i="9"/>
  <c r="H1383" i="9"/>
  <c r="F1383" i="9"/>
  <c r="E1383" i="9"/>
  <c r="D1383" i="9"/>
  <c r="Y1383" i="9" s="1"/>
  <c r="A1383" i="9"/>
  <c r="Q1382" i="9"/>
  <c r="T1382" i="9" s="1"/>
  <c r="P1382" i="9"/>
  <c r="O1382" i="9"/>
  <c r="N1382" i="9"/>
  <c r="L1382" i="9"/>
  <c r="K1382" i="9"/>
  <c r="J1382" i="9"/>
  <c r="I1382" i="9"/>
  <c r="H1382" i="9"/>
  <c r="F1382" i="9"/>
  <c r="E1382" i="9"/>
  <c r="D1382" i="9"/>
  <c r="Y1382" i="9" s="1"/>
  <c r="A1382" i="9"/>
  <c r="Q1381" i="9"/>
  <c r="T1381" i="9" s="1"/>
  <c r="P1381" i="9"/>
  <c r="O1381" i="9"/>
  <c r="N1381" i="9"/>
  <c r="L1381" i="9"/>
  <c r="K1381" i="9"/>
  <c r="J1381" i="9"/>
  <c r="I1381" i="9"/>
  <c r="H1381" i="9"/>
  <c r="F1381" i="9"/>
  <c r="E1381" i="9"/>
  <c r="D1381" i="9"/>
  <c r="Y1381" i="9" s="1"/>
  <c r="A1381" i="9"/>
  <c r="Q1380" i="9"/>
  <c r="T1380" i="9" s="1"/>
  <c r="P1380" i="9"/>
  <c r="O1380" i="9"/>
  <c r="N1380" i="9"/>
  <c r="L1380" i="9"/>
  <c r="K1380" i="9"/>
  <c r="J1380" i="9"/>
  <c r="I1380" i="9"/>
  <c r="H1380" i="9"/>
  <c r="F1380" i="9"/>
  <c r="E1380" i="9"/>
  <c r="D1380" i="9"/>
  <c r="Y1380" i="9" s="1"/>
  <c r="A1380" i="9"/>
  <c r="Q1379" i="9"/>
  <c r="T1379" i="9" s="1"/>
  <c r="P1379" i="9"/>
  <c r="O1379" i="9"/>
  <c r="N1379" i="9"/>
  <c r="L1379" i="9"/>
  <c r="K1379" i="9"/>
  <c r="J1379" i="9"/>
  <c r="I1379" i="9"/>
  <c r="H1379" i="9"/>
  <c r="F1379" i="9"/>
  <c r="E1379" i="9"/>
  <c r="D1379" i="9"/>
  <c r="Y1379" i="9" s="1"/>
  <c r="A1379" i="9"/>
  <c r="Q1378" i="9"/>
  <c r="T1378" i="9" s="1"/>
  <c r="P1378" i="9"/>
  <c r="O1378" i="9"/>
  <c r="N1378" i="9"/>
  <c r="L1378" i="9"/>
  <c r="K1378" i="9"/>
  <c r="J1378" i="9"/>
  <c r="I1378" i="9"/>
  <c r="H1378" i="9"/>
  <c r="F1378" i="9"/>
  <c r="E1378" i="9"/>
  <c r="D1378" i="9"/>
  <c r="Y1378" i="9" s="1"/>
  <c r="A1378" i="9"/>
  <c r="Q1377" i="9"/>
  <c r="T1377" i="9" s="1"/>
  <c r="P1377" i="9"/>
  <c r="O1377" i="9"/>
  <c r="N1377" i="9"/>
  <c r="L1377" i="9"/>
  <c r="K1377" i="9"/>
  <c r="J1377" i="9"/>
  <c r="I1377" i="9"/>
  <c r="H1377" i="9"/>
  <c r="F1377" i="9"/>
  <c r="E1377" i="9"/>
  <c r="D1377" i="9"/>
  <c r="Y1377" i="9" s="1"/>
  <c r="A1377" i="9"/>
  <c r="Q1376" i="9"/>
  <c r="T1376" i="9" s="1"/>
  <c r="P1376" i="9"/>
  <c r="O1376" i="9"/>
  <c r="N1376" i="9"/>
  <c r="L1376" i="9"/>
  <c r="K1376" i="9"/>
  <c r="J1376" i="9"/>
  <c r="I1376" i="9"/>
  <c r="H1376" i="9"/>
  <c r="F1376" i="9"/>
  <c r="E1376" i="9"/>
  <c r="D1376" i="9"/>
  <c r="Y1376" i="9" s="1"/>
  <c r="A1376" i="9"/>
  <c r="Q1375" i="9"/>
  <c r="T1375" i="9" s="1"/>
  <c r="P1375" i="9"/>
  <c r="O1375" i="9"/>
  <c r="N1375" i="9"/>
  <c r="L1375" i="9"/>
  <c r="K1375" i="9"/>
  <c r="J1375" i="9"/>
  <c r="I1375" i="9"/>
  <c r="H1375" i="9"/>
  <c r="F1375" i="9"/>
  <c r="E1375" i="9"/>
  <c r="D1375" i="9"/>
  <c r="Y1375" i="9" s="1"/>
  <c r="A1375" i="9"/>
  <c r="Q1374" i="9"/>
  <c r="T1374" i="9" s="1"/>
  <c r="P1374" i="9"/>
  <c r="O1374" i="9"/>
  <c r="N1374" i="9"/>
  <c r="L1374" i="9"/>
  <c r="K1374" i="9"/>
  <c r="J1374" i="9"/>
  <c r="I1374" i="9"/>
  <c r="H1374" i="9"/>
  <c r="F1374" i="9"/>
  <c r="E1374" i="9"/>
  <c r="D1374" i="9"/>
  <c r="Y1374" i="9" s="1"/>
  <c r="A1374" i="9"/>
  <c r="Q1373" i="9"/>
  <c r="T1373" i="9" s="1"/>
  <c r="P1373" i="9"/>
  <c r="O1373" i="9"/>
  <c r="N1373" i="9"/>
  <c r="L1373" i="9"/>
  <c r="K1373" i="9"/>
  <c r="J1373" i="9"/>
  <c r="I1373" i="9"/>
  <c r="H1373" i="9"/>
  <c r="F1373" i="9"/>
  <c r="E1373" i="9"/>
  <c r="D1373" i="9"/>
  <c r="Y1373" i="9" s="1"/>
  <c r="A1373" i="9"/>
  <c r="Q1372" i="9"/>
  <c r="T1372" i="9" s="1"/>
  <c r="P1372" i="9"/>
  <c r="O1372" i="9"/>
  <c r="N1372" i="9"/>
  <c r="L1372" i="9"/>
  <c r="K1372" i="9"/>
  <c r="J1372" i="9"/>
  <c r="I1372" i="9"/>
  <c r="H1372" i="9"/>
  <c r="F1372" i="9"/>
  <c r="E1372" i="9"/>
  <c r="D1372" i="9"/>
  <c r="Y1372" i="9" s="1"/>
  <c r="A1372" i="9"/>
  <c r="Q1371" i="9"/>
  <c r="T1371" i="9" s="1"/>
  <c r="P1371" i="9"/>
  <c r="O1371" i="9"/>
  <c r="N1371" i="9"/>
  <c r="L1371" i="9"/>
  <c r="K1371" i="9"/>
  <c r="J1371" i="9"/>
  <c r="I1371" i="9"/>
  <c r="H1371" i="9"/>
  <c r="F1371" i="9"/>
  <c r="E1371" i="9"/>
  <c r="D1371" i="9"/>
  <c r="Y1371" i="9" s="1"/>
  <c r="A1371" i="9"/>
  <c r="Q1370" i="9"/>
  <c r="T1370" i="9" s="1"/>
  <c r="P1370" i="9"/>
  <c r="O1370" i="9"/>
  <c r="N1370" i="9"/>
  <c r="L1370" i="9"/>
  <c r="K1370" i="9"/>
  <c r="J1370" i="9"/>
  <c r="I1370" i="9"/>
  <c r="H1370" i="9"/>
  <c r="F1370" i="9"/>
  <c r="E1370" i="9"/>
  <c r="D1370" i="9"/>
  <c r="Y1370" i="9" s="1"/>
  <c r="A1370" i="9"/>
  <c r="Q1369" i="9"/>
  <c r="T1369" i="9" s="1"/>
  <c r="P1369" i="9"/>
  <c r="O1369" i="9"/>
  <c r="N1369" i="9"/>
  <c r="L1369" i="9"/>
  <c r="K1369" i="9"/>
  <c r="J1369" i="9"/>
  <c r="I1369" i="9"/>
  <c r="H1369" i="9"/>
  <c r="F1369" i="9"/>
  <c r="E1369" i="9"/>
  <c r="D1369" i="9"/>
  <c r="Y1369" i="9" s="1"/>
  <c r="A1369" i="9"/>
  <c r="Q1368" i="9"/>
  <c r="T1368" i="9" s="1"/>
  <c r="P1368" i="9"/>
  <c r="O1368" i="9"/>
  <c r="N1368" i="9"/>
  <c r="L1368" i="9"/>
  <c r="K1368" i="9"/>
  <c r="J1368" i="9"/>
  <c r="I1368" i="9"/>
  <c r="H1368" i="9"/>
  <c r="F1368" i="9"/>
  <c r="E1368" i="9"/>
  <c r="D1368" i="9"/>
  <c r="Y1368" i="9" s="1"/>
  <c r="A1368" i="9"/>
  <c r="Q1367" i="9"/>
  <c r="T1367" i="9" s="1"/>
  <c r="P1367" i="9"/>
  <c r="O1367" i="9"/>
  <c r="N1367" i="9"/>
  <c r="L1367" i="9"/>
  <c r="K1367" i="9"/>
  <c r="J1367" i="9"/>
  <c r="I1367" i="9"/>
  <c r="H1367" i="9"/>
  <c r="F1367" i="9"/>
  <c r="E1367" i="9"/>
  <c r="D1367" i="9"/>
  <c r="Y1367" i="9" s="1"/>
  <c r="A1367" i="9"/>
  <c r="Q1366" i="9"/>
  <c r="T1366" i="9" s="1"/>
  <c r="P1366" i="9"/>
  <c r="O1366" i="9"/>
  <c r="N1366" i="9"/>
  <c r="L1366" i="9"/>
  <c r="K1366" i="9"/>
  <c r="J1366" i="9"/>
  <c r="I1366" i="9"/>
  <c r="H1366" i="9"/>
  <c r="F1366" i="9"/>
  <c r="E1366" i="9"/>
  <c r="D1366" i="9"/>
  <c r="Y1366" i="9" s="1"/>
  <c r="A1366" i="9"/>
  <c r="Q1365" i="9"/>
  <c r="T1365" i="9" s="1"/>
  <c r="P1365" i="9"/>
  <c r="O1365" i="9"/>
  <c r="N1365" i="9"/>
  <c r="L1365" i="9"/>
  <c r="K1365" i="9"/>
  <c r="J1365" i="9"/>
  <c r="I1365" i="9"/>
  <c r="H1365" i="9"/>
  <c r="F1365" i="9"/>
  <c r="E1365" i="9"/>
  <c r="D1365" i="9"/>
  <c r="Y1365" i="9" s="1"/>
  <c r="A1365" i="9"/>
  <c r="Q1364" i="9"/>
  <c r="T1364" i="9" s="1"/>
  <c r="P1364" i="9"/>
  <c r="O1364" i="9"/>
  <c r="N1364" i="9"/>
  <c r="L1364" i="9"/>
  <c r="K1364" i="9"/>
  <c r="J1364" i="9"/>
  <c r="I1364" i="9"/>
  <c r="H1364" i="9"/>
  <c r="F1364" i="9"/>
  <c r="E1364" i="9"/>
  <c r="D1364" i="9"/>
  <c r="Y1364" i="9" s="1"/>
  <c r="A1364" i="9"/>
  <c r="Q1363" i="9"/>
  <c r="T1363" i="9" s="1"/>
  <c r="P1363" i="9"/>
  <c r="O1363" i="9"/>
  <c r="N1363" i="9"/>
  <c r="L1363" i="9"/>
  <c r="K1363" i="9"/>
  <c r="J1363" i="9"/>
  <c r="I1363" i="9"/>
  <c r="H1363" i="9"/>
  <c r="F1363" i="9"/>
  <c r="E1363" i="9"/>
  <c r="D1363" i="9"/>
  <c r="Y1363" i="9" s="1"/>
  <c r="A1363" i="9"/>
  <c r="Q1362" i="9"/>
  <c r="T1362" i="9" s="1"/>
  <c r="P1362" i="9"/>
  <c r="O1362" i="9"/>
  <c r="N1362" i="9"/>
  <c r="L1362" i="9"/>
  <c r="K1362" i="9"/>
  <c r="J1362" i="9"/>
  <c r="I1362" i="9"/>
  <c r="H1362" i="9"/>
  <c r="F1362" i="9"/>
  <c r="E1362" i="9"/>
  <c r="D1362" i="9"/>
  <c r="Y1362" i="9" s="1"/>
  <c r="A1362" i="9"/>
  <c r="Q1361" i="9"/>
  <c r="T1361" i="9" s="1"/>
  <c r="P1361" i="9"/>
  <c r="O1361" i="9"/>
  <c r="N1361" i="9"/>
  <c r="L1361" i="9"/>
  <c r="K1361" i="9"/>
  <c r="J1361" i="9"/>
  <c r="I1361" i="9"/>
  <c r="H1361" i="9"/>
  <c r="F1361" i="9"/>
  <c r="E1361" i="9"/>
  <c r="D1361" i="9"/>
  <c r="Y1361" i="9" s="1"/>
  <c r="A1361" i="9"/>
  <c r="Q1360" i="9"/>
  <c r="T1360" i="9" s="1"/>
  <c r="P1360" i="9"/>
  <c r="O1360" i="9"/>
  <c r="N1360" i="9"/>
  <c r="L1360" i="9"/>
  <c r="K1360" i="9"/>
  <c r="J1360" i="9"/>
  <c r="I1360" i="9"/>
  <c r="H1360" i="9"/>
  <c r="F1360" i="9"/>
  <c r="E1360" i="9"/>
  <c r="D1360" i="9"/>
  <c r="Y1360" i="9" s="1"/>
  <c r="A1360" i="9"/>
  <c r="Q1359" i="9"/>
  <c r="T1359" i="9" s="1"/>
  <c r="P1359" i="9"/>
  <c r="O1359" i="9"/>
  <c r="N1359" i="9"/>
  <c r="L1359" i="9"/>
  <c r="K1359" i="9"/>
  <c r="J1359" i="9"/>
  <c r="I1359" i="9"/>
  <c r="H1359" i="9"/>
  <c r="F1359" i="9"/>
  <c r="E1359" i="9"/>
  <c r="D1359" i="9"/>
  <c r="Y1359" i="9" s="1"/>
  <c r="A1359" i="9"/>
  <c r="Q1358" i="9"/>
  <c r="T1358" i="9" s="1"/>
  <c r="P1358" i="9"/>
  <c r="O1358" i="9"/>
  <c r="N1358" i="9"/>
  <c r="L1358" i="9"/>
  <c r="K1358" i="9"/>
  <c r="J1358" i="9"/>
  <c r="I1358" i="9"/>
  <c r="H1358" i="9"/>
  <c r="F1358" i="9"/>
  <c r="E1358" i="9"/>
  <c r="D1358" i="9"/>
  <c r="Y1358" i="9" s="1"/>
  <c r="A1358" i="9"/>
  <c r="Q1357" i="9"/>
  <c r="T1357" i="9" s="1"/>
  <c r="P1357" i="9"/>
  <c r="O1357" i="9"/>
  <c r="N1357" i="9"/>
  <c r="L1357" i="9"/>
  <c r="K1357" i="9"/>
  <c r="J1357" i="9"/>
  <c r="I1357" i="9"/>
  <c r="H1357" i="9"/>
  <c r="F1357" i="9"/>
  <c r="E1357" i="9"/>
  <c r="D1357" i="9"/>
  <c r="Y1357" i="9" s="1"/>
  <c r="A1357" i="9"/>
  <c r="Q1356" i="9"/>
  <c r="T1356" i="9" s="1"/>
  <c r="P1356" i="9"/>
  <c r="O1356" i="9"/>
  <c r="N1356" i="9"/>
  <c r="L1356" i="9"/>
  <c r="K1356" i="9"/>
  <c r="J1356" i="9"/>
  <c r="I1356" i="9"/>
  <c r="H1356" i="9"/>
  <c r="F1356" i="9"/>
  <c r="E1356" i="9"/>
  <c r="D1356" i="9"/>
  <c r="Y1356" i="9" s="1"/>
  <c r="A1356" i="9"/>
  <c r="Q1355" i="9"/>
  <c r="T1355" i="9" s="1"/>
  <c r="P1355" i="9"/>
  <c r="O1355" i="9"/>
  <c r="N1355" i="9"/>
  <c r="L1355" i="9"/>
  <c r="K1355" i="9"/>
  <c r="J1355" i="9"/>
  <c r="I1355" i="9"/>
  <c r="H1355" i="9"/>
  <c r="F1355" i="9"/>
  <c r="E1355" i="9"/>
  <c r="D1355" i="9"/>
  <c r="Y1355" i="9" s="1"/>
  <c r="A1355" i="9"/>
  <c r="Q1354" i="9"/>
  <c r="T1354" i="9" s="1"/>
  <c r="P1354" i="9"/>
  <c r="O1354" i="9"/>
  <c r="N1354" i="9"/>
  <c r="L1354" i="9"/>
  <c r="K1354" i="9"/>
  <c r="J1354" i="9"/>
  <c r="I1354" i="9"/>
  <c r="H1354" i="9"/>
  <c r="F1354" i="9"/>
  <c r="E1354" i="9"/>
  <c r="D1354" i="9"/>
  <c r="Y1354" i="9" s="1"/>
  <c r="A1354" i="9"/>
  <c r="Q1353" i="9"/>
  <c r="T1353" i="9" s="1"/>
  <c r="P1353" i="9"/>
  <c r="O1353" i="9"/>
  <c r="N1353" i="9"/>
  <c r="L1353" i="9"/>
  <c r="K1353" i="9"/>
  <c r="J1353" i="9"/>
  <c r="I1353" i="9"/>
  <c r="H1353" i="9"/>
  <c r="F1353" i="9"/>
  <c r="E1353" i="9"/>
  <c r="D1353" i="9"/>
  <c r="Y1353" i="9" s="1"/>
  <c r="A1353" i="9"/>
  <c r="Q1352" i="9"/>
  <c r="T1352" i="9" s="1"/>
  <c r="P1352" i="9"/>
  <c r="O1352" i="9"/>
  <c r="N1352" i="9"/>
  <c r="L1352" i="9"/>
  <c r="K1352" i="9"/>
  <c r="J1352" i="9"/>
  <c r="I1352" i="9"/>
  <c r="H1352" i="9"/>
  <c r="F1352" i="9"/>
  <c r="E1352" i="9"/>
  <c r="D1352" i="9"/>
  <c r="Y1352" i="9" s="1"/>
  <c r="A1352" i="9"/>
  <c r="Q1351" i="9"/>
  <c r="T1351" i="9" s="1"/>
  <c r="P1351" i="9"/>
  <c r="O1351" i="9"/>
  <c r="N1351" i="9"/>
  <c r="L1351" i="9"/>
  <c r="K1351" i="9"/>
  <c r="J1351" i="9"/>
  <c r="I1351" i="9"/>
  <c r="H1351" i="9"/>
  <c r="F1351" i="9"/>
  <c r="E1351" i="9"/>
  <c r="D1351" i="9"/>
  <c r="Y1351" i="9" s="1"/>
  <c r="A1351" i="9"/>
  <c r="AY1350" i="9"/>
  <c r="AX1350" i="9"/>
  <c r="AP1350" i="9"/>
  <c r="AL1350" i="9"/>
  <c r="AQ1350" i="9" s="1"/>
  <c r="P1350" i="9" s="1"/>
  <c r="AD1350" i="9"/>
  <c r="AC1350" i="9"/>
  <c r="AB1350" i="9"/>
  <c r="Q1350" i="9"/>
  <c r="O1350" i="9"/>
  <c r="N1350" i="9"/>
  <c r="L1350" i="9"/>
  <c r="K1350" i="9"/>
  <c r="J1350" i="9"/>
  <c r="I1350" i="9"/>
  <c r="H1350" i="9"/>
  <c r="F1350" i="9"/>
  <c r="E1350" i="9"/>
  <c r="D1350" i="9"/>
  <c r="Y1350" i="9" s="1"/>
  <c r="A1350" i="9"/>
  <c r="AY1349" i="9"/>
  <c r="AX1349" i="9"/>
  <c r="AP1349" i="9"/>
  <c r="AD1349" i="9"/>
  <c r="AC1349" i="9"/>
  <c r="AB1349" i="9"/>
  <c r="Q1349" i="9"/>
  <c r="T1349" i="9" s="1"/>
  <c r="P1349" i="9"/>
  <c r="O1349" i="9"/>
  <c r="N1349" i="9"/>
  <c r="L1349" i="9"/>
  <c r="K1349" i="9"/>
  <c r="J1349" i="9"/>
  <c r="I1349" i="9"/>
  <c r="H1349" i="9"/>
  <c r="F1349" i="9"/>
  <c r="E1349" i="9"/>
  <c r="D1349" i="9"/>
  <c r="Y1349" i="9" s="1"/>
  <c r="A1349" i="9"/>
  <c r="AY1348" i="9"/>
  <c r="AX1348" i="9"/>
  <c r="AP1348" i="9"/>
  <c r="AD1348" i="9"/>
  <c r="AC1348" i="9"/>
  <c r="AB1348" i="9"/>
  <c r="Q1348" i="9"/>
  <c r="T1348" i="9" s="1"/>
  <c r="P1348" i="9"/>
  <c r="O1348" i="9"/>
  <c r="N1348" i="9"/>
  <c r="L1348" i="9"/>
  <c r="K1348" i="9"/>
  <c r="J1348" i="9"/>
  <c r="I1348" i="9"/>
  <c r="H1348" i="9"/>
  <c r="F1348" i="9"/>
  <c r="E1348" i="9"/>
  <c r="D1348" i="9"/>
  <c r="Y1348" i="9" s="1"/>
  <c r="A1348" i="9"/>
  <c r="AY1347" i="9"/>
  <c r="AX1347" i="9"/>
  <c r="AP1347" i="9"/>
  <c r="AL1347" i="9"/>
  <c r="AQ1347" i="9" s="1"/>
  <c r="P1347" i="9" s="1"/>
  <c r="AD1347" i="9"/>
  <c r="AC1347" i="9"/>
  <c r="AB1347" i="9"/>
  <c r="Q1347" i="9"/>
  <c r="O1347" i="9"/>
  <c r="N1347" i="9"/>
  <c r="L1347" i="9"/>
  <c r="K1347" i="9"/>
  <c r="J1347" i="9"/>
  <c r="I1347" i="9"/>
  <c r="H1347" i="9"/>
  <c r="F1347" i="9"/>
  <c r="E1347" i="9"/>
  <c r="D1347" i="9"/>
  <c r="Y1347" i="9" s="1"/>
  <c r="A1347" i="9"/>
  <c r="AY1346" i="9"/>
  <c r="AX1346" i="9"/>
  <c r="AP1346" i="9"/>
  <c r="AL1346" i="9"/>
  <c r="AQ1346" i="9" s="1"/>
  <c r="P1346" i="9" s="1"/>
  <c r="AD1346" i="9"/>
  <c r="AC1346" i="9"/>
  <c r="AB1346" i="9"/>
  <c r="Q1346" i="9"/>
  <c r="T1346" i="9" s="1"/>
  <c r="O1346" i="9"/>
  <c r="N1346" i="9"/>
  <c r="L1346" i="9"/>
  <c r="K1346" i="9"/>
  <c r="J1346" i="9"/>
  <c r="I1346" i="9"/>
  <c r="H1346" i="9"/>
  <c r="F1346" i="9"/>
  <c r="E1346" i="9"/>
  <c r="D1346" i="9"/>
  <c r="Y1346" i="9" s="1"/>
  <c r="A1346" i="9"/>
  <c r="AY1345" i="9"/>
  <c r="AX1345" i="9"/>
  <c r="AP1345" i="9"/>
  <c r="AL1345" i="9"/>
  <c r="AQ1345" i="9" s="1"/>
  <c r="P1345" i="9" s="1"/>
  <c r="AD1345" i="9"/>
  <c r="AC1345" i="9"/>
  <c r="AB1345" i="9"/>
  <c r="Q1345" i="9"/>
  <c r="T1345" i="9" s="1"/>
  <c r="O1345" i="9"/>
  <c r="N1345" i="9"/>
  <c r="L1345" i="9"/>
  <c r="K1345" i="9"/>
  <c r="J1345" i="9"/>
  <c r="I1345" i="9"/>
  <c r="H1345" i="9"/>
  <c r="F1345" i="9"/>
  <c r="E1345" i="9"/>
  <c r="D1345" i="9"/>
  <c r="Y1345" i="9" s="1"/>
  <c r="A1345" i="9"/>
  <c r="AY1344" i="9"/>
  <c r="AX1344" i="9"/>
  <c r="AP1344" i="9"/>
  <c r="AL1344" i="9"/>
  <c r="AQ1344" i="9" s="1"/>
  <c r="P1344" i="9" s="1"/>
  <c r="AD1344" i="9"/>
  <c r="AC1344" i="9"/>
  <c r="AB1344" i="9"/>
  <c r="Q1344" i="9"/>
  <c r="T1344" i="9" s="1"/>
  <c r="O1344" i="9"/>
  <c r="N1344" i="9"/>
  <c r="L1344" i="9"/>
  <c r="K1344" i="9"/>
  <c r="J1344" i="9"/>
  <c r="I1344" i="9"/>
  <c r="H1344" i="9"/>
  <c r="F1344" i="9"/>
  <c r="E1344" i="9"/>
  <c r="D1344" i="9"/>
  <c r="Y1344" i="9" s="1"/>
  <c r="A1344" i="9"/>
  <c r="AY1343" i="9"/>
  <c r="AX1343" i="9"/>
  <c r="AP1343" i="9"/>
  <c r="AL1343" i="9"/>
  <c r="AQ1343" i="9" s="1"/>
  <c r="P1343" i="9" s="1"/>
  <c r="AD1343" i="9"/>
  <c r="AC1343" i="9"/>
  <c r="AB1343" i="9"/>
  <c r="Q1343" i="9"/>
  <c r="T1343" i="9" s="1"/>
  <c r="O1343" i="9"/>
  <c r="N1343" i="9"/>
  <c r="L1343" i="9"/>
  <c r="K1343" i="9"/>
  <c r="J1343" i="9"/>
  <c r="I1343" i="9"/>
  <c r="H1343" i="9"/>
  <c r="F1343" i="9"/>
  <c r="E1343" i="9"/>
  <c r="D1343" i="9"/>
  <c r="Y1343" i="9" s="1"/>
  <c r="A1343" i="9"/>
  <c r="AY1342" i="9"/>
  <c r="AX1342" i="9"/>
  <c r="AP1342" i="9"/>
  <c r="AL1342" i="9"/>
  <c r="AQ1342" i="9" s="1"/>
  <c r="P1342" i="9" s="1"/>
  <c r="AD1342" i="9"/>
  <c r="AC1342" i="9"/>
  <c r="AB1342" i="9"/>
  <c r="Q1342" i="9"/>
  <c r="T1342" i="9" s="1"/>
  <c r="O1342" i="9"/>
  <c r="N1342" i="9"/>
  <c r="L1342" i="9"/>
  <c r="K1342" i="9"/>
  <c r="J1342" i="9"/>
  <c r="I1342" i="9"/>
  <c r="H1342" i="9"/>
  <c r="F1342" i="9"/>
  <c r="E1342" i="9"/>
  <c r="D1342" i="9"/>
  <c r="Y1342" i="9" s="1"/>
  <c r="A1342" i="9"/>
  <c r="AY1341" i="9"/>
  <c r="AX1341" i="9"/>
  <c r="AP1341" i="9"/>
  <c r="AL1341" i="9"/>
  <c r="AQ1341" i="9" s="1"/>
  <c r="P1341" i="9" s="1"/>
  <c r="AD1341" i="9"/>
  <c r="AC1341" i="9"/>
  <c r="AB1341" i="9"/>
  <c r="Q1341" i="9"/>
  <c r="T1341" i="9" s="1"/>
  <c r="O1341" i="9"/>
  <c r="N1341" i="9"/>
  <c r="L1341" i="9"/>
  <c r="K1341" i="9"/>
  <c r="J1341" i="9"/>
  <c r="I1341" i="9"/>
  <c r="H1341" i="9"/>
  <c r="F1341" i="9"/>
  <c r="E1341" i="9"/>
  <c r="D1341" i="9"/>
  <c r="Y1341" i="9" s="1"/>
  <c r="A1341" i="9"/>
  <c r="AY1340" i="9"/>
  <c r="AX1340" i="9"/>
  <c r="AP1340" i="9"/>
  <c r="AL1340" i="9"/>
  <c r="AQ1340" i="9" s="1"/>
  <c r="P1340" i="9" s="1"/>
  <c r="AD1340" i="9"/>
  <c r="AC1340" i="9"/>
  <c r="AB1340" i="9"/>
  <c r="Q1340" i="9"/>
  <c r="T1340" i="9" s="1"/>
  <c r="O1340" i="9"/>
  <c r="N1340" i="9"/>
  <c r="L1340" i="9"/>
  <c r="K1340" i="9"/>
  <c r="J1340" i="9"/>
  <c r="I1340" i="9"/>
  <c r="H1340" i="9"/>
  <c r="F1340" i="9"/>
  <c r="E1340" i="9"/>
  <c r="D1340" i="9"/>
  <c r="Y1340" i="9" s="1"/>
  <c r="A1340" i="9"/>
  <c r="AY1339" i="9"/>
  <c r="AX1339" i="9"/>
  <c r="AP1339" i="9"/>
  <c r="AL1339" i="9"/>
  <c r="AQ1339" i="9" s="1"/>
  <c r="P1339" i="9" s="1"/>
  <c r="AD1339" i="9"/>
  <c r="AC1339" i="9"/>
  <c r="AB1339" i="9"/>
  <c r="Q1339" i="9"/>
  <c r="T1339" i="9" s="1"/>
  <c r="O1339" i="9"/>
  <c r="N1339" i="9"/>
  <c r="L1339" i="9"/>
  <c r="K1339" i="9"/>
  <c r="J1339" i="9"/>
  <c r="I1339" i="9"/>
  <c r="H1339" i="9"/>
  <c r="F1339" i="9"/>
  <c r="E1339" i="9"/>
  <c r="D1339" i="9"/>
  <c r="Y1339" i="9" s="1"/>
  <c r="A1339" i="9"/>
  <c r="AY1338" i="9"/>
  <c r="AX1338" i="9"/>
  <c r="AP1338" i="9"/>
  <c r="AL1338" i="9"/>
  <c r="AQ1338" i="9" s="1"/>
  <c r="P1338" i="9" s="1"/>
  <c r="AD1338" i="9"/>
  <c r="AC1338" i="9"/>
  <c r="AB1338" i="9"/>
  <c r="Q1338" i="9"/>
  <c r="T1338" i="9" s="1"/>
  <c r="O1338" i="9"/>
  <c r="N1338" i="9"/>
  <c r="L1338" i="9"/>
  <c r="K1338" i="9"/>
  <c r="J1338" i="9"/>
  <c r="I1338" i="9"/>
  <c r="H1338" i="9"/>
  <c r="F1338" i="9"/>
  <c r="E1338" i="9"/>
  <c r="D1338" i="9"/>
  <c r="Y1338" i="9" s="1"/>
  <c r="A1338" i="9"/>
  <c r="AY1337" i="9"/>
  <c r="AX1337" i="9"/>
  <c r="AP1337" i="9"/>
  <c r="AL1337" i="9"/>
  <c r="AQ1337" i="9" s="1"/>
  <c r="P1337" i="9" s="1"/>
  <c r="AD1337" i="9"/>
  <c r="AC1337" i="9"/>
  <c r="AB1337" i="9"/>
  <c r="Q1337" i="9"/>
  <c r="T1337" i="9" s="1"/>
  <c r="O1337" i="9"/>
  <c r="N1337" i="9"/>
  <c r="L1337" i="9"/>
  <c r="K1337" i="9"/>
  <c r="J1337" i="9"/>
  <c r="I1337" i="9"/>
  <c r="H1337" i="9"/>
  <c r="F1337" i="9"/>
  <c r="E1337" i="9"/>
  <c r="D1337" i="9"/>
  <c r="Y1337" i="9" s="1"/>
  <c r="A1337" i="9"/>
  <c r="AY1336" i="9"/>
  <c r="AX1336" i="9"/>
  <c r="AP1336" i="9"/>
  <c r="AL1336" i="9"/>
  <c r="AQ1336" i="9" s="1"/>
  <c r="P1336" i="9" s="1"/>
  <c r="AD1336" i="9"/>
  <c r="AC1336" i="9"/>
  <c r="AB1336" i="9"/>
  <c r="Q1336" i="9"/>
  <c r="T1336" i="9" s="1"/>
  <c r="O1336" i="9"/>
  <c r="N1336" i="9"/>
  <c r="L1336" i="9"/>
  <c r="K1336" i="9"/>
  <c r="J1336" i="9"/>
  <c r="I1336" i="9"/>
  <c r="H1336" i="9"/>
  <c r="F1336" i="9"/>
  <c r="E1336" i="9"/>
  <c r="D1336" i="9"/>
  <c r="Y1336" i="9" s="1"/>
  <c r="A1336" i="9"/>
  <c r="AY1335" i="9"/>
  <c r="AX1335" i="9"/>
  <c r="AP1335" i="9"/>
  <c r="AL1335" i="9"/>
  <c r="AQ1335" i="9" s="1"/>
  <c r="P1335" i="9" s="1"/>
  <c r="AD1335" i="9"/>
  <c r="AC1335" i="9"/>
  <c r="AB1335" i="9"/>
  <c r="Q1335" i="9"/>
  <c r="T1335" i="9" s="1"/>
  <c r="O1335" i="9"/>
  <c r="N1335" i="9"/>
  <c r="L1335" i="9"/>
  <c r="K1335" i="9"/>
  <c r="J1335" i="9"/>
  <c r="I1335" i="9"/>
  <c r="H1335" i="9"/>
  <c r="F1335" i="9"/>
  <c r="E1335" i="9"/>
  <c r="D1335" i="9"/>
  <c r="Y1335" i="9" s="1"/>
  <c r="A1335" i="9"/>
  <c r="AY1334" i="9"/>
  <c r="AX1334" i="9"/>
  <c r="AP1334" i="9"/>
  <c r="AL1334" i="9"/>
  <c r="AQ1334" i="9" s="1"/>
  <c r="P1334" i="9" s="1"/>
  <c r="AD1334" i="9"/>
  <c r="AC1334" i="9"/>
  <c r="AB1334" i="9"/>
  <c r="Q1334" i="9"/>
  <c r="T1334" i="9" s="1"/>
  <c r="O1334" i="9"/>
  <c r="N1334" i="9"/>
  <c r="L1334" i="9"/>
  <c r="K1334" i="9"/>
  <c r="J1334" i="9"/>
  <c r="I1334" i="9"/>
  <c r="H1334" i="9"/>
  <c r="F1334" i="9"/>
  <c r="E1334" i="9"/>
  <c r="D1334" i="9"/>
  <c r="Y1334" i="9" s="1"/>
  <c r="A1334" i="9"/>
  <c r="AY1333" i="9"/>
  <c r="AX1333" i="9"/>
  <c r="AP1333" i="9"/>
  <c r="AL1333" i="9"/>
  <c r="AQ1333" i="9" s="1"/>
  <c r="P1333" i="9" s="1"/>
  <c r="AD1333" i="9"/>
  <c r="AC1333" i="9"/>
  <c r="AB1333" i="9"/>
  <c r="Q1333" i="9"/>
  <c r="T1333" i="9" s="1"/>
  <c r="O1333" i="9"/>
  <c r="N1333" i="9"/>
  <c r="L1333" i="9"/>
  <c r="K1333" i="9"/>
  <c r="J1333" i="9"/>
  <c r="I1333" i="9"/>
  <c r="H1333" i="9"/>
  <c r="F1333" i="9"/>
  <c r="E1333" i="9"/>
  <c r="D1333" i="9"/>
  <c r="Y1333" i="9" s="1"/>
  <c r="A1333" i="9"/>
  <c r="AY1332" i="9"/>
  <c r="AX1332" i="9"/>
  <c r="AP1332" i="9"/>
  <c r="AL1332" i="9"/>
  <c r="AQ1332" i="9" s="1"/>
  <c r="P1332" i="9" s="1"/>
  <c r="AD1332" i="9"/>
  <c r="AC1332" i="9"/>
  <c r="AB1332" i="9"/>
  <c r="Q1332" i="9"/>
  <c r="T1332" i="9" s="1"/>
  <c r="O1332" i="9"/>
  <c r="N1332" i="9"/>
  <c r="L1332" i="9"/>
  <c r="K1332" i="9"/>
  <c r="J1332" i="9"/>
  <c r="I1332" i="9"/>
  <c r="H1332" i="9"/>
  <c r="F1332" i="9"/>
  <c r="E1332" i="9"/>
  <c r="D1332" i="9"/>
  <c r="Y1332" i="9" s="1"/>
  <c r="A1332" i="9"/>
  <c r="AY1331" i="9"/>
  <c r="AX1331" i="9"/>
  <c r="AP1331" i="9"/>
  <c r="AL1331" i="9"/>
  <c r="AQ1331" i="9" s="1"/>
  <c r="P1331" i="9" s="1"/>
  <c r="AD1331" i="9"/>
  <c r="AC1331" i="9"/>
  <c r="AB1331" i="9"/>
  <c r="Q1331" i="9"/>
  <c r="T1331" i="9" s="1"/>
  <c r="O1331" i="9"/>
  <c r="N1331" i="9"/>
  <c r="L1331" i="9"/>
  <c r="K1331" i="9"/>
  <c r="J1331" i="9"/>
  <c r="I1331" i="9"/>
  <c r="H1331" i="9"/>
  <c r="F1331" i="9"/>
  <c r="E1331" i="9"/>
  <c r="D1331" i="9"/>
  <c r="Y1331" i="9" s="1"/>
  <c r="A1331" i="9"/>
  <c r="AY1330" i="9"/>
  <c r="AX1330" i="9"/>
  <c r="AP1330" i="9"/>
  <c r="AL1330" i="9"/>
  <c r="AQ1330" i="9" s="1"/>
  <c r="P1330" i="9" s="1"/>
  <c r="AD1330" i="9"/>
  <c r="AC1330" i="9"/>
  <c r="AB1330" i="9"/>
  <c r="Q1330" i="9"/>
  <c r="T1330" i="9" s="1"/>
  <c r="O1330" i="9"/>
  <c r="N1330" i="9"/>
  <c r="L1330" i="9"/>
  <c r="K1330" i="9"/>
  <c r="J1330" i="9"/>
  <c r="I1330" i="9"/>
  <c r="H1330" i="9"/>
  <c r="F1330" i="9"/>
  <c r="E1330" i="9"/>
  <c r="D1330" i="9"/>
  <c r="Y1330" i="9" s="1"/>
  <c r="A1330" i="9"/>
  <c r="AY1329" i="9"/>
  <c r="AX1329" i="9"/>
  <c r="AP1329" i="9"/>
  <c r="AL1329" i="9"/>
  <c r="AQ1329" i="9" s="1"/>
  <c r="P1329" i="9" s="1"/>
  <c r="AD1329" i="9"/>
  <c r="AC1329" i="9"/>
  <c r="AB1329" i="9"/>
  <c r="Q1329" i="9"/>
  <c r="T1329" i="9" s="1"/>
  <c r="O1329" i="9"/>
  <c r="N1329" i="9"/>
  <c r="L1329" i="9"/>
  <c r="K1329" i="9"/>
  <c r="J1329" i="9"/>
  <c r="I1329" i="9"/>
  <c r="H1329" i="9"/>
  <c r="F1329" i="9"/>
  <c r="E1329" i="9"/>
  <c r="D1329" i="9"/>
  <c r="Y1329" i="9" s="1"/>
  <c r="A1329" i="9"/>
  <c r="AY1328" i="9"/>
  <c r="AX1328" i="9"/>
  <c r="AP1328" i="9"/>
  <c r="AL1328" i="9"/>
  <c r="AQ1328" i="9" s="1"/>
  <c r="P1328" i="9" s="1"/>
  <c r="AD1328" i="9"/>
  <c r="AC1328" i="9"/>
  <c r="AB1328" i="9"/>
  <c r="Q1328" i="9"/>
  <c r="T1328" i="9" s="1"/>
  <c r="O1328" i="9"/>
  <c r="N1328" i="9"/>
  <c r="L1328" i="9"/>
  <c r="K1328" i="9"/>
  <c r="J1328" i="9"/>
  <c r="I1328" i="9"/>
  <c r="H1328" i="9"/>
  <c r="F1328" i="9"/>
  <c r="E1328" i="9"/>
  <c r="D1328" i="9"/>
  <c r="Y1328" i="9" s="1"/>
  <c r="A1328" i="9"/>
  <c r="AY1327" i="9"/>
  <c r="AX1327" i="9"/>
  <c r="AP1327" i="9"/>
  <c r="AL1327" i="9"/>
  <c r="AQ1327" i="9" s="1"/>
  <c r="P1327" i="9" s="1"/>
  <c r="AD1327" i="9"/>
  <c r="AC1327" i="9"/>
  <c r="AB1327" i="9"/>
  <c r="Q1327" i="9"/>
  <c r="T1327" i="9" s="1"/>
  <c r="O1327" i="9"/>
  <c r="N1327" i="9"/>
  <c r="L1327" i="9"/>
  <c r="K1327" i="9"/>
  <c r="J1327" i="9"/>
  <c r="I1327" i="9"/>
  <c r="H1327" i="9"/>
  <c r="F1327" i="9"/>
  <c r="E1327" i="9"/>
  <c r="D1327" i="9"/>
  <c r="Y1327" i="9" s="1"/>
  <c r="A1327" i="9"/>
  <c r="AY1326" i="9"/>
  <c r="AX1326" i="9"/>
  <c r="AP1326" i="9"/>
  <c r="AL1326" i="9"/>
  <c r="AQ1326" i="9" s="1"/>
  <c r="P1326" i="9" s="1"/>
  <c r="AD1326" i="9"/>
  <c r="AC1326" i="9"/>
  <c r="AB1326" i="9"/>
  <c r="Q1326" i="9"/>
  <c r="T1326" i="9" s="1"/>
  <c r="O1326" i="9"/>
  <c r="N1326" i="9"/>
  <c r="L1326" i="9"/>
  <c r="K1326" i="9"/>
  <c r="J1326" i="9"/>
  <c r="I1326" i="9"/>
  <c r="H1326" i="9"/>
  <c r="F1326" i="9"/>
  <c r="E1326" i="9"/>
  <c r="D1326" i="9"/>
  <c r="Y1326" i="9" s="1"/>
  <c r="A1326" i="9"/>
  <c r="AY1325" i="9"/>
  <c r="AX1325" i="9"/>
  <c r="AP1325" i="9"/>
  <c r="AL1325" i="9"/>
  <c r="AQ1325" i="9" s="1"/>
  <c r="P1325" i="9" s="1"/>
  <c r="AD1325" i="9"/>
  <c r="AC1325" i="9"/>
  <c r="AB1325" i="9"/>
  <c r="Q1325" i="9"/>
  <c r="T1325" i="9" s="1"/>
  <c r="O1325" i="9"/>
  <c r="N1325" i="9"/>
  <c r="L1325" i="9"/>
  <c r="K1325" i="9"/>
  <c r="J1325" i="9"/>
  <c r="I1325" i="9"/>
  <c r="H1325" i="9"/>
  <c r="F1325" i="9"/>
  <c r="E1325" i="9"/>
  <c r="D1325" i="9"/>
  <c r="Y1325" i="9" s="1"/>
  <c r="A1325" i="9"/>
  <c r="AY1324" i="9"/>
  <c r="AX1324" i="9"/>
  <c r="AP1324" i="9"/>
  <c r="AL1324" i="9"/>
  <c r="AQ1324" i="9" s="1"/>
  <c r="P1324" i="9" s="1"/>
  <c r="AD1324" i="9"/>
  <c r="AC1324" i="9"/>
  <c r="AB1324" i="9"/>
  <c r="Q1324" i="9"/>
  <c r="T1324" i="9" s="1"/>
  <c r="O1324" i="9"/>
  <c r="N1324" i="9"/>
  <c r="L1324" i="9"/>
  <c r="K1324" i="9"/>
  <c r="J1324" i="9"/>
  <c r="I1324" i="9"/>
  <c r="H1324" i="9"/>
  <c r="F1324" i="9"/>
  <c r="E1324" i="9"/>
  <c r="D1324" i="9"/>
  <c r="Y1324" i="9" s="1"/>
  <c r="A1324" i="9"/>
  <c r="AY1323" i="9"/>
  <c r="AX1323" i="9"/>
  <c r="AP1323" i="9"/>
  <c r="AL1323" i="9"/>
  <c r="AQ1323" i="9" s="1"/>
  <c r="P1323" i="9" s="1"/>
  <c r="AD1323" i="9"/>
  <c r="AC1323" i="9"/>
  <c r="AB1323" i="9"/>
  <c r="Q1323" i="9"/>
  <c r="T1323" i="9" s="1"/>
  <c r="O1323" i="9"/>
  <c r="N1323" i="9"/>
  <c r="L1323" i="9"/>
  <c r="K1323" i="9"/>
  <c r="J1323" i="9"/>
  <c r="I1323" i="9"/>
  <c r="H1323" i="9"/>
  <c r="F1323" i="9"/>
  <c r="E1323" i="9"/>
  <c r="D1323" i="9"/>
  <c r="Y1323" i="9" s="1"/>
  <c r="A1323" i="9"/>
  <c r="AY1322" i="9"/>
  <c r="AX1322" i="9"/>
  <c r="AP1322" i="9"/>
  <c r="AL1322" i="9"/>
  <c r="AQ1322" i="9" s="1"/>
  <c r="P1322" i="9" s="1"/>
  <c r="AD1322" i="9"/>
  <c r="AC1322" i="9"/>
  <c r="AB1322" i="9"/>
  <c r="Q1322" i="9"/>
  <c r="T1322" i="9" s="1"/>
  <c r="O1322" i="9"/>
  <c r="N1322" i="9"/>
  <c r="L1322" i="9"/>
  <c r="K1322" i="9"/>
  <c r="J1322" i="9"/>
  <c r="I1322" i="9"/>
  <c r="H1322" i="9"/>
  <c r="F1322" i="9"/>
  <c r="E1322" i="9"/>
  <c r="D1322" i="9"/>
  <c r="Y1322" i="9" s="1"/>
  <c r="A1322" i="9"/>
  <c r="AY1321" i="9"/>
  <c r="AX1321" i="9"/>
  <c r="AP1321" i="9"/>
  <c r="AL1321" i="9"/>
  <c r="AQ1321" i="9" s="1"/>
  <c r="P1321" i="9" s="1"/>
  <c r="AD1321" i="9"/>
  <c r="AC1321" i="9"/>
  <c r="AB1321" i="9"/>
  <c r="Q1321" i="9"/>
  <c r="T1321" i="9" s="1"/>
  <c r="O1321" i="9"/>
  <c r="N1321" i="9"/>
  <c r="L1321" i="9"/>
  <c r="K1321" i="9"/>
  <c r="J1321" i="9"/>
  <c r="I1321" i="9"/>
  <c r="H1321" i="9"/>
  <c r="F1321" i="9"/>
  <c r="E1321" i="9"/>
  <c r="D1321" i="9"/>
  <c r="Y1321" i="9" s="1"/>
  <c r="A1321" i="9"/>
  <c r="AY1320" i="9"/>
  <c r="AX1320" i="9"/>
  <c r="AP1320" i="9"/>
  <c r="AL1320" i="9"/>
  <c r="AQ1320" i="9" s="1"/>
  <c r="P1320" i="9" s="1"/>
  <c r="AD1320" i="9"/>
  <c r="AC1320" i="9"/>
  <c r="AB1320" i="9"/>
  <c r="Q1320" i="9"/>
  <c r="T1320" i="9" s="1"/>
  <c r="O1320" i="9"/>
  <c r="N1320" i="9"/>
  <c r="L1320" i="9"/>
  <c r="K1320" i="9"/>
  <c r="J1320" i="9"/>
  <c r="I1320" i="9"/>
  <c r="H1320" i="9"/>
  <c r="F1320" i="9"/>
  <c r="E1320" i="9"/>
  <c r="D1320" i="9"/>
  <c r="Y1320" i="9" s="1"/>
  <c r="A1320" i="9"/>
  <c r="AY1319" i="9"/>
  <c r="AX1319" i="9"/>
  <c r="AP1319" i="9"/>
  <c r="AL1319" i="9"/>
  <c r="AQ1319" i="9" s="1"/>
  <c r="P1319" i="9" s="1"/>
  <c r="AD1319" i="9"/>
  <c r="AC1319" i="9"/>
  <c r="AB1319" i="9"/>
  <c r="Q1319" i="9"/>
  <c r="T1319" i="9" s="1"/>
  <c r="O1319" i="9"/>
  <c r="N1319" i="9"/>
  <c r="L1319" i="9"/>
  <c r="K1319" i="9"/>
  <c r="J1319" i="9"/>
  <c r="I1319" i="9"/>
  <c r="H1319" i="9"/>
  <c r="F1319" i="9"/>
  <c r="E1319" i="9"/>
  <c r="D1319" i="9"/>
  <c r="Y1319" i="9" s="1"/>
  <c r="A1319" i="9"/>
  <c r="AY1318" i="9"/>
  <c r="AX1318" i="9"/>
  <c r="AP1318" i="9"/>
  <c r="AL1318" i="9"/>
  <c r="AQ1318" i="9" s="1"/>
  <c r="P1318" i="9" s="1"/>
  <c r="AD1318" i="9"/>
  <c r="AC1318" i="9"/>
  <c r="AB1318" i="9"/>
  <c r="Q1318" i="9"/>
  <c r="T1318" i="9" s="1"/>
  <c r="O1318" i="9"/>
  <c r="N1318" i="9"/>
  <c r="L1318" i="9"/>
  <c r="K1318" i="9"/>
  <c r="J1318" i="9"/>
  <c r="I1318" i="9"/>
  <c r="H1318" i="9"/>
  <c r="F1318" i="9"/>
  <c r="E1318" i="9"/>
  <c r="D1318" i="9"/>
  <c r="Y1318" i="9" s="1"/>
  <c r="A1318" i="9"/>
  <c r="AY1317" i="9"/>
  <c r="AX1317" i="9"/>
  <c r="AP1317" i="9"/>
  <c r="AL1317" i="9"/>
  <c r="AQ1317" i="9" s="1"/>
  <c r="P1317" i="9" s="1"/>
  <c r="AD1317" i="9"/>
  <c r="AC1317" i="9"/>
  <c r="AB1317" i="9"/>
  <c r="Q1317" i="9"/>
  <c r="T1317" i="9" s="1"/>
  <c r="O1317" i="9"/>
  <c r="N1317" i="9"/>
  <c r="L1317" i="9"/>
  <c r="K1317" i="9"/>
  <c r="J1317" i="9"/>
  <c r="I1317" i="9"/>
  <c r="H1317" i="9"/>
  <c r="F1317" i="9"/>
  <c r="E1317" i="9"/>
  <c r="D1317" i="9"/>
  <c r="Y1317" i="9" s="1"/>
  <c r="A1317" i="9"/>
  <c r="AY1316" i="9"/>
  <c r="AX1316" i="9"/>
  <c r="AP1316" i="9"/>
  <c r="AL1316" i="9"/>
  <c r="AQ1316" i="9" s="1"/>
  <c r="P1316" i="9" s="1"/>
  <c r="AD1316" i="9"/>
  <c r="AC1316" i="9"/>
  <c r="AB1316" i="9"/>
  <c r="Q1316" i="9"/>
  <c r="T1316" i="9" s="1"/>
  <c r="O1316" i="9"/>
  <c r="N1316" i="9"/>
  <c r="L1316" i="9"/>
  <c r="K1316" i="9"/>
  <c r="J1316" i="9"/>
  <c r="I1316" i="9"/>
  <c r="H1316" i="9"/>
  <c r="F1316" i="9"/>
  <c r="E1316" i="9"/>
  <c r="D1316" i="9"/>
  <c r="Y1316" i="9" s="1"/>
  <c r="A1316" i="9"/>
  <c r="AY1315" i="9"/>
  <c r="AX1315" i="9"/>
  <c r="AP1315" i="9"/>
  <c r="AL1315" i="9"/>
  <c r="AQ1315" i="9" s="1"/>
  <c r="P1315" i="9" s="1"/>
  <c r="AD1315" i="9"/>
  <c r="AC1315" i="9"/>
  <c r="AB1315" i="9"/>
  <c r="Q1315" i="9"/>
  <c r="T1315" i="9" s="1"/>
  <c r="O1315" i="9"/>
  <c r="N1315" i="9"/>
  <c r="L1315" i="9"/>
  <c r="K1315" i="9"/>
  <c r="J1315" i="9"/>
  <c r="I1315" i="9"/>
  <c r="H1315" i="9"/>
  <c r="F1315" i="9"/>
  <c r="E1315" i="9"/>
  <c r="D1315" i="9"/>
  <c r="Y1315" i="9" s="1"/>
  <c r="A1315" i="9"/>
  <c r="AY1314" i="9"/>
  <c r="AX1314" i="9"/>
  <c r="AP1314" i="9"/>
  <c r="AL1314" i="9"/>
  <c r="AQ1314" i="9" s="1"/>
  <c r="P1314" i="9" s="1"/>
  <c r="AD1314" i="9"/>
  <c r="AC1314" i="9"/>
  <c r="AB1314" i="9"/>
  <c r="Q1314" i="9"/>
  <c r="T1314" i="9" s="1"/>
  <c r="O1314" i="9"/>
  <c r="N1314" i="9"/>
  <c r="L1314" i="9"/>
  <c r="K1314" i="9"/>
  <c r="J1314" i="9"/>
  <c r="I1314" i="9"/>
  <c r="H1314" i="9"/>
  <c r="F1314" i="9"/>
  <c r="E1314" i="9"/>
  <c r="D1314" i="9"/>
  <c r="Y1314" i="9" s="1"/>
  <c r="A1314" i="9"/>
  <c r="AY1313" i="9"/>
  <c r="AX1313" i="9"/>
  <c r="AP1313" i="9"/>
  <c r="AL1313" i="9"/>
  <c r="AQ1313" i="9" s="1"/>
  <c r="P1313" i="9" s="1"/>
  <c r="AD1313" i="9"/>
  <c r="AC1313" i="9"/>
  <c r="AB1313" i="9"/>
  <c r="Q1313" i="9"/>
  <c r="T1313" i="9" s="1"/>
  <c r="O1313" i="9"/>
  <c r="N1313" i="9"/>
  <c r="L1313" i="9"/>
  <c r="K1313" i="9"/>
  <c r="J1313" i="9"/>
  <c r="I1313" i="9"/>
  <c r="H1313" i="9"/>
  <c r="F1313" i="9"/>
  <c r="E1313" i="9"/>
  <c r="D1313" i="9"/>
  <c r="Y1313" i="9" s="1"/>
  <c r="A1313" i="9"/>
  <c r="AY1312" i="9"/>
  <c r="AX1312" i="9"/>
  <c r="AP1312" i="9"/>
  <c r="AL1312" i="9"/>
  <c r="AQ1312" i="9" s="1"/>
  <c r="P1312" i="9" s="1"/>
  <c r="AD1312" i="9"/>
  <c r="AC1312" i="9"/>
  <c r="AB1312" i="9"/>
  <c r="Q1312" i="9"/>
  <c r="T1312" i="9" s="1"/>
  <c r="O1312" i="9"/>
  <c r="N1312" i="9"/>
  <c r="L1312" i="9"/>
  <c r="K1312" i="9"/>
  <c r="J1312" i="9"/>
  <c r="I1312" i="9"/>
  <c r="H1312" i="9"/>
  <c r="F1312" i="9"/>
  <c r="E1312" i="9"/>
  <c r="D1312" i="9"/>
  <c r="Y1312" i="9" s="1"/>
  <c r="A1312" i="9"/>
  <c r="AY1311" i="9"/>
  <c r="AX1311" i="9"/>
  <c r="AP1311" i="9"/>
  <c r="AL1311" i="9"/>
  <c r="AQ1311" i="9" s="1"/>
  <c r="P1311" i="9" s="1"/>
  <c r="AD1311" i="9"/>
  <c r="AC1311" i="9"/>
  <c r="AB1311" i="9"/>
  <c r="Q1311" i="9"/>
  <c r="T1311" i="9" s="1"/>
  <c r="O1311" i="9"/>
  <c r="N1311" i="9"/>
  <c r="L1311" i="9"/>
  <c r="K1311" i="9"/>
  <c r="J1311" i="9"/>
  <c r="I1311" i="9"/>
  <c r="H1311" i="9"/>
  <c r="F1311" i="9"/>
  <c r="E1311" i="9"/>
  <c r="D1311" i="9"/>
  <c r="Y1311" i="9" s="1"/>
  <c r="A1311" i="9"/>
  <c r="AY1310" i="9"/>
  <c r="AX1310" i="9"/>
  <c r="AP1310" i="9"/>
  <c r="AL1310" i="9"/>
  <c r="AQ1310" i="9" s="1"/>
  <c r="P1310" i="9" s="1"/>
  <c r="AD1310" i="9"/>
  <c r="AC1310" i="9"/>
  <c r="AB1310" i="9"/>
  <c r="Q1310" i="9"/>
  <c r="T1310" i="9" s="1"/>
  <c r="O1310" i="9"/>
  <c r="N1310" i="9"/>
  <c r="L1310" i="9"/>
  <c r="K1310" i="9"/>
  <c r="J1310" i="9"/>
  <c r="I1310" i="9"/>
  <c r="H1310" i="9"/>
  <c r="F1310" i="9"/>
  <c r="E1310" i="9"/>
  <c r="D1310" i="9"/>
  <c r="Y1310" i="9" s="1"/>
  <c r="A1310" i="9"/>
  <c r="AY1309" i="9"/>
  <c r="AX1309" i="9"/>
  <c r="AP1309" i="9"/>
  <c r="AL1309" i="9"/>
  <c r="AQ1309" i="9" s="1"/>
  <c r="P1309" i="9" s="1"/>
  <c r="AD1309" i="9"/>
  <c r="AC1309" i="9"/>
  <c r="AB1309" i="9"/>
  <c r="Q1309" i="9"/>
  <c r="T1309" i="9" s="1"/>
  <c r="O1309" i="9"/>
  <c r="N1309" i="9"/>
  <c r="L1309" i="9"/>
  <c r="K1309" i="9"/>
  <c r="J1309" i="9"/>
  <c r="I1309" i="9"/>
  <c r="H1309" i="9"/>
  <c r="F1309" i="9"/>
  <c r="E1309" i="9"/>
  <c r="D1309" i="9"/>
  <c r="Y1309" i="9" s="1"/>
  <c r="A1309" i="9"/>
  <c r="AY1308" i="9"/>
  <c r="AX1308" i="9"/>
  <c r="AP1308" i="9"/>
  <c r="AL1308" i="9"/>
  <c r="AQ1308" i="9" s="1"/>
  <c r="P1308" i="9" s="1"/>
  <c r="AD1308" i="9"/>
  <c r="AC1308" i="9"/>
  <c r="AB1308" i="9"/>
  <c r="Q1308" i="9"/>
  <c r="T1308" i="9" s="1"/>
  <c r="O1308" i="9"/>
  <c r="N1308" i="9"/>
  <c r="L1308" i="9"/>
  <c r="K1308" i="9"/>
  <c r="J1308" i="9"/>
  <c r="I1308" i="9"/>
  <c r="H1308" i="9"/>
  <c r="F1308" i="9"/>
  <c r="E1308" i="9"/>
  <c r="D1308" i="9"/>
  <c r="Y1308" i="9" s="1"/>
  <c r="A1308" i="9"/>
  <c r="AY1307" i="9"/>
  <c r="AX1307" i="9"/>
  <c r="AP1307" i="9"/>
  <c r="AL1307" i="9"/>
  <c r="AQ1307" i="9" s="1"/>
  <c r="P1307" i="9" s="1"/>
  <c r="AD1307" i="9"/>
  <c r="AC1307" i="9"/>
  <c r="AB1307" i="9"/>
  <c r="Q1307" i="9"/>
  <c r="T1307" i="9" s="1"/>
  <c r="O1307" i="9"/>
  <c r="N1307" i="9"/>
  <c r="L1307" i="9"/>
  <c r="K1307" i="9"/>
  <c r="J1307" i="9"/>
  <c r="I1307" i="9"/>
  <c r="H1307" i="9"/>
  <c r="F1307" i="9"/>
  <c r="E1307" i="9"/>
  <c r="D1307" i="9"/>
  <c r="Y1307" i="9" s="1"/>
  <c r="A1307" i="9"/>
  <c r="AY1306" i="9"/>
  <c r="AX1306" i="9"/>
  <c r="AP1306" i="9"/>
  <c r="AD1306" i="9"/>
  <c r="AC1306" i="9"/>
  <c r="AB1306" i="9"/>
  <c r="Q1306" i="9"/>
  <c r="T1306" i="9" s="1"/>
  <c r="P1306" i="9"/>
  <c r="O1306" i="9"/>
  <c r="N1306" i="9"/>
  <c r="L1306" i="9"/>
  <c r="K1306" i="9"/>
  <c r="J1306" i="9"/>
  <c r="I1306" i="9"/>
  <c r="H1306" i="9"/>
  <c r="F1306" i="9"/>
  <c r="E1306" i="9"/>
  <c r="D1306" i="9"/>
  <c r="Y1306" i="9" s="1"/>
  <c r="A1306" i="9"/>
  <c r="AY1305" i="9"/>
  <c r="AX1305" i="9"/>
  <c r="AP1305" i="9"/>
  <c r="AL1305" i="9"/>
  <c r="AQ1305" i="9" s="1"/>
  <c r="P1305" i="9" s="1"/>
  <c r="AD1305" i="9"/>
  <c r="AC1305" i="9"/>
  <c r="AB1305" i="9"/>
  <c r="Q1305" i="9"/>
  <c r="T1305" i="9" s="1"/>
  <c r="O1305" i="9"/>
  <c r="N1305" i="9"/>
  <c r="L1305" i="9"/>
  <c r="K1305" i="9"/>
  <c r="J1305" i="9"/>
  <c r="I1305" i="9"/>
  <c r="H1305" i="9"/>
  <c r="F1305" i="9"/>
  <c r="E1305" i="9"/>
  <c r="D1305" i="9"/>
  <c r="Y1305" i="9" s="1"/>
  <c r="A1305" i="9"/>
  <c r="AY1304" i="9"/>
  <c r="AX1304" i="9"/>
  <c r="AP1304" i="9"/>
  <c r="AL1304" i="9"/>
  <c r="AQ1304" i="9" s="1"/>
  <c r="P1304" i="9" s="1"/>
  <c r="AD1304" i="9"/>
  <c r="AC1304" i="9"/>
  <c r="AB1304" i="9"/>
  <c r="Q1304" i="9"/>
  <c r="T1304" i="9" s="1"/>
  <c r="O1304" i="9"/>
  <c r="N1304" i="9"/>
  <c r="L1304" i="9"/>
  <c r="K1304" i="9"/>
  <c r="J1304" i="9"/>
  <c r="I1304" i="9"/>
  <c r="H1304" i="9"/>
  <c r="F1304" i="9"/>
  <c r="E1304" i="9"/>
  <c r="D1304" i="9"/>
  <c r="Y1304" i="9" s="1"/>
  <c r="A1304" i="9"/>
  <c r="AY1303" i="9"/>
  <c r="AX1303" i="9"/>
  <c r="AP1303" i="9"/>
  <c r="AL1303" i="9"/>
  <c r="AQ1303" i="9" s="1"/>
  <c r="P1303" i="9" s="1"/>
  <c r="AD1303" i="9"/>
  <c r="AC1303" i="9"/>
  <c r="AB1303" i="9"/>
  <c r="Q1303" i="9"/>
  <c r="T1303" i="9" s="1"/>
  <c r="O1303" i="9"/>
  <c r="N1303" i="9"/>
  <c r="L1303" i="9"/>
  <c r="K1303" i="9"/>
  <c r="J1303" i="9"/>
  <c r="I1303" i="9"/>
  <c r="H1303" i="9"/>
  <c r="F1303" i="9"/>
  <c r="E1303" i="9"/>
  <c r="D1303" i="9"/>
  <c r="Y1303" i="9" s="1"/>
  <c r="A1303" i="9"/>
  <c r="AY1302" i="9"/>
  <c r="AX1302" i="9"/>
  <c r="AP1302" i="9"/>
  <c r="AL1302" i="9"/>
  <c r="AQ1302" i="9" s="1"/>
  <c r="P1302" i="9" s="1"/>
  <c r="AD1302" i="9"/>
  <c r="AC1302" i="9"/>
  <c r="AB1302" i="9"/>
  <c r="Q1302" i="9"/>
  <c r="T1302" i="9" s="1"/>
  <c r="O1302" i="9"/>
  <c r="N1302" i="9"/>
  <c r="L1302" i="9"/>
  <c r="K1302" i="9"/>
  <c r="J1302" i="9"/>
  <c r="I1302" i="9"/>
  <c r="H1302" i="9"/>
  <c r="F1302" i="9"/>
  <c r="E1302" i="9"/>
  <c r="D1302" i="9"/>
  <c r="Y1302" i="9" s="1"/>
  <c r="A1302" i="9"/>
  <c r="AY1301" i="9"/>
  <c r="AX1301" i="9"/>
  <c r="AP1301" i="9"/>
  <c r="AL1301" i="9"/>
  <c r="AQ1301" i="9" s="1"/>
  <c r="P1301" i="9" s="1"/>
  <c r="AD1301" i="9"/>
  <c r="AC1301" i="9"/>
  <c r="AB1301" i="9"/>
  <c r="Q1301" i="9"/>
  <c r="T1301" i="9" s="1"/>
  <c r="O1301" i="9"/>
  <c r="N1301" i="9"/>
  <c r="L1301" i="9"/>
  <c r="K1301" i="9"/>
  <c r="J1301" i="9"/>
  <c r="I1301" i="9"/>
  <c r="H1301" i="9"/>
  <c r="F1301" i="9"/>
  <c r="E1301" i="9"/>
  <c r="D1301" i="9"/>
  <c r="Y1301" i="9" s="1"/>
  <c r="A1301" i="9"/>
  <c r="AY1300" i="9"/>
  <c r="AX1300" i="9"/>
  <c r="AP1300" i="9"/>
  <c r="AL1300" i="9"/>
  <c r="AQ1300" i="9" s="1"/>
  <c r="P1300" i="9" s="1"/>
  <c r="AD1300" i="9"/>
  <c r="AC1300" i="9"/>
  <c r="AB1300" i="9"/>
  <c r="Q1300" i="9"/>
  <c r="T1300" i="9" s="1"/>
  <c r="O1300" i="9"/>
  <c r="N1300" i="9"/>
  <c r="L1300" i="9"/>
  <c r="K1300" i="9"/>
  <c r="J1300" i="9"/>
  <c r="I1300" i="9"/>
  <c r="H1300" i="9"/>
  <c r="F1300" i="9"/>
  <c r="E1300" i="9"/>
  <c r="D1300" i="9"/>
  <c r="Y1300" i="9" s="1"/>
  <c r="A1300" i="9"/>
  <c r="AY1299" i="9"/>
  <c r="AX1299" i="9"/>
  <c r="AP1299" i="9"/>
  <c r="AL1299" i="9"/>
  <c r="AQ1299" i="9" s="1"/>
  <c r="P1299" i="9" s="1"/>
  <c r="AD1299" i="9"/>
  <c r="AC1299" i="9"/>
  <c r="AB1299" i="9"/>
  <c r="Q1299" i="9"/>
  <c r="T1299" i="9" s="1"/>
  <c r="O1299" i="9"/>
  <c r="N1299" i="9"/>
  <c r="L1299" i="9"/>
  <c r="K1299" i="9"/>
  <c r="J1299" i="9"/>
  <c r="I1299" i="9"/>
  <c r="H1299" i="9"/>
  <c r="F1299" i="9"/>
  <c r="E1299" i="9"/>
  <c r="D1299" i="9"/>
  <c r="Y1299" i="9" s="1"/>
  <c r="A1299" i="9"/>
  <c r="AY1298" i="9"/>
  <c r="AX1298" i="9"/>
  <c r="AP1298" i="9"/>
  <c r="AL1298" i="9"/>
  <c r="AQ1298" i="9" s="1"/>
  <c r="P1298" i="9" s="1"/>
  <c r="AD1298" i="9"/>
  <c r="AC1298" i="9"/>
  <c r="AB1298" i="9"/>
  <c r="Q1298" i="9"/>
  <c r="T1298" i="9" s="1"/>
  <c r="O1298" i="9"/>
  <c r="N1298" i="9"/>
  <c r="L1298" i="9"/>
  <c r="K1298" i="9"/>
  <c r="J1298" i="9"/>
  <c r="I1298" i="9"/>
  <c r="H1298" i="9"/>
  <c r="F1298" i="9"/>
  <c r="E1298" i="9"/>
  <c r="D1298" i="9"/>
  <c r="Y1298" i="9" s="1"/>
  <c r="A1298" i="9"/>
  <c r="AY1297" i="9"/>
  <c r="AX1297" i="9"/>
  <c r="AP1297" i="9"/>
  <c r="AL1297" i="9"/>
  <c r="AQ1297" i="9" s="1"/>
  <c r="P1297" i="9" s="1"/>
  <c r="AD1297" i="9"/>
  <c r="AC1297" i="9"/>
  <c r="AB1297" i="9"/>
  <c r="Q1297" i="9"/>
  <c r="T1297" i="9" s="1"/>
  <c r="O1297" i="9"/>
  <c r="N1297" i="9"/>
  <c r="L1297" i="9"/>
  <c r="K1297" i="9"/>
  <c r="J1297" i="9"/>
  <c r="I1297" i="9"/>
  <c r="H1297" i="9"/>
  <c r="F1297" i="9"/>
  <c r="E1297" i="9"/>
  <c r="D1297" i="9"/>
  <c r="Y1297" i="9" s="1"/>
  <c r="A1297" i="9"/>
  <c r="AY1296" i="9"/>
  <c r="AX1296" i="9"/>
  <c r="AP1296" i="9"/>
  <c r="AL1296" i="9"/>
  <c r="AQ1296" i="9" s="1"/>
  <c r="P1296" i="9" s="1"/>
  <c r="AD1296" i="9"/>
  <c r="AC1296" i="9"/>
  <c r="AB1296" i="9"/>
  <c r="Q1296" i="9"/>
  <c r="T1296" i="9" s="1"/>
  <c r="O1296" i="9"/>
  <c r="N1296" i="9"/>
  <c r="L1296" i="9"/>
  <c r="K1296" i="9"/>
  <c r="J1296" i="9"/>
  <c r="I1296" i="9"/>
  <c r="H1296" i="9"/>
  <c r="F1296" i="9"/>
  <c r="E1296" i="9"/>
  <c r="D1296" i="9"/>
  <c r="Y1296" i="9" s="1"/>
  <c r="A1296" i="9"/>
  <c r="AY1295" i="9"/>
  <c r="AX1295" i="9"/>
  <c r="AP1295" i="9"/>
  <c r="AL1295" i="9"/>
  <c r="AQ1295" i="9" s="1"/>
  <c r="P1295" i="9" s="1"/>
  <c r="AD1295" i="9"/>
  <c r="AC1295" i="9"/>
  <c r="AB1295" i="9"/>
  <c r="Q1295" i="9"/>
  <c r="T1295" i="9" s="1"/>
  <c r="O1295" i="9"/>
  <c r="N1295" i="9"/>
  <c r="L1295" i="9"/>
  <c r="K1295" i="9"/>
  <c r="J1295" i="9"/>
  <c r="I1295" i="9"/>
  <c r="H1295" i="9"/>
  <c r="F1295" i="9"/>
  <c r="E1295" i="9"/>
  <c r="D1295" i="9"/>
  <c r="Y1295" i="9" s="1"/>
  <c r="A1295" i="9"/>
  <c r="AY1294" i="9"/>
  <c r="AX1294" i="9"/>
  <c r="AP1294" i="9"/>
  <c r="AL1294" i="9"/>
  <c r="AQ1294" i="9" s="1"/>
  <c r="P1294" i="9" s="1"/>
  <c r="AD1294" i="9"/>
  <c r="AC1294" i="9"/>
  <c r="AB1294" i="9"/>
  <c r="Q1294" i="9"/>
  <c r="T1294" i="9" s="1"/>
  <c r="O1294" i="9"/>
  <c r="N1294" i="9"/>
  <c r="L1294" i="9"/>
  <c r="K1294" i="9"/>
  <c r="J1294" i="9"/>
  <c r="I1294" i="9"/>
  <c r="H1294" i="9"/>
  <c r="F1294" i="9"/>
  <c r="E1294" i="9"/>
  <c r="D1294" i="9"/>
  <c r="Y1294" i="9" s="1"/>
  <c r="A1294" i="9"/>
  <c r="AY1293" i="9"/>
  <c r="AX1293" i="9"/>
  <c r="AP1293" i="9"/>
  <c r="AL1293" i="9"/>
  <c r="AQ1293" i="9" s="1"/>
  <c r="P1293" i="9" s="1"/>
  <c r="AD1293" i="9"/>
  <c r="AC1293" i="9"/>
  <c r="AB1293" i="9"/>
  <c r="Q1293" i="9"/>
  <c r="T1293" i="9" s="1"/>
  <c r="O1293" i="9"/>
  <c r="N1293" i="9"/>
  <c r="L1293" i="9"/>
  <c r="K1293" i="9"/>
  <c r="J1293" i="9"/>
  <c r="I1293" i="9"/>
  <c r="H1293" i="9"/>
  <c r="F1293" i="9"/>
  <c r="E1293" i="9"/>
  <c r="D1293" i="9"/>
  <c r="Y1293" i="9" s="1"/>
  <c r="A1293" i="9"/>
  <c r="AY1292" i="9"/>
  <c r="AX1292" i="9"/>
  <c r="AP1292" i="9"/>
  <c r="AL1292" i="9"/>
  <c r="AQ1292" i="9" s="1"/>
  <c r="P1292" i="9" s="1"/>
  <c r="AD1292" i="9"/>
  <c r="AC1292" i="9"/>
  <c r="AB1292" i="9"/>
  <c r="Q1292" i="9"/>
  <c r="T1292" i="9" s="1"/>
  <c r="O1292" i="9"/>
  <c r="N1292" i="9"/>
  <c r="L1292" i="9"/>
  <c r="K1292" i="9"/>
  <c r="J1292" i="9"/>
  <c r="I1292" i="9"/>
  <c r="H1292" i="9"/>
  <c r="F1292" i="9"/>
  <c r="E1292" i="9"/>
  <c r="D1292" i="9"/>
  <c r="Y1292" i="9" s="1"/>
  <c r="A1292" i="9"/>
  <c r="AY1291" i="9"/>
  <c r="AX1291" i="9"/>
  <c r="AP1291" i="9"/>
  <c r="AL1291" i="9"/>
  <c r="AQ1291" i="9" s="1"/>
  <c r="P1291" i="9" s="1"/>
  <c r="AD1291" i="9"/>
  <c r="AC1291" i="9"/>
  <c r="AB1291" i="9"/>
  <c r="Q1291" i="9"/>
  <c r="T1291" i="9" s="1"/>
  <c r="O1291" i="9"/>
  <c r="N1291" i="9"/>
  <c r="L1291" i="9"/>
  <c r="K1291" i="9"/>
  <c r="J1291" i="9"/>
  <c r="I1291" i="9"/>
  <c r="H1291" i="9"/>
  <c r="F1291" i="9"/>
  <c r="E1291" i="9"/>
  <c r="D1291" i="9"/>
  <c r="Y1291" i="9" s="1"/>
  <c r="A1291" i="9"/>
  <c r="AY1290" i="9"/>
  <c r="AX1290" i="9"/>
  <c r="AP1290" i="9"/>
  <c r="AL1290" i="9"/>
  <c r="AQ1290" i="9" s="1"/>
  <c r="P1290" i="9" s="1"/>
  <c r="AD1290" i="9"/>
  <c r="AC1290" i="9"/>
  <c r="AB1290" i="9"/>
  <c r="Q1290" i="9"/>
  <c r="T1290" i="9" s="1"/>
  <c r="O1290" i="9"/>
  <c r="N1290" i="9"/>
  <c r="L1290" i="9"/>
  <c r="K1290" i="9"/>
  <c r="J1290" i="9"/>
  <c r="I1290" i="9"/>
  <c r="H1290" i="9"/>
  <c r="F1290" i="9"/>
  <c r="E1290" i="9"/>
  <c r="D1290" i="9"/>
  <c r="Y1290" i="9" s="1"/>
  <c r="A1290" i="9"/>
  <c r="AY1289" i="9"/>
  <c r="AX1289" i="9"/>
  <c r="AP1289" i="9"/>
  <c r="AL1289" i="9"/>
  <c r="AQ1289" i="9" s="1"/>
  <c r="P1289" i="9" s="1"/>
  <c r="AD1289" i="9"/>
  <c r="AC1289" i="9"/>
  <c r="AB1289" i="9"/>
  <c r="Q1289" i="9"/>
  <c r="T1289" i="9" s="1"/>
  <c r="O1289" i="9"/>
  <c r="N1289" i="9"/>
  <c r="L1289" i="9"/>
  <c r="K1289" i="9"/>
  <c r="J1289" i="9"/>
  <c r="I1289" i="9"/>
  <c r="H1289" i="9"/>
  <c r="F1289" i="9"/>
  <c r="E1289" i="9"/>
  <c r="D1289" i="9"/>
  <c r="Y1289" i="9" s="1"/>
  <c r="A1289" i="9"/>
  <c r="AY1288" i="9"/>
  <c r="AX1288" i="9"/>
  <c r="AP1288" i="9"/>
  <c r="AL1288" i="9"/>
  <c r="AQ1288" i="9" s="1"/>
  <c r="P1288" i="9" s="1"/>
  <c r="AD1288" i="9"/>
  <c r="AC1288" i="9"/>
  <c r="AB1288" i="9"/>
  <c r="Q1288" i="9"/>
  <c r="T1288" i="9" s="1"/>
  <c r="O1288" i="9"/>
  <c r="N1288" i="9"/>
  <c r="L1288" i="9"/>
  <c r="K1288" i="9"/>
  <c r="J1288" i="9"/>
  <c r="I1288" i="9"/>
  <c r="H1288" i="9"/>
  <c r="F1288" i="9"/>
  <c r="E1288" i="9"/>
  <c r="D1288" i="9"/>
  <c r="Y1288" i="9" s="1"/>
  <c r="A1288" i="9"/>
  <c r="AY1287" i="9"/>
  <c r="AX1287" i="9"/>
  <c r="AP1287" i="9"/>
  <c r="AL1287" i="9"/>
  <c r="AQ1287" i="9" s="1"/>
  <c r="P1287" i="9" s="1"/>
  <c r="AD1287" i="9"/>
  <c r="AC1287" i="9"/>
  <c r="AB1287" i="9"/>
  <c r="Q1287" i="9"/>
  <c r="T1287" i="9" s="1"/>
  <c r="O1287" i="9"/>
  <c r="N1287" i="9"/>
  <c r="L1287" i="9"/>
  <c r="K1287" i="9"/>
  <c r="J1287" i="9"/>
  <c r="I1287" i="9"/>
  <c r="H1287" i="9"/>
  <c r="F1287" i="9"/>
  <c r="E1287" i="9"/>
  <c r="D1287" i="9"/>
  <c r="Y1287" i="9" s="1"/>
  <c r="A1287" i="9"/>
  <c r="AY1286" i="9"/>
  <c r="AX1286" i="9"/>
  <c r="AP1286" i="9"/>
  <c r="AL1286" i="9"/>
  <c r="AQ1286" i="9" s="1"/>
  <c r="P1286" i="9" s="1"/>
  <c r="AD1286" i="9"/>
  <c r="AC1286" i="9"/>
  <c r="AB1286" i="9"/>
  <c r="Q1286" i="9"/>
  <c r="T1286" i="9" s="1"/>
  <c r="O1286" i="9"/>
  <c r="N1286" i="9"/>
  <c r="L1286" i="9"/>
  <c r="K1286" i="9"/>
  <c r="J1286" i="9"/>
  <c r="I1286" i="9"/>
  <c r="H1286" i="9"/>
  <c r="F1286" i="9"/>
  <c r="E1286" i="9"/>
  <c r="D1286" i="9"/>
  <c r="Y1286" i="9" s="1"/>
  <c r="A1286" i="9"/>
  <c r="AY1285" i="9"/>
  <c r="AX1285" i="9"/>
  <c r="AP1285" i="9"/>
  <c r="AL1285" i="9"/>
  <c r="AQ1285" i="9" s="1"/>
  <c r="P1285" i="9" s="1"/>
  <c r="AD1285" i="9"/>
  <c r="AC1285" i="9"/>
  <c r="AB1285" i="9"/>
  <c r="Q1285" i="9"/>
  <c r="T1285" i="9" s="1"/>
  <c r="O1285" i="9"/>
  <c r="N1285" i="9"/>
  <c r="L1285" i="9"/>
  <c r="K1285" i="9"/>
  <c r="J1285" i="9"/>
  <c r="I1285" i="9"/>
  <c r="H1285" i="9"/>
  <c r="F1285" i="9"/>
  <c r="E1285" i="9"/>
  <c r="D1285" i="9"/>
  <c r="Y1285" i="9" s="1"/>
  <c r="A1285" i="9"/>
  <c r="AY1284" i="9"/>
  <c r="AX1284" i="9"/>
  <c r="AP1284" i="9"/>
  <c r="AL1284" i="9"/>
  <c r="AQ1284" i="9" s="1"/>
  <c r="P1284" i="9" s="1"/>
  <c r="AD1284" i="9"/>
  <c r="AC1284" i="9"/>
  <c r="AB1284" i="9"/>
  <c r="Q1284" i="9"/>
  <c r="T1284" i="9" s="1"/>
  <c r="O1284" i="9"/>
  <c r="N1284" i="9"/>
  <c r="L1284" i="9"/>
  <c r="K1284" i="9"/>
  <c r="J1284" i="9"/>
  <c r="I1284" i="9"/>
  <c r="H1284" i="9"/>
  <c r="F1284" i="9"/>
  <c r="E1284" i="9"/>
  <c r="D1284" i="9"/>
  <c r="Y1284" i="9" s="1"/>
  <c r="A1284" i="9"/>
  <c r="AY1283" i="9"/>
  <c r="AX1283" i="9"/>
  <c r="AP1283" i="9"/>
  <c r="AL1283" i="9"/>
  <c r="AQ1283" i="9" s="1"/>
  <c r="P1283" i="9" s="1"/>
  <c r="AD1283" i="9"/>
  <c r="AC1283" i="9"/>
  <c r="AB1283" i="9"/>
  <c r="Q1283" i="9"/>
  <c r="T1283" i="9" s="1"/>
  <c r="O1283" i="9"/>
  <c r="N1283" i="9"/>
  <c r="L1283" i="9"/>
  <c r="K1283" i="9"/>
  <c r="J1283" i="9"/>
  <c r="I1283" i="9"/>
  <c r="H1283" i="9"/>
  <c r="F1283" i="9"/>
  <c r="E1283" i="9"/>
  <c r="D1283" i="9"/>
  <c r="Y1283" i="9" s="1"/>
  <c r="A1283" i="9"/>
  <c r="AY1282" i="9"/>
  <c r="AX1282" i="9"/>
  <c r="AP1282" i="9"/>
  <c r="AL1282" i="9"/>
  <c r="AQ1282" i="9" s="1"/>
  <c r="P1282" i="9" s="1"/>
  <c r="AD1282" i="9"/>
  <c r="AC1282" i="9"/>
  <c r="AB1282" i="9"/>
  <c r="Q1282" i="9"/>
  <c r="T1282" i="9" s="1"/>
  <c r="O1282" i="9"/>
  <c r="N1282" i="9"/>
  <c r="L1282" i="9"/>
  <c r="K1282" i="9"/>
  <c r="J1282" i="9"/>
  <c r="I1282" i="9"/>
  <c r="H1282" i="9"/>
  <c r="F1282" i="9"/>
  <c r="E1282" i="9"/>
  <c r="D1282" i="9"/>
  <c r="Y1282" i="9" s="1"/>
  <c r="A1282" i="9"/>
  <c r="AY1281" i="9"/>
  <c r="AX1281" i="9"/>
  <c r="AP1281" i="9"/>
  <c r="AL1281" i="9"/>
  <c r="AQ1281" i="9" s="1"/>
  <c r="P1281" i="9" s="1"/>
  <c r="AD1281" i="9"/>
  <c r="AC1281" i="9"/>
  <c r="AB1281" i="9"/>
  <c r="Q1281" i="9"/>
  <c r="T1281" i="9" s="1"/>
  <c r="O1281" i="9"/>
  <c r="N1281" i="9"/>
  <c r="L1281" i="9"/>
  <c r="K1281" i="9"/>
  <c r="J1281" i="9"/>
  <c r="I1281" i="9"/>
  <c r="H1281" i="9"/>
  <c r="F1281" i="9"/>
  <c r="E1281" i="9"/>
  <c r="D1281" i="9"/>
  <c r="Y1281" i="9" s="1"/>
  <c r="A1281" i="9"/>
  <c r="AY1280" i="9"/>
  <c r="AX1280" i="9"/>
  <c r="AP1280" i="9"/>
  <c r="AL1280" i="9"/>
  <c r="AQ1280" i="9" s="1"/>
  <c r="P1280" i="9" s="1"/>
  <c r="AD1280" i="9"/>
  <c r="AC1280" i="9"/>
  <c r="AB1280" i="9"/>
  <c r="Q1280" i="9"/>
  <c r="T1280" i="9" s="1"/>
  <c r="O1280" i="9"/>
  <c r="N1280" i="9"/>
  <c r="L1280" i="9"/>
  <c r="K1280" i="9"/>
  <c r="J1280" i="9"/>
  <c r="I1280" i="9"/>
  <c r="H1280" i="9"/>
  <c r="F1280" i="9"/>
  <c r="E1280" i="9"/>
  <c r="D1280" i="9"/>
  <c r="Y1280" i="9" s="1"/>
  <c r="A1280" i="9"/>
  <c r="AY1279" i="9"/>
  <c r="AX1279" i="9"/>
  <c r="AP1279" i="9"/>
  <c r="AL1279" i="9"/>
  <c r="AQ1279" i="9" s="1"/>
  <c r="P1279" i="9" s="1"/>
  <c r="AD1279" i="9"/>
  <c r="AC1279" i="9"/>
  <c r="AB1279" i="9"/>
  <c r="Q1279" i="9"/>
  <c r="T1279" i="9" s="1"/>
  <c r="O1279" i="9"/>
  <c r="N1279" i="9"/>
  <c r="L1279" i="9"/>
  <c r="K1279" i="9"/>
  <c r="J1279" i="9"/>
  <c r="I1279" i="9"/>
  <c r="H1279" i="9"/>
  <c r="F1279" i="9"/>
  <c r="E1279" i="9"/>
  <c r="D1279" i="9"/>
  <c r="Y1279" i="9" s="1"/>
  <c r="A1279" i="9"/>
  <c r="AY1278" i="9"/>
  <c r="AX1278" i="9"/>
  <c r="AP1278" i="9"/>
  <c r="AL1278" i="9"/>
  <c r="AQ1278" i="9" s="1"/>
  <c r="P1278" i="9" s="1"/>
  <c r="AD1278" i="9"/>
  <c r="AC1278" i="9"/>
  <c r="AB1278" i="9"/>
  <c r="Q1278" i="9"/>
  <c r="T1278" i="9" s="1"/>
  <c r="O1278" i="9"/>
  <c r="N1278" i="9"/>
  <c r="L1278" i="9"/>
  <c r="K1278" i="9"/>
  <c r="J1278" i="9"/>
  <c r="I1278" i="9"/>
  <c r="H1278" i="9"/>
  <c r="F1278" i="9"/>
  <c r="E1278" i="9"/>
  <c r="D1278" i="9"/>
  <c r="Y1278" i="9" s="1"/>
  <c r="A1278" i="9"/>
  <c r="AY1277" i="9"/>
  <c r="AX1277" i="9"/>
  <c r="AP1277" i="9"/>
  <c r="AL1277" i="9"/>
  <c r="AQ1277" i="9" s="1"/>
  <c r="P1277" i="9" s="1"/>
  <c r="AD1277" i="9"/>
  <c r="AC1277" i="9"/>
  <c r="AB1277" i="9"/>
  <c r="Q1277" i="9"/>
  <c r="T1277" i="9" s="1"/>
  <c r="O1277" i="9"/>
  <c r="N1277" i="9"/>
  <c r="L1277" i="9"/>
  <c r="K1277" i="9"/>
  <c r="J1277" i="9"/>
  <c r="I1277" i="9"/>
  <c r="H1277" i="9"/>
  <c r="F1277" i="9"/>
  <c r="E1277" i="9"/>
  <c r="D1277" i="9"/>
  <c r="Y1277" i="9" s="1"/>
  <c r="A1277" i="9"/>
  <c r="AY1276" i="9"/>
  <c r="AX1276" i="9"/>
  <c r="AP1276" i="9"/>
  <c r="AL1276" i="9"/>
  <c r="AQ1276" i="9" s="1"/>
  <c r="P1276" i="9" s="1"/>
  <c r="AD1276" i="9"/>
  <c r="AC1276" i="9"/>
  <c r="AB1276" i="9"/>
  <c r="Q1276" i="9"/>
  <c r="T1276" i="9" s="1"/>
  <c r="O1276" i="9"/>
  <c r="N1276" i="9"/>
  <c r="L1276" i="9"/>
  <c r="K1276" i="9"/>
  <c r="J1276" i="9"/>
  <c r="I1276" i="9"/>
  <c r="H1276" i="9"/>
  <c r="F1276" i="9"/>
  <c r="E1276" i="9"/>
  <c r="D1276" i="9"/>
  <c r="Y1276" i="9" s="1"/>
  <c r="A1276" i="9"/>
  <c r="AY1275" i="9"/>
  <c r="AX1275" i="9"/>
  <c r="AP1275" i="9"/>
  <c r="AL1275" i="9"/>
  <c r="AQ1275" i="9" s="1"/>
  <c r="P1275" i="9" s="1"/>
  <c r="AD1275" i="9"/>
  <c r="AC1275" i="9"/>
  <c r="AB1275" i="9"/>
  <c r="Q1275" i="9"/>
  <c r="T1275" i="9" s="1"/>
  <c r="O1275" i="9"/>
  <c r="N1275" i="9"/>
  <c r="L1275" i="9"/>
  <c r="K1275" i="9"/>
  <c r="J1275" i="9"/>
  <c r="I1275" i="9"/>
  <c r="H1275" i="9"/>
  <c r="F1275" i="9"/>
  <c r="E1275" i="9"/>
  <c r="D1275" i="9"/>
  <c r="Y1275" i="9" s="1"/>
  <c r="A1275" i="9"/>
  <c r="AY1274" i="9"/>
  <c r="AX1274" i="9"/>
  <c r="AP1274" i="9"/>
  <c r="AL1274" i="9"/>
  <c r="AQ1274" i="9" s="1"/>
  <c r="P1274" i="9" s="1"/>
  <c r="AD1274" i="9"/>
  <c r="AC1274" i="9"/>
  <c r="AB1274" i="9"/>
  <c r="Q1274" i="9"/>
  <c r="T1274" i="9" s="1"/>
  <c r="O1274" i="9"/>
  <c r="N1274" i="9"/>
  <c r="L1274" i="9"/>
  <c r="K1274" i="9"/>
  <c r="J1274" i="9"/>
  <c r="I1274" i="9"/>
  <c r="H1274" i="9"/>
  <c r="F1274" i="9"/>
  <c r="E1274" i="9"/>
  <c r="D1274" i="9"/>
  <c r="Y1274" i="9" s="1"/>
  <c r="A1274" i="9"/>
  <c r="AY1273" i="9"/>
  <c r="AX1273" i="9"/>
  <c r="AP1273" i="9"/>
  <c r="AL1273" i="9"/>
  <c r="AQ1273" i="9" s="1"/>
  <c r="P1273" i="9" s="1"/>
  <c r="AD1273" i="9"/>
  <c r="AC1273" i="9"/>
  <c r="AB1273" i="9"/>
  <c r="Q1273" i="9"/>
  <c r="T1273" i="9" s="1"/>
  <c r="O1273" i="9"/>
  <c r="N1273" i="9"/>
  <c r="L1273" i="9"/>
  <c r="K1273" i="9"/>
  <c r="J1273" i="9"/>
  <c r="I1273" i="9"/>
  <c r="H1273" i="9"/>
  <c r="F1273" i="9"/>
  <c r="E1273" i="9"/>
  <c r="D1273" i="9"/>
  <c r="Y1273" i="9" s="1"/>
  <c r="A1273" i="9"/>
  <c r="AY1272" i="9"/>
  <c r="AX1272" i="9"/>
  <c r="AP1272" i="9"/>
  <c r="AL1272" i="9"/>
  <c r="AQ1272" i="9" s="1"/>
  <c r="P1272" i="9" s="1"/>
  <c r="AD1272" i="9"/>
  <c r="AC1272" i="9"/>
  <c r="AB1272" i="9"/>
  <c r="Q1272" i="9"/>
  <c r="T1272" i="9" s="1"/>
  <c r="O1272" i="9"/>
  <c r="N1272" i="9"/>
  <c r="L1272" i="9"/>
  <c r="K1272" i="9"/>
  <c r="J1272" i="9"/>
  <c r="I1272" i="9"/>
  <c r="H1272" i="9"/>
  <c r="F1272" i="9"/>
  <c r="E1272" i="9"/>
  <c r="D1272" i="9"/>
  <c r="Y1272" i="9" s="1"/>
  <c r="A1272" i="9"/>
  <c r="AY1271" i="9"/>
  <c r="AX1271" i="9"/>
  <c r="AP1271" i="9"/>
  <c r="AL1271" i="9"/>
  <c r="AQ1271" i="9" s="1"/>
  <c r="P1271" i="9" s="1"/>
  <c r="AD1271" i="9"/>
  <c r="AC1271" i="9"/>
  <c r="AB1271" i="9"/>
  <c r="Q1271" i="9"/>
  <c r="T1271" i="9" s="1"/>
  <c r="O1271" i="9"/>
  <c r="N1271" i="9"/>
  <c r="L1271" i="9"/>
  <c r="K1271" i="9"/>
  <c r="J1271" i="9"/>
  <c r="I1271" i="9"/>
  <c r="H1271" i="9"/>
  <c r="F1271" i="9"/>
  <c r="E1271" i="9"/>
  <c r="D1271" i="9"/>
  <c r="Y1271" i="9" s="1"/>
  <c r="A1271" i="9"/>
  <c r="AY1270" i="9"/>
  <c r="AX1270" i="9"/>
  <c r="AP1270" i="9"/>
  <c r="AD1270" i="9"/>
  <c r="AC1270" i="9"/>
  <c r="AB1270" i="9"/>
  <c r="Q1270" i="9"/>
  <c r="T1270" i="9" s="1"/>
  <c r="P1270" i="9"/>
  <c r="O1270" i="9"/>
  <c r="N1270" i="9"/>
  <c r="L1270" i="9"/>
  <c r="K1270" i="9"/>
  <c r="J1270" i="9"/>
  <c r="I1270" i="9"/>
  <c r="H1270" i="9"/>
  <c r="F1270" i="9"/>
  <c r="E1270" i="9"/>
  <c r="D1270" i="9"/>
  <c r="Y1270" i="9" s="1"/>
  <c r="A1270" i="9"/>
  <c r="AY1269" i="9"/>
  <c r="AX1269" i="9"/>
  <c r="AP1269" i="9"/>
  <c r="AD1269" i="9"/>
  <c r="AC1269" i="9"/>
  <c r="AB1269" i="9"/>
  <c r="Q1269" i="9"/>
  <c r="T1269" i="9" s="1"/>
  <c r="P1269" i="9"/>
  <c r="O1269" i="9"/>
  <c r="N1269" i="9"/>
  <c r="L1269" i="9"/>
  <c r="K1269" i="9"/>
  <c r="J1269" i="9"/>
  <c r="I1269" i="9"/>
  <c r="H1269" i="9"/>
  <c r="F1269" i="9"/>
  <c r="E1269" i="9"/>
  <c r="D1269" i="9"/>
  <c r="Y1269" i="9" s="1"/>
  <c r="A1269" i="9"/>
  <c r="AY1268" i="9"/>
  <c r="AX1268" i="9"/>
  <c r="AP1268" i="9"/>
  <c r="AD1268" i="9"/>
  <c r="AC1268" i="9"/>
  <c r="AB1268" i="9"/>
  <c r="Q1268" i="9"/>
  <c r="T1268" i="9" s="1"/>
  <c r="P1268" i="9"/>
  <c r="O1268" i="9"/>
  <c r="N1268" i="9"/>
  <c r="L1268" i="9"/>
  <c r="K1268" i="9"/>
  <c r="J1268" i="9"/>
  <c r="I1268" i="9"/>
  <c r="H1268" i="9"/>
  <c r="F1268" i="9"/>
  <c r="E1268" i="9"/>
  <c r="D1268" i="9"/>
  <c r="Y1268" i="9" s="1"/>
  <c r="A1268" i="9"/>
  <c r="AY1267" i="9"/>
  <c r="AX1267" i="9"/>
  <c r="AP1267" i="9"/>
  <c r="AD1267" i="9"/>
  <c r="AC1267" i="9"/>
  <c r="AB1267" i="9"/>
  <c r="Q1267" i="9"/>
  <c r="T1267" i="9" s="1"/>
  <c r="P1267" i="9"/>
  <c r="O1267" i="9"/>
  <c r="N1267" i="9"/>
  <c r="L1267" i="9"/>
  <c r="K1267" i="9"/>
  <c r="J1267" i="9"/>
  <c r="I1267" i="9"/>
  <c r="H1267" i="9"/>
  <c r="F1267" i="9"/>
  <c r="E1267" i="9"/>
  <c r="D1267" i="9"/>
  <c r="Y1267" i="9" s="1"/>
  <c r="A1267" i="9"/>
  <c r="AY1266" i="9"/>
  <c r="AX1266" i="9"/>
  <c r="AP1266" i="9"/>
  <c r="AD1266" i="9"/>
  <c r="AC1266" i="9"/>
  <c r="AB1266" i="9"/>
  <c r="Q1266" i="9"/>
  <c r="T1266" i="9" s="1"/>
  <c r="P1266" i="9"/>
  <c r="O1266" i="9"/>
  <c r="N1266" i="9"/>
  <c r="L1266" i="9"/>
  <c r="K1266" i="9"/>
  <c r="J1266" i="9"/>
  <c r="I1266" i="9"/>
  <c r="H1266" i="9"/>
  <c r="F1266" i="9"/>
  <c r="E1266" i="9"/>
  <c r="D1266" i="9"/>
  <c r="Y1266" i="9" s="1"/>
  <c r="A1266" i="9"/>
  <c r="AY1265" i="9"/>
  <c r="AX1265" i="9"/>
  <c r="AP1265" i="9"/>
  <c r="AD1265" i="9"/>
  <c r="AC1265" i="9"/>
  <c r="AB1265" i="9"/>
  <c r="Q1265" i="9"/>
  <c r="T1265" i="9" s="1"/>
  <c r="P1265" i="9"/>
  <c r="O1265" i="9"/>
  <c r="N1265" i="9"/>
  <c r="L1265" i="9"/>
  <c r="K1265" i="9"/>
  <c r="J1265" i="9"/>
  <c r="I1265" i="9"/>
  <c r="H1265" i="9"/>
  <c r="F1265" i="9"/>
  <c r="E1265" i="9"/>
  <c r="D1265" i="9"/>
  <c r="Y1265" i="9" s="1"/>
  <c r="A1265" i="9"/>
  <c r="AY1264" i="9"/>
  <c r="AX1264" i="9"/>
  <c r="AP1264" i="9"/>
  <c r="AL1264" i="9"/>
  <c r="AQ1264" i="9" s="1"/>
  <c r="P1264" i="9" s="1"/>
  <c r="AD1264" i="9"/>
  <c r="AC1264" i="9"/>
  <c r="AB1264" i="9"/>
  <c r="Q1264" i="9"/>
  <c r="T1264" i="9" s="1"/>
  <c r="O1264" i="9"/>
  <c r="N1264" i="9"/>
  <c r="L1264" i="9"/>
  <c r="K1264" i="9"/>
  <c r="J1264" i="9"/>
  <c r="I1264" i="9"/>
  <c r="H1264" i="9"/>
  <c r="F1264" i="9"/>
  <c r="E1264" i="9"/>
  <c r="D1264" i="9"/>
  <c r="Y1264" i="9" s="1"/>
  <c r="A1264" i="9"/>
  <c r="AY1263" i="9"/>
  <c r="AX1263" i="9"/>
  <c r="AP1263" i="9"/>
  <c r="AL1263" i="9"/>
  <c r="AQ1263" i="9" s="1"/>
  <c r="P1263" i="9" s="1"/>
  <c r="AD1263" i="9"/>
  <c r="AC1263" i="9"/>
  <c r="AB1263" i="9"/>
  <c r="Q1263" i="9"/>
  <c r="T1263" i="9" s="1"/>
  <c r="O1263" i="9"/>
  <c r="N1263" i="9"/>
  <c r="L1263" i="9"/>
  <c r="K1263" i="9"/>
  <c r="J1263" i="9"/>
  <c r="I1263" i="9"/>
  <c r="H1263" i="9"/>
  <c r="F1263" i="9"/>
  <c r="E1263" i="9"/>
  <c r="D1263" i="9"/>
  <c r="Y1263" i="9" s="1"/>
  <c r="A1263" i="9"/>
  <c r="AY1262" i="9"/>
  <c r="AX1262" i="9"/>
  <c r="AP1262" i="9"/>
  <c r="AL1262" i="9"/>
  <c r="AQ1262" i="9" s="1"/>
  <c r="P1262" i="9" s="1"/>
  <c r="AD1262" i="9"/>
  <c r="AC1262" i="9"/>
  <c r="AB1262" i="9"/>
  <c r="Q1262" i="9"/>
  <c r="T1262" i="9" s="1"/>
  <c r="O1262" i="9"/>
  <c r="N1262" i="9"/>
  <c r="L1262" i="9"/>
  <c r="K1262" i="9"/>
  <c r="J1262" i="9"/>
  <c r="I1262" i="9"/>
  <c r="H1262" i="9"/>
  <c r="F1262" i="9"/>
  <c r="E1262" i="9"/>
  <c r="D1262" i="9"/>
  <c r="Y1262" i="9" s="1"/>
  <c r="A1262" i="9"/>
  <c r="AY1261" i="9"/>
  <c r="AX1261" i="9"/>
  <c r="AP1261" i="9"/>
  <c r="AL1261" i="9"/>
  <c r="AQ1261" i="9" s="1"/>
  <c r="P1261" i="9" s="1"/>
  <c r="AD1261" i="9"/>
  <c r="AC1261" i="9"/>
  <c r="AB1261" i="9"/>
  <c r="Q1261" i="9"/>
  <c r="T1261" i="9" s="1"/>
  <c r="O1261" i="9"/>
  <c r="N1261" i="9"/>
  <c r="L1261" i="9"/>
  <c r="K1261" i="9"/>
  <c r="J1261" i="9"/>
  <c r="I1261" i="9"/>
  <c r="H1261" i="9"/>
  <c r="F1261" i="9"/>
  <c r="E1261" i="9"/>
  <c r="D1261" i="9"/>
  <c r="Y1261" i="9" s="1"/>
  <c r="A1261" i="9"/>
  <c r="AY1260" i="9"/>
  <c r="AX1260" i="9"/>
  <c r="AP1260" i="9"/>
  <c r="AL1260" i="9"/>
  <c r="AQ1260" i="9" s="1"/>
  <c r="P1260" i="9" s="1"/>
  <c r="AD1260" i="9"/>
  <c r="AC1260" i="9"/>
  <c r="AB1260" i="9"/>
  <c r="Q1260" i="9"/>
  <c r="T1260" i="9" s="1"/>
  <c r="O1260" i="9"/>
  <c r="N1260" i="9"/>
  <c r="L1260" i="9"/>
  <c r="K1260" i="9"/>
  <c r="J1260" i="9"/>
  <c r="I1260" i="9"/>
  <c r="H1260" i="9"/>
  <c r="F1260" i="9"/>
  <c r="E1260" i="9"/>
  <c r="D1260" i="9"/>
  <c r="Y1260" i="9" s="1"/>
  <c r="A1260" i="9"/>
  <c r="AY1259" i="9"/>
  <c r="AX1259" i="9"/>
  <c r="AP1259" i="9"/>
  <c r="AL1259" i="9"/>
  <c r="AQ1259" i="9" s="1"/>
  <c r="P1259" i="9" s="1"/>
  <c r="AD1259" i="9"/>
  <c r="AC1259" i="9"/>
  <c r="AB1259" i="9"/>
  <c r="Q1259" i="9"/>
  <c r="T1259" i="9" s="1"/>
  <c r="O1259" i="9"/>
  <c r="N1259" i="9"/>
  <c r="L1259" i="9"/>
  <c r="K1259" i="9"/>
  <c r="J1259" i="9"/>
  <c r="I1259" i="9"/>
  <c r="H1259" i="9"/>
  <c r="F1259" i="9"/>
  <c r="E1259" i="9"/>
  <c r="D1259" i="9"/>
  <c r="Y1259" i="9" s="1"/>
  <c r="A1259" i="9"/>
  <c r="AY1258" i="9"/>
  <c r="AX1258" i="9"/>
  <c r="AP1258" i="9"/>
  <c r="AL1258" i="9"/>
  <c r="AQ1258" i="9" s="1"/>
  <c r="P1258" i="9" s="1"/>
  <c r="AD1258" i="9"/>
  <c r="AC1258" i="9"/>
  <c r="AB1258" i="9"/>
  <c r="Q1258" i="9"/>
  <c r="T1258" i="9" s="1"/>
  <c r="O1258" i="9"/>
  <c r="N1258" i="9"/>
  <c r="L1258" i="9"/>
  <c r="K1258" i="9"/>
  <c r="J1258" i="9"/>
  <c r="I1258" i="9"/>
  <c r="H1258" i="9"/>
  <c r="F1258" i="9"/>
  <c r="E1258" i="9"/>
  <c r="D1258" i="9"/>
  <c r="Y1258" i="9" s="1"/>
  <c r="A1258" i="9"/>
  <c r="AY1257" i="9"/>
  <c r="AX1257" i="9"/>
  <c r="AP1257" i="9"/>
  <c r="AL1257" i="9"/>
  <c r="AQ1257" i="9" s="1"/>
  <c r="P1257" i="9" s="1"/>
  <c r="AD1257" i="9"/>
  <c r="AC1257" i="9"/>
  <c r="AB1257" i="9"/>
  <c r="Q1257" i="9"/>
  <c r="T1257" i="9" s="1"/>
  <c r="O1257" i="9"/>
  <c r="N1257" i="9"/>
  <c r="L1257" i="9"/>
  <c r="K1257" i="9"/>
  <c r="J1257" i="9"/>
  <c r="I1257" i="9"/>
  <c r="H1257" i="9"/>
  <c r="F1257" i="9"/>
  <c r="E1257" i="9"/>
  <c r="D1257" i="9"/>
  <c r="Y1257" i="9" s="1"/>
  <c r="A1257" i="9"/>
  <c r="AY1256" i="9"/>
  <c r="AX1256" i="9"/>
  <c r="AP1256" i="9"/>
  <c r="AL1256" i="9"/>
  <c r="AQ1256" i="9" s="1"/>
  <c r="P1256" i="9" s="1"/>
  <c r="AD1256" i="9"/>
  <c r="AC1256" i="9"/>
  <c r="AB1256" i="9"/>
  <c r="Q1256" i="9"/>
  <c r="T1256" i="9" s="1"/>
  <c r="O1256" i="9"/>
  <c r="N1256" i="9"/>
  <c r="L1256" i="9"/>
  <c r="K1256" i="9"/>
  <c r="J1256" i="9"/>
  <c r="I1256" i="9"/>
  <c r="H1256" i="9"/>
  <c r="F1256" i="9"/>
  <c r="E1256" i="9"/>
  <c r="D1256" i="9"/>
  <c r="Y1256" i="9" s="1"/>
  <c r="A1256" i="9"/>
  <c r="AY1255" i="9"/>
  <c r="AX1255" i="9"/>
  <c r="AP1255" i="9"/>
  <c r="AL1255" i="9"/>
  <c r="AQ1255" i="9" s="1"/>
  <c r="P1255" i="9" s="1"/>
  <c r="AD1255" i="9"/>
  <c r="AC1255" i="9"/>
  <c r="AB1255" i="9"/>
  <c r="Q1255" i="9"/>
  <c r="T1255" i="9" s="1"/>
  <c r="O1255" i="9"/>
  <c r="N1255" i="9"/>
  <c r="L1255" i="9"/>
  <c r="K1255" i="9"/>
  <c r="J1255" i="9"/>
  <c r="I1255" i="9"/>
  <c r="H1255" i="9"/>
  <c r="F1255" i="9"/>
  <c r="E1255" i="9"/>
  <c r="D1255" i="9"/>
  <c r="Y1255" i="9" s="1"/>
  <c r="A1255" i="9"/>
  <c r="AY1254" i="9"/>
  <c r="AX1254" i="9"/>
  <c r="AP1254" i="9"/>
  <c r="AL1254" i="9"/>
  <c r="AQ1254" i="9" s="1"/>
  <c r="P1254" i="9" s="1"/>
  <c r="AD1254" i="9"/>
  <c r="AC1254" i="9"/>
  <c r="AB1254" i="9"/>
  <c r="Q1254" i="9"/>
  <c r="T1254" i="9" s="1"/>
  <c r="O1254" i="9"/>
  <c r="N1254" i="9"/>
  <c r="L1254" i="9"/>
  <c r="K1254" i="9"/>
  <c r="J1254" i="9"/>
  <c r="I1254" i="9"/>
  <c r="H1254" i="9"/>
  <c r="F1254" i="9"/>
  <c r="E1254" i="9"/>
  <c r="D1254" i="9"/>
  <c r="Y1254" i="9" s="1"/>
  <c r="A1254" i="9"/>
  <c r="AY1253" i="9"/>
  <c r="AX1253" i="9"/>
  <c r="AP1253" i="9"/>
  <c r="AL1253" i="9"/>
  <c r="AQ1253" i="9" s="1"/>
  <c r="P1253" i="9" s="1"/>
  <c r="AD1253" i="9"/>
  <c r="AC1253" i="9"/>
  <c r="AB1253" i="9"/>
  <c r="Q1253" i="9"/>
  <c r="T1253" i="9" s="1"/>
  <c r="O1253" i="9"/>
  <c r="N1253" i="9"/>
  <c r="L1253" i="9"/>
  <c r="K1253" i="9"/>
  <c r="J1253" i="9"/>
  <c r="I1253" i="9"/>
  <c r="H1253" i="9"/>
  <c r="F1253" i="9"/>
  <c r="E1253" i="9"/>
  <c r="D1253" i="9"/>
  <c r="Y1253" i="9" s="1"/>
  <c r="A1253" i="9"/>
  <c r="AY1252" i="9"/>
  <c r="AX1252" i="9"/>
  <c r="AP1252" i="9"/>
  <c r="AL1252" i="9"/>
  <c r="AQ1252" i="9" s="1"/>
  <c r="P1252" i="9" s="1"/>
  <c r="AD1252" i="9"/>
  <c r="AC1252" i="9"/>
  <c r="AB1252" i="9"/>
  <c r="Q1252" i="9"/>
  <c r="T1252" i="9" s="1"/>
  <c r="O1252" i="9"/>
  <c r="N1252" i="9"/>
  <c r="L1252" i="9"/>
  <c r="K1252" i="9"/>
  <c r="J1252" i="9"/>
  <c r="I1252" i="9"/>
  <c r="H1252" i="9"/>
  <c r="F1252" i="9"/>
  <c r="E1252" i="9"/>
  <c r="D1252" i="9"/>
  <c r="Y1252" i="9" s="1"/>
  <c r="A1252" i="9"/>
  <c r="AY1251" i="9"/>
  <c r="AX1251" i="9"/>
  <c r="AP1251" i="9"/>
  <c r="AL1251" i="9"/>
  <c r="AQ1251" i="9" s="1"/>
  <c r="P1251" i="9" s="1"/>
  <c r="AD1251" i="9"/>
  <c r="AC1251" i="9"/>
  <c r="AB1251" i="9"/>
  <c r="Q1251" i="9"/>
  <c r="T1251" i="9" s="1"/>
  <c r="O1251" i="9"/>
  <c r="N1251" i="9"/>
  <c r="L1251" i="9"/>
  <c r="K1251" i="9"/>
  <c r="J1251" i="9"/>
  <c r="I1251" i="9"/>
  <c r="H1251" i="9"/>
  <c r="F1251" i="9"/>
  <c r="E1251" i="9"/>
  <c r="D1251" i="9"/>
  <c r="Y1251" i="9" s="1"/>
  <c r="A1251" i="9"/>
  <c r="AY1250" i="9"/>
  <c r="AX1250" i="9"/>
  <c r="AP1250" i="9"/>
  <c r="AL1250" i="9"/>
  <c r="AQ1250" i="9" s="1"/>
  <c r="P1250" i="9" s="1"/>
  <c r="AD1250" i="9"/>
  <c r="AC1250" i="9"/>
  <c r="AB1250" i="9"/>
  <c r="Q1250" i="9"/>
  <c r="T1250" i="9" s="1"/>
  <c r="O1250" i="9"/>
  <c r="N1250" i="9"/>
  <c r="L1250" i="9"/>
  <c r="K1250" i="9"/>
  <c r="J1250" i="9"/>
  <c r="I1250" i="9"/>
  <c r="H1250" i="9"/>
  <c r="F1250" i="9"/>
  <c r="E1250" i="9"/>
  <c r="D1250" i="9"/>
  <c r="Y1250" i="9" s="1"/>
  <c r="A1250" i="9"/>
  <c r="AY1249" i="9"/>
  <c r="AX1249" i="9"/>
  <c r="AP1249" i="9"/>
  <c r="AL1249" i="9"/>
  <c r="AQ1249" i="9" s="1"/>
  <c r="P1249" i="9" s="1"/>
  <c r="AD1249" i="9"/>
  <c r="AC1249" i="9"/>
  <c r="AB1249" i="9"/>
  <c r="Q1249" i="9"/>
  <c r="T1249" i="9" s="1"/>
  <c r="O1249" i="9"/>
  <c r="N1249" i="9"/>
  <c r="L1249" i="9"/>
  <c r="K1249" i="9"/>
  <c r="J1249" i="9"/>
  <c r="I1249" i="9"/>
  <c r="H1249" i="9"/>
  <c r="F1249" i="9"/>
  <c r="E1249" i="9"/>
  <c r="D1249" i="9"/>
  <c r="Y1249" i="9" s="1"/>
  <c r="A1249" i="9"/>
  <c r="AY1248" i="9"/>
  <c r="AX1248" i="9"/>
  <c r="AP1248" i="9"/>
  <c r="AL1248" i="9"/>
  <c r="AQ1248" i="9" s="1"/>
  <c r="P1248" i="9" s="1"/>
  <c r="AD1248" i="9"/>
  <c r="AC1248" i="9"/>
  <c r="AB1248" i="9"/>
  <c r="Q1248" i="9"/>
  <c r="T1248" i="9" s="1"/>
  <c r="O1248" i="9"/>
  <c r="N1248" i="9"/>
  <c r="L1248" i="9"/>
  <c r="K1248" i="9"/>
  <c r="J1248" i="9"/>
  <c r="I1248" i="9"/>
  <c r="H1248" i="9"/>
  <c r="F1248" i="9"/>
  <c r="E1248" i="9"/>
  <c r="D1248" i="9"/>
  <c r="Y1248" i="9" s="1"/>
  <c r="A1248" i="9"/>
  <c r="AY1247" i="9"/>
  <c r="AX1247" i="9"/>
  <c r="AP1247" i="9"/>
  <c r="AL1247" i="9"/>
  <c r="AQ1247" i="9" s="1"/>
  <c r="P1247" i="9" s="1"/>
  <c r="AD1247" i="9"/>
  <c r="AC1247" i="9"/>
  <c r="AB1247" i="9"/>
  <c r="Q1247" i="9"/>
  <c r="T1247" i="9" s="1"/>
  <c r="O1247" i="9"/>
  <c r="N1247" i="9"/>
  <c r="L1247" i="9"/>
  <c r="K1247" i="9"/>
  <c r="J1247" i="9"/>
  <c r="I1247" i="9"/>
  <c r="H1247" i="9"/>
  <c r="F1247" i="9"/>
  <c r="E1247" i="9"/>
  <c r="D1247" i="9"/>
  <c r="Y1247" i="9" s="1"/>
  <c r="A1247" i="9"/>
  <c r="AY1246" i="9"/>
  <c r="AX1246" i="9"/>
  <c r="AP1246" i="9"/>
  <c r="AL1246" i="9"/>
  <c r="AQ1246" i="9" s="1"/>
  <c r="P1246" i="9" s="1"/>
  <c r="AD1246" i="9"/>
  <c r="AC1246" i="9"/>
  <c r="AB1246" i="9"/>
  <c r="Q1246" i="9"/>
  <c r="T1246" i="9" s="1"/>
  <c r="O1246" i="9"/>
  <c r="N1246" i="9"/>
  <c r="L1246" i="9"/>
  <c r="K1246" i="9"/>
  <c r="J1246" i="9"/>
  <c r="I1246" i="9"/>
  <c r="H1246" i="9"/>
  <c r="F1246" i="9"/>
  <c r="E1246" i="9"/>
  <c r="D1246" i="9"/>
  <c r="Y1246" i="9" s="1"/>
  <c r="A1246" i="9"/>
  <c r="AY1245" i="9"/>
  <c r="AX1245" i="9"/>
  <c r="AP1245" i="9"/>
  <c r="AL1245" i="9"/>
  <c r="AQ1245" i="9" s="1"/>
  <c r="P1245" i="9" s="1"/>
  <c r="AD1245" i="9"/>
  <c r="AC1245" i="9"/>
  <c r="AB1245" i="9"/>
  <c r="Q1245" i="9"/>
  <c r="T1245" i="9" s="1"/>
  <c r="O1245" i="9"/>
  <c r="N1245" i="9"/>
  <c r="L1245" i="9"/>
  <c r="K1245" i="9"/>
  <c r="J1245" i="9"/>
  <c r="I1245" i="9"/>
  <c r="H1245" i="9"/>
  <c r="F1245" i="9"/>
  <c r="E1245" i="9"/>
  <c r="D1245" i="9"/>
  <c r="Y1245" i="9" s="1"/>
  <c r="A1245" i="9"/>
  <c r="AY1244" i="9"/>
  <c r="AX1244" i="9"/>
  <c r="AP1244" i="9"/>
  <c r="AL1244" i="9"/>
  <c r="AQ1244" i="9" s="1"/>
  <c r="P1244" i="9" s="1"/>
  <c r="AD1244" i="9"/>
  <c r="AC1244" i="9"/>
  <c r="AB1244" i="9"/>
  <c r="Q1244" i="9"/>
  <c r="T1244" i="9" s="1"/>
  <c r="O1244" i="9"/>
  <c r="N1244" i="9"/>
  <c r="L1244" i="9"/>
  <c r="K1244" i="9"/>
  <c r="J1244" i="9"/>
  <c r="I1244" i="9"/>
  <c r="H1244" i="9"/>
  <c r="F1244" i="9"/>
  <c r="E1244" i="9"/>
  <c r="D1244" i="9"/>
  <c r="Y1244" i="9" s="1"/>
  <c r="A1244" i="9"/>
  <c r="AY1243" i="9"/>
  <c r="AX1243" i="9"/>
  <c r="AP1243" i="9"/>
  <c r="AL1243" i="9"/>
  <c r="AQ1243" i="9" s="1"/>
  <c r="P1243" i="9" s="1"/>
  <c r="AD1243" i="9"/>
  <c r="AC1243" i="9"/>
  <c r="AB1243" i="9"/>
  <c r="Q1243" i="9"/>
  <c r="T1243" i="9" s="1"/>
  <c r="O1243" i="9"/>
  <c r="N1243" i="9"/>
  <c r="L1243" i="9"/>
  <c r="K1243" i="9"/>
  <c r="J1243" i="9"/>
  <c r="I1243" i="9"/>
  <c r="H1243" i="9"/>
  <c r="F1243" i="9"/>
  <c r="E1243" i="9"/>
  <c r="D1243" i="9"/>
  <c r="Y1243" i="9" s="1"/>
  <c r="A1243" i="9"/>
  <c r="AY1242" i="9"/>
  <c r="AX1242" i="9"/>
  <c r="AP1242" i="9"/>
  <c r="AL1242" i="9"/>
  <c r="AQ1242" i="9" s="1"/>
  <c r="P1242" i="9" s="1"/>
  <c r="AD1242" i="9"/>
  <c r="AC1242" i="9"/>
  <c r="AB1242" i="9"/>
  <c r="Q1242" i="9"/>
  <c r="T1242" i="9" s="1"/>
  <c r="O1242" i="9"/>
  <c r="N1242" i="9"/>
  <c r="L1242" i="9"/>
  <c r="K1242" i="9"/>
  <c r="J1242" i="9"/>
  <c r="I1242" i="9"/>
  <c r="H1242" i="9"/>
  <c r="F1242" i="9"/>
  <c r="E1242" i="9"/>
  <c r="D1242" i="9"/>
  <c r="Y1242" i="9" s="1"/>
  <c r="A1242" i="9"/>
  <c r="AY1241" i="9"/>
  <c r="AX1241" i="9"/>
  <c r="AP1241" i="9"/>
  <c r="AL1241" i="9"/>
  <c r="AQ1241" i="9" s="1"/>
  <c r="P1241" i="9" s="1"/>
  <c r="AD1241" i="9"/>
  <c r="AC1241" i="9"/>
  <c r="AB1241" i="9"/>
  <c r="Q1241" i="9"/>
  <c r="T1241" i="9" s="1"/>
  <c r="O1241" i="9"/>
  <c r="N1241" i="9"/>
  <c r="L1241" i="9"/>
  <c r="K1241" i="9"/>
  <c r="J1241" i="9"/>
  <c r="I1241" i="9"/>
  <c r="H1241" i="9"/>
  <c r="F1241" i="9"/>
  <c r="E1241" i="9"/>
  <c r="D1241" i="9"/>
  <c r="Y1241" i="9" s="1"/>
  <c r="A1241" i="9"/>
  <c r="AY1240" i="9"/>
  <c r="AX1240" i="9"/>
  <c r="AP1240" i="9"/>
  <c r="AD1240" i="9"/>
  <c r="AC1240" i="9"/>
  <c r="AB1240" i="9"/>
  <c r="Q1240" i="9"/>
  <c r="T1240" i="9" s="1"/>
  <c r="P1240" i="9"/>
  <c r="O1240" i="9"/>
  <c r="N1240" i="9"/>
  <c r="L1240" i="9"/>
  <c r="K1240" i="9"/>
  <c r="J1240" i="9"/>
  <c r="I1240" i="9"/>
  <c r="H1240" i="9"/>
  <c r="F1240" i="9"/>
  <c r="E1240" i="9"/>
  <c r="D1240" i="9"/>
  <c r="Y1240" i="9" s="1"/>
  <c r="A1240" i="9"/>
  <c r="AY1239" i="9"/>
  <c r="AX1239" i="9"/>
  <c r="AP1239" i="9"/>
  <c r="AL1239" i="9"/>
  <c r="AQ1239" i="9" s="1"/>
  <c r="P1239" i="9" s="1"/>
  <c r="AD1239" i="9"/>
  <c r="AC1239" i="9"/>
  <c r="AB1239" i="9"/>
  <c r="Q1239" i="9"/>
  <c r="T1239" i="9" s="1"/>
  <c r="O1239" i="9"/>
  <c r="N1239" i="9"/>
  <c r="L1239" i="9"/>
  <c r="K1239" i="9"/>
  <c r="J1239" i="9"/>
  <c r="I1239" i="9"/>
  <c r="H1239" i="9"/>
  <c r="F1239" i="9"/>
  <c r="E1239" i="9"/>
  <c r="D1239" i="9"/>
  <c r="Y1239" i="9" s="1"/>
  <c r="A1239" i="9"/>
  <c r="AY1238" i="9"/>
  <c r="AX1238" i="9"/>
  <c r="AP1238" i="9"/>
  <c r="AL1238" i="9"/>
  <c r="AQ1238" i="9" s="1"/>
  <c r="P1238" i="9" s="1"/>
  <c r="AD1238" i="9"/>
  <c r="AC1238" i="9"/>
  <c r="AB1238" i="9"/>
  <c r="Q1238" i="9"/>
  <c r="T1238" i="9" s="1"/>
  <c r="O1238" i="9"/>
  <c r="N1238" i="9"/>
  <c r="L1238" i="9"/>
  <c r="K1238" i="9"/>
  <c r="J1238" i="9"/>
  <c r="I1238" i="9"/>
  <c r="H1238" i="9"/>
  <c r="F1238" i="9"/>
  <c r="E1238" i="9"/>
  <c r="D1238" i="9"/>
  <c r="Y1238" i="9" s="1"/>
  <c r="A1238" i="9"/>
  <c r="AY1237" i="9"/>
  <c r="AX1237" i="9"/>
  <c r="AP1237" i="9"/>
  <c r="AD1237" i="9"/>
  <c r="AC1237" i="9"/>
  <c r="AB1237" i="9"/>
  <c r="Q1237" i="9"/>
  <c r="T1237" i="9" s="1"/>
  <c r="P1237" i="9"/>
  <c r="O1237" i="9"/>
  <c r="N1237" i="9"/>
  <c r="L1237" i="9"/>
  <c r="K1237" i="9"/>
  <c r="J1237" i="9"/>
  <c r="I1237" i="9"/>
  <c r="H1237" i="9"/>
  <c r="F1237" i="9"/>
  <c r="E1237" i="9"/>
  <c r="D1237" i="9"/>
  <c r="Y1237" i="9" s="1"/>
  <c r="A1237" i="9"/>
  <c r="AY1236" i="9"/>
  <c r="AX1236" i="9"/>
  <c r="AP1236" i="9"/>
  <c r="AL1236" i="9"/>
  <c r="AQ1236" i="9" s="1"/>
  <c r="P1236" i="9" s="1"/>
  <c r="AD1236" i="9"/>
  <c r="AC1236" i="9"/>
  <c r="AB1236" i="9"/>
  <c r="Q1236" i="9"/>
  <c r="T1236" i="9" s="1"/>
  <c r="O1236" i="9"/>
  <c r="N1236" i="9"/>
  <c r="L1236" i="9"/>
  <c r="K1236" i="9"/>
  <c r="J1236" i="9"/>
  <c r="I1236" i="9"/>
  <c r="H1236" i="9"/>
  <c r="F1236" i="9"/>
  <c r="E1236" i="9"/>
  <c r="D1236" i="9"/>
  <c r="Y1236" i="9" s="1"/>
  <c r="A1236" i="9"/>
  <c r="AY1235" i="9"/>
  <c r="AX1235" i="9"/>
  <c r="AP1235" i="9"/>
  <c r="AL1235" i="9"/>
  <c r="AQ1235" i="9" s="1"/>
  <c r="P1235" i="9" s="1"/>
  <c r="AD1235" i="9"/>
  <c r="AC1235" i="9"/>
  <c r="AB1235" i="9"/>
  <c r="Q1235" i="9"/>
  <c r="T1235" i="9" s="1"/>
  <c r="O1235" i="9"/>
  <c r="N1235" i="9"/>
  <c r="L1235" i="9"/>
  <c r="K1235" i="9"/>
  <c r="J1235" i="9"/>
  <c r="I1235" i="9"/>
  <c r="H1235" i="9"/>
  <c r="F1235" i="9"/>
  <c r="E1235" i="9"/>
  <c r="D1235" i="9"/>
  <c r="Y1235" i="9" s="1"/>
  <c r="A1235" i="9"/>
  <c r="AY1234" i="9"/>
  <c r="AX1234" i="9"/>
  <c r="AP1234" i="9"/>
  <c r="AL1234" i="9"/>
  <c r="AQ1234" i="9" s="1"/>
  <c r="P1234" i="9" s="1"/>
  <c r="AD1234" i="9"/>
  <c r="AC1234" i="9"/>
  <c r="AB1234" i="9"/>
  <c r="Q1234" i="9"/>
  <c r="T1234" i="9" s="1"/>
  <c r="O1234" i="9"/>
  <c r="N1234" i="9"/>
  <c r="L1234" i="9"/>
  <c r="K1234" i="9"/>
  <c r="J1234" i="9"/>
  <c r="I1234" i="9"/>
  <c r="H1234" i="9"/>
  <c r="F1234" i="9"/>
  <c r="E1234" i="9"/>
  <c r="D1234" i="9"/>
  <c r="Y1234" i="9" s="1"/>
  <c r="A1234" i="9"/>
  <c r="AY1233" i="9"/>
  <c r="AX1233" i="9"/>
  <c r="AP1233" i="9"/>
  <c r="AL1233" i="9"/>
  <c r="AQ1233" i="9" s="1"/>
  <c r="P1233" i="9" s="1"/>
  <c r="AD1233" i="9"/>
  <c r="AC1233" i="9"/>
  <c r="AB1233" i="9"/>
  <c r="Q1233" i="9"/>
  <c r="T1233" i="9" s="1"/>
  <c r="O1233" i="9"/>
  <c r="N1233" i="9"/>
  <c r="L1233" i="9"/>
  <c r="K1233" i="9"/>
  <c r="J1233" i="9"/>
  <c r="I1233" i="9"/>
  <c r="H1233" i="9"/>
  <c r="F1233" i="9"/>
  <c r="E1233" i="9"/>
  <c r="D1233" i="9"/>
  <c r="Y1233" i="9" s="1"/>
  <c r="A1233" i="9"/>
  <c r="AY1232" i="9"/>
  <c r="AX1232" i="9"/>
  <c r="AP1232" i="9"/>
  <c r="AL1232" i="9"/>
  <c r="AQ1232" i="9" s="1"/>
  <c r="P1232" i="9" s="1"/>
  <c r="AD1232" i="9"/>
  <c r="AC1232" i="9"/>
  <c r="AB1232" i="9"/>
  <c r="Q1232" i="9"/>
  <c r="T1232" i="9" s="1"/>
  <c r="O1232" i="9"/>
  <c r="N1232" i="9"/>
  <c r="L1232" i="9"/>
  <c r="K1232" i="9"/>
  <c r="J1232" i="9"/>
  <c r="I1232" i="9"/>
  <c r="H1232" i="9"/>
  <c r="F1232" i="9"/>
  <c r="E1232" i="9"/>
  <c r="D1232" i="9"/>
  <c r="Y1232" i="9" s="1"/>
  <c r="A1232" i="9"/>
  <c r="AY1231" i="9"/>
  <c r="AX1231" i="9"/>
  <c r="AP1231" i="9"/>
  <c r="AL1231" i="9"/>
  <c r="AD1231" i="9"/>
  <c r="AC1231" i="9"/>
  <c r="AB1231" i="9"/>
  <c r="Q1231" i="9"/>
  <c r="T1231" i="9" s="1"/>
  <c r="P1231" i="9"/>
  <c r="O1231" i="9"/>
  <c r="N1231" i="9"/>
  <c r="L1231" i="9"/>
  <c r="K1231" i="9"/>
  <c r="J1231" i="9"/>
  <c r="I1231" i="9"/>
  <c r="H1231" i="9"/>
  <c r="F1231" i="9"/>
  <c r="E1231" i="9"/>
  <c r="D1231" i="9"/>
  <c r="Y1231" i="9" s="1"/>
  <c r="A1231" i="9"/>
  <c r="AY1230" i="9"/>
  <c r="AX1230" i="9"/>
  <c r="AP1230" i="9"/>
  <c r="AL1230" i="9"/>
  <c r="AD1230" i="9"/>
  <c r="AC1230" i="9"/>
  <c r="AB1230" i="9"/>
  <c r="Q1230" i="9"/>
  <c r="T1230" i="9" s="1"/>
  <c r="P1230" i="9"/>
  <c r="O1230" i="9"/>
  <c r="N1230" i="9"/>
  <c r="L1230" i="9"/>
  <c r="K1230" i="9"/>
  <c r="J1230" i="9"/>
  <c r="I1230" i="9"/>
  <c r="H1230" i="9"/>
  <c r="F1230" i="9"/>
  <c r="E1230" i="9"/>
  <c r="D1230" i="9"/>
  <c r="Y1230" i="9" s="1"/>
  <c r="A1230" i="9"/>
  <c r="AY1229" i="9"/>
  <c r="AX1229" i="9"/>
  <c r="AP1229" i="9"/>
  <c r="AL1229" i="9"/>
  <c r="AD1229" i="9"/>
  <c r="AC1229" i="9"/>
  <c r="AB1229" i="9"/>
  <c r="Q1229" i="9"/>
  <c r="T1229" i="9" s="1"/>
  <c r="P1229" i="9"/>
  <c r="O1229" i="9"/>
  <c r="N1229" i="9"/>
  <c r="L1229" i="9"/>
  <c r="K1229" i="9"/>
  <c r="J1229" i="9"/>
  <c r="I1229" i="9"/>
  <c r="H1229" i="9"/>
  <c r="F1229" i="9"/>
  <c r="E1229" i="9"/>
  <c r="D1229" i="9"/>
  <c r="Y1229" i="9" s="1"/>
  <c r="A1229" i="9"/>
  <c r="AY1228" i="9"/>
  <c r="AX1228" i="9"/>
  <c r="AP1228" i="9"/>
  <c r="AL1228" i="9"/>
  <c r="AD1228" i="9"/>
  <c r="AC1228" i="9"/>
  <c r="AB1228" i="9"/>
  <c r="Q1228" i="9"/>
  <c r="T1228" i="9" s="1"/>
  <c r="P1228" i="9"/>
  <c r="O1228" i="9"/>
  <c r="N1228" i="9"/>
  <c r="L1228" i="9"/>
  <c r="K1228" i="9"/>
  <c r="J1228" i="9"/>
  <c r="I1228" i="9"/>
  <c r="H1228" i="9"/>
  <c r="F1228" i="9"/>
  <c r="E1228" i="9"/>
  <c r="D1228" i="9"/>
  <c r="Y1228" i="9" s="1"/>
  <c r="A1228" i="9"/>
  <c r="AY1227" i="9"/>
  <c r="AX1227" i="9"/>
  <c r="AP1227" i="9"/>
  <c r="AL1227" i="9"/>
  <c r="AD1227" i="9"/>
  <c r="AC1227" i="9"/>
  <c r="AB1227" i="9"/>
  <c r="Q1227" i="9"/>
  <c r="T1227" i="9" s="1"/>
  <c r="P1227" i="9"/>
  <c r="O1227" i="9"/>
  <c r="N1227" i="9"/>
  <c r="L1227" i="9"/>
  <c r="K1227" i="9"/>
  <c r="J1227" i="9"/>
  <c r="I1227" i="9"/>
  <c r="H1227" i="9"/>
  <c r="F1227" i="9"/>
  <c r="E1227" i="9"/>
  <c r="D1227" i="9"/>
  <c r="Y1227" i="9" s="1"/>
  <c r="A1227" i="9"/>
  <c r="AY1226" i="9"/>
  <c r="AX1226" i="9"/>
  <c r="AP1226" i="9"/>
  <c r="AL1226" i="9"/>
  <c r="AD1226" i="9"/>
  <c r="AC1226" i="9"/>
  <c r="AB1226" i="9"/>
  <c r="Q1226" i="9"/>
  <c r="T1226" i="9" s="1"/>
  <c r="P1226" i="9"/>
  <c r="O1226" i="9"/>
  <c r="N1226" i="9"/>
  <c r="L1226" i="9"/>
  <c r="K1226" i="9"/>
  <c r="J1226" i="9"/>
  <c r="I1226" i="9"/>
  <c r="H1226" i="9"/>
  <c r="F1226" i="9"/>
  <c r="E1226" i="9"/>
  <c r="D1226" i="9"/>
  <c r="Y1226" i="9" s="1"/>
  <c r="A1226" i="9"/>
  <c r="AY1225" i="9"/>
  <c r="AX1225" i="9"/>
  <c r="AP1225" i="9"/>
  <c r="AL1225" i="9"/>
  <c r="AQ1225" i="9" s="1"/>
  <c r="P1225" i="9" s="1"/>
  <c r="AD1225" i="9"/>
  <c r="AC1225" i="9"/>
  <c r="AB1225" i="9"/>
  <c r="Q1225" i="9"/>
  <c r="T1225" i="9" s="1"/>
  <c r="O1225" i="9"/>
  <c r="N1225" i="9"/>
  <c r="L1225" i="9"/>
  <c r="K1225" i="9"/>
  <c r="J1225" i="9"/>
  <c r="I1225" i="9"/>
  <c r="H1225" i="9"/>
  <c r="F1225" i="9"/>
  <c r="E1225" i="9"/>
  <c r="D1225" i="9"/>
  <c r="Y1225" i="9" s="1"/>
  <c r="A1225" i="9"/>
  <c r="AY1224" i="9"/>
  <c r="AX1224" i="9"/>
  <c r="AP1224" i="9"/>
  <c r="AL1224" i="9"/>
  <c r="AQ1224" i="9" s="1"/>
  <c r="P1224" i="9" s="1"/>
  <c r="AD1224" i="9"/>
  <c r="AC1224" i="9"/>
  <c r="AB1224" i="9"/>
  <c r="Q1224" i="9"/>
  <c r="T1224" i="9" s="1"/>
  <c r="O1224" i="9"/>
  <c r="N1224" i="9"/>
  <c r="L1224" i="9"/>
  <c r="K1224" i="9"/>
  <c r="J1224" i="9"/>
  <c r="I1224" i="9"/>
  <c r="H1224" i="9"/>
  <c r="F1224" i="9"/>
  <c r="E1224" i="9"/>
  <c r="D1224" i="9"/>
  <c r="Y1224" i="9" s="1"/>
  <c r="A1224" i="9"/>
  <c r="AY1223" i="9"/>
  <c r="AX1223" i="9"/>
  <c r="AP1223" i="9"/>
  <c r="AL1223" i="9"/>
  <c r="AQ1223" i="9" s="1"/>
  <c r="P1223" i="9" s="1"/>
  <c r="AD1223" i="9"/>
  <c r="AC1223" i="9"/>
  <c r="AB1223" i="9"/>
  <c r="Q1223" i="9"/>
  <c r="T1223" i="9" s="1"/>
  <c r="O1223" i="9"/>
  <c r="N1223" i="9"/>
  <c r="L1223" i="9"/>
  <c r="K1223" i="9"/>
  <c r="J1223" i="9"/>
  <c r="I1223" i="9"/>
  <c r="H1223" i="9"/>
  <c r="F1223" i="9"/>
  <c r="E1223" i="9"/>
  <c r="D1223" i="9"/>
  <c r="Y1223" i="9" s="1"/>
  <c r="A1223" i="9"/>
  <c r="AY1222" i="9"/>
  <c r="AX1222" i="9"/>
  <c r="AP1222" i="9"/>
  <c r="AL1222" i="9"/>
  <c r="AQ1222" i="9" s="1"/>
  <c r="P1222" i="9" s="1"/>
  <c r="AD1222" i="9"/>
  <c r="AC1222" i="9"/>
  <c r="AB1222" i="9"/>
  <c r="Q1222" i="9"/>
  <c r="T1222" i="9" s="1"/>
  <c r="O1222" i="9"/>
  <c r="N1222" i="9"/>
  <c r="L1222" i="9"/>
  <c r="K1222" i="9"/>
  <c r="J1222" i="9"/>
  <c r="I1222" i="9"/>
  <c r="H1222" i="9"/>
  <c r="F1222" i="9"/>
  <c r="E1222" i="9"/>
  <c r="D1222" i="9"/>
  <c r="Y1222" i="9" s="1"/>
  <c r="A1222" i="9"/>
  <c r="AY1221" i="9"/>
  <c r="AX1221" i="9"/>
  <c r="AP1221" i="9"/>
  <c r="AL1221" i="9"/>
  <c r="AQ1221" i="9" s="1"/>
  <c r="P1221" i="9" s="1"/>
  <c r="AD1221" i="9"/>
  <c r="AC1221" i="9"/>
  <c r="AB1221" i="9"/>
  <c r="Q1221" i="9"/>
  <c r="T1221" i="9" s="1"/>
  <c r="O1221" i="9"/>
  <c r="N1221" i="9"/>
  <c r="L1221" i="9"/>
  <c r="K1221" i="9"/>
  <c r="J1221" i="9"/>
  <c r="I1221" i="9"/>
  <c r="H1221" i="9"/>
  <c r="F1221" i="9"/>
  <c r="E1221" i="9"/>
  <c r="D1221" i="9"/>
  <c r="Y1221" i="9" s="1"/>
  <c r="A1221" i="9"/>
  <c r="AY1220" i="9"/>
  <c r="AX1220" i="9"/>
  <c r="AP1220" i="9"/>
  <c r="AL1220" i="9"/>
  <c r="AQ1220" i="9" s="1"/>
  <c r="P1220" i="9" s="1"/>
  <c r="AD1220" i="9"/>
  <c r="AC1220" i="9"/>
  <c r="AB1220" i="9"/>
  <c r="Q1220" i="9"/>
  <c r="T1220" i="9" s="1"/>
  <c r="O1220" i="9"/>
  <c r="N1220" i="9"/>
  <c r="L1220" i="9"/>
  <c r="K1220" i="9"/>
  <c r="J1220" i="9"/>
  <c r="I1220" i="9"/>
  <c r="H1220" i="9"/>
  <c r="F1220" i="9"/>
  <c r="E1220" i="9"/>
  <c r="D1220" i="9"/>
  <c r="Y1220" i="9" s="1"/>
  <c r="A1220" i="9"/>
  <c r="AY1219" i="9"/>
  <c r="AX1219" i="9"/>
  <c r="AP1219" i="9"/>
  <c r="AL1219" i="9"/>
  <c r="AQ1219" i="9" s="1"/>
  <c r="P1219" i="9" s="1"/>
  <c r="AD1219" i="9"/>
  <c r="AC1219" i="9"/>
  <c r="AB1219" i="9"/>
  <c r="Q1219" i="9"/>
  <c r="T1219" i="9" s="1"/>
  <c r="O1219" i="9"/>
  <c r="N1219" i="9"/>
  <c r="L1219" i="9"/>
  <c r="K1219" i="9"/>
  <c r="J1219" i="9"/>
  <c r="I1219" i="9"/>
  <c r="H1219" i="9"/>
  <c r="F1219" i="9"/>
  <c r="E1219" i="9"/>
  <c r="D1219" i="9"/>
  <c r="Y1219" i="9" s="1"/>
  <c r="A1219" i="9"/>
  <c r="AY1218" i="9"/>
  <c r="AX1218" i="9"/>
  <c r="AP1218" i="9"/>
  <c r="AL1218" i="9"/>
  <c r="AQ1218" i="9" s="1"/>
  <c r="P1218" i="9" s="1"/>
  <c r="AD1218" i="9"/>
  <c r="AC1218" i="9"/>
  <c r="AB1218" i="9"/>
  <c r="Q1218" i="9"/>
  <c r="T1218" i="9" s="1"/>
  <c r="O1218" i="9"/>
  <c r="N1218" i="9"/>
  <c r="L1218" i="9"/>
  <c r="K1218" i="9"/>
  <c r="J1218" i="9"/>
  <c r="I1218" i="9"/>
  <c r="H1218" i="9"/>
  <c r="F1218" i="9"/>
  <c r="E1218" i="9"/>
  <c r="D1218" i="9"/>
  <c r="Y1218" i="9" s="1"/>
  <c r="A1218" i="9"/>
  <c r="AY1217" i="9"/>
  <c r="AX1217" i="9"/>
  <c r="AP1217" i="9"/>
  <c r="AL1217" i="9"/>
  <c r="AQ1217" i="9" s="1"/>
  <c r="P1217" i="9" s="1"/>
  <c r="AD1217" i="9"/>
  <c r="AC1217" i="9"/>
  <c r="AB1217" i="9"/>
  <c r="Q1217" i="9"/>
  <c r="T1217" i="9" s="1"/>
  <c r="O1217" i="9"/>
  <c r="N1217" i="9"/>
  <c r="L1217" i="9"/>
  <c r="K1217" i="9"/>
  <c r="J1217" i="9"/>
  <c r="I1217" i="9"/>
  <c r="H1217" i="9"/>
  <c r="F1217" i="9"/>
  <c r="E1217" i="9"/>
  <c r="D1217" i="9"/>
  <c r="Y1217" i="9" s="1"/>
  <c r="A1217" i="9"/>
  <c r="AY1216" i="9"/>
  <c r="AX1216" i="9"/>
  <c r="AP1216" i="9"/>
  <c r="AL1216" i="9"/>
  <c r="AQ1216" i="9" s="1"/>
  <c r="P1216" i="9" s="1"/>
  <c r="AD1216" i="9"/>
  <c r="AC1216" i="9"/>
  <c r="AB1216" i="9"/>
  <c r="Q1216" i="9"/>
  <c r="T1216" i="9" s="1"/>
  <c r="O1216" i="9"/>
  <c r="N1216" i="9"/>
  <c r="L1216" i="9"/>
  <c r="K1216" i="9"/>
  <c r="J1216" i="9"/>
  <c r="I1216" i="9"/>
  <c r="H1216" i="9"/>
  <c r="F1216" i="9"/>
  <c r="E1216" i="9"/>
  <c r="D1216" i="9"/>
  <c r="Y1216" i="9" s="1"/>
  <c r="A1216" i="9"/>
  <c r="AY1215" i="9"/>
  <c r="AX1215" i="9"/>
  <c r="AP1215" i="9"/>
  <c r="AL1215" i="9"/>
  <c r="AQ1215" i="9" s="1"/>
  <c r="P1215" i="9" s="1"/>
  <c r="AD1215" i="9"/>
  <c r="AC1215" i="9"/>
  <c r="AB1215" i="9"/>
  <c r="Q1215" i="9"/>
  <c r="T1215" i="9" s="1"/>
  <c r="O1215" i="9"/>
  <c r="N1215" i="9"/>
  <c r="L1215" i="9"/>
  <c r="K1215" i="9"/>
  <c r="J1215" i="9"/>
  <c r="I1215" i="9"/>
  <c r="H1215" i="9"/>
  <c r="F1215" i="9"/>
  <c r="E1215" i="9"/>
  <c r="D1215" i="9"/>
  <c r="Y1215" i="9" s="1"/>
  <c r="A1215" i="9"/>
  <c r="AY1214" i="9"/>
  <c r="AX1214" i="9"/>
  <c r="AP1214" i="9"/>
  <c r="AL1214" i="9"/>
  <c r="AQ1214" i="9" s="1"/>
  <c r="P1214" i="9" s="1"/>
  <c r="AD1214" i="9"/>
  <c r="AC1214" i="9"/>
  <c r="AB1214" i="9"/>
  <c r="Q1214" i="9"/>
  <c r="T1214" i="9" s="1"/>
  <c r="O1214" i="9"/>
  <c r="N1214" i="9"/>
  <c r="L1214" i="9"/>
  <c r="K1214" i="9"/>
  <c r="J1214" i="9"/>
  <c r="I1214" i="9"/>
  <c r="H1214" i="9"/>
  <c r="F1214" i="9"/>
  <c r="E1214" i="9"/>
  <c r="D1214" i="9"/>
  <c r="Y1214" i="9" s="1"/>
  <c r="A1214" i="9"/>
  <c r="AY1213" i="9"/>
  <c r="AX1213" i="9"/>
  <c r="AP1213" i="9"/>
  <c r="AL1213" i="9"/>
  <c r="AQ1213" i="9" s="1"/>
  <c r="P1213" i="9" s="1"/>
  <c r="AD1213" i="9"/>
  <c r="AC1213" i="9"/>
  <c r="AB1213" i="9"/>
  <c r="Q1213" i="9"/>
  <c r="T1213" i="9" s="1"/>
  <c r="O1213" i="9"/>
  <c r="N1213" i="9"/>
  <c r="L1213" i="9"/>
  <c r="K1213" i="9"/>
  <c r="J1213" i="9"/>
  <c r="I1213" i="9"/>
  <c r="H1213" i="9"/>
  <c r="F1213" i="9"/>
  <c r="E1213" i="9"/>
  <c r="D1213" i="9"/>
  <c r="Y1213" i="9" s="1"/>
  <c r="A1213" i="9"/>
  <c r="AY1212" i="9"/>
  <c r="AX1212" i="9"/>
  <c r="AP1212" i="9"/>
  <c r="AL1212" i="9"/>
  <c r="AQ1212" i="9" s="1"/>
  <c r="P1212" i="9" s="1"/>
  <c r="AD1212" i="9"/>
  <c r="AC1212" i="9"/>
  <c r="AB1212" i="9"/>
  <c r="Q1212" i="9"/>
  <c r="T1212" i="9" s="1"/>
  <c r="O1212" i="9"/>
  <c r="N1212" i="9"/>
  <c r="L1212" i="9"/>
  <c r="K1212" i="9"/>
  <c r="J1212" i="9"/>
  <c r="I1212" i="9"/>
  <c r="H1212" i="9"/>
  <c r="F1212" i="9"/>
  <c r="E1212" i="9"/>
  <c r="D1212" i="9"/>
  <c r="Y1212" i="9" s="1"/>
  <c r="A1212" i="9"/>
  <c r="AY1211" i="9"/>
  <c r="AX1211" i="9"/>
  <c r="AP1211" i="9"/>
  <c r="AL1211" i="9"/>
  <c r="AQ1211" i="9" s="1"/>
  <c r="P1211" i="9" s="1"/>
  <c r="AD1211" i="9"/>
  <c r="AC1211" i="9"/>
  <c r="AB1211" i="9"/>
  <c r="Q1211" i="9"/>
  <c r="T1211" i="9" s="1"/>
  <c r="O1211" i="9"/>
  <c r="N1211" i="9"/>
  <c r="L1211" i="9"/>
  <c r="K1211" i="9"/>
  <c r="J1211" i="9"/>
  <c r="I1211" i="9"/>
  <c r="H1211" i="9"/>
  <c r="F1211" i="9"/>
  <c r="E1211" i="9"/>
  <c r="D1211" i="9"/>
  <c r="Y1211" i="9" s="1"/>
  <c r="A1211" i="9"/>
  <c r="AY1210" i="9"/>
  <c r="AX1210" i="9"/>
  <c r="AP1210" i="9"/>
  <c r="AL1210" i="9"/>
  <c r="AQ1210" i="9" s="1"/>
  <c r="P1210" i="9" s="1"/>
  <c r="AD1210" i="9"/>
  <c r="AC1210" i="9"/>
  <c r="AB1210" i="9"/>
  <c r="Q1210" i="9"/>
  <c r="T1210" i="9" s="1"/>
  <c r="O1210" i="9"/>
  <c r="N1210" i="9"/>
  <c r="L1210" i="9"/>
  <c r="K1210" i="9"/>
  <c r="J1210" i="9"/>
  <c r="I1210" i="9"/>
  <c r="H1210" i="9"/>
  <c r="F1210" i="9"/>
  <c r="E1210" i="9"/>
  <c r="D1210" i="9"/>
  <c r="Y1210" i="9" s="1"/>
  <c r="A1210" i="9"/>
  <c r="AY1209" i="9"/>
  <c r="AX1209" i="9"/>
  <c r="AP1209" i="9"/>
  <c r="AL1209" i="9"/>
  <c r="AQ1209" i="9" s="1"/>
  <c r="P1209" i="9" s="1"/>
  <c r="AD1209" i="9"/>
  <c r="AC1209" i="9"/>
  <c r="AB1209" i="9"/>
  <c r="Q1209" i="9"/>
  <c r="T1209" i="9" s="1"/>
  <c r="O1209" i="9"/>
  <c r="N1209" i="9"/>
  <c r="L1209" i="9"/>
  <c r="K1209" i="9"/>
  <c r="J1209" i="9"/>
  <c r="I1209" i="9"/>
  <c r="H1209" i="9"/>
  <c r="F1209" i="9"/>
  <c r="E1209" i="9"/>
  <c r="D1209" i="9"/>
  <c r="Y1209" i="9" s="1"/>
  <c r="A1209" i="9"/>
  <c r="AY1208" i="9"/>
  <c r="AX1208" i="9"/>
  <c r="AP1208" i="9"/>
  <c r="AL1208" i="9"/>
  <c r="AQ1208" i="9" s="1"/>
  <c r="P1208" i="9" s="1"/>
  <c r="AD1208" i="9"/>
  <c r="AC1208" i="9"/>
  <c r="AB1208" i="9"/>
  <c r="Q1208" i="9"/>
  <c r="T1208" i="9" s="1"/>
  <c r="O1208" i="9"/>
  <c r="N1208" i="9"/>
  <c r="L1208" i="9"/>
  <c r="K1208" i="9"/>
  <c r="J1208" i="9"/>
  <c r="I1208" i="9"/>
  <c r="H1208" i="9"/>
  <c r="F1208" i="9"/>
  <c r="E1208" i="9"/>
  <c r="D1208" i="9"/>
  <c r="Y1208" i="9" s="1"/>
  <c r="A1208" i="9"/>
  <c r="AY1207" i="9"/>
  <c r="AX1207" i="9"/>
  <c r="AP1207" i="9"/>
  <c r="AL1207" i="9"/>
  <c r="AQ1207" i="9" s="1"/>
  <c r="P1207" i="9" s="1"/>
  <c r="AD1207" i="9"/>
  <c r="AC1207" i="9"/>
  <c r="AB1207" i="9"/>
  <c r="Q1207" i="9"/>
  <c r="T1207" i="9" s="1"/>
  <c r="O1207" i="9"/>
  <c r="N1207" i="9"/>
  <c r="L1207" i="9"/>
  <c r="K1207" i="9"/>
  <c r="J1207" i="9"/>
  <c r="I1207" i="9"/>
  <c r="H1207" i="9"/>
  <c r="F1207" i="9"/>
  <c r="E1207" i="9"/>
  <c r="D1207" i="9"/>
  <c r="Y1207" i="9" s="1"/>
  <c r="A1207" i="9"/>
  <c r="AY1206" i="9"/>
  <c r="AX1206" i="9"/>
  <c r="AP1206" i="9"/>
  <c r="AL1206" i="9"/>
  <c r="AQ1206" i="9" s="1"/>
  <c r="P1206" i="9" s="1"/>
  <c r="AD1206" i="9"/>
  <c r="AC1206" i="9"/>
  <c r="AB1206" i="9"/>
  <c r="Q1206" i="9"/>
  <c r="T1206" i="9" s="1"/>
  <c r="O1206" i="9"/>
  <c r="N1206" i="9"/>
  <c r="L1206" i="9"/>
  <c r="K1206" i="9"/>
  <c r="J1206" i="9"/>
  <c r="I1206" i="9"/>
  <c r="H1206" i="9"/>
  <c r="F1206" i="9"/>
  <c r="E1206" i="9"/>
  <c r="D1206" i="9"/>
  <c r="Y1206" i="9" s="1"/>
  <c r="A1206" i="9"/>
  <c r="AY1205" i="9"/>
  <c r="AX1205" i="9"/>
  <c r="AP1205" i="9"/>
  <c r="AL1205" i="9"/>
  <c r="AQ1205" i="9" s="1"/>
  <c r="P1205" i="9" s="1"/>
  <c r="AD1205" i="9"/>
  <c r="AC1205" i="9"/>
  <c r="AB1205" i="9"/>
  <c r="Q1205" i="9"/>
  <c r="T1205" i="9" s="1"/>
  <c r="O1205" i="9"/>
  <c r="N1205" i="9"/>
  <c r="L1205" i="9"/>
  <c r="K1205" i="9"/>
  <c r="J1205" i="9"/>
  <c r="I1205" i="9"/>
  <c r="H1205" i="9"/>
  <c r="F1205" i="9"/>
  <c r="E1205" i="9"/>
  <c r="D1205" i="9"/>
  <c r="Y1205" i="9" s="1"/>
  <c r="A1205" i="9"/>
  <c r="AY1204" i="9"/>
  <c r="AX1204" i="9"/>
  <c r="AP1204" i="9"/>
  <c r="AL1204" i="9"/>
  <c r="AQ1204" i="9" s="1"/>
  <c r="P1204" i="9" s="1"/>
  <c r="AD1204" i="9"/>
  <c r="AC1204" i="9"/>
  <c r="AB1204" i="9"/>
  <c r="Q1204" i="9"/>
  <c r="T1204" i="9" s="1"/>
  <c r="O1204" i="9"/>
  <c r="N1204" i="9"/>
  <c r="L1204" i="9"/>
  <c r="K1204" i="9"/>
  <c r="J1204" i="9"/>
  <c r="I1204" i="9"/>
  <c r="H1204" i="9"/>
  <c r="F1204" i="9"/>
  <c r="E1204" i="9"/>
  <c r="D1204" i="9"/>
  <c r="Y1204" i="9" s="1"/>
  <c r="A1204" i="9"/>
  <c r="AY1203" i="9"/>
  <c r="AX1203" i="9"/>
  <c r="AP1203" i="9"/>
  <c r="AL1203" i="9"/>
  <c r="AQ1203" i="9" s="1"/>
  <c r="P1203" i="9" s="1"/>
  <c r="AD1203" i="9"/>
  <c r="AC1203" i="9"/>
  <c r="AB1203" i="9"/>
  <c r="Q1203" i="9"/>
  <c r="T1203" i="9" s="1"/>
  <c r="O1203" i="9"/>
  <c r="N1203" i="9"/>
  <c r="L1203" i="9"/>
  <c r="K1203" i="9"/>
  <c r="J1203" i="9"/>
  <c r="I1203" i="9"/>
  <c r="H1203" i="9"/>
  <c r="F1203" i="9"/>
  <c r="E1203" i="9"/>
  <c r="D1203" i="9"/>
  <c r="Y1203" i="9" s="1"/>
  <c r="A1203" i="9"/>
  <c r="AY1202" i="9"/>
  <c r="AX1202" i="9"/>
  <c r="AP1202" i="9"/>
  <c r="AL1202" i="9"/>
  <c r="AQ1202" i="9" s="1"/>
  <c r="P1202" i="9" s="1"/>
  <c r="AD1202" i="9"/>
  <c r="AC1202" i="9"/>
  <c r="AB1202" i="9"/>
  <c r="Q1202" i="9"/>
  <c r="T1202" i="9" s="1"/>
  <c r="O1202" i="9"/>
  <c r="N1202" i="9"/>
  <c r="L1202" i="9"/>
  <c r="K1202" i="9"/>
  <c r="J1202" i="9"/>
  <c r="I1202" i="9"/>
  <c r="H1202" i="9"/>
  <c r="F1202" i="9"/>
  <c r="E1202" i="9"/>
  <c r="D1202" i="9"/>
  <c r="Y1202" i="9" s="1"/>
  <c r="A1202" i="9"/>
  <c r="AY1201" i="9"/>
  <c r="AX1201" i="9"/>
  <c r="AP1201" i="9"/>
  <c r="AL1201" i="9"/>
  <c r="AQ1201" i="9" s="1"/>
  <c r="P1201" i="9" s="1"/>
  <c r="AD1201" i="9"/>
  <c r="AC1201" i="9"/>
  <c r="AB1201" i="9"/>
  <c r="Q1201" i="9"/>
  <c r="T1201" i="9" s="1"/>
  <c r="O1201" i="9"/>
  <c r="N1201" i="9"/>
  <c r="L1201" i="9"/>
  <c r="K1201" i="9"/>
  <c r="J1201" i="9"/>
  <c r="I1201" i="9"/>
  <c r="H1201" i="9"/>
  <c r="F1201" i="9"/>
  <c r="E1201" i="9"/>
  <c r="D1201" i="9"/>
  <c r="Y1201" i="9" s="1"/>
  <c r="A1201" i="9"/>
  <c r="AY1200" i="9"/>
  <c r="AX1200" i="9"/>
  <c r="AP1200" i="9"/>
  <c r="AL1200" i="9"/>
  <c r="AQ1200" i="9" s="1"/>
  <c r="P1200" i="9" s="1"/>
  <c r="AD1200" i="9"/>
  <c r="AC1200" i="9"/>
  <c r="AB1200" i="9"/>
  <c r="Q1200" i="9"/>
  <c r="T1200" i="9" s="1"/>
  <c r="O1200" i="9"/>
  <c r="N1200" i="9"/>
  <c r="L1200" i="9"/>
  <c r="K1200" i="9"/>
  <c r="J1200" i="9"/>
  <c r="I1200" i="9"/>
  <c r="H1200" i="9"/>
  <c r="F1200" i="9"/>
  <c r="E1200" i="9"/>
  <c r="D1200" i="9"/>
  <c r="Y1200" i="9" s="1"/>
  <c r="A1200" i="9"/>
  <c r="AY1199" i="9"/>
  <c r="AX1199" i="9"/>
  <c r="AP1199" i="9"/>
  <c r="AL1199" i="9"/>
  <c r="AQ1199" i="9" s="1"/>
  <c r="P1199" i="9" s="1"/>
  <c r="AD1199" i="9"/>
  <c r="AC1199" i="9"/>
  <c r="AB1199" i="9"/>
  <c r="Q1199" i="9"/>
  <c r="T1199" i="9" s="1"/>
  <c r="O1199" i="9"/>
  <c r="N1199" i="9"/>
  <c r="L1199" i="9"/>
  <c r="K1199" i="9"/>
  <c r="J1199" i="9"/>
  <c r="I1199" i="9"/>
  <c r="H1199" i="9"/>
  <c r="F1199" i="9"/>
  <c r="E1199" i="9"/>
  <c r="D1199" i="9"/>
  <c r="Y1199" i="9" s="1"/>
  <c r="A1199" i="9"/>
  <c r="AY1198" i="9"/>
  <c r="AX1198" i="9"/>
  <c r="AP1198" i="9"/>
  <c r="AL1198" i="9"/>
  <c r="AQ1198" i="9" s="1"/>
  <c r="P1198" i="9" s="1"/>
  <c r="AD1198" i="9"/>
  <c r="AC1198" i="9"/>
  <c r="AB1198" i="9"/>
  <c r="Q1198" i="9"/>
  <c r="T1198" i="9" s="1"/>
  <c r="O1198" i="9"/>
  <c r="N1198" i="9"/>
  <c r="L1198" i="9"/>
  <c r="K1198" i="9"/>
  <c r="J1198" i="9"/>
  <c r="I1198" i="9"/>
  <c r="H1198" i="9"/>
  <c r="F1198" i="9"/>
  <c r="E1198" i="9"/>
  <c r="D1198" i="9"/>
  <c r="Y1198" i="9" s="1"/>
  <c r="A1198" i="9"/>
  <c r="AY1197" i="9"/>
  <c r="AX1197" i="9"/>
  <c r="AP1197" i="9"/>
  <c r="AL1197" i="9"/>
  <c r="AQ1197" i="9" s="1"/>
  <c r="P1197" i="9" s="1"/>
  <c r="AD1197" i="9"/>
  <c r="AC1197" i="9"/>
  <c r="AB1197" i="9"/>
  <c r="Q1197" i="9"/>
  <c r="T1197" i="9" s="1"/>
  <c r="O1197" i="9"/>
  <c r="N1197" i="9"/>
  <c r="L1197" i="9"/>
  <c r="K1197" i="9"/>
  <c r="J1197" i="9"/>
  <c r="I1197" i="9"/>
  <c r="H1197" i="9"/>
  <c r="F1197" i="9"/>
  <c r="E1197" i="9"/>
  <c r="D1197" i="9"/>
  <c r="Y1197" i="9" s="1"/>
  <c r="A1197" i="9"/>
  <c r="AY1196" i="9"/>
  <c r="AX1196" i="9"/>
  <c r="AP1196" i="9"/>
  <c r="AL1196" i="9"/>
  <c r="AQ1196" i="9" s="1"/>
  <c r="P1196" i="9" s="1"/>
  <c r="AD1196" i="9"/>
  <c r="AC1196" i="9"/>
  <c r="AB1196" i="9"/>
  <c r="Q1196" i="9"/>
  <c r="T1196" i="9" s="1"/>
  <c r="O1196" i="9"/>
  <c r="N1196" i="9"/>
  <c r="L1196" i="9"/>
  <c r="K1196" i="9"/>
  <c r="J1196" i="9"/>
  <c r="I1196" i="9"/>
  <c r="H1196" i="9"/>
  <c r="F1196" i="9"/>
  <c r="E1196" i="9"/>
  <c r="D1196" i="9"/>
  <c r="Y1196" i="9" s="1"/>
  <c r="A1196" i="9"/>
  <c r="AY1195" i="9"/>
  <c r="AX1195" i="9"/>
  <c r="AP1195" i="9"/>
  <c r="AL1195" i="9"/>
  <c r="AQ1195" i="9" s="1"/>
  <c r="P1195" i="9" s="1"/>
  <c r="AD1195" i="9"/>
  <c r="AC1195" i="9"/>
  <c r="AB1195" i="9"/>
  <c r="Q1195" i="9"/>
  <c r="T1195" i="9" s="1"/>
  <c r="O1195" i="9"/>
  <c r="N1195" i="9"/>
  <c r="L1195" i="9"/>
  <c r="K1195" i="9"/>
  <c r="J1195" i="9"/>
  <c r="I1195" i="9"/>
  <c r="H1195" i="9"/>
  <c r="F1195" i="9"/>
  <c r="E1195" i="9"/>
  <c r="D1195" i="9"/>
  <c r="Y1195" i="9" s="1"/>
  <c r="A1195" i="9"/>
  <c r="AY1194" i="9"/>
  <c r="AX1194" i="9"/>
  <c r="AP1194" i="9"/>
  <c r="AD1194" i="9"/>
  <c r="AC1194" i="9"/>
  <c r="AB1194" i="9"/>
  <c r="Q1194" i="9"/>
  <c r="T1194" i="9" s="1"/>
  <c r="P1194" i="9"/>
  <c r="O1194" i="9"/>
  <c r="N1194" i="9"/>
  <c r="L1194" i="9"/>
  <c r="K1194" i="9"/>
  <c r="J1194" i="9"/>
  <c r="I1194" i="9"/>
  <c r="H1194" i="9"/>
  <c r="F1194" i="9"/>
  <c r="E1194" i="9"/>
  <c r="D1194" i="9"/>
  <c r="Y1194" i="9" s="1"/>
  <c r="A1194" i="9"/>
  <c r="AY1193" i="9"/>
  <c r="AX1193" i="9"/>
  <c r="AP1193" i="9"/>
  <c r="AD1193" i="9"/>
  <c r="AC1193" i="9"/>
  <c r="AB1193" i="9"/>
  <c r="Q1193" i="9"/>
  <c r="T1193" i="9" s="1"/>
  <c r="P1193" i="9"/>
  <c r="O1193" i="9"/>
  <c r="N1193" i="9"/>
  <c r="L1193" i="9"/>
  <c r="K1193" i="9"/>
  <c r="J1193" i="9"/>
  <c r="I1193" i="9"/>
  <c r="H1193" i="9"/>
  <c r="F1193" i="9"/>
  <c r="E1193" i="9"/>
  <c r="D1193" i="9"/>
  <c r="Y1193" i="9" s="1"/>
  <c r="A1193" i="9"/>
  <c r="AY1192" i="9"/>
  <c r="AX1192" i="9"/>
  <c r="AP1192" i="9"/>
  <c r="AD1192" i="9"/>
  <c r="AC1192" i="9"/>
  <c r="AB1192" i="9"/>
  <c r="Q1192" i="9"/>
  <c r="T1192" i="9" s="1"/>
  <c r="P1192" i="9"/>
  <c r="O1192" i="9"/>
  <c r="N1192" i="9"/>
  <c r="L1192" i="9"/>
  <c r="K1192" i="9"/>
  <c r="J1192" i="9"/>
  <c r="I1192" i="9"/>
  <c r="H1192" i="9"/>
  <c r="F1192" i="9"/>
  <c r="E1192" i="9"/>
  <c r="D1192" i="9"/>
  <c r="Y1192" i="9" s="1"/>
  <c r="A1192" i="9"/>
  <c r="AY1191" i="9"/>
  <c r="AX1191" i="9"/>
  <c r="AP1191" i="9"/>
  <c r="AD1191" i="9"/>
  <c r="AC1191" i="9"/>
  <c r="AB1191" i="9"/>
  <c r="Q1191" i="9"/>
  <c r="T1191" i="9" s="1"/>
  <c r="P1191" i="9"/>
  <c r="O1191" i="9"/>
  <c r="N1191" i="9"/>
  <c r="L1191" i="9"/>
  <c r="K1191" i="9"/>
  <c r="J1191" i="9"/>
  <c r="I1191" i="9"/>
  <c r="H1191" i="9"/>
  <c r="F1191" i="9"/>
  <c r="E1191" i="9"/>
  <c r="D1191" i="9"/>
  <c r="Y1191" i="9" s="1"/>
  <c r="A1191" i="9"/>
  <c r="AY1190" i="9"/>
  <c r="AX1190" i="9"/>
  <c r="AP1190" i="9"/>
  <c r="AD1190" i="9"/>
  <c r="AC1190" i="9"/>
  <c r="AB1190" i="9"/>
  <c r="Q1190" i="9"/>
  <c r="T1190" i="9" s="1"/>
  <c r="P1190" i="9"/>
  <c r="O1190" i="9"/>
  <c r="N1190" i="9"/>
  <c r="L1190" i="9"/>
  <c r="K1190" i="9"/>
  <c r="J1190" i="9"/>
  <c r="I1190" i="9"/>
  <c r="H1190" i="9"/>
  <c r="F1190" i="9"/>
  <c r="E1190" i="9"/>
  <c r="D1190" i="9"/>
  <c r="Y1190" i="9" s="1"/>
  <c r="A1190" i="9"/>
  <c r="AY1189" i="9"/>
  <c r="AX1189" i="9"/>
  <c r="AP1189" i="9"/>
  <c r="AD1189" i="9"/>
  <c r="AC1189" i="9"/>
  <c r="AB1189" i="9"/>
  <c r="Q1189" i="9"/>
  <c r="T1189" i="9" s="1"/>
  <c r="P1189" i="9"/>
  <c r="O1189" i="9"/>
  <c r="N1189" i="9"/>
  <c r="L1189" i="9"/>
  <c r="K1189" i="9"/>
  <c r="J1189" i="9"/>
  <c r="I1189" i="9"/>
  <c r="H1189" i="9"/>
  <c r="F1189" i="9"/>
  <c r="E1189" i="9"/>
  <c r="D1189" i="9"/>
  <c r="Y1189" i="9" s="1"/>
  <c r="A1189" i="9"/>
  <c r="AY1188" i="9"/>
  <c r="AX1188" i="9"/>
  <c r="AP1188" i="9"/>
  <c r="AD1188" i="9"/>
  <c r="AC1188" i="9"/>
  <c r="AB1188" i="9"/>
  <c r="Q1188" i="9"/>
  <c r="T1188" i="9" s="1"/>
  <c r="P1188" i="9"/>
  <c r="O1188" i="9"/>
  <c r="N1188" i="9"/>
  <c r="L1188" i="9"/>
  <c r="K1188" i="9"/>
  <c r="J1188" i="9"/>
  <c r="I1188" i="9"/>
  <c r="H1188" i="9"/>
  <c r="F1188" i="9"/>
  <c r="E1188" i="9"/>
  <c r="D1188" i="9"/>
  <c r="Y1188" i="9" s="1"/>
  <c r="A1188" i="9"/>
  <c r="AY1187" i="9"/>
  <c r="AX1187" i="9"/>
  <c r="AP1187" i="9"/>
  <c r="AD1187" i="9"/>
  <c r="AC1187" i="9"/>
  <c r="AB1187" i="9"/>
  <c r="Q1187" i="9"/>
  <c r="T1187" i="9" s="1"/>
  <c r="P1187" i="9"/>
  <c r="O1187" i="9"/>
  <c r="N1187" i="9"/>
  <c r="L1187" i="9"/>
  <c r="K1187" i="9"/>
  <c r="J1187" i="9"/>
  <c r="I1187" i="9"/>
  <c r="H1187" i="9"/>
  <c r="F1187" i="9"/>
  <c r="E1187" i="9"/>
  <c r="D1187" i="9"/>
  <c r="Y1187" i="9" s="1"/>
  <c r="A1187" i="9"/>
  <c r="AY1186" i="9"/>
  <c r="AX1186" i="9"/>
  <c r="AP1186" i="9"/>
  <c r="AD1186" i="9"/>
  <c r="AC1186" i="9"/>
  <c r="AB1186" i="9"/>
  <c r="Q1186" i="9"/>
  <c r="T1186" i="9" s="1"/>
  <c r="P1186" i="9"/>
  <c r="O1186" i="9"/>
  <c r="N1186" i="9"/>
  <c r="L1186" i="9"/>
  <c r="K1186" i="9"/>
  <c r="J1186" i="9"/>
  <c r="I1186" i="9"/>
  <c r="H1186" i="9"/>
  <c r="F1186" i="9"/>
  <c r="E1186" i="9"/>
  <c r="D1186" i="9"/>
  <c r="Y1186" i="9" s="1"/>
  <c r="A1186" i="9"/>
  <c r="AY1185" i="9"/>
  <c r="AX1185" i="9"/>
  <c r="AP1185" i="9"/>
  <c r="AD1185" i="9"/>
  <c r="AC1185" i="9"/>
  <c r="AB1185" i="9"/>
  <c r="Q1185" i="9"/>
  <c r="T1185" i="9" s="1"/>
  <c r="P1185" i="9"/>
  <c r="O1185" i="9"/>
  <c r="N1185" i="9"/>
  <c r="L1185" i="9"/>
  <c r="K1185" i="9"/>
  <c r="J1185" i="9"/>
  <c r="I1185" i="9"/>
  <c r="H1185" i="9"/>
  <c r="F1185" i="9"/>
  <c r="E1185" i="9"/>
  <c r="D1185" i="9"/>
  <c r="Y1185" i="9" s="1"/>
  <c r="A1185" i="9"/>
  <c r="AY1184" i="9"/>
  <c r="AX1184" i="9"/>
  <c r="AP1184" i="9"/>
  <c r="AD1184" i="9"/>
  <c r="AC1184" i="9"/>
  <c r="AB1184" i="9"/>
  <c r="Q1184" i="9"/>
  <c r="T1184" i="9" s="1"/>
  <c r="P1184" i="9"/>
  <c r="O1184" i="9"/>
  <c r="N1184" i="9"/>
  <c r="L1184" i="9"/>
  <c r="K1184" i="9"/>
  <c r="J1184" i="9"/>
  <c r="I1184" i="9"/>
  <c r="H1184" i="9"/>
  <c r="F1184" i="9"/>
  <c r="E1184" i="9"/>
  <c r="D1184" i="9"/>
  <c r="Y1184" i="9" s="1"/>
  <c r="A1184" i="9"/>
  <c r="AY1183" i="9"/>
  <c r="AX1183" i="9"/>
  <c r="AP1183" i="9"/>
  <c r="AD1183" i="9"/>
  <c r="AC1183" i="9"/>
  <c r="AB1183" i="9"/>
  <c r="Q1183" i="9"/>
  <c r="T1183" i="9" s="1"/>
  <c r="P1183" i="9"/>
  <c r="O1183" i="9"/>
  <c r="N1183" i="9"/>
  <c r="L1183" i="9"/>
  <c r="K1183" i="9"/>
  <c r="J1183" i="9"/>
  <c r="I1183" i="9"/>
  <c r="H1183" i="9"/>
  <c r="F1183" i="9"/>
  <c r="E1183" i="9"/>
  <c r="D1183" i="9"/>
  <c r="Y1183" i="9" s="1"/>
  <c r="A1183" i="9"/>
  <c r="AY1182" i="9"/>
  <c r="AX1182" i="9"/>
  <c r="AP1182" i="9"/>
  <c r="AL1182" i="9"/>
  <c r="AQ1182" i="9" s="1"/>
  <c r="P1182" i="9" s="1"/>
  <c r="AD1182" i="9"/>
  <c r="AC1182" i="9"/>
  <c r="AB1182" i="9"/>
  <c r="Q1182" i="9"/>
  <c r="T1182" i="9" s="1"/>
  <c r="O1182" i="9"/>
  <c r="N1182" i="9"/>
  <c r="L1182" i="9"/>
  <c r="K1182" i="9"/>
  <c r="J1182" i="9"/>
  <c r="I1182" i="9"/>
  <c r="H1182" i="9"/>
  <c r="F1182" i="9"/>
  <c r="E1182" i="9"/>
  <c r="D1182" i="9"/>
  <c r="Y1182" i="9" s="1"/>
  <c r="A1182" i="9"/>
  <c r="AY1181" i="9"/>
  <c r="AX1181" i="9"/>
  <c r="AP1181" i="9"/>
  <c r="AL1181" i="9"/>
  <c r="AQ1181" i="9" s="1"/>
  <c r="P1181" i="9" s="1"/>
  <c r="AD1181" i="9"/>
  <c r="AC1181" i="9"/>
  <c r="AB1181" i="9"/>
  <c r="Q1181" i="9"/>
  <c r="T1181" i="9" s="1"/>
  <c r="O1181" i="9"/>
  <c r="N1181" i="9"/>
  <c r="L1181" i="9"/>
  <c r="K1181" i="9"/>
  <c r="J1181" i="9"/>
  <c r="I1181" i="9"/>
  <c r="H1181" i="9"/>
  <c r="F1181" i="9"/>
  <c r="E1181" i="9"/>
  <c r="D1181" i="9"/>
  <c r="Y1181" i="9" s="1"/>
  <c r="A1181" i="9"/>
  <c r="AY1180" i="9"/>
  <c r="AX1180" i="9"/>
  <c r="AP1180" i="9"/>
  <c r="AL1180" i="9"/>
  <c r="AQ1180" i="9" s="1"/>
  <c r="P1180" i="9" s="1"/>
  <c r="AD1180" i="9"/>
  <c r="AC1180" i="9"/>
  <c r="AB1180" i="9"/>
  <c r="Q1180" i="9"/>
  <c r="T1180" i="9" s="1"/>
  <c r="O1180" i="9"/>
  <c r="N1180" i="9"/>
  <c r="L1180" i="9"/>
  <c r="K1180" i="9"/>
  <c r="J1180" i="9"/>
  <c r="I1180" i="9"/>
  <c r="H1180" i="9"/>
  <c r="F1180" i="9"/>
  <c r="E1180" i="9"/>
  <c r="D1180" i="9"/>
  <c r="Y1180" i="9" s="1"/>
  <c r="A1180" i="9"/>
  <c r="AY1179" i="9"/>
  <c r="AX1179" i="9"/>
  <c r="AP1179" i="9"/>
  <c r="AL1179" i="9"/>
  <c r="AQ1179" i="9" s="1"/>
  <c r="P1179" i="9" s="1"/>
  <c r="AD1179" i="9"/>
  <c r="AC1179" i="9"/>
  <c r="AB1179" i="9"/>
  <c r="Q1179" i="9"/>
  <c r="T1179" i="9" s="1"/>
  <c r="O1179" i="9"/>
  <c r="N1179" i="9"/>
  <c r="L1179" i="9"/>
  <c r="K1179" i="9"/>
  <c r="J1179" i="9"/>
  <c r="I1179" i="9"/>
  <c r="H1179" i="9"/>
  <c r="F1179" i="9"/>
  <c r="E1179" i="9"/>
  <c r="D1179" i="9"/>
  <c r="Y1179" i="9" s="1"/>
  <c r="A1179" i="9"/>
  <c r="AY1178" i="9"/>
  <c r="AX1178" i="9"/>
  <c r="AP1178" i="9"/>
  <c r="AL1178" i="9"/>
  <c r="AQ1178" i="9" s="1"/>
  <c r="P1178" i="9" s="1"/>
  <c r="AD1178" i="9"/>
  <c r="AC1178" i="9"/>
  <c r="AB1178" i="9"/>
  <c r="Q1178" i="9"/>
  <c r="T1178" i="9" s="1"/>
  <c r="O1178" i="9"/>
  <c r="N1178" i="9"/>
  <c r="L1178" i="9"/>
  <c r="K1178" i="9"/>
  <c r="J1178" i="9"/>
  <c r="I1178" i="9"/>
  <c r="H1178" i="9"/>
  <c r="F1178" i="9"/>
  <c r="E1178" i="9"/>
  <c r="D1178" i="9"/>
  <c r="Y1178" i="9" s="1"/>
  <c r="A1178" i="9"/>
  <c r="AY1177" i="9"/>
  <c r="AX1177" i="9"/>
  <c r="AP1177" i="9"/>
  <c r="AL1177" i="9"/>
  <c r="AQ1177" i="9" s="1"/>
  <c r="P1177" i="9" s="1"/>
  <c r="AD1177" i="9"/>
  <c r="AC1177" i="9"/>
  <c r="AB1177" i="9"/>
  <c r="Q1177" i="9"/>
  <c r="T1177" i="9" s="1"/>
  <c r="O1177" i="9"/>
  <c r="N1177" i="9"/>
  <c r="L1177" i="9"/>
  <c r="K1177" i="9"/>
  <c r="J1177" i="9"/>
  <c r="I1177" i="9"/>
  <c r="H1177" i="9"/>
  <c r="F1177" i="9"/>
  <c r="E1177" i="9"/>
  <c r="D1177" i="9"/>
  <c r="Y1177" i="9" s="1"/>
  <c r="A1177" i="9"/>
  <c r="AY1176" i="9"/>
  <c r="AX1176" i="9"/>
  <c r="AP1176" i="9"/>
  <c r="AL1176" i="9"/>
  <c r="AQ1176" i="9" s="1"/>
  <c r="P1176" i="9" s="1"/>
  <c r="AD1176" i="9"/>
  <c r="AC1176" i="9"/>
  <c r="AB1176" i="9"/>
  <c r="Q1176" i="9"/>
  <c r="T1176" i="9" s="1"/>
  <c r="O1176" i="9"/>
  <c r="N1176" i="9"/>
  <c r="L1176" i="9"/>
  <c r="K1176" i="9"/>
  <c r="J1176" i="9"/>
  <c r="I1176" i="9"/>
  <c r="H1176" i="9"/>
  <c r="F1176" i="9"/>
  <c r="E1176" i="9"/>
  <c r="D1176" i="9"/>
  <c r="Y1176" i="9" s="1"/>
  <c r="A1176" i="9"/>
  <c r="AY1175" i="9"/>
  <c r="AX1175" i="9"/>
  <c r="AP1175" i="9"/>
  <c r="AL1175" i="9"/>
  <c r="AQ1175" i="9" s="1"/>
  <c r="P1175" i="9" s="1"/>
  <c r="AD1175" i="9"/>
  <c r="AC1175" i="9"/>
  <c r="AB1175" i="9"/>
  <c r="Q1175" i="9"/>
  <c r="T1175" i="9" s="1"/>
  <c r="O1175" i="9"/>
  <c r="N1175" i="9"/>
  <c r="L1175" i="9"/>
  <c r="K1175" i="9"/>
  <c r="J1175" i="9"/>
  <c r="I1175" i="9"/>
  <c r="H1175" i="9"/>
  <c r="F1175" i="9"/>
  <c r="E1175" i="9"/>
  <c r="D1175" i="9"/>
  <c r="Y1175" i="9" s="1"/>
  <c r="A1175" i="9"/>
  <c r="AY1174" i="9"/>
  <c r="AX1174" i="9"/>
  <c r="AP1174" i="9"/>
  <c r="AL1174" i="9"/>
  <c r="AQ1174" i="9" s="1"/>
  <c r="P1174" i="9" s="1"/>
  <c r="AD1174" i="9"/>
  <c r="AC1174" i="9"/>
  <c r="AB1174" i="9"/>
  <c r="Q1174" i="9"/>
  <c r="T1174" i="9" s="1"/>
  <c r="O1174" i="9"/>
  <c r="N1174" i="9"/>
  <c r="L1174" i="9"/>
  <c r="K1174" i="9"/>
  <c r="J1174" i="9"/>
  <c r="I1174" i="9"/>
  <c r="H1174" i="9"/>
  <c r="F1174" i="9"/>
  <c r="E1174" i="9"/>
  <c r="D1174" i="9"/>
  <c r="Y1174" i="9" s="1"/>
  <c r="A1174" i="9"/>
  <c r="AY1173" i="9"/>
  <c r="AX1173" i="9"/>
  <c r="AP1173" i="9"/>
  <c r="AL1173" i="9"/>
  <c r="AQ1173" i="9" s="1"/>
  <c r="P1173" i="9" s="1"/>
  <c r="AD1173" i="9"/>
  <c r="AC1173" i="9"/>
  <c r="AB1173" i="9"/>
  <c r="Q1173" i="9"/>
  <c r="T1173" i="9" s="1"/>
  <c r="O1173" i="9"/>
  <c r="N1173" i="9"/>
  <c r="L1173" i="9"/>
  <c r="K1173" i="9"/>
  <c r="J1173" i="9"/>
  <c r="I1173" i="9"/>
  <c r="H1173" i="9"/>
  <c r="F1173" i="9"/>
  <c r="E1173" i="9"/>
  <c r="D1173" i="9"/>
  <c r="Y1173" i="9" s="1"/>
  <c r="A1173" i="9"/>
  <c r="AY1172" i="9"/>
  <c r="AX1172" i="9"/>
  <c r="AP1172" i="9"/>
  <c r="AL1172" i="9"/>
  <c r="AQ1172" i="9" s="1"/>
  <c r="P1172" i="9" s="1"/>
  <c r="AD1172" i="9"/>
  <c r="AC1172" i="9"/>
  <c r="AB1172" i="9"/>
  <c r="Q1172" i="9"/>
  <c r="T1172" i="9" s="1"/>
  <c r="O1172" i="9"/>
  <c r="N1172" i="9"/>
  <c r="L1172" i="9"/>
  <c r="K1172" i="9"/>
  <c r="J1172" i="9"/>
  <c r="I1172" i="9"/>
  <c r="H1172" i="9"/>
  <c r="F1172" i="9"/>
  <c r="E1172" i="9"/>
  <c r="D1172" i="9"/>
  <c r="Y1172" i="9" s="1"/>
  <c r="A1172" i="9"/>
  <c r="AY1171" i="9"/>
  <c r="AX1171" i="9"/>
  <c r="AP1171" i="9"/>
  <c r="AL1171" i="9"/>
  <c r="AQ1171" i="9" s="1"/>
  <c r="P1171" i="9" s="1"/>
  <c r="AD1171" i="9"/>
  <c r="AC1171" i="9"/>
  <c r="AB1171" i="9"/>
  <c r="Q1171" i="9"/>
  <c r="T1171" i="9" s="1"/>
  <c r="O1171" i="9"/>
  <c r="N1171" i="9"/>
  <c r="L1171" i="9"/>
  <c r="K1171" i="9"/>
  <c r="J1171" i="9"/>
  <c r="I1171" i="9"/>
  <c r="H1171" i="9"/>
  <c r="F1171" i="9"/>
  <c r="E1171" i="9"/>
  <c r="D1171" i="9"/>
  <c r="Y1171" i="9" s="1"/>
  <c r="A1171" i="9"/>
  <c r="AY1170" i="9"/>
  <c r="AX1170" i="9"/>
  <c r="AP1170" i="9"/>
  <c r="AL1170" i="9"/>
  <c r="AQ1170" i="9" s="1"/>
  <c r="P1170" i="9" s="1"/>
  <c r="AD1170" i="9"/>
  <c r="AC1170" i="9"/>
  <c r="AB1170" i="9"/>
  <c r="Q1170" i="9"/>
  <c r="T1170" i="9" s="1"/>
  <c r="O1170" i="9"/>
  <c r="N1170" i="9"/>
  <c r="L1170" i="9"/>
  <c r="K1170" i="9"/>
  <c r="J1170" i="9"/>
  <c r="I1170" i="9"/>
  <c r="H1170" i="9"/>
  <c r="F1170" i="9"/>
  <c r="E1170" i="9"/>
  <c r="D1170" i="9"/>
  <c r="Y1170" i="9" s="1"/>
  <c r="A1170" i="9"/>
  <c r="AY1169" i="9"/>
  <c r="AX1169" i="9"/>
  <c r="AP1169" i="9"/>
  <c r="AL1169" i="9"/>
  <c r="AQ1169" i="9" s="1"/>
  <c r="P1169" i="9" s="1"/>
  <c r="AD1169" i="9"/>
  <c r="AC1169" i="9"/>
  <c r="AB1169" i="9"/>
  <c r="Q1169" i="9"/>
  <c r="T1169" i="9" s="1"/>
  <c r="O1169" i="9"/>
  <c r="N1169" i="9"/>
  <c r="L1169" i="9"/>
  <c r="K1169" i="9"/>
  <c r="J1169" i="9"/>
  <c r="I1169" i="9"/>
  <c r="H1169" i="9"/>
  <c r="F1169" i="9"/>
  <c r="E1169" i="9"/>
  <c r="D1169" i="9"/>
  <c r="Y1169" i="9" s="1"/>
  <c r="A1169" i="9"/>
  <c r="AY1168" i="9"/>
  <c r="AX1168" i="9"/>
  <c r="AP1168" i="9"/>
  <c r="AL1168" i="9"/>
  <c r="AQ1168" i="9" s="1"/>
  <c r="P1168" i="9" s="1"/>
  <c r="AD1168" i="9"/>
  <c r="AC1168" i="9"/>
  <c r="AB1168" i="9"/>
  <c r="Q1168" i="9"/>
  <c r="T1168" i="9" s="1"/>
  <c r="O1168" i="9"/>
  <c r="N1168" i="9"/>
  <c r="L1168" i="9"/>
  <c r="K1168" i="9"/>
  <c r="J1168" i="9"/>
  <c r="I1168" i="9"/>
  <c r="H1168" i="9"/>
  <c r="F1168" i="9"/>
  <c r="E1168" i="9"/>
  <c r="D1168" i="9"/>
  <c r="Y1168" i="9" s="1"/>
  <c r="A1168" i="9"/>
  <c r="AY1167" i="9"/>
  <c r="AX1167" i="9"/>
  <c r="AP1167" i="9"/>
  <c r="AL1167" i="9"/>
  <c r="AQ1167" i="9" s="1"/>
  <c r="P1167" i="9" s="1"/>
  <c r="AD1167" i="9"/>
  <c r="AC1167" i="9"/>
  <c r="AB1167" i="9"/>
  <c r="Q1167" i="9"/>
  <c r="T1167" i="9" s="1"/>
  <c r="O1167" i="9"/>
  <c r="N1167" i="9"/>
  <c r="L1167" i="9"/>
  <c r="K1167" i="9"/>
  <c r="J1167" i="9"/>
  <c r="I1167" i="9"/>
  <c r="H1167" i="9"/>
  <c r="F1167" i="9"/>
  <c r="E1167" i="9"/>
  <c r="D1167" i="9"/>
  <c r="Y1167" i="9" s="1"/>
  <c r="A1167" i="9"/>
  <c r="AY1166" i="9"/>
  <c r="AX1166" i="9"/>
  <c r="AP1166" i="9"/>
  <c r="AL1166" i="9"/>
  <c r="AQ1166" i="9" s="1"/>
  <c r="P1166" i="9" s="1"/>
  <c r="AD1166" i="9"/>
  <c r="AC1166" i="9"/>
  <c r="AB1166" i="9"/>
  <c r="Q1166" i="9"/>
  <c r="T1166" i="9" s="1"/>
  <c r="O1166" i="9"/>
  <c r="N1166" i="9"/>
  <c r="L1166" i="9"/>
  <c r="K1166" i="9"/>
  <c r="J1166" i="9"/>
  <c r="I1166" i="9"/>
  <c r="H1166" i="9"/>
  <c r="F1166" i="9"/>
  <c r="E1166" i="9"/>
  <c r="D1166" i="9"/>
  <c r="Y1166" i="9" s="1"/>
  <c r="A1166" i="9"/>
  <c r="AY1165" i="9"/>
  <c r="AX1165" i="9"/>
  <c r="AP1165" i="9"/>
  <c r="AL1165" i="9"/>
  <c r="AQ1165" i="9" s="1"/>
  <c r="P1165" i="9" s="1"/>
  <c r="AD1165" i="9"/>
  <c r="AC1165" i="9"/>
  <c r="AB1165" i="9"/>
  <c r="Q1165" i="9"/>
  <c r="T1165" i="9" s="1"/>
  <c r="O1165" i="9"/>
  <c r="N1165" i="9"/>
  <c r="L1165" i="9"/>
  <c r="K1165" i="9"/>
  <c r="J1165" i="9"/>
  <c r="I1165" i="9"/>
  <c r="H1165" i="9"/>
  <c r="F1165" i="9"/>
  <c r="E1165" i="9"/>
  <c r="D1165" i="9"/>
  <c r="Y1165" i="9" s="1"/>
  <c r="A1165" i="9"/>
  <c r="AY1164" i="9"/>
  <c r="AX1164" i="9"/>
  <c r="AP1164" i="9"/>
  <c r="AL1164" i="9"/>
  <c r="AQ1164" i="9" s="1"/>
  <c r="P1164" i="9" s="1"/>
  <c r="AD1164" i="9"/>
  <c r="AC1164" i="9"/>
  <c r="AB1164" i="9"/>
  <c r="Q1164" i="9"/>
  <c r="T1164" i="9" s="1"/>
  <c r="O1164" i="9"/>
  <c r="N1164" i="9"/>
  <c r="L1164" i="9"/>
  <c r="K1164" i="9"/>
  <c r="J1164" i="9"/>
  <c r="I1164" i="9"/>
  <c r="H1164" i="9"/>
  <c r="F1164" i="9"/>
  <c r="E1164" i="9"/>
  <c r="D1164" i="9"/>
  <c r="Y1164" i="9" s="1"/>
  <c r="A1164" i="9"/>
  <c r="AY1163" i="9"/>
  <c r="AX1163" i="9"/>
  <c r="AP1163" i="9"/>
  <c r="AL1163" i="9"/>
  <c r="AQ1163" i="9" s="1"/>
  <c r="P1163" i="9" s="1"/>
  <c r="AD1163" i="9"/>
  <c r="AC1163" i="9"/>
  <c r="AB1163" i="9"/>
  <c r="Q1163" i="9"/>
  <c r="T1163" i="9" s="1"/>
  <c r="O1163" i="9"/>
  <c r="N1163" i="9"/>
  <c r="L1163" i="9"/>
  <c r="K1163" i="9"/>
  <c r="J1163" i="9"/>
  <c r="I1163" i="9"/>
  <c r="H1163" i="9"/>
  <c r="F1163" i="9"/>
  <c r="E1163" i="9"/>
  <c r="D1163" i="9"/>
  <c r="Y1163" i="9" s="1"/>
  <c r="A1163" i="9"/>
  <c r="AY1162" i="9"/>
  <c r="AX1162" i="9"/>
  <c r="AP1162" i="9"/>
  <c r="AL1162" i="9"/>
  <c r="AQ1162" i="9" s="1"/>
  <c r="P1162" i="9" s="1"/>
  <c r="AD1162" i="9"/>
  <c r="AC1162" i="9"/>
  <c r="AB1162" i="9"/>
  <c r="Q1162" i="9"/>
  <c r="T1162" i="9" s="1"/>
  <c r="O1162" i="9"/>
  <c r="N1162" i="9"/>
  <c r="L1162" i="9"/>
  <c r="K1162" i="9"/>
  <c r="J1162" i="9"/>
  <c r="I1162" i="9"/>
  <c r="H1162" i="9"/>
  <c r="F1162" i="9"/>
  <c r="E1162" i="9"/>
  <c r="D1162" i="9"/>
  <c r="Y1162" i="9" s="1"/>
  <c r="A1162" i="9"/>
  <c r="AY1161" i="9"/>
  <c r="AX1161" i="9"/>
  <c r="AP1161" i="9"/>
  <c r="AL1161" i="9"/>
  <c r="AQ1161" i="9" s="1"/>
  <c r="P1161" i="9" s="1"/>
  <c r="AD1161" i="9"/>
  <c r="AC1161" i="9"/>
  <c r="AB1161" i="9"/>
  <c r="Q1161" i="9"/>
  <c r="T1161" i="9" s="1"/>
  <c r="O1161" i="9"/>
  <c r="N1161" i="9"/>
  <c r="L1161" i="9"/>
  <c r="K1161" i="9"/>
  <c r="J1161" i="9"/>
  <c r="I1161" i="9"/>
  <c r="H1161" i="9"/>
  <c r="F1161" i="9"/>
  <c r="E1161" i="9"/>
  <c r="D1161" i="9"/>
  <c r="Y1161" i="9" s="1"/>
  <c r="A1161" i="9"/>
  <c r="AY1160" i="9"/>
  <c r="AX1160" i="9"/>
  <c r="AP1160" i="9"/>
  <c r="AL1160" i="9"/>
  <c r="AQ1160" i="9" s="1"/>
  <c r="P1160" i="9" s="1"/>
  <c r="AD1160" i="9"/>
  <c r="AC1160" i="9"/>
  <c r="AB1160" i="9"/>
  <c r="Q1160" i="9"/>
  <c r="T1160" i="9" s="1"/>
  <c r="O1160" i="9"/>
  <c r="N1160" i="9"/>
  <c r="L1160" i="9"/>
  <c r="K1160" i="9"/>
  <c r="J1160" i="9"/>
  <c r="I1160" i="9"/>
  <c r="H1160" i="9"/>
  <c r="F1160" i="9"/>
  <c r="E1160" i="9"/>
  <c r="D1160" i="9"/>
  <c r="Y1160" i="9" s="1"/>
  <c r="A1160" i="9"/>
  <c r="AY1159" i="9"/>
  <c r="AX1159" i="9"/>
  <c r="AP1159" i="9"/>
  <c r="AL1159" i="9"/>
  <c r="AQ1159" i="9" s="1"/>
  <c r="P1159" i="9" s="1"/>
  <c r="AD1159" i="9"/>
  <c r="AC1159" i="9"/>
  <c r="AB1159" i="9"/>
  <c r="Q1159" i="9"/>
  <c r="T1159" i="9" s="1"/>
  <c r="O1159" i="9"/>
  <c r="N1159" i="9"/>
  <c r="L1159" i="9"/>
  <c r="K1159" i="9"/>
  <c r="J1159" i="9"/>
  <c r="I1159" i="9"/>
  <c r="H1159" i="9"/>
  <c r="F1159" i="9"/>
  <c r="E1159" i="9"/>
  <c r="D1159" i="9"/>
  <c r="Y1159" i="9" s="1"/>
  <c r="A1159" i="9"/>
  <c r="AY1158" i="9"/>
  <c r="AX1158" i="9"/>
  <c r="AP1158" i="9"/>
  <c r="AL1158" i="9"/>
  <c r="AQ1158" i="9" s="1"/>
  <c r="P1158" i="9" s="1"/>
  <c r="AD1158" i="9"/>
  <c r="AC1158" i="9"/>
  <c r="AB1158" i="9"/>
  <c r="Q1158" i="9"/>
  <c r="T1158" i="9" s="1"/>
  <c r="O1158" i="9"/>
  <c r="N1158" i="9"/>
  <c r="L1158" i="9"/>
  <c r="K1158" i="9"/>
  <c r="J1158" i="9"/>
  <c r="I1158" i="9"/>
  <c r="H1158" i="9"/>
  <c r="F1158" i="9"/>
  <c r="E1158" i="9"/>
  <c r="D1158" i="9"/>
  <c r="Y1158" i="9" s="1"/>
  <c r="A1158" i="9"/>
  <c r="AY1157" i="9"/>
  <c r="AX1157" i="9"/>
  <c r="AP1157" i="9"/>
  <c r="AL1157" i="9"/>
  <c r="AQ1157" i="9" s="1"/>
  <c r="P1157" i="9" s="1"/>
  <c r="AD1157" i="9"/>
  <c r="AC1157" i="9"/>
  <c r="AB1157" i="9"/>
  <c r="Q1157" i="9"/>
  <c r="T1157" i="9" s="1"/>
  <c r="O1157" i="9"/>
  <c r="N1157" i="9"/>
  <c r="L1157" i="9"/>
  <c r="K1157" i="9"/>
  <c r="J1157" i="9"/>
  <c r="I1157" i="9"/>
  <c r="H1157" i="9"/>
  <c r="F1157" i="9"/>
  <c r="E1157" i="9"/>
  <c r="D1157" i="9"/>
  <c r="Y1157" i="9" s="1"/>
  <c r="A1157" i="9"/>
  <c r="AY1156" i="9"/>
  <c r="AX1156" i="9"/>
  <c r="AP1156" i="9"/>
  <c r="AL1156" i="9"/>
  <c r="AQ1156" i="9" s="1"/>
  <c r="P1156" i="9" s="1"/>
  <c r="AD1156" i="9"/>
  <c r="AC1156" i="9"/>
  <c r="AB1156" i="9"/>
  <c r="Q1156" i="9"/>
  <c r="T1156" i="9" s="1"/>
  <c r="O1156" i="9"/>
  <c r="N1156" i="9"/>
  <c r="L1156" i="9"/>
  <c r="K1156" i="9"/>
  <c r="J1156" i="9"/>
  <c r="I1156" i="9"/>
  <c r="H1156" i="9"/>
  <c r="F1156" i="9"/>
  <c r="E1156" i="9"/>
  <c r="D1156" i="9"/>
  <c r="Y1156" i="9" s="1"/>
  <c r="A1156" i="9"/>
  <c r="AY1155" i="9"/>
  <c r="AX1155" i="9"/>
  <c r="AP1155" i="9"/>
  <c r="AL1155" i="9"/>
  <c r="AQ1155" i="9" s="1"/>
  <c r="P1155" i="9" s="1"/>
  <c r="AD1155" i="9"/>
  <c r="AC1155" i="9"/>
  <c r="AB1155" i="9"/>
  <c r="Q1155" i="9"/>
  <c r="T1155" i="9" s="1"/>
  <c r="O1155" i="9"/>
  <c r="N1155" i="9"/>
  <c r="L1155" i="9"/>
  <c r="K1155" i="9"/>
  <c r="J1155" i="9"/>
  <c r="I1155" i="9"/>
  <c r="H1155" i="9"/>
  <c r="F1155" i="9"/>
  <c r="E1155" i="9"/>
  <c r="D1155" i="9"/>
  <c r="Y1155" i="9" s="1"/>
  <c r="A1155" i="9"/>
  <c r="AY1154" i="9"/>
  <c r="AX1154" i="9"/>
  <c r="AP1154" i="9"/>
  <c r="AL1154" i="9"/>
  <c r="AQ1154" i="9" s="1"/>
  <c r="P1154" i="9" s="1"/>
  <c r="AD1154" i="9"/>
  <c r="AC1154" i="9"/>
  <c r="AB1154" i="9"/>
  <c r="Q1154" i="9"/>
  <c r="T1154" i="9" s="1"/>
  <c r="O1154" i="9"/>
  <c r="N1154" i="9"/>
  <c r="L1154" i="9"/>
  <c r="K1154" i="9"/>
  <c r="J1154" i="9"/>
  <c r="I1154" i="9"/>
  <c r="H1154" i="9"/>
  <c r="F1154" i="9"/>
  <c r="E1154" i="9"/>
  <c r="D1154" i="9"/>
  <c r="Y1154" i="9" s="1"/>
  <c r="A1154" i="9"/>
  <c r="AY1153" i="9"/>
  <c r="AX1153" i="9"/>
  <c r="AP1153" i="9"/>
  <c r="AL1153" i="9"/>
  <c r="AQ1153" i="9" s="1"/>
  <c r="P1153" i="9" s="1"/>
  <c r="AD1153" i="9"/>
  <c r="AC1153" i="9"/>
  <c r="AB1153" i="9"/>
  <c r="Q1153" i="9"/>
  <c r="T1153" i="9" s="1"/>
  <c r="O1153" i="9"/>
  <c r="N1153" i="9"/>
  <c r="L1153" i="9"/>
  <c r="K1153" i="9"/>
  <c r="J1153" i="9"/>
  <c r="I1153" i="9"/>
  <c r="H1153" i="9"/>
  <c r="F1153" i="9"/>
  <c r="E1153" i="9"/>
  <c r="D1153" i="9"/>
  <c r="Y1153" i="9" s="1"/>
  <c r="A1153" i="9"/>
  <c r="AY1152" i="9"/>
  <c r="AX1152" i="9"/>
  <c r="AP1152" i="9"/>
  <c r="AL1152" i="9"/>
  <c r="AQ1152" i="9" s="1"/>
  <c r="P1152" i="9" s="1"/>
  <c r="AD1152" i="9"/>
  <c r="AC1152" i="9"/>
  <c r="AB1152" i="9"/>
  <c r="Q1152" i="9"/>
  <c r="T1152" i="9" s="1"/>
  <c r="O1152" i="9"/>
  <c r="N1152" i="9"/>
  <c r="L1152" i="9"/>
  <c r="K1152" i="9"/>
  <c r="J1152" i="9"/>
  <c r="I1152" i="9"/>
  <c r="H1152" i="9"/>
  <c r="F1152" i="9"/>
  <c r="E1152" i="9"/>
  <c r="D1152" i="9"/>
  <c r="Y1152" i="9" s="1"/>
  <c r="A1152" i="9"/>
  <c r="AY1151" i="9"/>
  <c r="AX1151" i="9"/>
  <c r="AP1151" i="9"/>
  <c r="AD1151" i="9"/>
  <c r="AC1151" i="9"/>
  <c r="AB1151" i="9"/>
  <c r="Q1151" i="9"/>
  <c r="T1151" i="9" s="1"/>
  <c r="P1151" i="9"/>
  <c r="O1151" i="9"/>
  <c r="N1151" i="9"/>
  <c r="L1151" i="9"/>
  <c r="K1151" i="9"/>
  <c r="J1151" i="9"/>
  <c r="I1151" i="9"/>
  <c r="H1151" i="9"/>
  <c r="F1151" i="9"/>
  <c r="E1151" i="9"/>
  <c r="D1151" i="9"/>
  <c r="Y1151" i="9" s="1"/>
  <c r="A1151" i="9"/>
  <c r="AY1150" i="9"/>
  <c r="AX1150" i="9"/>
  <c r="AP1150" i="9"/>
  <c r="AD1150" i="9"/>
  <c r="AC1150" i="9"/>
  <c r="AB1150" i="9"/>
  <c r="Q1150" i="9"/>
  <c r="T1150" i="9" s="1"/>
  <c r="P1150" i="9"/>
  <c r="O1150" i="9"/>
  <c r="N1150" i="9"/>
  <c r="L1150" i="9"/>
  <c r="K1150" i="9"/>
  <c r="J1150" i="9"/>
  <c r="I1150" i="9"/>
  <c r="H1150" i="9"/>
  <c r="F1150" i="9"/>
  <c r="E1150" i="9"/>
  <c r="D1150" i="9"/>
  <c r="Y1150" i="9" s="1"/>
  <c r="A1150" i="9"/>
  <c r="AY1149" i="9"/>
  <c r="AX1149" i="9"/>
  <c r="AP1149" i="9"/>
  <c r="AL1149" i="9"/>
  <c r="AQ1149" i="9" s="1"/>
  <c r="P1149" i="9" s="1"/>
  <c r="AD1149" i="9"/>
  <c r="AC1149" i="9"/>
  <c r="AB1149" i="9"/>
  <c r="Q1149" i="9"/>
  <c r="T1149" i="9" s="1"/>
  <c r="O1149" i="9"/>
  <c r="N1149" i="9"/>
  <c r="L1149" i="9"/>
  <c r="K1149" i="9"/>
  <c r="J1149" i="9"/>
  <c r="I1149" i="9"/>
  <c r="H1149" i="9"/>
  <c r="F1149" i="9"/>
  <c r="E1149" i="9"/>
  <c r="D1149" i="9"/>
  <c r="Y1149" i="9" s="1"/>
  <c r="A1149" i="9"/>
  <c r="AY1148" i="9"/>
  <c r="AX1148" i="9"/>
  <c r="AP1148" i="9"/>
  <c r="AL1148" i="9"/>
  <c r="AQ1148" i="9" s="1"/>
  <c r="P1148" i="9" s="1"/>
  <c r="AD1148" i="9"/>
  <c r="AC1148" i="9"/>
  <c r="AB1148" i="9"/>
  <c r="Q1148" i="9"/>
  <c r="T1148" i="9" s="1"/>
  <c r="O1148" i="9"/>
  <c r="N1148" i="9"/>
  <c r="L1148" i="9"/>
  <c r="K1148" i="9"/>
  <c r="J1148" i="9"/>
  <c r="I1148" i="9"/>
  <c r="H1148" i="9"/>
  <c r="F1148" i="9"/>
  <c r="E1148" i="9"/>
  <c r="D1148" i="9"/>
  <c r="Y1148" i="9" s="1"/>
  <c r="A1148" i="9"/>
  <c r="AY1147" i="9"/>
  <c r="AX1147" i="9"/>
  <c r="AP1147" i="9"/>
  <c r="AL1147" i="9"/>
  <c r="AQ1147" i="9" s="1"/>
  <c r="P1147" i="9" s="1"/>
  <c r="AD1147" i="9"/>
  <c r="AC1147" i="9"/>
  <c r="AB1147" i="9"/>
  <c r="Q1147" i="9"/>
  <c r="T1147" i="9" s="1"/>
  <c r="O1147" i="9"/>
  <c r="N1147" i="9"/>
  <c r="L1147" i="9"/>
  <c r="K1147" i="9"/>
  <c r="J1147" i="9"/>
  <c r="I1147" i="9"/>
  <c r="H1147" i="9"/>
  <c r="F1147" i="9"/>
  <c r="E1147" i="9"/>
  <c r="D1147" i="9"/>
  <c r="Y1147" i="9" s="1"/>
  <c r="A1147" i="9"/>
  <c r="AY1146" i="9"/>
  <c r="AX1146" i="9"/>
  <c r="AP1146" i="9"/>
  <c r="AL1146" i="9"/>
  <c r="AQ1146" i="9" s="1"/>
  <c r="P1146" i="9" s="1"/>
  <c r="AD1146" i="9"/>
  <c r="AC1146" i="9"/>
  <c r="AB1146" i="9"/>
  <c r="Q1146" i="9"/>
  <c r="T1146" i="9" s="1"/>
  <c r="O1146" i="9"/>
  <c r="N1146" i="9"/>
  <c r="L1146" i="9"/>
  <c r="K1146" i="9"/>
  <c r="J1146" i="9"/>
  <c r="I1146" i="9"/>
  <c r="H1146" i="9"/>
  <c r="F1146" i="9"/>
  <c r="E1146" i="9"/>
  <c r="D1146" i="9"/>
  <c r="Y1146" i="9" s="1"/>
  <c r="A1146" i="9"/>
  <c r="AY1145" i="9"/>
  <c r="AX1145" i="9"/>
  <c r="AP1145" i="9"/>
  <c r="AL1145" i="9"/>
  <c r="AQ1145" i="9" s="1"/>
  <c r="P1145" i="9" s="1"/>
  <c r="AD1145" i="9"/>
  <c r="AC1145" i="9"/>
  <c r="AB1145" i="9"/>
  <c r="Q1145" i="9"/>
  <c r="T1145" i="9" s="1"/>
  <c r="O1145" i="9"/>
  <c r="N1145" i="9"/>
  <c r="L1145" i="9"/>
  <c r="K1145" i="9"/>
  <c r="J1145" i="9"/>
  <c r="I1145" i="9"/>
  <c r="H1145" i="9"/>
  <c r="F1145" i="9"/>
  <c r="E1145" i="9"/>
  <c r="D1145" i="9"/>
  <c r="Y1145" i="9" s="1"/>
  <c r="A1145" i="9"/>
  <c r="AY1144" i="9"/>
  <c r="AX1144" i="9"/>
  <c r="AP1144" i="9"/>
  <c r="AL1144" i="9"/>
  <c r="AQ1144" i="9" s="1"/>
  <c r="P1144" i="9" s="1"/>
  <c r="AD1144" i="9"/>
  <c r="AC1144" i="9"/>
  <c r="AB1144" i="9"/>
  <c r="Q1144" i="9"/>
  <c r="T1144" i="9" s="1"/>
  <c r="O1144" i="9"/>
  <c r="N1144" i="9"/>
  <c r="L1144" i="9"/>
  <c r="K1144" i="9"/>
  <c r="J1144" i="9"/>
  <c r="I1144" i="9"/>
  <c r="H1144" i="9"/>
  <c r="F1144" i="9"/>
  <c r="E1144" i="9"/>
  <c r="D1144" i="9"/>
  <c r="Y1144" i="9" s="1"/>
  <c r="A1144" i="9"/>
  <c r="AY1143" i="9"/>
  <c r="AX1143" i="9"/>
  <c r="AP1143" i="9"/>
  <c r="AL1143" i="9"/>
  <c r="AQ1143" i="9" s="1"/>
  <c r="P1143" i="9" s="1"/>
  <c r="AD1143" i="9"/>
  <c r="AC1143" i="9"/>
  <c r="AB1143" i="9"/>
  <c r="Q1143" i="9"/>
  <c r="T1143" i="9" s="1"/>
  <c r="O1143" i="9"/>
  <c r="N1143" i="9"/>
  <c r="L1143" i="9"/>
  <c r="K1143" i="9"/>
  <c r="J1143" i="9"/>
  <c r="I1143" i="9"/>
  <c r="H1143" i="9"/>
  <c r="F1143" i="9"/>
  <c r="E1143" i="9"/>
  <c r="D1143" i="9"/>
  <c r="Y1143" i="9" s="1"/>
  <c r="A1143" i="9"/>
  <c r="AY1142" i="9"/>
  <c r="AX1142" i="9"/>
  <c r="AP1142" i="9"/>
  <c r="AL1142" i="9"/>
  <c r="AQ1142" i="9" s="1"/>
  <c r="P1142" i="9" s="1"/>
  <c r="AD1142" i="9"/>
  <c r="AC1142" i="9"/>
  <c r="AB1142" i="9"/>
  <c r="Q1142" i="9"/>
  <c r="T1142" i="9" s="1"/>
  <c r="O1142" i="9"/>
  <c r="N1142" i="9"/>
  <c r="L1142" i="9"/>
  <c r="K1142" i="9"/>
  <c r="J1142" i="9"/>
  <c r="I1142" i="9"/>
  <c r="H1142" i="9"/>
  <c r="F1142" i="9"/>
  <c r="E1142" i="9"/>
  <c r="D1142" i="9"/>
  <c r="Y1142" i="9" s="1"/>
  <c r="A1142" i="9"/>
  <c r="AY1141" i="9"/>
  <c r="AX1141" i="9"/>
  <c r="AP1141" i="9"/>
  <c r="AL1141" i="9"/>
  <c r="AQ1141" i="9" s="1"/>
  <c r="P1141" i="9" s="1"/>
  <c r="AD1141" i="9"/>
  <c r="AC1141" i="9"/>
  <c r="AB1141" i="9"/>
  <c r="Q1141" i="9"/>
  <c r="T1141" i="9" s="1"/>
  <c r="O1141" i="9"/>
  <c r="N1141" i="9"/>
  <c r="L1141" i="9"/>
  <c r="K1141" i="9"/>
  <c r="J1141" i="9"/>
  <c r="I1141" i="9"/>
  <c r="H1141" i="9"/>
  <c r="F1141" i="9"/>
  <c r="E1141" i="9"/>
  <c r="D1141" i="9"/>
  <c r="Y1141" i="9" s="1"/>
  <c r="A1141" i="9"/>
  <c r="AY1140" i="9"/>
  <c r="AX1140" i="9"/>
  <c r="AP1140" i="9"/>
  <c r="AL1140" i="9"/>
  <c r="AQ1140" i="9" s="1"/>
  <c r="P1140" i="9" s="1"/>
  <c r="AD1140" i="9"/>
  <c r="AC1140" i="9"/>
  <c r="AB1140" i="9"/>
  <c r="Q1140" i="9"/>
  <c r="T1140" i="9" s="1"/>
  <c r="O1140" i="9"/>
  <c r="N1140" i="9"/>
  <c r="L1140" i="9"/>
  <c r="K1140" i="9"/>
  <c r="J1140" i="9"/>
  <c r="I1140" i="9"/>
  <c r="H1140" i="9"/>
  <c r="F1140" i="9"/>
  <c r="E1140" i="9"/>
  <c r="D1140" i="9"/>
  <c r="Y1140" i="9" s="1"/>
  <c r="A1140" i="9"/>
  <c r="AY1139" i="9"/>
  <c r="AX1139" i="9"/>
  <c r="AP1139" i="9"/>
  <c r="AL1139" i="9"/>
  <c r="AQ1139" i="9" s="1"/>
  <c r="P1139" i="9" s="1"/>
  <c r="AD1139" i="9"/>
  <c r="AC1139" i="9"/>
  <c r="AB1139" i="9"/>
  <c r="Q1139" i="9"/>
  <c r="T1139" i="9" s="1"/>
  <c r="O1139" i="9"/>
  <c r="N1139" i="9"/>
  <c r="L1139" i="9"/>
  <c r="K1139" i="9"/>
  <c r="J1139" i="9"/>
  <c r="I1139" i="9"/>
  <c r="H1139" i="9"/>
  <c r="F1139" i="9"/>
  <c r="E1139" i="9"/>
  <c r="D1139" i="9"/>
  <c r="Y1139" i="9" s="1"/>
  <c r="A1139" i="9"/>
  <c r="AY1138" i="9"/>
  <c r="AX1138" i="9"/>
  <c r="AP1138" i="9"/>
  <c r="AL1138" i="9"/>
  <c r="AQ1138" i="9" s="1"/>
  <c r="P1138" i="9" s="1"/>
  <c r="AD1138" i="9"/>
  <c r="AC1138" i="9"/>
  <c r="AB1138" i="9"/>
  <c r="Q1138" i="9"/>
  <c r="T1138" i="9" s="1"/>
  <c r="O1138" i="9"/>
  <c r="N1138" i="9"/>
  <c r="L1138" i="9"/>
  <c r="K1138" i="9"/>
  <c r="J1138" i="9"/>
  <c r="I1138" i="9"/>
  <c r="H1138" i="9"/>
  <c r="F1138" i="9"/>
  <c r="E1138" i="9"/>
  <c r="D1138" i="9"/>
  <c r="Y1138" i="9" s="1"/>
  <c r="A1138" i="9"/>
  <c r="AY1137" i="9"/>
  <c r="AX1137" i="9"/>
  <c r="AP1137" i="9"/>
  <c r="AL1137" i="9"/>
  <c r="AQ1137" i="9" s="1"/>
  <c r="P1137" i="9" s="1"/>
  <c r="AD1137" i="9"/>
  <c r="AC1137" i="9"/>
  <c r="AB1137" i="9"/>
  <c r="Q1137" i="9"/>
  <c r="T1137" i="9" s="1"/>
  <c r="O1137" i="9"/>
  <c r="N1137" i="9"/>
  <c r="L1137" i="9"/>
  <c r="K1137" i="9"/>
  <c r="J1137" i="9"/>
  <c r="I1137" i="9"/>
  <c r="H1137" i="9"/>
  <c r="F1137" i="9"/>
  <c r="E1137" i="9"/>
  <c r="D1137" i="9"/>
  <c r="Y1137" i="9" s="1"/>
  <c r="A1137" i="9"/>
  <c r="AY1136" i="9"/>
  <c r="AX1136" i="9"/>
  <c r="AP1136" i="9"/>
  <c r="AL1136" i="9"/>
  <c r="AQ1136" i="9" s="1"/>
  <c r="P1136" i="9" s="1"/>
  <c r="AD1136" i="9"/>
  <c r="AC1136" i="9"/>
  <c r="AB1136" i="9"/>
  <c r="Q1136" i="9"/>
  <c r="T1136" i="9" s="1"/>
  <c r="O1136" i="9"/>
  <c r="N1136" i="9"/>
  <c r="L1136" i="9"/>
  <c r="K1136" i="9"/>
  <c r="J1136" i="9"/>
  <c r="I1136" i="9"/>
  <c r="H1136" i="9"/>
  <c r="F1136" i="9"/>
  <c r="E1136" i="9"/>
  <c r="D1136" i="9"/>
  <c r="Y1136" i="9" s="1"/>
  <c r="A1136" i="9"/>
  <c r="AY1135" i="9"/>
  <c r="AX1135" i="9"/>
  <c r="AP1135" i="9"/>
  <c r="AL1135" i="9"/>
  <c r="AQ1135" i="9" s="1"/>
  <c r="P1135" i="9" s="1"/>
  <c r="AD1135" i="9"/>
  <c r="AC1135" i="9"/>
  <c r="AB1135" i="9"/>
  <c r="Q1135" i="9"/>
  <c r="T1135" i="9" s="1"/>
  <c r="O1135" i="9"/>
  <c r="N1135" i="9"/>
  <c r="L1135" i="9"/>
  <c r="K1135" i="9"/>
  <c r="J1135" i="9"/>
  <c r="I1135" i="9"/>
  <c r="H1135" i="9"/>
  <c r="F1135" i="9"/>
  <c r="E1135" i="9"/>
  <c r="D1135" i="9"/>
  <c r="Y1135" i="9" s="1"/>
  <c r="A1135" i="9"/>
  <c r="AY1134" i="9"/>
  <c r="AX1134" i="9"/>
  <c r="AP1134" i="9"/>
  <c r="AL1134" i="9"/>
  <c r="AQ1134" i="9" s="1"/>
  <c r="P1134" i="9" s="1"/>
  <c r="AD1134" i="9"/>
  <c r="AC1134" i="9"/>
  <c r="AB1134" i="9"/>
  <c r="Q1134" i="9"/>
  <c r="T1134" i="9" s="1"/>
  <c r="O1134" i="9"/>
  <c r="N1134" i="9"/>
  <c r="L1134" i="9"/>
  <c r="K1134" i="9"/>
  <c r="J1134" i="9"/>
  <c r="I1134" i="9"/>
  <c r="H1134" i="9"/>
  <c r="F1134" i="9"/>
  <c r="E1134" i="9"/>
  <c r="D1134" i="9"/>
  <c r="Y1134" i="9" s="1"/>
  <c r="A1134" i="9"/>
  <c r="AY1133" i="9"/>
  <c r="AX1133" i="9"/>
  <c r="AP1133" i="9"/>
  <c r="AL1133" i="9"/>
  <c r="AQ1133" i="9" s="1"/>
  <c r="P1133" i="9" s="1"/>
  <c r="AD1133" i="9"/>
  <c r="AC1133" i="9"/>
  <c r="AB1133" i="9"/>
  <c r="Q1133" i="9"/>
  <c r="T1133" i="9" s="1"/>
  <c r="O1133" i="9"/>
  <c r="N1133" i="9"/>
  <c r="L1133" i="9"/>
  <c r="K1133" i="9"/>
  <c r="J1133" i="9"/>
  <c r="I1133" i="9"/>
  <c r="H1133" i="9"/>
  <c r="F1133" i="9"/>
  <c r="E1133" i="9"/>
  <c r="D1133" i="9"/>
  <c r="Y1133" i="9" s="1"/>
  <c r="A1133" i="9"/>
  <c r="AY1132" i="9"/>
  <c r="AX1132" i="9"/>
  <c r="AP1132" i="9"/>
  <c r="AL1132" i="9"/>
  <c r="AQ1132" i="9" s="1"/>
  <c r="P1132" i="9" s="1"/>
  <c r="AD1132" i="9"/>
  <c r="AC1132" i="9"/>
  <c r="AB1132" i="9"/>
  <c r="Q1132" i="9"/>
  <c r="T1132" i="9" s="1"/>
  <c r="O1132" i="9"/>
  <c r="N1132" i="9"/>
  <c r="L1132" i="9"/>
  <c r="K1132" i="9"/>
  <c r="J1132" i="9"/>
  <c r="I1132" i="9"/>
  <c r="H1132" i="9"/>
  <c r="F1132" i="9"/>
  <c r="E1132" i="9"/>
  <c r="D1132" i="9"/>
  <c r="Y1132" i="9" s="1"/>
  <c r="A1132" i="9"/>
  <c r="AY1131" i="9"/>
  <c r="AX1131" i="9"/>
  <c r="AP1131" i="9"/>
  <c r="AL1131" i="9"/>
  <c r="AQ1131" i="9" s="1"/>
  <c r="P1131" i="9" s="1"/>
  <c r="AD1131" i="9"/>
  <c r="AC1131" i="9"/>
  <c r="AB1131" i="9"/>
  <c r="Q1131" i="9"/>
  <c r="T1131" i="9" s="1"/>
  <c r="O1131" i="9"/>
  <c r="N1131" i="9"/>
  <c r="L1131" i="9"/>
  <c r="K1131" i="9"/>
  <c r="J1131" i="9"/>
  <c r="I1131" i="9"/>
  <c r="H1131" i="9"/>
  <c r="F1131" i="9"/>
  <c r="E1131" i="9"/>
  <c r="D1131" i="9"/>
  <c r="Y1131" i="9" s="1"/>
  <c r="A1131" i="9"/>
  <c r="AY1130" i="9"/>
  <c r="AX1130" i="9"/>
  <c r="AP1130" i="9"/>
  <c r="AL1130" i="9"/>
  <c r="AQ1130" i="9" s="1"/>
  <c r="P1130" i="9" s="1"/>
  <c r="AD1130" i="9"/>
  <c r="AC1130" i="9"/>
  <c r="AB1130" i="9"/>
  <c r="Q1130" i="9"/>
  <c r="T1130" i="9" s="1"/>
  <c r="O1130" i="9"/>
  <c r="N1130" i="9"/>
  <c r="L1130" i="9"/>
  <c r="K1130" i="9"/>
  <c r="J1130" i="9"/>
  <c r="I1130" i="9"/>
  <c r="H1130" i="9"/>
  <c r="F1130" i="9"/>
  <c r="E1130" i="9"/>
  <c r="D1130" i="9"/>
  <c r="Y1130" i="9" s="1"/>
  <c r="A1130" i="9"/>
  <c r="AY1129" i="9"/>
  <c r="AX1129" i="9"/>
  <c r="AP1129" i="9"/>
  <c r="AL1129" i="9"/>
  <c r="AQ1129" i="9" s="1"/>
  <c r="P1129" i="9" s="1"/>
  <c r="AD1129" i="9"/>
  <c r="AC1129" i="9"/>
  <c r="AB1129" i="9"/>
  <c r="Q1129" i="9"/>
  <c r="T1129" i="9" s="1"/>
  <c r="O1129" i="9"/>
  <c r="N1129" i="9"/>
  <c r="L1129" i="9"/>
  <c r="K1129" i="9"/>
  <c r="J1129" i="9"/>
  <c r="I1129" i="9"/>
  <c r="H1129" i="9"/>
  <c r="F1129" i="9"/>
  <c r="E1129" i="9"/>
  <c r="D1129" i="9"/>
  <c r="Y1129" i="9" s="1"/>
  <c r="A1129" i="9"/>
  <c r="AY1128" i="9"/>
  <c r="AX1128" i="9"/>
  <c r="AP1128" i="9"/>
  <c r="AL1128" i="9"/>
  <c r="AQ1128" i="9" s="1"/>
  <c r="P1128" i="9" s="1"/>
  <c r="AD1128" i="9"/>
  <c r="AC1128" i="9"/>
  <c r="AB1128" i="9"/>
  <c r="Q1128" i="9"/>
  <c r="T1128" i="9" s="1"/>
  <c r="O1128" i="9"/>
  <c r="N1128" i="9"/>
  <c r="L1128" i="9"/>
  <c r="K1128" i="9"/>
  <c r="J1128" i="9"/>
  <c r="I1128" i="9"/>
  <c r="H1128" i="9"/>
  <c r="F1128" i="9"/>
  <c r="E1128" i="9"/>
  <c r="D1128" i="9"/>
  <c r="Y1128" i="9" s="1"/>
  <c r="A1128" i="9"/>
  <c r="AY1127" i="9"/>
  <c r="AX1127" i="9"/>
  <c r="AP1127" i="9"/>
  <c r="AL1127" i="9"/>
  <c r="AQ1127" i="9" s="1"/>
  <c r="P1127" i="9" s="1"/>
  <c r="AD1127" i="9"/>
  <c r="AC1127" i="9"/>
  <c r="AB1127" i="9"/>
  <c r="Q1127" i="9"/>
  <c r="T1127" i="9" s="1"/>
  <c r="O1127" i="9"/>
  <c r="N1127" i="9"/>
  <c r="L1127" i="9"/>
  <c r="K1127" i="9"/>
  <c r="J1127" i="9"/>
  <c r="I1127" i="9"/>
  <c r="H1127" i="9"/>
  <c r="F1127" i="9"/>
  <c r="E1127" i="9"/>
  <c r="D1127" i="9"/>
  <c r="Y1127" i="9" s="1"/>
  <c r="A1127" i="9"/>
  <c r="AY1126" i="9"/>
  <c r="AX1126" i="9"/>
  <c r="AP1126" i="9"/>
  <c r="AL1126" i="9"/>
  <c r="AQ1126" i="9" s="1"/>
  <c r="P1126" i="9" s="1"/>
  <c r="AD1126" i="9"/>
  <c r="AC1126" i="9"/>
  <c r="AB1126" i="9"/>
  <c r="Q1126" i="9"/>
  <c r="T1126" i="9" s="1"/>
  <c r="O1126" i="9"/>
  <c r="N1126" i="9"/>
  <c r="L1126" i="9"/>
  <c r="K1126" i="9"/>
  <c r="J1126" i="9"/>
  <c r="I1126" i="9"/>
  <c r="H1126" i="9"/>
  <c r="F1126" i="9"/>
  <c r="E1126" i="9"/>
  <c r="D1126" i="9"/>
  <c r="Y1126" i="9" s="1"/>
  <c r="A1126" i="9"/>
  <c r="AY1125" i="9"/>
  <c r="AX1125" i="9"/>
  <c r="AP1125" i="9"/>
  <c r="AL1125" i="9"/>
  <c r="AQ1125" i="9" s="1"/>
  <c r="P1125" i="9" s="1"/>
  <c r="AD1125" i="9"/>
  <c r="AC1125" i="9"/>
  <c r="AB1125" i="9"/>
  <c r="Q1125" i="9"/>
  <c r="T1125" i="9" s="1"/>
  <c r="O1125" i="9"/>
  <c r="N1125" i="9"/>
  <c r="L1125" i="9"/>
  <c r="K1125" i="9"/>
  <c r="J1125" i="9"/>
  <c r="I1125" i="9"/>
  <c r="H1125" i="9"/>
  <c r="F1125" i="9"/>
  <c r="E1125" i="9"/>
  <c r="D1125" i="9"/>
  <c r="Y1125" i="9" s="1"/>
  <c r="A1125" i="9"/>
  <c r="AY1124" i="9"/>
  <c r="AX1124" i="9"/>
  <c r="AP1124" i="9"/>
  <c r="AL1124" i="9"/>
  <c r="AQ1124" i="9" s="1"/>
  <c r="P1124" i="9" s="1"/>
  <c r="AD1124" i="9"/>
  <c r="AC1124" i="9"/>
  <c r="AB1124" i="9"/>
  <c r="Q1124" i="9"/>
  <c r="T1124" i="9" s="1"/>
  <c r="O1124" i="9"/>
  <c r="N1124" i="9"/>
  <c r="L1124" i="9"/>
  <c r="K1124" i="9"/>
  <c r="J1124" i="9"/>
  <c r="I1124" i="9"/>
  <c r="H1124" i="9"/>
  <c r="F1124" i="9"/>
  <c r="E1124" i="9"/>
  <c r="D1124" i="9"/>
  <c r="Y1124" i="9" s="1"/>
  <c r="A1124" i="9"/>
  <c r="AY1123" i="9"/>
  <c r="AX1123" i="9"/>
  <c r="AP1123" i="9"/>
  <c r="AL1123" i="9"/>
  <c r="AQ1123" i="9" s="1"/>
  <c r="P1123" i="9" s="1"/>
  <c r="AD1123" i="9"/>
  <c r="AC1123" i="9"/>
  <c r="AB1123" i="9"/>
  <c r="Q1123" i="9"/>
  <c r="T1123" i="9" s="1"/>
  <c r="O1123" i="9"/>
  <c r="N1123" i="9"/>
  <c r="L1123" i="9"/>
  <c r="K1123" i="9"/>
  <c r="J1123" i="9"/>
  <c r="I1123" i="9"/>
  <c r="H1123" i="9"/>
  <c r="F1123" i="9"/>
  <c r="E1123" i="9"/>
  <c r="D1123" i="9"/>
  <c r="Y1123" i="9" s="1"/>
  <c r="A1123" i="9"/>
  <c r="AY1122" i="9"/>
  <c r="AX1122" i="9"/>
  <c r="AP1122" i="9"/>
  <c r="AL1122" i="9"/>
  <c r="AQ1122" i="9" s="1"/>
  <c r="P1122" i="9" s="1"/>
  <c r="AD1122" i="9"/>
  <c r="AC1122" i="9"/>
  <c r="AB1122" i="9"/>
  <c r="Q1122" i="9"/>
  <c r="T1122" i="9" s="1"/>
  <c r="O1122" i="9"/>
  <c r="N1122" i="9"/>
  <c r="L1122" i="9"/>
  <c r="K1122" i="9"/>
  <c r="J1122" i="9"/>
  <c r="I1122" i="9"/>
  <c r="H1122" i="9"/>
  <c r="F1122" i="9"/>
  <c r="E1122" i="9"/>
  <c r="D1122" i="9"/>
  <c r="Y1122" i="9" s="1"/>
  <c r="A1122" i="9"/>
  <c r="AY1121" i="9"/>
  <c r="AX1121" i="9"/>
  <c r="AP1121" i="9"/>
  <c r="AL1121" i="9"/>
  <c r="AQ1121" i="9" s="1"/>
  <c r="P1121" i="9" s="1"/>
  <c r="AD1121" i="9"/>
  <c r="AC1121" i="9"/>
  <c r="AB1121" i="9"/>
  <c r="Q1121" i="9"/>
  <c r="T1121" i="9" s="1"/>
  <c r="O1121" i="9"/>
  <c r="N1121" i="9"/>
  <c r="L1121" i="9"/>
  <c r="K1121" i="9"/>
  <c r="J1121" i="9"/>
  <c r="I1121" i="9"/>
  <c r="H1121" i="9"/>
  <c r="F1121" i="9"/>
  <c r="E1121" i="9"/>
  <c r="D1121" i="9"/>
  <c r="Y1121" i="9" s="1"/>
  <c r="A1121" i="9"/>
  <c r="AY1120" i="9"/>
  <c r="AX1120" i="9"/>
  <c r="AP1120" i="9"/>
  <c r="AL1120" i="9"/>
  <c r="AQ1120" i="9" s="1"/>
  <c r="P1120" i="9" s="1"/>
  <c r="AD1120" i="9"/>
  <c r="AC1120" i="9"/>
  <c r="AB1120" i="9"/>
  <c r="Q1120" i="9"/>
  <c r="T1120" i="9" s="1"/>
  <c r="O1120" i="9"/>
  <c r="N1120" i="9"/>
  <c r="L1120" i="9"/>
  <c r="K1120" i="9"/>
  <c r="J1120" i="9"/>
  <c r="I1120" i="9"/>
  <c r="H1120" i="9"/>
  <c r="F1120" i="9"/>
  <c r="E1120" i="9"/>
  <c r="D1120" i="9"/>
  <c r="Y1120" i="9" s="1"/>
  <c r="A1120" i="9"/>
  <c r="AY1119" i="9"/>
  <c r="AX1119" i="9"/>
  <c r="AP1119" i="9"/>
  <c r="AL1119" i="9"/>
  <c r="AQ1119" i="9" s="1"/>
  <c r="P1119" i="9" s="1"/>
  <c r="AD1119" i="9"/>
  <c r="AC1119" i="9"/>
  <c r="AB1119" i="9"/>
  <c r="Q1119" i="9"/>
  <c r="T1119" i="9" s="1"/>
  <c r="O1119" i="9"/>
  <c r="N1119" i="9"/>
  <c r="L1119" i="9"/>
  <c r="K1119" i="9"/>
  <c r="J1119" i="9"/>
  <c r="I1119" i="9"/>
  <c r="H1119" i="9"/>
  <c r="F1119" i="9"/>
  <c r="E1119" i="9"/>
  <c r="D1119" i="9"/>
  <c r="Y1119" i="9" s="1"/>
  <c r="A1119" i="9"/>
  <c r="AY1118" i="9"/>
  <c r="AX1118" i="9"/>
  <c r="AP1118" i="9"/>
  <c r="AL1118" i="9"/>
  <c r="AQ1118" i="9" s="1"/>
  <c r="P1118" i="9" s="1"/>
  <c r="AD1118" i="9"/>
  <c r="AC1118" i="9"/>
  <c r="AB1118" i="9"/>
  <c r="Q1118" i="9"/>
  <c r="T1118" i="9" s="1"/>
  <c r="O1118" i="9"/>
  <c r="N1118" i="9"/>
  <c r="L1118" i="9"/>
  <c r="K1118" i="9"/>
  <c r="J1118" i="9"/>
  <c r="I1118" i="9"/>
  <c r="H1118" i="9"/>
  <c r="F1118" i="9"/>
  <c r="E1118" i="9"/>
  <c r="D1118" i="9"/>
  <c r="Y1118" i="9" s="1"/>
  <c r="A1118" i="9"/>
  <c r="AY1117" i="9"/>
  <c r="AX1117" i="9"/>
  <c r="AP1117" i="9"/>
  <c r="AL1117" i="9"/>
  <c r="AQ1117" i="9" s="1"/>
  <c r="P1117" i="9" s="1"/>
  <c r="AD1117" i="9"/>
  <c r="AC1117" i="9"/>
  <c r="AB1117" i="9"/>
  <c r="Q1117" i="9"/>
  <c r="T1117" i="9" s="1"/>
  <c r="O1117" i="9"/>
  <c r="N1117" i="9"/>
  <c r="L1117" i="9"/>
  <c r="K1117" i="9"/>
  <c r="J1117" i="9"/>
  <c r="I1117" i="9"/>
  <c r="H1117" i="9"/>
  <c r="F1117" i="9"/>
  <c r="E1117" i="9"/>
  <c r="D1117" i="9"/>
  <c r="Y1117" i="9" s="1"/>
  <c r="A1117" i="9"/>
  <c r="AY1116" i="9"/>
  <c r="AX1116" i="9"/>
  <c r="AP1116" i="9"/>
  <c r="AL1116" i="9"/>
  <c r="AQ1116" i="9" s="1"/>
  <c r="P1116" i="9" s="1"/>
  <c r="AD1116" i="9"/>
  <c r="AC1116" i="9"/>
  <c r="AB1116" i="9"/>
  <c r="Q1116" i="9"/>
  <c r="T1116" i="9" s="1"/>
  <c r="O1116" i="9"/>
  <c r="N1116" i="9"/>
  <c r="L1116" i="9"/>
  <c r="K1116" i="9"/>
  <c r="J1116" i="9"/>
  <c r="I1116" i="9"/>
  <c r="H1116" i="9"/>
  <c r="F1116" i="9"/>
  <c r="E1116" i="9"/>
  <c r="D1116" i="9"/>
  <c r="Y1116" i="9" s="1"/>
  <c r="A1116" i="9"/>
  <c r="AY1115" i="9"/>
  <c r="AX1115" i="9"/>
  <c r="AP1115" i="9"/>
  <c r="AL1115" i="9"/>
  <c r="AQ1115" i="9" s="1"/>
  <c r="P1115" i="9" s="1"/>
  <c r="AD1115" i="9"/>
  <c r="AC1115" i="9"/>
  <c r="AB1115" i="9"/>
  <c r="Q1115" i="9"/>
  <c r="T1115" i="9" s="1"/>
  <c r="O1115" i="9"/>
  <c r="N1115" i="9"/>
  <c r="L1115" i="9"/>
  <c r="K1115" i="9"/>
  <c r="J1115" i="9"/>
  <c r="I1115" i="9"/>
  <c r="H1115" i="9"/>
  <c r="F1115" i="9"/>
  <c r="E1115" i="9"/>
  <c r="D1115" i="9"/>
  <c r="Y1115" i="9" s="1"/>
  <c r="A1115" i="9"/>
  <c r="AY1114" i="9"/>
  <c r="AX1114" i="9"/>
  <c r="AP1114" i="9"/>
  <c r="AL1114" i="9"/>
  <c r="AQ1114" i="9" s="1"/>
  <c r="P1114" i="9" s="1"/>
  <c r="AD1114" i="9"/>
  <c r="AC1114" i="9"/>
  <c r="AB1114" i="9"/>
  <c r="Q1114" i="9"/>
  <c r="T1114" i="9" s="1"/>
  <c r="O1114" i="9"/>
  <c r="N1114" i="9"/>
  <c r="L1114" i="9"/>
  <c r="K1114" i="9"/>
  <c r="J1114" i="9"/>
  <c r="I1114" i="9"/>
  <c r="H1114" i="9"/>
  <c r="F1114" i="9"/>
  <c r="E1114" i="9"/>
  <c r="D1114" i="9"/>
  <c r="Y1114" i="9" s="1"/>
  <c r="A1114" i="9"/>
  <c r="AY1113" i="9"/>
  <c r="AX1113" i="9"/>
  <c r="AP1113" i="9"/>
  <c r="AL1113" i="9"/>
  <c r="AQ1113" i="9" s="1"/>
  <c r="P1113" i="9" s="1"/>
  <c r="AD1113" i="9"/>
  <c r="AC1113" i="9"/>
  <c r="AB1113" i="9"/>
  <c r="Q1113" i="9"/>
  <c r="T1113" i="9" s="1"/>
  <c r="O1113" i="9"/>
  <c r="N1113" i="9"/>
  <c r="L1113" i="9"/>
  <c r="K1113" i="9"/>
  <c r="J1113" i="9"/>
  <c r="I1113" i="9"/>
  <c r="H1113" i="9"/>
  <c r="F1113" i="9"/>
  <c r="E1113" i="9"/>
  <c r="D1113" i="9"/>
  <c r="Y1113" i="9" s="1"/>
  <c r="A1113" i="9"/>
  <c r="AY1112" i="9"/>
  <c r="AX1112" i="9"/>
  <c r="AP1112" i="9"/>
  <c r="AL1112" i="9"/>
  <c r="AQ1112" i="9" s="1"/>
  <c r="P1112" i="9" s="1"/>
  <c r="AD1112" i="9"/>
  <c r="AC1112" i="9"/>
  <c r="AB1112" i="9"/>
  <c r="Q1112" i="9"/>
  <c r="T1112" i="9" s="1"/>
  <c r="O1112" i="9"/>
  <c r="N1112" i="9"/>
  <c r="L1112" i="9"/>
  <c r="K1112" i="9"/>
  <c r="J1112" i="9"/>
  <c r="I1112" i="9"/>
  <c r="H1112" i="9"/>
  <c r="F1112" i="9"/>
  <c r="E1112" i="9"/>
  <c r="D1112" i="9"/>
  <c r="Y1112" i="9" s="1"/>
  <c r="A1112" i="9"/>
  <c r="AY1111" i="9"/>
  <c r="AX1111" i="9"/>
  <c r="AP1111" i="9"/>
  <c r="AL1111" i="9"/>
  <c r="AQ1111" i="9" s="1"/>
  <c r="P1111" i="9" s="1"/>
  <c r="AD1111" i="9"/>
  <c r="AC1111" i="9"/>
  <c r="AB1111" i="9"/>
  <c r="Q1111" i="9"/>
  <c r="T1111" i="9" s="1"/>
  <c r="O1111" i="9"/>
  <c r="N1111" i="9"/>
  <c r="L1111" i="9"/>
  <c r="K1111" i="9"/>
  <c r="J1111" i="9"/>
  <c r="I1111" i="9"/>
  <c r="H1111" i="9"/>
  <c r="F1111" i="9"/>
  <c r="E1111" i="9"/>
  <c r="D1111" i="9"/>
  <c r="Y1111" i="9" s="1"/>
  <c r="A1111" i="9"/>
  <c r="AY1110" i="9"/>
  <c r="AX1110" i="9"/>
  <c r="AP1110" i="9"/>
  <c r="AL1110" i="9"/>
  <c r="AQ1110" i="9" s="1"/>
  <c r="P1110" i="9" s="1"/>
  <c r="AD1110" i="9"/>
  <c r="AC1110" i="9"/>
  <c r="AB1110" i="9"/>
  <c r="Q1110" i="9"/>
  <c r="T1110" i="9" s="1"/>
  <c r="O1110" i="9"/>
  <c r="N1110" i="9"/>
  <c r="L1110" i="9"/>
  <c r="K1110" i="9"/>
  <c r="J1110" i="9"/>
  <c r="I1110" i="9"/>
  <c r="H1110" i="9"/>
  <c r="F1110" i="9"/>
  <c r="E1110" i="9"/>
  <c r="D1110" i="9"/>
  <c r="Y1110" i="9" s="1"/>
  <c r="A1110" i="9"/>
  <c r="AY1109" i="9"/>
  <c r="AX1109" i="9"/>
  <c r="AP1109" i="9"/>
  <c r="AL1109" i="9"/>
  <c r="AQ1109" i="9" s="1"/>
  <c r="P1109" i="9" s="1"/>
  <c r="AD1109" i="9"/>
  <c r="AC1109" i="9"/>
  <c r="AB1109" i="9"/>
  <c r="Q1109" i="9"/>
  <c r="T1109" i="9" s="1"/>
  <c r="O1109" i="9"/>
  <c r="N1109" i="9"/>
  <c r="L1109" i="9"/>
  <c r="K1109" i="9"/>
  <c r="J1109" i="9"/>
  <c r="I1109" i="9"/>
  <c r="H1109" i="9"/>
  <c r="F1109" i="9"/>
  <c r="E1109" i="9"/>
  <c r="D1109" i="9"/>
  <c r="Y1109" i="9" s="1"/>
  <c r="A1109" i="9"/>
  <c r="AY1108" i="9"/>
  <c r="AX1108" i="9"/>
  <c r="AP1108" i="9"/>
  <c r="AL1108" i="9"/>
  <c r="AQ1108" i="9" s="1"/>
  <c r="P1108" i="9" s="1"/>
  <c r="AD1108" i="9"/>
  <c r="AC1108" i="9"/>
  <c r="AB1108" i="9"/>
  <c r="Q1108" i="9"/>
  <c r="T1108" i="9" s="1"/>
  <c r="O1108" i="9"/>
  <c r="N1108" i="9"/>
  <c r="L1108" i="9"/>
  <c r="K1108" i="9"/>
  <c r="J1108" i="9"/>
  <c r="I1108" i="9"/>
  <c r="H1108" i="9"/>
  <c r="F1108" i="9"/>
  <c r="E1108" i="9"/>
  <c r="D1108" i="9"/>
  <c r="Y1108" i="9" s="1"/>
  <c r="A1108" i="9"/>
  <c r="AY1107" i="9"/>
  <c r="AX1107" i="9"/>
  <c r="AP1107" i="9"/>
  <c r="AL1107" i="9"/>
  <c r="AQ1107" i="9" s="1"/>
  <c r="P1107" i="9" s="1"/>
  <c r="AD1107" i="9"/>
  <c r="AC1107" i="9"/>
  <c r="AB1107" i="9"/>
  <c r="Q1107" i="9"/>
  <c r="T1107" i="9" s="1"/>
  <c r="O1107" i="9"/>
  <c r="N1107" i="9"/>
  <c r="L1107" i="9"/>
  <c r="K1107" i="9"/>
  <c r="J1107" i="9"/>
  <c r="I1107" i="9"/>
  <c r="H1107" i="9"/>
  <c r="F1107" i="9"/>
  <c r="E1107" i="9"/>
  <c r="D1107" i="9"/>
  <c r="Y1107" i="9" s="1"/>
  <c r="A1107" i="9"/>
  <c r="AY1106" i="9"/>
  <c r="AX1106" i="9"/>
  <c r="AP1106" i="9"/>
  <c r="AL1106" i="9"/>
  <c r="AQ1106" i="9" s="1"/>
  <c r="P1106" i="9" s="1"/>
  <c r="AD1106" i="9"/>
  <c r="AC1106" i="9"/>
  <c r="AB1106" i="9"/>
  <c r="Q1106" i="9"/>
  <c r="T1106" i="9" s="1"/>
  <c r="O1106" i="9"/>
  <c r="N1106" i="9"/>
  <c r="L1106" i="9"/>
  <c r="K1106" i="9"/>
  <c r="J1106" i="9"/>
  <c r="I1106" i="9"/>
  <c r="H1106" i="9"/>
  <c r="F1106" i="9"/>
  <c r="E1106" i="9"/>
  <c r="D1106" i="9"/>
  <c r="Y1106" i="9" s="1"/>
  <c r="A1106" i="9"/>
  <c r="AY1105" i="9"/>
  <c r="AX1105" i="9"/>
  <c r="AP1105" i="9"/>
  <c r="AL1105" i="9"/>
  <c r="AQ1105" i="9" s="1"/>
  <c r="P1105" i="9" s="1"/>
  <c r="AD1105" i="9"/>
  <c r="AC1105" i="9"/>
  <c r="AB1105" i="9"/>
  <c r="Q1105" i="9"/>
  <c r="T1105" i="9" s="1"/>
  <c r="O1105" i="9"/>
  <c r="N1105" i="9"/>
  <c r="L1105" i="9"/>
  <c r="K1105" i="9"/>
  <c r="J1105" i="9"/>
  <c r="I1105" i="9"/>
  <c r="H1105" i="9"/>
  <c r="F1105" i="9"/>
  <c r="E1105" i="9"/>
  <c r="D1105" i="9"/>
  <c r="Y1105" i="9" s="1"/>
  <c r="A1105" i="9"/>
  <c r="AY1104" i="9"/>
  <c r="AX1104" i="9"/>
  <c r="AP1104" i="9"/>
  <c r="AL1104" i="9"/>
  <c r="AQ1104" i="9" s="1"/>
  <c r="P1104" i="9" s="1"/>
  <c r="AD1104" i="9"/>
  <c r="AC1104" i="9"/>
  <c r="AB1104" i="9"/>
  <c r="Q1104" i="9"/>
  <c r="T1104" i="9" s="1"/>
  <c r="O1104" i="9"/>
  <c r="N1104" i="9"/>
  <c r="L1104" i="9"/>
  <c r="K1104" i="9"/>
  <c r="J1104" i="9"/>
  <c r="I1104" i="9"/>
  <c r="H1104" i="9"/>
  <c r="F1104" i="9"/>
  <c r="E1104" i="9"/>
  <c r="D1104" i="9"/>
  <c r="Y1104" i="9" s="1"/>
  <c r="A1104" i="9"/>
  <c r="AY1103" i="9"/>
  <c r="AX1103" i="9"/>
  <c r="AP1103" i="9"/>
  <c r="AL1103" i="9"/>
  <c r="AQ1103" i="9" s="1"/>
  <c r="P1103" i="9" s="1"/>
  <c r="AD1103" i="9"/>
  <c r="AC1103" i="9"/>
  <c r="AB1103" i="9"/>
  <c r="Q1103" i="9"/>
  <c r="T1103" i="9" s="1"/>
  <c r="O1103" i="9"/>
  <c r="N1103" i="9"/>
  <c r="L1103" i="9"/>
  <c r="K1103" i="9"/>
  <c r="J1103" i="9"/>
  <c r="I1103" i="9"/>
  <c r="H1103" i="9"/>
  <c r="F1103" i="9"/>
  <c r="E1103" i="9"/>
  <c r="D1103" i="9"/>
  <c r="Y1103" i="9" s="1"/>
  <c r="A1103" i="9"/>
  <c r="AY1102" i="9"/>
  <c r="AX1102" i="9"/>
  <c r="AP1102" i="9"/>
  <c r="AD1102" i="9"/>
  <c r="AC1102" i="9"/>
  <c r="AB1102" i="9"/>
  <c r="Q1102" i="9"/>
  <c r="T1102" i="9" s="1"/>
  <c r="P1102" i="9"/>
  <c r="O1102" i="9"/>
  <c r="N1102" i="9"/>
  <c r="L1102" i="9"/>
  <c r="K1102" i="9"/>
  <c r="J1102" i="9"/>
  <c r="I1102" i="9"/>
  <c r="H1102" i="9"/>
  <c r="F1102" i="9"/>
  <c r="E1102" i="9"/>
  <c r="D1102" i="9"/>
  <c r="Y1102" i="9" s="1"/>
  <c r="A1102" i="9"/>
  <c r="AY1101" i="9"/>
  <c r="AX1101" i="9"/>
  <c r="AP1101" i="9"/>
  <c r="AD1101" i="9"/>
  <c r="AC1101" i="9"/>
  <c r="AB1101" i="9"/>
  <c r="Q1101" i="9"/>
  <c r="T1101" i="9" s="1"/>
  <c r="P1101" i="9"/>
  <c r="O1101" i="9"/>
  <c r="N1101" i="9"/>
  <c r="L1101" i="9"/>
  <c r="K1101" i="9"/>
  <c r="J1101" i="9"/>
  <c r="I1101" i="9"/>
  <c r="H1101" i="9"/>
  <c r="F1101" i="9"/>
  <c r="E1101" i="9"/>
  <c r="D1101" i="9"/>
  <c r="Y1101" i="9" s="1"/>
  <c r="A1101" i="9"/>
  <c r="AY1100" i="9"/>
  <c r="AX1100" i="9"/>
  <c r="AP1100" i="9"/>
  <c r="AD1100" i="9"/>
  <c r="AC1100" i="9"/>
  <c r="AB1100" i="9"/>
  <c r="Q1100" i="9"/>
  <c r="T1100" i="9" s="1"/>
  <c r="P1100" i="9"/>
  <c r="O1100" i="9"/>
  <c r="N1100" i="9"/>
  <c r="L1100" i="9"/>
  <c r="K1100" i="9"/>
  <c r="J1100" i="9"/>
  <c r="I1100" i="9"/>
  <c r="H1100" i="9"/>
  <c r="F1100" i="9"/>
  <c r="E1100" i="9"/>
  <c r="D1100" i="9"/>
  <c r="Y1100" i="9" s="1"/>
  <c r="A1100" i="9"/>
  <c r="AY1099" i="9"/>
  <c r="AX1099" i="9"/>
  <c r="AP1099" i="9"/>
  <c r="AD1099" i="9"/>
  <c r="AC1099" i="9"/>
  <c r="AB1099" i="9"/>
  <c r="Q1099" i="9"/>
  <c r="T1099" i="9" s="1"/>
  <c r="P1099" i="9"/>
  <c r="O1099" i="9"/>
  <c r="N1099" i="9"/>
  <c r="L1099" i="9"/>
  <c r="K1099" i="9"/>
  <c r="J1099" i="9"/>
  <c r="I1099" i="9"/>
  <c r="H1099" i="9"/>
  <c r="F1099" i="9"/>
  <c r="E1099" i="9"/>
  <c r="D1099" i="9"/>
  <c r="Y1099" i="9" s="1"/>
  <c r="A1099" i="9"/>
  <c r="AY1098" i="9"/>
  <c r="AX1098" i="9"/>
  <c r="AP1098" i="9"/>
  <c r="AD1098" i="9"/>
  <c r="AC1098" i="9"/>
  <c r="AB1098" i="9"/>
  <c r="Q1098" i="9"/>
  <c r="T1098" i="9" s="1"/>
  <c r="P1098" i="9"/>
  <c r="O1098" i="9"/>
  <c r="N1098" i="9"/>
  <c r="L1098" i="9"/>
  <c r="K1098" i="9"/>
  <c r="J1098" i="9"/>
  <c r="I1098" i="9"/>
  <c r="H1098" i="9"/>
  <c r="F1098" i="9"/>
  <c r="E1098" i="9"/>
  <c r="D1098" i="9"/>
  <c r="Y1098" i="9" s="1"/>
  <c r="A1098" i="9"/>
  <c r="AY1097" i="9"/>
  <c r="AX1097" i="9"/>
  <c r="AP1097" i="9"/>
  <c r="AD1097" i="9"/>
  <c r="AC1097" i="9"/>
  <c r="AB1097" i="9"/>
  <c r="Q1097" i="9"/>
  <c r="T1097" i="9" s="1"/>
  <c r="P1097" i="9"/>
  <c r="O1097" i="9"/>
  <c r="N1097" i="9"/>
  <c r="L1097" i="9"/>
  <c r="K1097" i="9"/>
  <c r="J1097" i="9"/>
  <c r="I1097" i="9"/>
  <c r="H1097" i="9"/>
  <c r="F1097" i="9"/>
  <c r="E1097" i="9"/>
  <c r="D1097" i="9"/>
  <c r="Y1097" i="9" s="1"/>
  <c r="A1097" i="9"/>
  <c r="AY1096" i="9"/>
  <c r="AX1096" i="9"/>
  <c r="AP1096" i="9"/>
  <c r="AD1096" i="9"/>
  <c r="AC1096" i="9"/>
  <c r="AB1096" i="9"/>
  <c r="Q1096" i="9"/>
  <c r="T1096" i="9" s="1"/>
  <c r="P1096" i="9"/>
  <c r="O1096" i="9"/>
  <c r="N1096" i="9"/>
  <c r="L1096" i="9"/>
  <c r="K1096" i="9"/>
  <c r="J1096" i="9"/>
  <c r="I1096" i="9"/>
  <c r="H1096" i="9"/>
  <c r="F1096" i="9"/>
  <c r="E1096" i="9"/>
  <c r="D1096" i="9"/>
  <c r="Y1096" i="9" s="1"/>
  <c r="A1096" i="9"/>
  <c r="AY1095" i="9"/>
  <c r="AX1095" i="9"/>
  <c r="AP1095" i="9"/>
  <c r="AD1095" i="9"/>
  <c r="AC1095" i="9"/>
  <c r="AB1095" i="9"/>
  <c r="Q1095" i="9"/>
  <c r="T1095" i="9" s="1"/>
  <c r="P1095" i="9"/>
  <c r="O1095" i="9"/>
  <c r="N1095" i="9"/>
  <c r="L1095" i="9"/>
  <c r="K1095" i="9"/>
  <c r="J1095" i="9"/>
  <c r="I1095" i="9"/>
  <c r="H1095" i="9"/>
  <c r="F1095" i="9"/>
  <c r="E1095" i="9"/>
  <c r="D1095" i="9"/>
  <c r="Y1095" i="9" s="1"/>
  <c r="A1095" i="9"/>
  <c r="AY1094" i="9"/>
  <c r="AX1094" i="9"/>
  <c r="AP1094" i="9"/>
  <c r="AD1094" i="9"/>
  <c r="AC1094" i="9"/>
  <c r="AB1094" i="9"/>
  <c r="Q1094" i="9"/>
  <c r="T1094" i="9" s="1"/>
  <c r="P1094" i="9"/>
  <c r="O1094" i="9"/>
  <c r="N1094" i="9"/>
  <c r="L1094" i="9"/>
  <c r="K1094" i="9"/>
  <c r="J1094" i="9"/>
  <c r="I1094" i="9"/>
  <c r="H1094" i="9"/>
  <c r="F1094" i="9"/>
  <c r="E1094" i="9"/>
  <c r="D1094" i="9"/>
  <c r="Y1094" i="9" s="1"/>
  <c r="A1094" i="9"/>
  <c r="AY1093" i="9"/>
  <c r="AX1093" i="9"/>
  <c r="AP1093" i="9"/>
  <c r="AD1093" i="9"/>
  <c r="AC1093" i="9"/>
  <c r="AB1093" i="9"/>
  <c r="Q1093" i="9"/>
  <c r="T1093" i="9" s="1"/>
  <c r="P1093" i="9"/>
  <c r="O1093" i="9"/>
  <c r="N1093" i="9"/>
  <c r="L1093" i="9"/>
  <c r="K1093" i="9"/>
  <c r="J1093" i="9"/>
  <c r="I1093" i="9"/>
  <c r="H1093" i="9"/>
  <c r="F1093" i="9"/>
  <c r="E1093" i="9"/>
  <c r="D1093" i="9"/>
  <c r="Y1093" i="9" s="1"/>
  <c r="A1093" i="9"/>
  <c r="AY1092" i="9"/>
  <c r="AX1092" i="9"/>
  <c r="AP1092" i="9"/>
  <c r="AD1092" i="9"/>
  <c r="AC1092" i="9"/>
  <c r="AB1092" i="9"/>
  <c r="Q1092" i="9"/>
  <c r="T1092" i="9" s="1"/>
  <c r="P1092" i="9"/>
  <c r="O1092" i="9"/>
  <c r="N1092" i="9"/>
  <c r="L1092" i="9"/>
  <c r="K1092" i="9"/>
  <c r="J1092" i="9"/>
  <c r="I1092" i="9"/>
  <c r="H1092" i="9"/>
  <c r="F1092" i="9"/>
  <c r="E1092" i="9"/>
  <c r="D1092" i="9"/>
  <c r="Y1092" i="9" s="1"/>
  <c r="A1092" i="9"/>
  <c r="AY1091" i="9"/>
  <c r="AX1091" i="9"/>
  <c r="AP1091" i="9"/>
  <c r="AD1091" i="9"/>
  <c r="AC1091" i="9"/>
  <c r="AB1091" i="9"/>
  <c r="Q1091" i="9"/>
  <c r="T1091" i="9" s="1"/>
  <c r="P1091" i="9"/>
  <c r="O1091" i="9"/>
  <c r="N1091" i="9"/>
  <c r="L1091" i="9"/>
  <c r="K1091" i="9"/>
  <c r="J1091" i="9"/>
  <c r="I1091" i="9"/>
  <c r="H1091" i="9"/>
  <c r="F1091" i="9"/>
  <c r="E1091" i="9"/>
  <c r="D1091" i="9"/>
  <c r="Y1091" i="9" s="1"/>
  <c r="A1091" i="9"/>
  <c r="AY1090" i="9"/>
  <c r="AX1090" i="9"/>
  <c r="AP1090" i="9"/>
  <c r="AD1090" i="9"/>
  <c r="AC1090" i="9"/>
  <c r="AB1090" i="9"/>
  <c r="Q1090" i="9"/>
  <c r="T1090" i="9" s="1"/>
  <c r="P1090" i="9"/>
  <c r="O1090" i="9"/>
  <c r="N1090" i="9"/>
  <c r="L1090" i="9"/>
  <c r="K1090" i="9"/>
  <c r="J1090" i="9"/>
  <c r="I1090" i="9"/>
  <c r="H1090" i="9"/>
  <c r="F1090" i="9"/>
  <c r="E1090" i="9"/>
  <c r="D1090" i="9"/>
  <c r="Y1090" i="9" s="1"/>
  <c r="A1090" i="9"/>
  <c r="AY1089" i="9"/>
  <c r="AX1089" i="9"/>
  <c r="AP1089" i="9"/>
  <c r="AD1089" i="9"/>
  <c r="AC1089" i="9"/>
  <c r="AB1089" i="9"/>
  <c r="Q1089" i="9"/>
  <c r="T1089" i="9" s="1"/>
  <c r="P1089" i="9"/>
  <c r="O1089" i="9"/>
  <c r="N1089" i="9"/>
  <c r="L1089" i="9"/>
  <c r="K1089" i="9"/>
  <c r="J1089" i="9"/>
  <c r="I1089" i="9"/>
  <c r="H1089" i="9"/>
  <c r="F1089" i="9"/>
  <c r="E1089" i="9"/>
  <c r="D1089" i="9"/>
  <c r="Y1089" i="9" s="1"/>
  <c r="A1089" i="9"/>
  <c r="AY1088" i="9"/>
  <c r="AX1088" i="9"/>
  <c r="AP1088" i="9"/>
  <c r="AD1088" i="9"/>
  <c r="AC1088" i="9"/>
  <c r="AB1088" i="9"/>
  <c r="Q1088" i="9"/>
  <c r="T1088" i="9" s="1"/>
  <c r="P1088" i="9"/>
  <c r="O1088" i="9"/>
  <c r="N1088" i="9"/>
  <c r="L1088" i="9"/>
  <c r="K1088" i="9"/>
  <c r="J1088" i="9"/>
  <c r="I1088" i="9"/>
  <c r="H1088" i="9"/>
  <c r="F1088" i="9"/>
  <c r="E1088" i="9"/>
  <c r="D1088" i="9"/>
  <c r="Y1088" i="9" s="1"/>
  <c r="A1088" i="9"/>
  <c r="AY1087" i="9"/>
  <c r="AX1087" i="9"/>
  <c r="AP1087" i="9"/>
  <c r="AD1087" i="9"/>
  <c r="AC1087" i="9"/>
  <c r="AB1087" i="9"/>
  <c r="Q1087" i="9"/>
  <c r="T1087" i="9" s="1"/>
  <c r="P1087" i="9"/>
  <c r="O1087" i="9"/>
  <c r="N1087" i="9"/>
  <c r="L1087" i="9"/>
  <c r="K1087" i="9"/>
  <c r="J1087" i="9"/>
  <c r="I1087" i="9"/>
  <c r="H1087" i="9"/>
  <c r="F1087" i="9"/>
  <c r="E1087" i="9"/>
  <c r="D1087" i="9"/>
  <c r="Y1087" i="9" s="1"/>
  <c r="A1087" i="9"/>
  <c r="AY1086" i="9"/>
  <c r="AX1086" i="9"/>
  <c r="AP1086" i="9"/>
  <c r="AD1086" i="9"/>
  <c r="AC1086" i="9"/>
  <c r="AB1086" i="9"/>
  <c r="Q1086" i="9"/>
  <c r="T1086" i="9" s="1"/>
  <c r="P1086" i="9"/>
  <c r="O1086" i="9"/>
  <c r="N1086" i="9"/>
  <c r="L1086" i="9"/>
  <c r="K1086" i="9"/>
  <c r="J1086" i="9"/>
  <c r="I1086" i="9"/>
  <c r="H1086" i="9"/>
  <c r="F1086" i="9"/>
  <c r="E1086" i="9"/>
  <c r="D1086" i="9"/>
  <c r="Y1086" i="9" s="1"/>
  <c r="A1086" i="9"/>
  <c r="AY1085" i="9"/>
  <c r="AX1085" i="9"/>
  <c r="AP1085" i="9"/>
  <c r="AD1085" i="9"/>
  <c r="AC1085" i="9"/>
  <c r="AB1085" i="9"/>
  <c r="Q1085" i="9"/>
  <c r="T1085" i="9" s="1"/>
  <c r="P1085" i="9"/>
  <c r="O1085" i="9"/>
  <c r="N1085" i="9"/>
  <c r="L1085" i="9"/>
  <c r="K1085" i="9"/>
  <c r="J1085" i="9"/>
  <c r="I1085" i="9"/>
  <c r="H1085" i="9"/>
  <c r="F1085" i="9"/>
  <c r="E1085" i="9"/>
  <c r="D1085" i="9"/>
  <c r="Y1085" i="9" s="1"/>
  <c r="A1085" i="9"/>
  <c r="AY1084" i="9"/>
  <c r="AX1084" i="9"/>
  <c r="AP1084" i="9"/>
  <c r="AD1084" i="9"/>
  <c r="AC1084" i="9"/>
  <c r="AB1084" i="9"/>
  <c r="Q1084" i="9"/>
  <c r="T1084" i="9" s="1"/>
  <c r="P1084" i="9"/>
  <c r="O1084" i="9"/>
  <c r="N1084" i="9"/>
  <c r="L1084" i="9"/>
  <c r="K1084" i="9"/>
  <c r="J1084" i="9"/>
  <c r="I1084" i="9"/>
  <c r="H1084" i="9"/>
  <c r="F1084" i="9"/>
  <c r="E1084" i="9"/>
  <c r="D1084" i="9"/>
  <c r="Y1084" i="9" s="1"/>
  <c r="A1084" i="9"/>
  <c r="AY1083" i="9"/>
  <c r="AX1083" i="9"/>
  <c r="AP1083" i="9"/>
  <c r="AD1083" i="9"/>
  <c r="AC1083" i="9"/>
  <c r="AB1083" i="9"/>
  <c r="Q1083" i="9"/>
  <c r="T1083" i="9" s="1"/>
  <c r="P1083" i="9"/>
  <c r="O1083" i="9"/>
  <c r="N1083" i="9"/>
  <c r="L1083" i="9"/>
  <c r="K1083" i="9"/>
  <c r="J1083" i="9"/>
  <c r="I1083" i="9"/>
  <c r="H1083" i="9"/>
  <c r="F1083" i="9"/>
  <c r="E1083" i="9"/>
  <c r="D1083" i="9"/>
  <c r="Y1083" i="9" s="1"/>
  <c r="A1083" i="9"/>
  <c r="AY1082" i="9"/>
  <c r="AX1082" i="9"/>
  <c r="AP1082" i="9"/>
  <c r="AD1082" i="9"/>
  <c r="AC1082" i="9"/>
  <c r="AB1082" i="9"/>
  <c r="Q1082" i="9"/>
  <c r="T1082" i="9" s="1"/>
  <c r="P1082" i="9"/>
  <c r="O1082" i="9"/>
  <c r="N1082" i="9"/>
  <c r="L1082" i="9"/>
  <c r="K1082" i="9"/>
  <c r="J1082" i="9"/>
  <c r="I1082" i="9"/>
  <c r="H1082" i="9"/>
  <c r="F1082" i="9"/>
  <c r="E1082" i="9"/>
  <c r="D1082" i="9"/>
  <c r="Y1082" i="9" s="1"/>
  <c r="A1082" i="9"/>
  <c r="AY1081" i="9"/>
  <c r="AX1081" i="9"/>
  <c r="AP1081" i="9"/>
  <c r="AD1081" i="9"/>
  <c r="AC1081" i="9"/>
  <c r="AB1081" i="9"/>
  <c r="Q1081" i="9"/>
  <c r="T1081" i="9" s="1"/>
  <c r="P1081" i="9"/>
  <c r="O1081" i="9"/>
  <c r="N1081" i="9"/>
  <c r="L1081" i="9"/>
  <c r="K1081" i="9"/>
  <c r="J1081" i="9"/>
  <c r="I1081" i="9"/>
  <c r="H1081" i="9"/>
  <c r="F1081" i="9"/>
  <c r="E1081" i="9"/>
  <c r="D1081" i="9"/>
  <c r="Y1081" i="9" s="1"/>
  <c r="A1081" i="9"/>
  <c r="AY1080" i="9"/>
  <c r="AX1080" i="9"/>
  <c r="AP1080" i="9"/>
  <c r="AD1080" i="9"/>
  <c r="AC1080" i="9"/>
  <c r="AB1080" i="9"/>
  <c r="Q1080" i="9"/>
  <c r="T1080" i="9" s="1"/>
  <c r="P1080" i="9"/>
  <c r="O1080" i="9"/>
  <c r="N1080" i="9"/>
  <c r="L1080" i="9"/>
  <c r="K1080" i="9"/>
  <c r="J1080" i="9"/>
  <c r="I1080" i="9"/>
  <c r="H1080" i="9"/>
  <c r="F1080" i="9"/>
  <c r="E1080" i="9"/>
  <c r="D1080" i="9"/>
  <c r="Y1080" i="9" s="1"/>
  <c r="A1080" i="9"/>
  <c r="AY1079" i="9"/>
  <c r="AX1079" i="9"/>
  <c r="AP1079" i="9"/>
  <c r="AD1079" i="9"/>
  <c r="AC1079" i="9"/>
  <c r="AB1079" i="9"/>
  <c r="Q1079" i="9"/>
  <c r="T1079" i="9" s="1"/>
  <c r="P1079" i="9"/>
  <c r="O1079" i="9"/>
  <c r="N1079" i="9"/>
  <c r="L1079" i="9"/>
  <c r="K1079" i="9"/>
  <c r="J1079" i="9"/>
  <c r="I1079" i="9"/>
  <c r="H1079" i="9"/>
  <c r="F1079" i="9"/>
  <c r="E1079" i="9"/>
  <c r="D1079" i="9"/>
  <c r="Y1079" i="9" s="1"/>
  <c r="A1079" i="9"/>
  <c r="AY1078" i="9"/>
  <c r="AX1078" i="9"/>
  <c r="AP1078" i="9"/>
  <c r="AD1078" i="9"/>
  <c r="AC1078" i="9"/>
  <c r="AB1078" i="9"/>
  <c r="Q1078" i="9"/>
  <c r="T1078" i="9" s="1"/>
  <c r="P1078" i="9"/>
  <c r="O1078" i="9"/>
  <c r="N1078" i="9"/>
  <c r="L1078" i="9"/>
  <c r="K1078" i="9"/>
  <c r="J1078" i="9"/>
  <c r="I1078" i="9"/>
  <c r="H1078" i="9"/>
  <c r="F1078" i="9"/>
  <c r="E1078" i="9"/>
  <c r="D1078" i="9"/>
  <c r="Y1078" i="9" s="1"/>
  <c r="A1078" i="9"/>
  <c r="AY1077" i="9"/>
  <c r="AX1077" i="9"/>
  <c r="AP1077" i="9"/>
  <c r="AL1077" i="9"/>
  <c r="AQ1077" i="9" s="1"/>
  <c r="P1077" i="9" s="1"/>
  <c r="AD1077" i="9"/>
  <c r="AC1077" i="9"/>
  <c r="AB1077" i="9"/>
  <c r="Q1077" i="9"/>
  <c r="T1077" i="9" s="1"/>
  <c r="O1077" i="9"/>
  <c r="N1077" i="9"/>
  <c r="L1077" i="9"/>
  <c r="K1077" i="9"/>
  <c r="J1077" i="9"/>
  <c r="I1077" i="9"/>
  <c r="H1077" i="9"/>
  <c r="F1077" i="9"/>
  <c r="E1077" i="9"/>
  <c r="D1077" i="9"/>
  <c r="Y1077" i="9" s="1"/>
  <c r="A1077" i="9"/>
  <c r="AY1076" i="9"/>
  <c r="AX1076" i="9"/>
  <c r="AP1076" i="9"/>
  <c r="AL1076" i="9"/>
  <c r="AQ1076" i="9" s="1"/>
  <c r="P1076" i="9" s="1"/>
  <c r="AD1076" i="9"/>
  <c r="AC1076" i="9"/>
  <c r="AB1076" i="9"/>
  <c r="Q1076" i="9"/>
  <c r="T1076" i="9" s="1"/>
  <c r="O1076" i="9"/>
  <c r="N1076" i="9"/>
  <c r="L1076" i="9"/>
  <c r="K1076" i="9"/>
  <c r="J1076" i="9"/>
  <c r="I1076" i="9"/>
  <c r="H1076" i="9"/>
  <c r="F1076" i="9"/>
  <c r="E1076" i="9"/>
  <c r="D1076" i="9"/>
  <c r="Y1076" i="9" s="1"/>
  <c r="A1076" i="9"/>
  <c r="AY1075" i="9"/>
  <c r="AX1075" i="9"/>
  <c r="AP1075" i="9"/>
  <c r="AL1075" i="9"/>
  <c r="AQ1075" i="9" s="1"/>
  <c r="P1075" i="9" s="1"/>
  <c r="AD1075" i="9"/>
  <c r="AC1075" i="9"/>
  <c r="AB1075" i="9"/>
  <c r="Q1075" i="9"/>
  <c r="T1075" i="9" s="1"/>
  <c r="O1075" i="9"/>
  <c r="N1075" i="9"/>
  <c r="L1075" i="9"/>
  <c r="K1075" i="9"/>
  <c r="J1075" i="9"/>
  <c r="I1075" i="9"/>
  <c r="H1075" i="9"/>
  <c r="F1075" i="9"/>
  <c r="E1075" i="9"/>
  <c r="D1075" i="9"/>
  <c r="Y1075" i="9" s="1"/>
  <c r="A1075" i="9"/>
  <c r="AY1074" i="9"/>
  <c r="AX1074" i="9"/>
  <c r="AP1074" i="9"/>
  <c r="AL1074" i="9"/>
  <c r="AQ1074" i="9" s="1"/>
  <c r="P1074" i="9" s="1"/>
  <c r="AD1074" i="9"/>
  <c r="AC1074" i="9"/>
  <c r="AB1074" i="9"/>
  <c r="Q1074" i="9"/>
  <c r="T1074" i="9" s="1"/>
  <c r="O1074" i="9"/>
  <c r="N1074" i="9"/>
  <c r="L1074" i="9"/>
  <c r="K1074" i="9"/>
  <c r="J1074" i="9"/>
  <c r="I1074" i="9"/>
  <c r="H1074" i="9"/>
  <c r="F1074" i="9"/>
  <c r="E1074" i="9"/>
  <c r="D1074" i="9"/>
  <c r="Y1074" i="9" s="1"/>
  <c r="A1074" i="9"/>
  <c r="AY1073" i="9"/>
  <c r="AX1073" i="9"/>
  <c r="AP1073" i="9"/>
  <c r="AL1073" i="9"/>
  <c r="AQ1073" i="9" s="1"/>
  <c r="P1073" i="9" s="1"/>
  <c r="AD1073" i="9"/>
  <c r="AC1073" i="9"/>
  <c r="AB1073" i="9"/>
  <c r="Q1073" i="9"/>
  <c r="T1073" i="9" s="1"/>
  <c r="O1073" i="9"/>
  <c r="N1073" i="9"/>
  <c r="L1073" i="9"/>
  <c r="K1073" i="9"/>
  <c r="J1073" i="9"/>
  <c r="I1073" i="9"/>
  <c r="H1073" i="9"/>
  <c r="F1073" i="9"/>
  <c r="E1073" i="9"/>
  <c r="D1073" i="9"/>
  <c r="Y1073" i="9" s="1"/>
  <c r="A1073" i="9"/>
  <c r="AY1072" i="9"/>
  <c r="AX1072" i="9"/>
  <c r="AP1072" i="9"/>
  <c r="AL1072" i="9"/>
  <c r="AQ1072" i="9" s="1"/>
  <c r="P1072" i="9" s="1"/>
  <c r="AD1072" i="9"/>
  <c r="AC1072" i="9"/>
  <c r="AB1072" i="9"/>
  <c r="Q1072" i="9"/>
  <c r="T1072" i="9" s="1"/>
  <c r="O1072" i="9"/>
  <c r="N1072" i="9"/>
  <c r="L1072" i="9"/>
  <c r="K1072" i="9"/>
  <c r="J1072" i="9"/>
  <c r="I1072" i="9"/>
  <c r="H1072" i="9"/>
  <c r="F1072" i="9"/>
  <c r="E1072" i="9"/>
  <c r="D1072" i="9"/>
  <c r="Y1072" i="9" s="1"/>
  <c r="A1072" i="9"/>
  <c r="AY1071" i="9"/>
  <c r="AX1071" i="9"/>
  <c r="AP1071" i="9"/>
  <c r="AL1071" i="9"/>
  <c r="AQ1071" i="9" s="1"/>
  <c r="P1071" i="9" s="1"/>
  <c r="AD1071" i="9"/>
  <c r="AC1071" i="9"/>
  <c r="AB1071" i="9"/>
  <c r="Q1071" i="9"/>
  <c r="T1071" i="9" s="1"/>
  <c r="O1071" i="9"/>
  <c r="N1071" i="9"/>
  <c r="L1071" i="9"/>
  <c r="K1071" i="9"/>
  <c r="J1071" i="9"/>
  <c r="I1071" i="9"/>
  <c r="H1071" i="9"/>
  <c r="F1071" i="9"/>
  <c r="E1071" i="9"/>
  <c r="D1071" i="9"/>
  <c r="Y1071" i="9" s="1"/>
  <c r="A1071" i="9"/>
  <c r="AY1070" i="9"/>
  <c r="AX1070" i="9"/>
  <c r="AP1070" i="9"/>
  <c r="AL1070" i="9"/>
  <c r="AQ1070" i="9" s="1"/>
  <c r="P1070" i="9" s="1"/>
  <c r="AD1070" i="9"/>
  <c r="AC1070" i="9"/>
  <c r="AB1070" i="9"/>
  <c r="Q1070" i="9"/>
  <c r="T1070" i="9" s="1"/>
  <c r="O1070" i="9"/>
  <c r="N1070" i="9"/>
  <c r="L1070" i="9"/>
  <c r="K1070" i="9"/>
  <c r="J1070" i="9"/>
  <c r="I1070" i="9"/>
  <c r="H1070" i="9"/>
  <c r="F1070" i="9"/>
  <c r="E1070" i="9"/>
  <c r="D1070" i="9"/>
  <c r="Y1070" i="9" s="1"/>
  <c r="A1070" i="9"/>
  <c r="AY1069" i="9"/>
  <c r="AX1069" i="9"/>
  <c r="AP1069" i="9"/>
  <c r="AL1069" i="9"/>
  <c r="AQ1069" i="9" s="1"/>
  <c r="P1069" i="9" s="1"/>
  <c r="AD1069" i="9"/>
  <c r="AC1069" i="9"/>
  <c r="AB1069" i="9"/>
  <c r="Q1069" i="9"/>
  <c r="T1069" i="9" s="1"/>
  <c r="O1069" i="9"/>
  <c r="N1069" i="9"/>
  <c r="L1069" i="9"/>
  <c r="K1069" i="9"/>
  <c r="J1069" i="9"/>
  <c r="I1069" i="9"/>
  <c r="H1069" i="9"/>
  <c r="F1069" i="9"/>
  <c r="E1069" i="9"/>
  <c r="D1069" i="9"/>
  <c r="Y1069" i="9" s="1"/>
  <c r="A1069" i="9"/>
  <c r="AY1068" i="9"/>
  <c r="AX1068" i="9"/>
  <c r="AP1068" i="9"/>
  <c r="AL1068" i="9"/>
  <c r="AQ1068" i="9" s="1"/>
  <c r="P1068" i="9" s="1"/>
  <c r="AD1068" i="9"/>
  <c r="AC1068" i="9"/>
  <c r="AB1068" i="9"/>
  <c r="Q1068" i="9"/>
  <c r="T1068" i="9" s="1"/>
  <c r="O1068" i="9"/>
  <c r="N1068" i="9"/>
  <c r="L1068" i="9"/>
  <c r="K1068" i="9"/>
  <c r="J1068" i="9"/>
  <c r="I1068" i="9"/>
  <c r="H1068" i="9"/>
  <c r="F1068" i="9"/>
  <c r="E1068" i="9"/>
  <c r="D1068" i="9"/>
  <c r="Y1068" i="9" s="1"/>
  <c r="A1068" i="9"/>
  <c r="AY1067" i="9"/>
  <c r="AX1067" i="9"/>
  <c r="AP1067" i="9"/>
  <c r="AL1067" i="9"/>
  <c r="AQ1067" i="9" s="1"/>
  <c r="P1067" i="9" s="1"/>
  <c r="AD1067" i="9"/>
  <c r="AC1067" i="9"/>
  <c r="AB1067" i="9"/>
  <c r="Q1067" i="9"/>
  <c r="T1067" i="9" s="1"/>
  <c r="O1067" i="9"/>
  <c r="N1067" i="9"/>
  <c r="L1067" i="9"/>
  <c r="K1067" i="9"/>
  <c r="J1067" i="9"/>
  <c r="I1067" i="9"/>
  <c r="H1067" i="9"/>
  <c r="F1067" i="9"/>
  <c r="E1067" i="9"/>
  <c r="D1067" i="9"/>
  <c r="Y1067" i="9" s="1"/>
  <c r="A1067" i="9"/>
  <c r="AY1066" i="9"/>
  <c r="AX1066" i="9"/>
  <c r="AP1066" i="9"/>
  <c r="AL1066" i="9"/>
  <c r="AQ1066" i="9" s="1"/>
  <c r="P1066" i="9" s="1"/>
  <c r="AD1066" i="9"/>
  <c r="AC1066" i="9"/>
  <c r="AB1066" i="9"/>
  <c r="Q1066" i="9"/>
  <c r="T1066" i="9" s="1"/>
  <c r="O1066" i="9"/>
  <c r="N1066" i="9"/>
  <c r="L1066" i="9"/>
  <c r="K1066" i="9"/>
  <c r="J1066" i="9"/>
  <c r="I1066" i="9"/>
  <c r="H1066" i="9"/>
  <c r="F1066" i="9"/>
  <c r="E1066" i="9"/>
  <c r="D1066" i="9"/>
  <c r="Y1066" i="9" s="1"/>
  <c r="A1066" i="9"/>
  <c r="AY1065" i="9"/>
  <c r="AX1065" i="9"/>
  <c r="AP1065" i="9"/>
  <c r="AL1065" i="9"/>
  <c r="AQ1065" i="9" s="1"/>
  <c r="P1065" i="9" s="1"/>
  <c r="AD1065" i="9"/>
  <c r="AC1065" i="9"/>
  <c r="AB1065" i="9"/>
  <c r="Q1065" i="9"/>
  <c r="T1065" i="9" s="1"/>
  <c r="O1065" i="9"/>
  <c r="N1065" i="9"/>
  <c r="L1065" i="9"/>
  <c r="K1065" i="9"/>
  <c r="J1065" i="9"/>
  <c r="I1065" i="9"/>
  <c r="H1065" i="9"/>
  <c r="F1065" i="9"/>
  <c r="E1065" i="9"/>
  <c r="D1065" i="9"/>
  <c r="Y1065" i="9" s="1"/>
  <c r="A1065" i="9"/>
  <c r="AY1064" i="9"/>
  <c r="AX1064" i="9"/>
  <c r="AP1064" i="9"/>
  <c r="AL1064" i="9"/>
  <c r="AQ1064" i="9" s="1"/>
  <c r="P1064" i="9" s="1"/>
  <c r="AD1064" i="9"/>
  <c r="AC1064" i="9"/>
  <c r="AB1064" i="9"/>
  <c r="Q1064" i="9"/>
  <c r="T1064" i="9" s="1"/>
  <c r="O1064" i="9"/>
  <c r="N1064" i="9"/>
  <c r="L1064" i="9"/>
  <c r="K1064" i="9"/>
  <c r="J1064" i="9"/>
  <c r="I1064" i="9"/>
  <c r="H1064" i="9"/>
  <c r="F1064" i="9"/>
  <c r="E1064" i="9"/>
  <c r="D1064" i="9"/>
  <c r="Y1064" i="9" s="1"/>
  <c r="A1064" i="9"/>
  <c r="AY1063" i="9"/>
  <c r="AX1063" i="9"/>
  <c r="AP1063" i="9"/>
  <c r="AL1063" i="9"/>
  <c r="AQ1063" i="9" s="1"/>
  <c r="P1063" i="9" s="1"/>
  <c r="AD1063" i="9"/>
  <c r="AC1063" i="9"/>
  <c r="AB1063" i="9"/>
  <c r="Q1063" i="9"/>
  <c r="T1063" i="9" s="1"/>
  <c r="O1063" i="9"/>
  <c r="N1063" i="9"/>
  <c r="L1063" i="9"/>
  <c r="K1063" i="9"/>
  <c r="J1063" i="9"/>
  <c r="I1063" i="9"/>
  <c r="H1063" i="9"/>
  <c r="F1063" i="9"/>
  <c r="E1063" i="9"/>
  <c r="D1063" i="9"/>
  <c r="Y1063" i="9" s="1"/>
  <c r="A1063" i="9"/>
  <c r="AY1062" i="9"/>
  <c r="AX1062" i="9"/>
  <c r="AP1062" i="9"/>
  <c r="AL1062" i="9"/>
  <c r="AQ1062" i="9" s="1"/>
  <c r="P1062" i="9" s="1"/>
  <c r="AD1062" i="9"/>
  <c r="AC1062" i="9"/>
  <c r="AB1062" i="9"/>
  <c r="Q1062" i="9"/>
  <c r="T1062" i="9" s="1"/>
  <c r="O1062" i="9"/>
  <c r="N1062" i="9"/>
  <c r="L1062" i="9"/>
  <c r="K1062" i="9"/>
  <c r="J1062" i="9"/>
  <c r="I1062" i="9"/>
  <c r="H1062" i="9"/>
  <c r="F1062" i="9"/>
  <c r="E1062" i="9"/>
  <c r="D1062" i="9"/>
  <c r="Y1062" i="9" s="1"/>
  <c r="A1062" i="9"/>
  <c r="AY1061" i="9"/>
  <c r="AX1061" i="9"/>
  <c r="AP1061" i="9"/>
  <c r="AL1061" i="9"/>
  <c r="AQ1061" i="9" s="1"/>
  <c r="P1061" i="9" s="1"/>
  <c r="AD1061" i="9"/>
  <c r="AC1061" i="9"/>
  <c r="AB1061" i="9"/>
  <c r="Q1061" i="9"/>
  <c r="T1061" i="9" s="1"/>
  <c r="O1061" i="9"/>
  <c r="N1061" i="9"/>
  <c r="L1061" i="9"/>
  <c r="K1061" i="9"/>
  <c r="J1061" i="9"/>
  <c r="I1061" i="9"/>
  <c r="H1061" i="9"/>
  <c r="F1061" i="9"/>
  <c r="E1061" i="9"/>
  <c r="D1061" i="9"/>
  <c r="Y1061" i="9" s="1"/>
  <c r="A1061" i="9"/>
  <c r="AY1060" i="9"/>
  <c r="AX1060" i="9"/>
  <c r="AP1060" i="9"/>
  <c r="AL1060" i="9"/>
  <c r="AQ1060" i="9" s="1"/>
  <c r="P1060" i="9" s="1"/>
  <c r="AD1060" i="9"/>
  <c r="AC1060" i="9"/>
  <c r="AB1060" i="9"/>
  <c r="Q1060" i="9"/>
  <c r="T1060" i="9" s="1"/>
  <c r="O1060" i="9"/>
  <c r="N1060" i="9"/>
  <c r="L1060" i="9"/>
  <c r="K1060" i="9"/>
  <c r="J1060" i="9"/>
  <c r="I1060" i="9"/>
  <c r="H1060" i="9"/>
  <c r="F1060" i="9"/>
  <c r="E1060" i="9"/>
  <c r="D1060" i="9"/>
  <c r="Y1060" i="9" s="1"/>
  <c r="A1060" i="9"/>
  <c r="AY1059" i="9"/>
  <c r="AX1059" i="9"/>
  <c r="AP1059" i="9"/>
  <c r="AL1059" i="9"/>
  <c r="AQ1059" i="9" s="1"/>
  <c r="P1059" i="9" s="1"/>
  <c r="AD1059" i="9"/>
  <c r="AC1059" i="9"/>
  <c r="AB1059" i="9"/>
  <c r="Q1059" i="9"/>
  <c r="T1059" i="9" s="1"/>
  <c r="O1059" i="9"/>
  <c r="N1059" i="9"/>
  <c r="L1059" i="9"/>
  <c r="K1059" i="9"/>
  <c r="J1059" i="9"/>
  <c r="I1059" i="9"/>
  <c r="H1059" i="9"/>
  <c r="F1059" i="9"/>
  <c r="E1059" i="9"/>
  <c r="D1059" i="9"/>
  <c r="Y1059" i="9" s="1"/>
  <c r="A1059" i="9"/>
  <c r="AY1058" i="9"/>
  <c r="AX1058" i="9"/>
  <c r="AP1058" i="9"/>
  <c r="AL1058" i="9"/>
  <c r="AQ1058" i="9" s="1"/>
  <c r="P1058" i="9" s="1"/>
  <c r="AD1058" i="9"/>
  <c r="AC1058" i="9"/>
  <c r="AB1058" i="9"/>
  <c r="Q1058" i="9"/>
  <c r="T1058" i="9" s="1"/>
  <c r="O1058" i="9"/>
  <c r="N1058" i="9"/>
  <c r="L1058" i="9"/>
  <c r="K1058" i="9"/>
  <c r="J1058" i="9"/>
  <c r="I1058" i="9"/>
  <c r="H1058" i="9"/>
  <c r="F1058" i="9"/>
  <c r="E1058" i="9"/>
  <c r="D1058" i="9"/>
  <c r="Y1058" i="9" s="1"/>
  <c r="A1058" i="9"/>
  <c r="AY1057" i="9"/>
  <c r="AX1057" i="9"/>
  <c r="AP1057" i="9"/>
  <c r="AL1057" i="9"/>
  <c r="AQ1057" i="9" s="1"/>
  <c r="P1057" i="9" s="1"/>
  <c r="AD1057" i="9"/>
  <c r="AC1057" i="9"/>
  <c r="AB1057" i="9"/>
  <c r="Q1057" i="9"/>
  <c r="T1057" i="9" s="1"/>
  <c r="O1057" i="9"/>
  <c r="N1057" i="9"/>
  <c r="L1057" i="9"/>
  <c r="K1057" i="9"/>
  <c r="J1057" i="9"/>
  <c r="I1057" i="9"/>
  <c r="H1057" i="9"/>
  <c r="F1057" i="9"/>
  <c r="E1057" i="9"/>
  <c r="D1057" i="9"/>
  <c r="Y1057" i="9" s="1"/>
  <c r="A1057" i="9"/>
  <c r="AY1056" i="9"/>
  <c r="AX1056" i="9"/>
  <c r="AP1056" i="9"/>
  <c r="AL1056" i="9"/>
  <c r="AQ1056" i="9" s="1"/>
  <c r="P1056" i="9" s="1"/>
  <c r="AD1056" i="9"/>
  <c r="AC1056" i="9"/>
  <c r="AB1056" i="9"/>
  <c r="Q1056" i="9"/>
  <c r="T1056" i="9" s="1"/>
  <c r="O1056" i="9"/>
  <c r="N1056" i="9"/>
  <c r="L1056" i="9"/>
  <c r="K1056" i="9"/>
  <c r="J1056" i="9"/>
  <c r="I1056" i="9"/>
  <c r="H1056" i="9"/>
  <c r="F1056" i="9"/>
  <c r="E1056" i="9"/>
  <c r="D1056" i="9"/>
  <c r="Y1056" i="9" s="1"/>
  <c r="A1056" i="9"/>
  <c r="AY1055" i="9"/>
  <c r="AX1055" i="9"/>
  <c r="AP1055" i="9"/>
  <c r="AL1055" i="9"/>
  <c r="AQ1055" i="9" s="1"/>
  <c r="P1055" i="9" s="1"/>
  <c r="AD1055" i="9"/>
  <c r="AC1055" i="9"/>
  <c r="AB1055" i="9"/>
  <c r="Q1055" i="9"/>
  <c r="T1055" i="9" s="1"/>
  <c r="O1055" i="9"/>
  <c r="N1055" i="9"/>
  <c r="L1055" i="9"/>
  <c r="K1055" i="9"/>
  <c r="J1055" i="9"/>
  <c r="I1055" i="9"/>
  <c r="H1055" i="9"/>
  <c r="F1055" i="9"/>
  <c r="E1055" i="9"/>
  <c r="D1055" i="9"/>
  <c r="Y1055" i="9" s="1"/>
  <c r="A1055" i="9"/>
  <c r="AY1054" i="9"/>
  <c r="AX1054" i="9"/>
  <c r="AP1054" i="9"/>
  <c r="AL1054" i="9"/>
  <c r="AQ1054" i="9" s="1"/>
  <c r="P1054" i="9" s="1"/>
  <c r="AD1054" i="9"/>
  <c r="AC1054" i="9"/>
  <c r="AB1054" i="9"/>
  <c r="Q1054" i="9"/>
  <c r="T1054" i="9" s="1"/>
  <c r="O1054" i="9"/>
  <c r="N1054" i="9"/>
  <c r="L1054" i="9"/>
  <c r="K1054" i="9"/>
  <c r="J1054" i="9"/>
  <c r="I1054" i="9"/>
  <c r="H1054" i="9"/>
  <c r="F1054" i="9"/>
  <c r="E1054" i="9"/>
  <c r="D1054" i="9"/>
  <c r="Y1054" i="9" s="1"/>
  <c r="A1054" i="9"/>
  <c r="AY1053" i="9"/>
  <c r="AX1053" i="9"/>
  <c r="AP1053" i="9"/>
  <c r="AL1053" i="9"/>
  <c r="AQ1053" i="9" s="1"/>
  <c r="P1053" i="9" s="1"/>
  <c r="AD1053" i="9"/>
  <c r="AC1053" i="9"/>
  <c r="AB1053" i="9"/>
  <c r="Q1053" i="9"/>
  <c r="T1053" i="9" s="1"/>
  <c r="O1053" i="9"/>
  <c r="N1053" i="9"/>
  <c r="L1053" i="9"/>
  <c r="K1053" i="9"/>
  <c r="J1053" i="9"/>
  <c r="I1053" i="9"/>
  <c r="H1053" i="9"/>
  <c r="F1053" i="9"/>
  <c r="E1053" i="9"/>
  <c r="D1053" i="9"/>
  <c r="Y1053" i="9" s="1"/>
  <c r="A1053" i="9"/>
  <c r="AY1052" i="9"/>
  <c r="AX1052" i="9"/>
  <c r="AP1052" i="9"/>
  <c r="AL1052" i="9"/>
  <c r="AQ1052" i="9" s="1"/>
  <c r="P1052" i="9" s="1"/>
  <c r="AD1052" i="9"/>
  <c r="AC1052" i="9"/>
  <c r="AB1052" i="9"/>
  <c r="Q1052" i="9"/>
  <c r="T1052" i="9" s="1"/>
  <c r="O1052" i="9"/>
  <c r="N1052" i="9"/>
  <c r="L1052" i="9"/>
  <c r="K1052" i="9"/>
  <c r="J1052" i="9"/>
  <c r="I1052" i="9"/>
  <c r="H1052" i="9"/>
  <c r="F1052" i="9"/>
  <c r="E1052" i="9"/>
  <c r="D1052" i="9"/>
  <c r="Y1052" i="9" s="1"/>
  <c r="A1052" i="9"/>
  <c r="AY1051" i="9"/>
  <c r="AX1051" i="9"/>
  <c r="AP1051" i="9"/>
  <c r="AL1051" i="9"/>
  <c r="AQ1051" i="9" s="1"/>
  <c r="P1051" i="9" s="1"/>
  <c r="AD1051" i="9"/>
  <c r="AC1051" i="9"/>
  <c r="AB1051" i="9"/>
  <c r="Q1051" i="9"/>
  <c r="T1051" i="9" s="1"/>
  <c r="O1051" i="9"/>
  <c r="N1051" i="9"/>
  <c r="L1051" i="9"/>
  <c r="K1051" i="9"/>
  <c r="J1051" i="9"/>
  <c r="I1051" i="9"/>
  <c r="H1051" i="9"/>
  <c r="F1051" i="9"/>
  <c r="E1051" i="9"/>
  <c r="D1051" i="9"/>
  <c r="Y1051" i="9" s="1"/>
  <c r="A1051" i="9"/>
  <c r="AY1050" i="9"/>
  <c r="AX1050" i="9"/>
  <c r="AP1050" i="9"/>
  <c r="AL1050" i="9"/>
  <c r="AQ1050" i="9" s="1"/>
  <c r="P1050" i="9" s="1"/>
  <c r="AD1050" i="9"/>
  <c r="AC1050" i="9"/>
  <c r="AB1050" i="9"/>
  <c r="Q1050" i="9"/>
  <c r="T1050" i="9" s="1"/>
  <c r="O1050" i="9"/>
  <c r="N1050" i="9"/>
  <c r="L1050" i="9"/>
  <c r="K1050" i="9"/>
  <c r="J1050" i="9"/>
  <c r="I1050" i="9"/>
  <c r="H1050" i="9"/>
  <c r="F1050" i="9"/>
  <c r="E1050" i="9"/>
  <c r="D1050" i="9"/>
  <c r="Y1050" i="9" s="1"/>
  <c r="A1050" i="9"/>
  <c r="AY1049" i="9"/>
  <c r="AX1049" i="9"/>
  <c r="AP1049" i="9"/>
  <c r="AL1049" i="9"/>
  <c r="AQ1049" i="9" s="1"/>
  <c r="P1049" i="9" s="1"/>
  <c r="AD1049" i="9"/>
  <c r="AC1049" i="9"/>
  <c r="AB1049" i="9"/>
  <c r="Q1049" i="9"/>
  <c r="T1049" i="9" s="1"/>
  <c r="O1049" i="9"/>
  <c r="N1049" i="9"/>
  <c r="L1049" i="9"/>
  <c r="K1049" i="9"/>
  <c r="J1049" i="9"/>
  <c r="I1049" i="9"/>
  <c r="H1049" i="9"/>
  <c r="F1049" i="9"/>
  <c r="E1049" i="9"/>
  <c r="D1049" i="9"/>
  <c r="Y1049" i="9" s="1"/>
  <c r="A1049" i="9"/>
  <c r="AY1048" i="9"/>
  <c r="AX1048" i="9"/>
  <c r="AP1048" i="9"/>
  <c r="AL1048" i="9"/>
  <c r="AQ1048" i="9" s="1"/>
  <c r="P1048" i="9" s="1"/>
  <c r="AD1048" i="9"/>
  <c r="AC1048" i="9"/>
  <c r="AB1048" i="9"/>
  <c r="Q1048" i="9"/>
  <c r="T1048" i="9" s="1"/>
  <c r="O1048" i="9"/>
  <c r="N1048" i="9"/>
  <c r="L1048" i="9"/>
  <c r="K1048" i="9"/>
  <c r="J1048" i="9"/>
  <c r="I1048" i="9"/>
  <c r="H1048" i="9"/>
  <c r="F1048" i="9"/>
  <c r="E1048" i="9"/>
  <c r="D1048" i="9"/>
  <c r="Y1048" i="9" s="1"/>
  <c r="A1048" i="9"/>
  <c r="AY1047" i="9"/>
  <c r="AX1047" i="9"/>
  <c r="AP1047" i="9"/>
  <c r="AL1047" i="9"/>
  <c r="AQ1047" i="9" s="1"/>
  <c r="P1047" i="9" s="1"/>
  <c r="AD1047" i="9"/>
  <c r="AC1047" i="9"/>
  <c r="AB1047" i="9"/>
  <c r="Q1047" i="9"/>
  <c r="T1047" i="9" s="1"/>
  <c r="O1047" i="9"/>
  <c r="N1047" i="9"/>
  <c r="L1047" i="9"/>
  <c r="K1047" i="9"/>
  <c r="J1047" i="9"/>
  <c r="I1047" i="9"/>
  <c r="H1047" i="9"/>
  <c r="F1047" i="9"/>
  <c r="E1047" i="9"/>
  <c r="D1047" i="9"/>
  <c r="Y1047" i="9" s="1"/>
  <c r="A1047" i="9"/>
  <c r="AY1046" i="9"/>
  <c r="AX1046" i="9"/>
  <c r="AP1046" i="9"/>
  <c r="AL1046" i="9"/>
  <c r="AQ1046" i="9" s="1"/>
  <c r="P1046" i="9" s="1"/>
  <c r="AD1046" i="9"/>
  <c r="AC1046" i="9"/>
  <c r="AB1046" i="9"/>
  <c r="Q1046" i="9"/>
  <c r="T1046" i="9" s="1"/>
  <c r="O1046" i="9"/>
  <c r="N1046" i="9"/>
  <c r="L1046" i="9"/>
  <c r="K1046" i="9"/>
  <c r="J1046" i="9"/>
  <c r="I1046" i="9"/>
  <c r="H1046" i="9"/>
  <c r="F1046" i="9"/>
  <c r="E1046" i="9"/>
  <c r="D1046" i="9"/>
  <c r="Y1046" i="9" s="1"/>
  <c r="A1046" i="9"/>
  <c r="AY1045" i="9"/>
  <c r="AX1045" i="9"/>
  <c r="AP1045" i="9"/>
  <c r="AD1045" i="9"/>
  <c r="AC1045" i="9"/>
  <c r="AB1045" i="9"/>
  <c r="Q1045" i="9"/>
  <c r="T1045" i="9" s="1"/>
  <c r="P1045" i="9"/>
  <c r="O1045" i="9"/>
  <c r="N1045" i="9"/>
  <c r="L1045" i="9"/>
  <c r="K1045" i="9"/>
  <c r="J1045" i="9"/>
  <c r="I1045" i="9"/>
  <c r="H1045" i="9"/>
  <c r="F1045" i="9"/>
  <c r="E1045" i="9"/>
  <c r="D1045" i="9"/>
  <c r="Y1045" i="9" s="1"/>
  <c r="A1045" i="9"/>
  <c r="AY1044" i="9"/>
  <c r="AX1044" i="9"/>
  <c r="AP1044" i="9"/>
  <c r="AL1044" i="9"/>
  <c r="AQ1044" i="9" s="1"/>
  <c r="P1044" i="9" s="1"/>
  <c r="AD1044" i="9"/>
  <c r="AC1044" i="9"/>
  <c r="AB1044" i="9"/>
  <c r="Q1044" i="9"/>
  <c r="T1044" i="9" s="1"/>
  <c r="O1044" i="9"/>
  <c r="N1044" i="9"/>
  <c r="L1044" i="9"/>
  <c r="K1044" i="9"/>
  <c r="J1044" i="9"/>
  <c r="I1044" i="9"/>
  <c r="H1044" i="9"/>
  <c r="F1044" i="9"/>
  <c r="E1044" i="9"/>
  <c r="D1044" i="9"/>
  <c r="Y1044" i="9" s="1"/>
  <c r="A1044" i="9"/>
  <c r="AY1043" i="9"/>
  <c r="AX1043" i="9"/>
  <c r="AP1043" i="9"/>
  <c r="AL1043" i="9"/>
  <c r="AQ1043" i="9" s="1"/>
  <c r="P1043" i="9" s="1"/>
  <c r="AD1043" i="9"/>
  <c r="AC1043" i="9"/>
  <c r="AB1043" i="9"/>
  <c r="Q1043" i="9"/>
  <c r="T1043" i="9" s="1"/>
  <c r="O1043" i="9"/>
  <c r="N1043" i="9"/>
  <c r="L1043" i="9"/>
  <c r="K1043" i="9"/>
  <c r="J1043" i="9"/>
  <c r="I1043" i="9"/>
  <c r="H1043" i="9"/>
  <c r="F1043" i="9"/>
  <c r="E1043" i="9"/>
  <c r="D1043" i="9"/>
  <c r="Y1043" i="9" s="1"/>
  <c r="A1043" i="9"/>
  <c r="AY1042" i="9"/>
  <c r="AX1042" i="9"/>
  <c r="AP1042" i="9"/>
  <c r="AL1042" i="9"/>
  <c r="AQ1042" i="9" s="1"/>
  <c r="P1042" i="9" s="1"/>
  <c r="AD1042" i="9"/>
  <c r="AC1042" i="9"/>
  <c r="AB1042" i="9"/>
  <c r="Q1042" i="9"/>
  <c r="T1042" i="9" s="1"/>
  <c r="O1042" i="9"/>
  <c r="N1042" i="9"/>
  <c r="L1042" i="9"/>
  <c r="K1042" i="9"/>
  <c r="J1042" i="9"/>
  <c r="I1042" i="9"/>
  <c r="H1042" i="9"/>
  <c r="F1042" i="9"/>
  <c r="E1042" i="9"/>
  <c r="D1042" i="9"/>
  <c r="Y1042" i="9" s="1"/>
  <c r="A1042" i="9"/>
  <c r="AY1041" i="9"/>
  <c r="AX1041" i="9"/>
  <c r="AP1041" i="9"/>
  <c r="AL1041" i="9"/>
  <c r="AQ1041" i="9" s="1"/>
  <c r="P1041" i="9" s="1"/>
  <c r="AD1041" i="9"/>
  <c r="AC1041" i="9"/>
  <c r="AB1041" i="9"/>
  <c r="Q1041" i="9"/>
  <c r="T1041" i="9" s="1"/>
  <c r="O1041" i="9"/>
  <c r="N1041" i="9"/>
  <c r="L1041" i="9"/>
  <c r="K1041" i="9"/>
  <c r="J1041" i="9"/>
  <c r="I1041" i="9"/>
  <c r="H1041" i="9"/>
  <c r="F1041" i="9"/>
  <c r="E1041" i="9"/>
  <c r="D1041" i="9"/>
  <c r="Y1041" i="9" s="1"/>
  <c r="A1041" i="9"/>
  <c r="AY1040" i="9"/>
  <c r="AX1040" i="9"/>
  <c r="AP1040" i="9"/>
  <c r="AL1040" i="9"/>
  <c r="AQ1040" i="9" s="1"/>
  <c r="P1040" i="9" s="1"/>
  <c r="AD1040" i="9"/>
  <c r="AC1040" i="9"/>
  <c r="AB1040" i="9"/>
  <c r="Q1040" i="9"/>
  <c r="T1040" i="9" s="1"/>
  <c r="O1040" i="9"/>
  <c r="N1040" i="9"/>
  <c r="L1040" i="9"/>
  <c r="K1040" i="9"/>
  <c r="J1040" i="9"/>
  <c r="I1040" i="9"/>
  <c r="H1040" i="9"/>
  <c r="F1040" i="9"/>
  <c r="E1040" i="9"/>
  <c r="D1040" i="9"/>
  <c r="Y1040" i="9" s="1"/>
  <c r="A1040" i="9"/>
  <c r="AY1039" i="9"/>
  <c r="AX1039" i="9"/>
  <c r="AP1039" i="9"/>
  <c r="AL1039" i="9"/>
  <c r="AQ1039" i="9" s="1"/>
  <c r="P1039" i="9" s="1"/>
  <c r="AD1039" i="9"/>
  <c r="AC1039" i="9"/>
  <c r="AB1039" i="9"/>
  <c r="Q1039" i="9"/>
  <c r="T1039" i="9" s="1"/>
  <c r="O1039" i="9"/>
  <c r="N1039" i="9"/>
  <c r="L1039" i="9"/>
  <c r="K1039" i="9"/>
  <c r="J1039" i="9"/>
  <c r="I1039" i="9"/>
  <c r="H1039" i="9"/>
  <c r="F1039" i="9"/>
  <c r="E1039" i="9"/>
  <c r="D1039" i="9"/>
  <c r="Y1039" i="9" s="1"/>
  <c r="A1039" i="9"/>
  <c r="AY1038" i="9"/>
  <c r="AX1038" i="9"/>
  <c r="AP1038" i="9"/>
  <c r="AL1038" i="9"/>
  <c r="AQ1038" i="9" s="1"/>
  <c r="P1038" i="9" s="1"/>
  <c r="AD1038" i="9"/>
  <c r="AC1038" i="9"/>
  <c r="AB1038" i="9"/>
  <c r="Q1038" i="9"/>
  <c r="T1038" i="9" s="1"/>
  <c r="O1038" i="9"/>
  <c r="N1038" i="9"/>
  <c r="L1038" i="9"/>
  <c r="K1038" i="9"/>
  <c r="J1038" i="9"/>
  <c r="I1038" i="9"/>
  <c r="H1038" i="9"/>
  <c r="F1038" i="9"/>
  <c r="E1038" i="9"/>
  <c r="D1038" i="9"/>
  <c r="Y1038" i="9" s="1"/>
  <c r="A1038" i="9"/>
  <c r="AY1037" i="9"/>
  <c r="AX1037" i="9"/>
  <c r="AP1037" i="9"/>
  <c r="AD1037" i="9"/>
  <c r="AC1037" i="9"/>
  <c r="AB1037" i="9"/>
  <c r="Q1037" i="9"/>
  <c r="T1037" i="9" s="1"/>
  <c r="P1037" i="9"/>
  <c r="O1037" i="9"/>
  <c r="N1037" i="9"/>
  <c r="L1037" i="9"/>
  <c r="K1037" i="9"/>
  <c r="J1037" i="9"/>
  <c r="I1037" i="9"/>
  <c r="H1037" i="9"/>
  <c r="F1037" i="9"/>
  <c r="E1037" i="9"/>
  <c r="D1037" i="9"/>
  <c r="Y1037" i="9" s="1"/>
  <c r="A1037" i="9"/>
  <c r="AY1036" i="9"/>
  <c r="AX1036" i="9"/>
  <c r="AP1036" i="9"/>
  <c r="AL1036" i="9"/>
  <c r="AQ1036" i="9" s="1"/>
  <c r="P1036" i="9" s="1"/>
  <c r="AD1036" i="9"/>
  <c r="AC1036" i="9"/>
  <c r="AB1036" i="9"/>
  <c r="Q1036" i="9"/>
  <c r="T1036" i="9" s="1"/>
  <c r="O1036" i="9"/>
  <c r="N1036" i="9"/>
  <c r="L1036" i="9"/>
  <c r="K1036" i="9"/>
  <c r="J1036" i="9"/>
  <c r="I1036" i="9"/>
  <c r="H1036" i="9"/>
  <c r="F1036" i="9"/>
  <c r="E1036" i="9"/>
  <c r="D1036" i="9"/>
  <c r="Y1036" i="9" s="1"/>
  <c r="A1036" i="9"/>
  <c r="AY1035" i="9"/>
  <c r="AX1035" i="9"/>
  <c r="AP1035" i="9"/>
  <c r="AL1035" i="9"/>
  <c r="AQ1035" i="9" s="1"/>
  <c r="P1035" i="9" s="1"/>
  <c r="AD1035" i="9"/>
  <c r="AC1035" i="9"/>
  <c r="AB1035" i="9"/>
  <c r="Q1035" i="9"/>
  <c r="T1035" i="9" s="1"/>
  <c r="O1035" i="9"/>
  <c r="N1035" i="9"/>
  <c r="L1035" i="9"/>
  <c r="K1035" i="9"/>
  <c r="J1035" i="9"/>
  <c r="I1035" i="9"/>
  <c r="H1035" i="9"/>
  <c r="F1035" i="9"/>
  <c r="E1035" i="9"/>
  <c r="D1035" i="9"/>
  <c r="Y1035" i="9" s="1"/>
  <c r="A1035" i="9"/>
  <c r="AY1034" i="9"/>
  <c r="AX1034" i="9"/>
  <c r="AP1034" i="9"/>
  <c r="AL1034" i="9"/>
  <c r="AQ1034" i="9" s="1"/>
  <c r="P1034" i="9" s="1"/>
  <c r="AD1034" i="9"/>
  <c r="AC1034" i="9"/>
  <c r="AB1034" i="9"/>
  <c r="Q1034" i="9"/>
  <c r="T1034" i="9" s="1"/>
  <c r="O1034" i="9"/>
  <c r="N1034" i="9"/>
  <c r="L1034" i="9"/>
  <c r="K1034" i="9"/>
  <c r="J1034" i="9"/>
  <c r="I1034" i="9"/>
  <c r="H1034" i="9"/>
  <c r="F1034" i="9"/>
  <c r="E1034" i="9"/>
  <c r="D1034" i="9"/>
  <c r="Y1034" i="9" s="1"/>
  <c r="A1034" i="9"/>
  <c r="AY1033" i="9"/>
  <c r="AX1033" i="9"/>
  <c r="AP1033" i="9"/>
  <c r="AL1033" i="9"/>
  <c r="AQ1033" i="9" s="1"/>
  <c r="P1033" i="9" s="1"/>
  <c r="AD1033" i="9"/>
  <c r="AC1033" i="9"/>
  <c r="AB1033" i="9"/>
  <c r="Q1033" i="9"/>
  <c r="T1033" i="9" s="1"/>
  <c r="O1033" i="9"/>
  <c r="N1033" i="9"/>
  <c r="L1033" i="9"/>
  <c r="K1033" i="9"/>
  <c r="J1033" i="9"/>
  <c r="I1033" i="9"/>
  <c r="H1033" i="9"/>
  <c r="F1033" i="9"/>
  <c r="E1033" i="9"/>
  <c r="D1033" i="9"/>
  <c r="Y1033" i="9" s="1"/>
  <c r="A1033" i="9"/>
  <c r="AY1032" i="9"/>
  <c r="AX1032" i="9"/>
  <c r="AP1032" i="9"/>
  <c r="AL1032" i="9"/>
  <c r="AQ1032" i="9" s="1"/>
  <c r="P1032" i="9" s="1"/>
  <c r="AD1032" i="9"/>
  <c r="AC1032" i="9"/>
  <c r="AB1032" i="9"/>
  <c r="Q1032" i="9"/>
  <c r="T1032" i="9" s="1"/>
  <c r="O1032" i="9"/>
  <c r="N1032" i="9"/>
  <c r="L1032" i="9"/>
  <c r="K1032" i="9"/>
  <c r="J1032" i="9"/>
  <c r="I1032" i="9"/>
  <c r="H1032" i="9"/>
  <c r="F1032" i="9"/>
  <c r="E1032" i="9"/>
  <c r="D1032" i="9"/>
  <c r="Y1032" i="9" s="1"/>
  <c r="A1032" i="9"/>
  <c r="AY1031" i="9"/>
  <c r="AX1031" i="9"/>
  <c r="AP1031" i="9"/>
  <c r="AL1031" i="9"/>
  <c r="AQ1031" i="9" s="1"/>
  <c r="P1031" i="9" s="1"/>
  <c r="AD1031" i="9"/>
  <c r="AC1031" i="9"/>
  <c r="AB1031" i="9"/>
  <c r="Q1031" i="9"/>
  <c r="T1031" i="9" s="1"/>
  <c r="O1031" i="9"/>
  <c r="N1031" i="9"/>
  <c r="L1031" i="9"/>
  <c r="K1031" i="9"/>
  <c r="J1031" i="9"/>
  <c r="I1031" i="9"/>
  <c r="H1031" i="9"/>
  <c r="F1031" i="9"/>
  <c r="E1031" i="9"/>
  <c r="D1031" i="9"/>
  <c r="Y1031" i="9" s="1"/>
  <c r="A1031" i="9"/>
  <c r="AY1030" i="9"/>
  <c r="AX1030" i="9"/>
  <c r="AP1030" i="9"/>
  <c r="AL1030" i="9"/>
  <c r="AQ1030" i="9" s="1"/>
  <c r="P1030" i="9" s="1"/>
  <c r="AD1030" i="9"/>
  <c r="AC1030" i="9"/>
  <c r="AB1030" i="9"/>
  <c r="Q1030" i="9"/>
  <c r="T1030" i="9" s="1"/>
  <c r="O1030" i="9"/>
  <c r="N1030" i="9"/>
  <c r="L1030" i="9"/>
  <c r="K1030" i="9"/>
  <c r="J1030" i="9"/>
  <c r="I1030" i="9"/>
  <c r="H1030" i="9"/>
  <c r="F1030" i="9"/>
  <c r="E1030" i="9"/>
  <c r="D1030" i="9"/>
  <c r="Y1030" i="9" s="1"/>
  <c r="A1030" i="9"/>
  <c r="AY1029" i="9"/>
  <c r="AX1029" i="9"/>
  <c r="AP1029" i="9"/>
  <c r="AL1029" i="9"/>
  <c r="AQ1029" i="9" s="1"/>
  <c r="P1029" i="9" s="1"/>
  <c r="AD1029" i="9"/>
  <c r="AC1029" i="9"/>
  <c r="AB1029" i="9"/>
  <c r="Q1029" i="9"/>
  <c r="T1029" i="9" s="1"/>
  <c r="O1029" i="9"/>
  <c r="N1029" i="9"/>
  <c r="L1029" i="9"/>
  <c r="K1029" i="9"/>
  <c r="J1029" i="9"/>
  <c r="I1029" i="9"/>
  <c r="H1029" i="9"/>
  <c r="F1029" i="9"/>
  <c r="E1029" i="9"/>
  <c r="D1029" i="9"/>
  <c r="Y1029" i="9" s="1"/>
  <c r="A1029" i="9"/>
  <c r="AY1028" i="9"/>
  <c r="AX1028" i="9"/>
  <c r="AP1028" i="9"/>
  <c r="AL1028" i="9"/>
  <c r="AQ1028" i="9" s="1"/>
  <c r="P1028" i="9" s="1"/>
  <c r="AD1028" i="9"/>
  <c r="AC1028" i="9"/>
  <c r="AB1028" i="9"/>
  <c r="Q1028" i="9"/>
  <c r="T1028" i="9" s="1"/>
  <c r="O1028" i="9"/>
  <c r="N1028" i="9"/>
  <c r="L1028" i="9"/>
  <c r="K1028" i="9"/>
  <c r="J1028" i="9"/>
  <c r="I1028" i="9"/>
  <c r="H1028" i="9"/>
  <c r="F1028" i="9"/>
  <c r="E1028" i="9"/>
  <c r="D1028" i="9"/>
  <c r="Y1028" i="9" s="1"/>
  <c r="A1028" i="9"/>
  <c r="AY1027" i="9"/>
  <c r="AX1027" i="9"/>
  <c r="AP1027" i="9"/>
  <c r="AL1027" i="9"/>
  <c r="AQ1027" i="9" s="1"/>
  <c r="P1027" i="9" s="1"/>
  <c r="AD1027" i="9"/>
  <c r="AC1027" i="9"/>
  <c r="AB1027" i="9"/>
  <c r="Q1027" i="9"/>
  <c r="T1027" i="9" s="1"/>
  <c r="O1027" i="9"/>
  <c r="N1027" i="9"/>
  <c r="L1027" i="9"/>
  <c r="K1027" i="9"/>
  <c r="J1027" i="9"/>
  <c r="I1027" i="9"/>
  <c r="H1027" i="9"/>
  <c r="F1027" i="9"/>
  <c r="E1027" i="9"/>
  <c r="D1027" i="9"/>
  <c r="Y1027" i="9" s="1"/>
  <c r="A1027" i="9"/>
  <c r="AY1026" i="9"/>
  <c r="AX1026" i="9"/>
  <c r="AP1026" i="9"/>
  <c r="AL1026" i="9"/>
  <c r="AQ1026" i="9" s="1"/>
  <c r="P1026" i="9" s="1"/>
  <c r="AD1026" i="9"/>
  <c r="AC1026" i="9"/>
  <c r="AB1026" i="9"/>
  <c r="Q1026" i="9"/>
  <c r="T1026" i="9" s="1"/>
  <c r="O1026" i="9"/>
  <c r="N1026" i="9"/>
  <c r="L1026" i="9"/>
  <c r="K1026" i="9"/>
  <c r="J1026" i="9"/>
  <c r="I1026" i="9"/>
  <c r="H1026" i="9"/>
  <c r="F1026" i="9"/>
  <c r="E1026" i="9"/>
  <c r="D1026" i="9"/>
  <c r="Y1026" i="9" s="1"/>
  <c r="A1026" i="9"/>
  <c r="AY1025" i="9"/>
  <c r="AX1025" i="9"/>
  <c r="AP1025" i="9"/>
  <c r="AL1025" i="9"/>
  <c r="AQ1025" i="9" s="1"/>
  <c r="P1025" i="9" s="1"/>
  <c r="AD1025" i="9"/>
  <c r="AC1025" i="9"/>
  <c r="AB1025" i="9"/>
  <c r="Q1025" i="9"/>
  <c r="T1025" i="9" s="1"/>
  <c r="O1025" i="9"/>
  <c r="N1025" i="9"/>
  <c r="L1025" i="9"/>
  <c r="K1025" i="9"/>
  <c r="J1025" i="9"/>
  <c r="I1025" i="9"/>
  <c r="H1025" i="9"/>
  <c r="F1025" i="9"/>
  <c r="E1025" i="9"/>
  <c r="D1025" i="9"/>
  <c r="Y1025" i="9" s="1"/>
  <c r="A1025" i="9"/>
  <c r="AY1024" i="9"/>
  <c r="AX1024" i="9"/>
  <c r="AP1024" i="9"/>
  <c r="AL1024" i="9"/>
  <c r="AQ1024" i="9" s="1"/>
  <c r="P1024" i="9" s="1"/>
  <c r="AD1024" i="9"/>
  <c r="AC1024" i="9"/>
  <c r="AB1024" i="9"/>
  <c r="Q1024" i="9"/>
  <c r="T1024" i="9" s="1"/>
  <c r="O1024" i="9"/>
  <c r="N1024" i="9"/>
  <c r="L1024" i="9"/>
  <c r="K1024" i="9"/>
  <c r="J1024" i="9"/>
  <c r="I1024" i="9"/>
  <c r="H1024" i="9"/>
  <c r="F1024" i="9"/>
  <c r="E1024" i="9"/>
  <c r="D1024" i="9"/>
  <c r="Y1024" i="9" s="1"/>
  <c r="A1024" i="9"/>
  <c r="AY1023" i="9"/>
  <c r="AX1023" i="9"/>
  <c r="AP1023" i="9"/>
  <c r="AL1023" i="9"/>
  <c r="AQ1023" i="9" s="1"/>
  <c r="P1023" i="9" s="1"/>
  <c r="AD1023" i="9"/>
  <c r="AC1023" i="9"/>
  <c r="AB1023" i="9"/>
  <c r="Q1023" i="9"/>
  <c r="T1023" i="9" s="1"/>
  <c r="O1023" i="9"/>
  <c r="N1023" i="9"/>
  <c r="L1023" i="9"/>
  <c r="K1023" i="9"/>
  <c r="J1023" i="9"/>
  <c r="I1023" i="9"/>
  <c r="H1023" i="9"/>
  <c r="F1023" i="9"/>
  <c r="E1023" i="9"/>
  <c r="D1023" i="9"/>
  <c r="Y1023" i="9" s="1"/>
  <c r="A1023" i="9"/>
  <c r="AY1022" i="9"/>
  <c r="AX1022" i="9"/>
  <c r="AP1022" i="9"/>
  <c r="AL1022" i="9"/>
  <c r="AQ1022" i="9" s="1"/>
  <c r="P1022" i="9" s="1"/>
  <c r="AD1022" i="9"/>
  <c r="AC1022" i="9"/>
  <c r="AB1022" i="9"/>
  <c r="Q1022" i="9"/>
  <c r="T1022" i="9" s="1"/>
  <c r="O1022" i="9"/>
  <c r="N1022" i="9"/>
  <c r="L1022" i="9"/>
  <c r="K1022" i="9"/>
  <c r="J1022" i="9"/>
  <c r="I1022" i="9"/>
  <c r="H1022" i="9"/>
  <c r="F1022" i="9"/>
  <c r="E1022" i="9"/>
  <c r="D1022" i="9"/>
  <c r="Y1022" i="9" s="1"/>
  <c r="A1022" i="9"/>
  <c r="AY1021" i="9"/>
  <c r="AX1021" i="9"/>
  <c r="AP1021" i="9"/>
  <c r="AL1021" i="9"/>
  <c r="AQ1021" i="9" s="1"/>
  <c r="P1021" i="9" s="1"/>
  <c r="AD1021" i="9"/>
  <c r="AC1021" i="9"/>
  <c r="AB1021" i="9"/>
  <c r="Q1021" i="9"/>
  <c r="T1021" i="9" s="1"/>
  <c r="O1021" i="9"/>
  <c r="N1021" i="9"/>
  <c r="L1021" i="9"/>
  <c r="K1021" i="9"/>
  <c r="J1021" i="9"/>
  <c r="I1021" i="9"/>
  <c r="H1021" i="9"/>
  <c r="F1021" i="9"/>
  <c r="E1021" i="9"/>
  <c r="D1021" i="9"/>
  <c r="Y1021" i="9" s="1"/>
  <c r="A1021" i="9"/>
  <c r="AY1020" i="9"/>
  <c r="AX1020" i="9"/>
  <c r="AP1020" i="9"/>
  <c r="AL1020" i="9"/>
  <c r="AQ1020" i="9" s="1"/>
  <c r="P1020" i="9" s="1"/>
  <c r="AD1020" i="9"/>
  <c r="AC1020" i="9"/>
  <c r="AB1020" i="9"/>
  <c r="Q1020" i="9"/>
  <c r="T1020" i="9" s="1"/>
  <c r="O1020" i="9"/>
  <c r="N1020" i="9"/>
  <c r="L1020" i="9"/>
  <c r="K1020" i="9"/>
  <c r="J1020" i="9"/>
  <c r="I1020" i="9"/>
  <c r="H1020" i="9"/>
  <c r="F1020" i="9"/>
  <c r="E1020" i="9"/>
  <c r="D1020" i="9"/>
  <c r="Y1020" i="9" s="1"/>
  <c r="A1020" i="9"/>
  <c r="AY1019" i="9"/>
  <c r="AX1019" i="9"/>
  <c r="AP1019" i="9"/>
  <c r="AL1019" i="9"/>
  <c r="AQ1019" i="9" s="1"/>
  <c r="P1019" i="9" s="1"/>
  <c r="AD1019" i="9"/>
  <c r="AC1019" i="9"/>
  <c r="AB1019" i="9"/>
  <c r="Q1019" i="9"/>
  <c r="T1019" i="9" s="1"/>
  <c r="O1019" i="9"/>
  <c r="N1019" i="9"/>
  <c r="L1019" i="9"/>
  <c r="K1019" i="9"/>
  <c r="J1019" i="9"/>
  <c r="I1019" i="9"/>
  <c r="H1019" i="9"/>
  <c r="F1019" i="9"/>
  <c r="E1019" i="9"/>
  <c r="D1019" i="9"/>
  <c r="Y1019" i="9" s="1"/>
  <c r="A1019" i="9"/>
  <c r="AY1018" i="9"/>
  <c r="AX1018" i="9"/>
  <c r="AP1018" i="9"/>
  <c r="AL1018" i="9"/>
  <c r="AQ1018" i="9" s="1"/>
  <c r="P1018" i="9" s="1"/>
  <c r="AD1018" i="9"/>
  <c r="AC1018" i="9"/>
  <c r="AB1018" i="9"/>
  <c r="Q1018" i="9"/>
  <c r="T1018" i="9" s="1"/>
  <c r="O1018" i="9"/>
  <c r="N1018" i="9"/>
  <c r="L1018" i="9"/>
  <c r="K1018" i="9"/>
  <c r="J1018" i="9"/>
  <c r="I1018" i="9"/>
  <c r="H1018" i="9"/>
  <c r="F1018" i="9"/>
  <c r="E1018" i="9"/>
  <c r="D1018" i="9"/>
  <c r="Y1018" i="9" s="1"/>
  <c r="A1018" i="9"/>
  <c r="AY1017" i="9"/>
  <c r="AX1017" i="9"/>
  <c r="AP1017" i="9"/>
  <c r="AL1017" i="9"/>
  <c r="AQ1017" i="9" s="1"/>
  <c r="P1017" i="9" s="1"/>
  <c r="AD1017" i="9"/>
  <c r="AC1017" i="9"/>
  <c r="AB1017" i="9"/>
  <c r="Q1017" i="9"/>
  <c r="T1017" i="9" s="1"/>
  <c r="O1017" i="9"/>
  <c r="N1017" i="9"/>
  <c r="L1017" i="9"/>
  <c r="K1017" i="9"/>
  <c r="J1017" i="9"/>
  <c r="I1017" i="9"/>
  <c r="H1017" i="9"/>
  <c r="F1017" i="9"/>
  <c r="E1017" i="9"/>
  <c r="D1017" i="9"/>
  <c r="Y1017" i="9" s="1"/>
  <c r="A1017" i="9"/>
  <c r="AY1016" i="9"/>
  <c r="AX1016" i="9"/>
  <c r="AP1016" i="9"/>
  <c r="AL1016" i="9"/>
  <c r="AQ1016" i="9" s="1"/>
  <c r="P1016" i="9" s="1"/>
  <c r="AD1016" i="9"/>
  <c r="AC1016" i="9"/>
  <c r="AB1016" i="9"/>
  <c r="Q1016" i="9"/>
  <c r="T1016" i="9" s="1"/>
  <c r="O1016" i="9"/>
  <c r="N1016" i="9"/>
  <c r="L1016" i="9"/>
  <c r="K1016" i="9"/>
  <c r="J1016" i="9"/>
  <c r="I1016" i="9"/>
  <c r="H1016" i="9"/>
  <c r="F1016" i="9"/>
  <c r="E1016" i="9"/>
  <c r="D1016" i="9"/>
  <c r="Y1016" i="9" s="1"/>
  <c r="A1016" i="9"/>
  <c r="AY1015" i="9"/>
  <c r="AX1015" i="9"/>
  <c r="AP1015" i="9"/>
  <c r="AL1015" i="9"/>
  <c r="AQ1015" i="9" s="1"/>
  <c r="P1015" i="9" s="1"/>
  <c r="AD1015" i="9"/>
  <c r="AC1015" i="9"/>
  <c r="AB1015" i="9"/>
  <c r="Q1015" i="9"/>
  <c r="T1015" i="9" s="1"/>
  <c r="O1015" i="9"/>
  <c r="N1015" i="9"/>
  <c r="L1015" i="9"/>
  <c r="K1015" i="9"/>
  <c r="J1015" i="9"/>
  <c r="I1015" i="9"/>
  <c r="H1015" i="9"/>
  <c r="F1015" i="9"/>
  <c r="E1015" i="9"/>
  <c r="D1015" i="9"/>
  <c r="Y1015" i="9" s="1"/>
  <c r="A1015" i="9"/>
  <c r="AY1014" i="9"/>
  <c r="AX1014" i="9"/>
  <c r="AP1014" i="9"/>
  <c r="AD1014" i="9"/>
  <c r="AC1014" i="9"/>
  <c r="AB1014" i="9"/>
  <c r="Q1014" i="9"/>
  <c r="T1014" i="9" s="1"/>
  <c r="P1014" i="9"/>
  <c r="O1014" i="9"/>
  <c r="N1014" i="9"/>
  <c r="L1014" i="9"/>
  <c r="K1014" i="9"/>
  <c r="J1014" i="9"/>
  <c r="I1014" i="9"/>
  <c r="H1014" i="9"/>
  <c r="F1014" i="9"/>
  <c r="E1014" i="9"/>
  <c r="D1014" i="9"/>
  <c r="Y1014" i="9" s="1"/>
  <c r="A1014" i="9"/>
  <c r="AY1013" i="9"/>
  <c r="AX1013" i="9"/>
  <c r="AP1013" i="9"/>
  <c r="AD1013" i="9"/>
  <c r="AC1013" i="9"/>
  <c r="AB1013" i="9"/>
  <c r="Q1013" i="9"/>
  <c r="T1013" i="9" s="1"/>
  <c r="P1013" i="9"/>
  <c r="O1013" i="9"/>
  <c r="N1013" i="9"/>
  <c r="L1013" i="9"/>
  <c r="K1013" i="9"/>
  <c r="J1013" i="9"/>
  <c r="I1013" i="9"/>
  <c r="H1013" i="9"/>
  <c r="F1013" i="9"/>
  <c r="E1013" i="9"/>
  <c r="D1013" i="9"/>
  <c r="Y1013" i="9" s="1"/>
  <c r="A1013" i="9"/>
  <c r="AY1012" i="9"/>
  <c r="AX1012" i="9"/>
  <c r="AP1012" i="9"/>
  <c r="AD1012" i="9"/>
  <c r="AC1012" i="9"/>
  <c r="AB1012" i="9"/>
  <c r="Q1012" i="9"/>
  <c r="T1012" i="9" s="1"/>
  <c r="P1012" i="9"/>
  <c r="O1012" i="9"/>
  <c r="N1012" i="9"/>
  <c r="L1012" i="9"/>
  <c r="K1012" i="9"/>
  <c r="J1012" i="9"/>
  <c r="I1012" i="9"/>
  <c r="H1012" i="9"/>
  <c r="F1012" i="9"/>
  <c r="E1012" i="9"/>
  <c r="D1012" i="9"/>
  <c r="Y1012" i="9" s="1"/>
  <c r="A1012" i="9"/>
  <c r="AY1011" i="9"/>
  <c r="AX1011" i="9"/>
  <c r="AP1011" i="9"/>
  <c r="AD1011" i="9"/>
  <c r="AC1011" i="9"/>
  <c r="AB1011" i="9"/>
  <c r="Q1011" i="9"/>
  <c r="T1011" i="9" s="1"/>
  <c r="P1011" i="9"/>
  <c r="O1011" i="9"/>
  <c r="N1011" i="9"/>
  <c r="L1011" i="9"/>
  <c r="K1011" i="9"/>
  <c r="J1011" i="9"/>
  <c r="I1011" i="9"/>
  <c r="H1011" i="9"/>
  <c r="F1011" i="9"/>
  <c r="E1011" i="9"/>
  <c r="D1011" i="9"/>
  <c r="Y1011" i="9" s="1"/>
  <c r="A1011" i="9"/>
  <c r="AY1010" i="9"/>
  <c r="AX1010" i="9"/>
  <c r="AP1010" i="9"/>
  <c r="AD1010" i="9"/>
  <c r="AC1010" i="9"/>
  <c r="AB1010" i="9"/>
  <c r="Q1010" i="9"/>
  <c r="T1010" i="9" s="1"/>
  <c r="P1010" i="9"/>
  <c r="O1010" i="9"/>
  <c r="N1010" i="9"/>
  <c r="L1010" i="9"/>
  <c r="K1010" i="9"/>
  <c r="J1010" i="9"/>
  <c r="I1010" i="9"/>
  <c r="H1010" i="9"/>
  <c r="F1010" i="9"/>
  <c r="E1010" i="9"/>
  <c r="D1010" i="9"/>
  <c r="Y1010" i="9" s="1"/>
  <c r="A1010" i="9"/>
  <c r="AY1009" i="9"/>
  <c r="AX1009" i="9"/>
  <c r="AP1009" i="9"/>
  <c r="AD1009" i="9"/>
  <c r="AC1009" i="9"/>
  <c r="AB1009" i="9"/>
  <c r="Q1009" i="9"/>
  <c r="T1009" i="9" s="1"/>
  <c r="P1009" i="9"/>
  <c r="O1009" i="9"/>
  <c r="N1009" i="9"/>
  <c r="L1009" i="9"/>
  <c r="K1009" i="9"/>
  <c r="J1009" i="9"/>
  <c r="I1009" i="9"/>
  <c r="H1009" i="9"/>
  <c r="F1009" i="9"/>
  <c r="E1009" i="9"/>
  <c r="D1009" i="9"/>
  <c r="Y1009" i="9" s="1"/>
  <c r="A1009" i="9"/>
  <c r="AY1008" i="9"/>
  <c r="AX1008" i="9"/>
  <c r="AP1008" i="9"/>
  <c r="AD1008" i="9"/>
  <c r="AC1008" i="9"/>
  <c r="AB1008" i="9"/>
  <c r="Q1008" i="9"/>
  <c r="T1008" i="9" s="1"/>
  <c r="P1008" i="9"/>
  <c r="O1008" i="9"/>
  <c r="N1008" i="9"/>
  <c r="L1008" i="9"/>
  <c r="K1008" i="9"/>
  <c r="J1008" i="9"/>
  <c r="I1008" i="9"/>
  <c r="H1008" i="9"/>
  <c r="F1008" i="9"/>
  <c r="E1008" i="9"/>
  <c r="D1008" i="9"/>
  <c r="Y1008" i="9" s="1"/>
  <c r="A1008" i="9"/>
  <c r="AY1007" i="9"/>
  <c r="AX1007" i="9"/>
  <c r="AP1007" i="9"/>
  <c r="AD1007" i="9"/>
  <c r="AC1007" i="9"/>
  <c r="AB1007" i="9"/>
  <c r="Q1007" i="9"/>
  <c r="T1007" i="9" s="1"/>
  <c r="P1007" i="9"/>
  <c r="O1007" i="9"/>
  <c r="N1007" i="9"/>
  <c r="L1007" i="9"/>
  <c r="K1007" i="9"/>
  <c r="J1007" i="9"/>
  <c r="I1007" i="9"/>
  <c r="H1007" i="9"/>
  <c r="F1007" i="9"/>
  <c r="E1007" i="9"/>
  <c r="D1007" i="9"/>
  <c r="Y1007" i="9" s="1"/>
  <c r="A1007" i="9"/>
  <c r="AY1006" i="9"/>
  <c r="AX1006" i="9"/>
  <c r="AP1006" i="9"/>
  <c r="AD1006" i="9"/>
  <c r="AC1006" i="9"/>
  <c r="AB1006" i="9"/>
  <c r="Q1006" i="9"/>
  <c r="T1006" i="9" s="1"/>
  <c r="P1006" i="9"/>
  <c r="O1006" i="9"/>
  <c r="N1006" i="9"/>
  <c r="L1006" i="9"/>
  <c r="K1006" i="9"/>
  <c r="J1006" i="9"/>
  <c r="I1006" i="9"/>
  <c r="H1006" i="9"/>
  <c r="F1006" i="9"/>
  <c r="E1006" i="9"/>
  <c r="D1006" i="9"/>
  <c r="Y1006" i="9" s="1"/>
  <c r="A1006" i="9"/>
  <c r="AY1005" i="9"/>
  <c r="AX1005" i="9"/>
  <c r="AP1005" i="9"/>
  <c r="AD1005" i="9"/>
  <c r="AC1005" i="9"/>
  <c r="AB1005" i="9"/>
  <c r="Q1005" i="9"/>
  <c r="T1005" i="9" s="1"/>
  <c r="P1005" i="9"/>
  <c r="O1005" i="9"/>
  <c r="N1005" i="9"/>
  <c r="L1005" i="9"/>
  <c r="K1005" i="9"/>
  <c r="J1005" i="9"/>
  <c r="I1005" i="9"/>
  <c r="H1005" i="9"/>
  <c r="F1005" i="9"/>
  <c r="E1005" i="9"/>
  <c r="D1005" i="9"/>
  <c r="Y1005" i="9" s="1"/>
  <c r="A1005" i="9"/>
  <c r="AY1004" i="9"/>
  <c r="AX1004" i="9"/>
  <c r="AP1004" i="9"/>
  <c r="AD1004" i="9"/>
  <c r="AC1004" i="9"/>
  <c r="AB1004" i="9"/>
  <c r="Q1004" i="9"/>
  <c r="T1004" i="9" s="1"/>
  <c r="P1004" i="9"/>
  <c r="O1004" i="9"/>
  <c r="N1004" i="9"/>
  <c r="L1004" i="9"/>
  <c r="K1004" i="9"/>
  <c r="J1004" i="9"/>
  <c r="I1004" i="9"/>
  <c r="H1004" i="9"/>
  <c r="F1004" i="9"/>
  <c r="E1004" i="9"/>
  <c r="D1004" i="9"/>
  <c r="Y1004" i="9" s="1"/>
  <c r="A1004" i="9"/>
  <c r="AY1003" i="9"/>
  <c r="AX1003" i="9"/>
  <c r="AP1003" i="9"/>
  <c r="AD1003" i="9"/>
  <c r="AC1003" i="9"/>
  <c r="AB1003" i="9"/>
  <c r="Q1003" i="9"/>
  <c r="T1003" i="9" s="1"/>
  <c r="P1003" i="9"/>
  <c r="O1003" i="9"/>
  <c r="N1003" i="9"/>
  <c r="L1003" i="9"/>
  <c r="K1003" i="9"/>
  <c r="J1003" i="9"/>
  <c r="I1003" i="9"/>
  <c r="H1003" i="9"/>
  <c r="F1003" i="9"/>
  <c r="E1003" i="9"/>
  <c r="D1003" i="9"/>
  <c r="Y1003" i="9" s="1"/>
  <c r="A1003" i="9"/>
  <c r="AY1002" i="9"/>
  <c r="AX1002" i="9"/>
  <c r="AP1002" i="9"/>
  <c r="AD1002" i="9"/>
  <c r="AC1002" i="9"/>
  <c r="AB1002" i="9"/>
  <c r="Q1002" i="9"/>
  <c r="T1002" i="9" s="1"/>
  <c r="P1002" i="9"/>
  <c r="O1002" i="9"/>
  <c r="N1002" i="9"/>
  <c r="L1002" i="9"/>
  <c r="K1002" i="9"/>
  <c r="J1002" i="9"/>
  <c r="I1002" i="9"/>
  <c r="H1002" i="9"/>
  <c r="F1002" i="9"/>
  <c r="E1002" i="9"/>
  <c r="D1002" i="9"/>
  <c r="Y1002" i="9" s="1"/>
  <c r="A1002" i="9"/>
  <c r="AY1001" i="9"/>
  <c r="AX1001" i="9"/>
  <c r="AP1001" i="9"/>
  <c r="AD1001" i="9"/>
  <c r="AC1001" i="9"/>
  <c r="AB1001" i="9"/>
  <c r="Q1001" i="9"/>
  <c r="T1001" i="9" s="1"/>
  <c r="P1001" i="9"/>
  <c r="O1001" i="9"/>
  <c r="N1001" i="9"/>
  <c r="L1001" i="9"/>
  <c r="K1001" i="9"/>
  <c r="J1001" i="9"/>
  <c r="I1001" i="9"/>
  <c r="H1001" i="9"/>
  <c r="F1001" i="9"/>
  <c r="E1001" i="9"/>
  <c r="D1001" i="9"/>
  <c r="Y1001" i="9" s="1"/>
  <c r="A1001" i="9"/>
  <c r="AY1000" i="9"/>
  <c r="AX1000" i="9"/>
  <c r="AP1000" i="9"/>
  <c r="AD1000" i="9"/>
  <c r="AC1000" i="9"/>
  <c r="AB1000" i="9"/>
  <c r="Q1000" i="9"/>
  <c r="T1000" i="9" s="1"/>
  <c r="P1000" i="9"/>
  <c r="O1000" i="9"/>
  <c r="N1000" i="9"/>
  <c r="L1000" i="9"/>
  <c r="K1000" i="9"/>
  <c r="J1000" i="9"/>
  <c r="I1000" i="9"/>
  <c r="H1000" i="9"/>
  <c r="F1000" i="9"/>
  <c r="E1000" i="9"/>
  <c r="D1000" i="9"/>
  <c r="Y1000" i="9" s="1"/>
  <c r="A1000" i="9"/>
  <c r="AY999" i="9"/>
  <c r="AX999" i="9"/>
  <c r="AP999" i="9"/>
  <c r="AD999" i="9"/>
  <c r="AC999" i="9"/>
  <c r="AB999" i="9"/>
  <c r="Q999" i="9"/>
  <c r="T999" i="9" s="1"/>
  <c r="P999" i="9"/>
  <c r="O999" i="9"/>
  <c r="N999" i="9"/>
  <c r="L999" i="9"/>
  <c r="K999" i="9"/>
  <c r="J999" i="9"/>
  <c r="I999" i="9"/>
  <c r="H999" i="9"/>
  <c r="F999" i="9"/>
  <c r="E999" i="9"/>
  <c r="D999" i="9"/>
  <c r="Y999" i="9" s="1"/>
  <c r="A999" i="9"/>
  <c r="AY998" i="9"/>
  <c r="AX998" i="9"/>
  <c r="AP998" i="9"/>
  <c r="AD998" i="9"/>
  <c r="AC998" i="9"/>
  <c r="AB998" i="9"/>
  <c r="Q998" i="9"/>
  <c r="T998" i="9" s="1"/>
  <c r="P998" i="9"/>
  <c r="O998" i="9"/>
  <c r="N998" i="9"/>
  <c r="L998" i="9"/>
  <c r="K998" i="9"/>
  <c r="J998" i="9"/>
  <c r="I998" i="9"/>
  <c r="H998" i="9"/>
  <c r="F998" i="9"/>
  <c r="E998" i="9"/>
  <c r="D998" i="9"/>
  <c r="Y998" i="9" s="1"/>
  <c r="A998" i="9"/>
  <c r="AY997" i="9"/>
  <c r="AX997" i="9"/>
  <c r="AP997" i="9"/>
  <c r="AD997" i="9"/>
  <c r="AC997" i="9"/>
  <c r="AB997" i="9"/>
  <c r="Q997" i="9"/>
  <c r="T997" i="9" s="1"/>
  <c r="P997" i="9"/>
  <c r="O997" i="9"/>
  <c r="N997" i="9"/>
  <c r="L997" i="9"/>
  <c r="K997" i="9"/>
  <c r="J997" i="9"/>
  <c r="I997" i="9"/>
  <c r="H997" i="9"/>
  <c r="F997" i="9"/>
  <c r="E997" i="9"/>
  <c r="D997" i="9"/>
  <c r="Y997" i="9" s="1"/>
  <c r="A997" i="9"/>
  <c r="AY996" i="9"/>
  <c r="AX996" i="9"/>
  <c r="AP996" i="9"/>
  <c r="AD996" i="9"/>
  <c r="AC996" i="9"/>
  <c r="AB996" i="9"/>
  <c r="Q996" i="9"/>
  <c r="T996" i="9" s="1"/>
  <c r="P996" i="9"/>
  <c r="O996" i="9"/>
  <c r="N996" i="9"/>
  <c r="L996" i="9"/>
  <c r="K996" i="9"/>
  <c r="J996" i="9"/>
  <c r="I996" i="9"/>
  <c r="H996" i="9"/>
  <c r="F996" i="9"/>
  <c r="E996" i="9"/>
  <c r="D996" i="9"/>
  <c r="Y996" i="9" s="1"/>
  <c r="A996" i="9"/>
  <c r="AY995" i="9"/>
  <c r="AX995" i="9"/>
  <c r="AP995" i="9"/>
  <c r="AD995" i="9"/>
  <c r="AC995" i="9"/>
  <c r="AB995" i="9"/>
  <c r="Q995" i="9"/>
  <c r="T995" i="9" s="1"/>
  <c r="P995" i="9"/>
  <c r="O995" i="9"/>
  <c r="N995" i="9"/>
  <c r="L995" i="9"/>
  <c r="K995" i="9"/>
  <c r="J995" i="9"/>
  <c r="I995" i="9"/>
  <c r="H995" i="9"/>
  <c r="F995" i="9"/>
  <c r="E995" i="9"/>
  <c r="D995" i="9"/>
  <c r="Y995" i="9" s="1"/>
  <c r="A995" i="9"/>
  <c r="AY994" i="9"/>
  <c r="AX994" i="9"/>
  <c r="AP994" i="9"/>
  <c r="AD994" i="9"/>
  <c r="AC994" i="9"/>
  <c r="AB994" i="9"/>
  <c r="Q994" i="9"/>
  <c r="T994" i="9" s="1"/>
  <c r="P994" i="9"/>
  <c r="O994" i="9"/>
  <c r="N994" i="9"/>
  <c r="L994" i="9"/>
  <c r="K994" i="9"/>
  <c r="J994" i="9"/>
  <c r="I994" i="9"/>
  <c r="H994" i="9"/>
  <c r="F994" i="9"/>
  <c r="E994" i="9"/>
  <c r="D994" i="9"/>
  <c r="Y994" i="9" s="1"/>
  <c r="A994" i="9"/>
  <c r="AY993" i="9"/>
  <c r="AX993" i="9"/>
  <c r="AP993" i="9"/>
  <c r="AD993" i="9"/>
  <c r="AC993" i="9"/>
  <c r="AB993" i="9"/>
  <c r="Q993" i="9"/>
  <c r="T993" i="9" s="1"/>
  <c r="P993" i="9"/>
  <c r="O993" i="9"/>
  <c r="N993" i="9"/>
  <c r="L993" i="9"/>
  <c r="K993" i="9"/>
  <c r="J993" i="9"/>
  <c r="I993" i="9"/>
  <c r="H993" i="9"/>
  <c r="F993" i="9"/>
  <c r="E993" i="9"/>
  <c r="D993" i="9"/>
  <c r="Y993" i="9" s="1"/>
  <c r="A993" i="9"/>
  <c r="AY992" i="9"/>
  <c r="AX992" i="9"/>
  <c r="AP992" i="9"/>
  <c r="AD992" i="9"/>
  <c r="AC992" i="9"/>
  <c r="AB992" i="9"/>
  <c r="Q992" i="9"/>
  <c r="T992" i="9" s="1"/>
  <c r="P992" i="9"/>
  <c r="O992" i="9"/>
  <c r="N992" i="9"/>
  <c r="L992" i="9"/>
  <c r="K992" i="9"/>
  <c r="J992" i="9"/>
  <c r="I992" i="9"/>
  <c r="H992" i="9"/>
  <c r="F992" i="9"/>
  <c r="E992" i="9"/>
  <c r="D992" i="9"/>
  <c r="Y992" i="9" s="1"/>
  <c r="A992" i="9"/>
  <c r="AY991" i="9"/>
  <c r="AX991" i="9"/>
  <c r="AP991" i="9"/>
  <c r="AD991" i="9"/>
  <c r="AC991" i="9"/>
  <c r="AB991" i="9"/>
  <c r="Q991" i="9"/>
  <c r="T991" i="9" s="1"/>
  <c r="P991" i="9"/>
  <c r="O991" i="9"/>
  <c r="N991" i="9"/>
  <c r="L991" i="9"/>
  <c r="K991" i="9"/>
  <c r="J991" i="9"/>
  <c r="I991" i="9"/>
  <c r="H991" i="9"/>
  <c r="F991" i="9"/>
  <c r="E991" i="9"/>
  <c r="D991" i="9"/>
  <c r="Y991" i="9" s="1"/>
  <c r="A991" i="9"/>
  <c r="AY990" i="9"/>
  <c r="AX990" i="9"/>
  <c r="AP990" i="9"/>
  <c r="AD990" i="9"/>
  <c r="AC990" i="9"/>
  <c r="AB990" i="9"/>
  <c r="Q990" i="9"/>
  <c r="T990" i="9" s="1"/>
  <c r="P990" i="9"/>
  <c r="O990" i="9"/>
  <c r="N990" i="9"/>
  <c r="L990" i="9"/>
  <c r="K990" i="9"/>
  <c r="J990" i="9"/>
  <c r="I990" i="9"/>
  <c r="H990" i="9"/>
  <c r="F990" i="9"/>
  <c r="E990" i="9"/>
  <c r="D990" i="9"/>
  <c r="Y990" i="9" s="1"/>
  <c r="A990" i="9"/>
  <c r="AY989" i="9"/>
  <c r="AX989" i="9"/>
  <c r="AP989" i="9"/>
  <c r="AD989" i="9"/>
  <c r="AC989" i="9"/>
  <c r="AB989" i="9"/>
  <c r="Q989" i="9"/>
  <c r="T989" i="9" s="1"/>
  <c r="P989" i="9"/>
  <c r="O989" i="9"/>
  <c r="N989" i="9"/>
  <c r="L989" i="9"/>
  <c r="K989" i="9"/>
  <c r="J989" i="9"/>
  <c r="I989" i="9"/>
  <c r="H989" i="9"/>
  <c r="F989" i="9"/>
  <c r="E989" i="9"/>
  <c r="D989" i="9"/>
  <c r="Y989" i="9" s="1"/>
  <c r="A989" i="9"/>
  <c r="AY988" i="9"/>
  <c r="AX988" i="9"/>
  <c r="AP988" i="9"/>
  <c r="AD988" i="9"/>
  <c r="AC988" i="9"/>
  <c r="AB988" i="9"/>
  <c r="Q988" i="9"/>
  <c r="T988" i="9" s="1"/>
  <c r="P988" i="9"/>
  <c r="O988" i="9"/>
  <c r="N988" i="9"/>
  <c r="L988" i="9"/>
  <c r="K988" i="9"/>
  <c r="J988" i="9"/>
  <c r="I988" i="9"/>
  <c r="H988" i="9"/>
  <c r="F988" i="9"/>
  <c r="E988" i="9"/>
  <c r="D988" i="9"/>
  <c r="Y988" i="9" s="1"/>
  <c r="A988" i="9"/>
  <c r="AY987" i="9"/>
  <c r="AX987" i="9"/>
  <c r="AP987" i="9"/>
  <c r="AD987" i="9"/>
  <c r="AC987" i="9"/>
  <c r="AB987" i="9"/>
  <c r="Q987" i="9"/>
  <c r="T987" i="9" s="1"/>
  <c r="P987" i="9"/>
  <c r="O987" i="9"/>
  <c r="N987" i="9"/>
  <c r="L987" i="9"/>
  <c r="K987" i="9"/>
  <c r="J987" i="9"/>
  <c r="I987" i="9"/>
  <c r="H987" i="9"/>
  <c r="F987" i="9"/>
  <c r="E987" i="9"/>
  <c r="D987" i="9"/>
  <c r="Y987" i="9" s="1"/>
  <c r="A987" i="9"/>
  <c r="AY986" i="9"/>
  <c r="AX986" i="9"/>
  <c r="AP986" i="9"/>
  <c r="AD986" i="9"/>
  <c r="AC986" i="9"/>
  <c r="AB986" i="9"/>
  <c r="Q986" i="9"/>
  <c r="T986" i="9" s="1"/>
  <c r="P986" i="9"/>
  <c r="O986" i="9"/>
  <c r="N986" i="9"/>
  <c r="L986" i="9"/>
  <c r="K986" i="9"/>
  <c r="J986" i="9"/>
  <c r="I986" i="9"/>
  <c r="H986" i="9"/>
  <c r="F986" i="9"/>
  <c r="E986" i="9"/>
  <c r="D986" i="9"/>
  <c r="Y986" i="9" s="1"/>
  <c r="A986" i="9"/>
  <c r="AY985" i="9"/>
  <c r="AX985" i="9"/>
  <c r="AP985" i="9"/>
  <c r="AD985" i="9"/>
  <c r="AC985" i="9"/>
  <c r="AB985" i="9"/>
  <c r="Q985" i="9"/>
  <c r="T985" i="9" s="1"/>
  <c r="P985" i="9"/>
  <c r="O985" i="9"/>
  <c r="N985" i="9"/>
  <c r="L985" i="9"/>
  <c r="K985" i="9"/>
  <c r="J985" i="9"/>
  <c r="I985" i="9"/>
  <c r="H985" i="9"/>
  <c r="F985" i="9"/>
  <c r="E985" i="9"/>
  <c r="D985" i="9"/>
  <c r="Y985" i="9" s="1"/>
  <c r="A985" i="9"/>
  <c r="AY984" i="9"/>
  <c r="AX984" i="9"/>
  <c r="AP984" i="9"/>
  <c r="AD984" i="9"/>
  <c r="AC984" i="9"/>
  <c r="AB984" i="9"/>
  <c r="Q984" i="9"/>
  <c r="T984" i="9" s="1"/>
  <c r="P984" i="9"/>
  <c r="O984" i="9"/>
  <c r="N984" i="9"/>
  <c r="L984" i="9"/>
  <c r="K984" i="9"/>
  <c r="J984" i="9"/>
  <c r="I984" i="9"/>
  <c r="H984" i="9"/>
  <c r="F984" i="9"/>
  <c r="E984" i="9"/>
  <c r="D984" i="9"/>
  <c r="Y984" i="9" s="1"/>
  <c r="A984" i="9"/>
  <c r="AY983" i="9"/>
  <c r="AX983" i="9"/>
  <c r="AP983" i="9"/>
  <c r="AD983" i="9"/>
  <c r="AC983" i="9"/>
  <c r="AB983" i="9"/>
  <c r="Q983" i="9"/>
  <c r="T983" i="9" s="1"/>
  <c r="P983" i="9"/>
  <c r="O983" i="9"/>
  <c r="N983" i="9"/>
  <c r="L983" i="9"/>
  <c r="K983" i="9"/>
  <c r="J983" i="9"/>
  <c r="I983" i="9"/>
  <c r="H983" i="9"/>
  <c r="F983" i="9"/>
  <c r="E983" i="9"/>
  <c r="D983" i="9"/>
  <c r="Y983" i="9" s="1"/>
  <c r="A983" i="9"/>
  <c r="AY982" i="9"/>
  <c r="AX982" i="9"/>
  <c r="AP982" i="9"/>
  <c r="AD982" i="9"/>
  <c r="AC982" i="9"/>
  <c r="AB982" i="9"/>
  <c r="Q982" i="9"/>
  <c r="T982" i="9" s="1"/>
  <c r="P982" i="9"/>
  <c r="O982" i="9"/>
  <c r="N982" i="9"/>
  <c r="L982" i="9"/>
  <c r="K982" i="9"/>
  <c r="J982" i="9"/>
  <c r="I982" i="9"/>
  <c r="H982" i="9"/>
  <c r="F982" i="9"/>
  <c r="E982" i="9"/>
  <c r="D982" i="9"/>
  <c r="Y982" i="9" s="1"/>
  <c r="A982" i="9"/>
  <c r="AY981" i="9"/>
  <c r="AX981" i="9"/>
  <c r="AP981" i="9"/>
  <c r="AD981" i="9"/>
  <c r="AC981" i="9"/>
  <c r="AB981" i="9"/>
  <c r="Q981" i="9"/>
  <c r="T981" i="9" s="1"/>
  <c r="P981" i="9"/>
  <c r="O981" i="9"/>
  <c r="N981" i="9"/>
  <c r="L981" i="9"/>
  <c r="K981" i="9"/>
  <c r="J981" i="9"/>
  <c r="I981" i="9"/>
  <c r="H981" i="9"/>
  <c r="F981" i="9"/>
  <c r="E981" i="9"/>
  <c r="D981" i="9"/>
  <c r="Y981" i="9" s="1"/>
  <c r="A981" i="9"/>
  <c r="AY980" i="9"/>
  <c r="AX980" i="9"/>
  <c r="AP980" i="9"/>
  <c r="AD980" i="9"/>
  <c r="AC980" i="9"/>
  <c r="AB980" i="9"/>
  <c r="Q980" i="9"/>
  <c r="T980" i="9" s="1"/>
  <c r="P980" i="9"/>
  <c r="O980" i="9"/>
  <c r="N980" i="9"/>
  <c r="L980" i="9"/>
  <c r="K980" i="9"/>
  <c r="J980" i="9"/>
  <c r="I980" i="9"/>
  <c r="H980" i="9"/>
  <c r="F980" i="9"/>
  <c r="E980" i="9"/>
  <c r="D980" i="9"/>
  <c r="Y980" i="9" s="1"/>
  <c r="A980" i="9"/>
  <c r="AY979" i="9"/>
  <c r="AX979" i="9"/>
  <c r="AP979" i="9"/>
  <c r="AD979" i="9"/>
  <c r="AC979" i="9"/>
  <c r="AB979" i="9"/>
  <c r="Q979" i="9"/>
  <c r="T979" i="9" s="1"/>
  <c r="P979" i="9"/>
  <c r="O979" i="9"/>
  <c r="N979" i="9"/>
  <c r="L979" i="9"/>
  <c r="K979" i="9"/>
  <c r="J979" i="9"/>
  <c r="I979" i="9"/>
  <c r="H979" i="9"/>
  <c r="F979" i="9"/>
  <c r="E979" i="9"/>
  <c r="D979" i="9"/>
  <c r="Y979" i="9" s="1"/>
  <c r="A979" i="9"/>
  <c r="AY978" i="9"/>
  <c r="AX978" i="9"/>
  <c r="AP978" i="9"/>
  <c r="AD978" i="9"/>
  <c r="AC978" i="9"/>
  <c r="AB978" i="9"/>
  <c r="Q978" i="9"/>
  <c r="T978" i="9" s="1"/>
  <c r="P978" i="9"/>
  <c r="O978" i="9"/>
  <c r="N978" i="9"/>
  <c r="L978" i="9"/>
  <c r="K978" i="9"/>
  <c r="J978" i="9"/>
  <c r="I978" i="9"/>
  <c r="H978" i="9"/>
  <c r="F978" i="9"/>
  <c r="E978" i="9"/>
  <c r="D978" i="9"/>
  <c r="Y978" i="9" s="1"/>
  <c r="A978" i="9"/>
  <c r="AY977" i="9"/>
  <c r="AX977" i="9"/>
  <c r="AP977" i="9"/>
  <c r="AD977" i="9"/>
  <c r="AC977" i="9"/>
  <c r="AB977" i="9"/>
  <c r="Q977" i="9"/>
  <c r="T977" i="9" s="1"/>
  <c r="P977" i="9"/>
  <c r="O977" i="9"/>
  <c r="N977" i="9"/>
  <c r="L977" i="9"/>
  <c r="K977" i="9"/>
  <c r="J977" i="9"/>
  <c r="I977" i="9"/>
  <c r="H977" i="9"/>
  <c r="F977" i="9"/>
  <c r="E977" i="9"/>
  <c r="D977" i="9"/>
  <c r="Y977" i="9" s="1"/>
  <c r="A977" i="9"/>
  <c r="AY976" i="9"/>
  <c r="AX976" i="9"/>
  <c r="AP976" i="9"/>
  <c r="AD976" i="9"/>
  <c r="AC976" i="9"/>
  <c r="AB976" i="9"/>
  <c r="Q976" i="9"/>
  <c r="T976" i="9" s="1"/>
  <c r="P976" i="9"/>
  <c r="O976" i="9"/>
  <c r="N976" i="9"/>
  <c r="L976" i="9"/>
  <c r="K976" i="9"/>
  <c r="J976" i="9"/>
  <c r="I976" i="9"/>
  <c r="H976" i="9"/>
  <c r="F976" i="9"/>
  <c r="E976" i="9"/>
  <c r="D976" i="9"/>
  <c r="Y976" i="9" s="1"/>
  <c r="A976" i="9"/>
  <c r="AY975" i="9"/>
  <c r="AX975" i="9"/>
  <c r="AP975" i="9"/>
  <c r="AD975" i="9"/>
  <c r="AC975" i="9"/>
  <c r="AB975" i="9"/>
  <c r="Q975" i="9"/>
  <c r="T975" i="9" s="1"/>
  <c r="P975" i="9"/>
  <c r="O975" i="9"/>
  <c r="N975" i="9"/>
  <c r="L975" i="9"/>
  <c r="K975" i="9"/>
  <c r="J975" i="9"/>
  <c r="I975" i="9"/>
  <c r="H975" i="9"/>
  <c r="F975" i="9"/>
  <c r="E975" i="9"/>
  <c r="D975" i="9"/>
  <c r="Y975" i="9" s="1"/>
  <c r="A975" i="9"/>
  <c r="AY974" i="9"/>
  <c r="AX974" i="9"/>
  <c r="AP974" i="9"/>
  <c r="AD974" i="9"/>
  <c r="AC974" i="9"/>
  <c r="AB974" i="9"/>
  <c r="Q974" i="9"/>
  <c r="T974" i="9" s="1"/>
  <c r="P974" i="9"/>
  <c r="O974" i="9"/>
  <c r="N974" i="9"/>
  <c r="L974" i="9"/>
  <c r="K974" i="9"/>
  <c r="J974" i="9"/>
  <c r="I974" i="9"/>
  <c r="H974" i="9"/>
  <c r="F974" i="9"/>
  <c r="E974" i="9"/>
  <c r="D974" i="9"/>
  <c r="Y974" i="9" s="1"/>
  <c r="A974" i="9"/>
  <c r="AY973" i="9"/>
  <c r="AX973" i="9"/>
  <c r="AP973" i="9"/>
  <c r="AL973" i="9"/>
  <c r="AQ973" i="9" s="1"/>
  <c r="P973" i="9" s="1"/>
  <c r="AD973" i="9"/>
  <c r="AC973" i="9"/>
  <c r="AB973" i="9"/>
  <c r="Q973" i="9"/>
  <c r="T973" i="9" s="1"/>
  <c r="O973" i="9"/>
  <c r="N973" i="9"/>
  <c r="L973" i="9"/>
  <c r="K973" i="9"/>
  <c r="J973" i="9"/>
  <c r="I973" i="9"/>
  <c r="H973" i="9"/>
  <c r="F973" i="9"/>
  <c r="E973" i="9"/>
  <c r="D973" i="9"/>
  <c r="Y973" i="9" s="1"/>
  <c r="A973" i="9"/>
  <c r="AY972" i="9"/>
  <c r="AX972" i="9"/>
  <c r="AP972" i="9"/>
  <c r="AL972" i="9"/>
  <c r="AQ972" i="9" s="1"/>
  <c r="P972" i="9" s="1"/>
  <c r="AD972" i="9"/>
  <c r="AC972" i="9"/>
  <c r="AB972" i="9"/>
  <c r="Q972" i="9"/>
  <c r="T972" i="9" s="1"/>
  <c r="O972" i="9"/>
  <c r="N972" i="9"/>
  <c r="L972" i="9"/>
  <c r="K972" i="9"/>
  <c r="J972" i="9"/>
  <c r="I972" i="9"/>
  <c r="H972" i="9"/>
  <c r="F972" i="9"/>
  <c r="E972" i="9"/>
  <c r="D972" i="9"/>
  <c r="Y972" i="9" s="1"/>
  <c r="A972" i="9"/>
  <c r="AY971" i="9"/>
  <c r="AX971" i="9"/>
  <c r="AP971" i="9"/>
  <c r="AL971" i="9"/>
  <c r="AQ971" i="9" s="1"/>
  <c r="P971" i="9" s="1"/>
  <c r="AD971" i="9"/>
  <c r="AC971" i="9"/>
  <c r="AB971" i="9"/>
  <c r="Q971" i="9"/>
  <c r="T971" i="9" s="1"/>
  <c r="O971" i="9"/>
  <c r="N971" i="9"/>
  <c r="L971" i="9"/>
  <c r="K971" i="9"/>
  <c r="J971" i="9"/>
  <c r="I971" i="9"/>
  <c r="H971" i="9"/>
  <c r="F971" i="9"/>
  <c r="E971" i="9"/>
  <c r="D971" i="9"/>
  <c r="Y971" i="9" s="1"/>
  <c r="A971" i="9"/>
  <c r="AY970" i="9"/>
  <c r="AX970" i="9"/>
  <c r="AP970" i="9"/>
  <c r="AL970" i="9"/>
  <c r="AQ970" i="9" s="1"/>
  <c r="P970" i="9" s="1"/>
  <c r="AD970" i="9"/>
  <c r="AC970" i="9"/>
  <c r="AB970" i="9"/>
  <c r="Q970" i="9"/>
  <c r="T970" i="9" s="1"/>
  <c r="O970" i="9"/>
  <c r="N970" i="9"/>
  <c r="L970" i="9"/>
  <c r="K970" i="9"/>
  <c r="J970" i="9"/>
  <c r="I970" i="9"/>
  <c r="H970" i="9"/>
  <c r="F970" i="9"/>
  <c r="E970" i="9"/>
  <c r="D970" i="9"/>
  <c r="Y970" i="9" s="1"/>
  <c r="A970" i="9"/>
  <c r="AY969" i="9"/>
  <c r="AX969" i="9"/>
  <c r="AP969" i="9"/>
  <c r="AL969" i="9"/>
  <c r="AQ969" i="9" s="1"/>
  <c r="P969" i="9" s="1"/>
  <c r="AD969" i="9"/>
  <c r="AC969" i="9"/>
  <c r="AB969" i="9"/>
  <c r="Q969" i="9"/>
  <c r="T969" i="9" s="1"/>
  <c r="O969" i="9"/>
  <c r="N969" i="9"/>
  <c r="L969" i="9"/>
  <c r="K969" i="9"/>
  <c r="J969" i="9"/>
  <c r="I969" i="9"/>
  <c r="H969" i="9"/>
  <c r="F969" i="9"/>
  <c r="E969" i="9"/>
  <c r="D969" i="9"/>
  <c r="Y969" i="9" s="1"/>
  <c r="A969" i="9"/>
  <c r="AY968" i="9"/>
  <c r="AX968" i="9"/>
  <c r="AP968" i="9"/>
  <c r="AL968" i="9"/>
  <c r="AQ968" i="9" s="1"/>
  <c r="P968" i="9" s="1"/>
  <c r="AD968" i="9"/>
  <c r="AC968" i="9"/>
  <c r="AB968" i="9"/>
  <c r="Q968" i="9"/>
  <c r="T968" i="9" s="1"/>
  <c r="O968" i="9"/>
  <c r="N968" i="9"/>
  <c r="L968" i="9"/>
  <c r="K968" i="9"/>
  <c r="J968" i="9"/>
  <c r="I968" i="9"/>
  <c r="H968" i="9"/>
  <c r="F968" i="9"/>
  <c r="E968" i="9"/>
  <c r="D968" i="9"/>
  <c r="Y968" i="9" s="1"/>
  <c r="A968" i="9"/>
  <c r="AY967" i="9"/>
  <c r="AX967" i="9"/>
  <c r="AP967" i="9"/>
  <c r="AL967" i="9"/>
  <c r="AQ967" i="9" s="1"/>
  <c r="P967" i="9" s="1"/>
  <c r="AD967" i="9"/>
  <c r="AC967" i="9"/>
  <c r="AB967" i="9"/>
  <c r="Q967" i="9"/>
  <c r="T967" i="9" s="1"/>
  <c r="O967" i="9"/>
  <c r="N967" i="9"/>
  <c r="L967" i="9"/>
  <c r="K967" i="9"/>
  <c r="J967" i="9"/>
  <c r="I967" i="9"/>
  <c r="H967" i="9"/>
  <c r="F967" i="9"/>
  <c r="E967" i="9"/>
  <c r="D967" i="9"/>
  <c r="Y967" i="9" s="1"/>
  <c r="A967" i="9"/>
  <c r="AY966" i="9"/>
  <c r="AX966" i="9"/>
  <c r="AP966" i="9"/>
  <c r="AL966" i="9"/>
  <c r="AQ966" i="9" s="1"/>
  <c r="P966" i="9" s="1"/>
  <c r="AD966" i="9"/>
  <c r="AC966" i="9"/>
  <c r="AB966" i="9"/>
  <c r="Q966" i="9"/>
  <c r="T966" i="9" s="1"/>
  <c r="O966" i="9"/>
  <c r="N966" i="9"/>
  <c r="L966" i="9"/>
  <c r="K966" i="9"/>
  <c r="J966" i="9"/>
  <c r="I966" i="9"/>
  <c r="H966" i="9"/>
  <c r="F966" i="9"/>
  <c r="E966" i="9"/>
  <c r="D966" i="9"/>
  <c r="Y966" i="9" s="1"/>
  <c r="A966" i="9"/>
  <c r="AY965" i="9"/>
  <c r="AX965" i="9"/>
  <c r="AP965" i="9"/>
  <c r="AL965" i="9"/>
  <c r="AQ965" i="9" s="1"/>
  <c r="P965" i="9" s="1"/>
  <c r="AD965" i="9"/>
  <c r="AC965" i="9"/>
  <c r="AB965" i="9"/>
  <c r="Q965" i="9"/>
  <c r="T965" i="9" s="1"/>
  <c r="O965" i="9"/>
  <c r="N965" i="9"/>
  <c r="L965" i="9"/>
  <c r="K965" i="9"/>
  <c r="J965" i="9"/>
  <c r="I965" i="9"/>
  <c r="H965" i="9"/>
  <c r="F965" i="9"/>
  <c r="E965" i="9"/>
  <c r="D965" i="9"/>
  <c r="Y965" i="9" s="1"/>
  <c r="A965" i="9"/>
  <c r="AY964" i="9"/>
  <c r="AX964" i="9"/>
  <c r="AP964" i="9"/>
  <c r="AL964" i="9"/>
  <c r="AQ964" i="9" s="1"/>
  <c r="P964" i="9" s="1"/>
  <c r="AD964" i="9"/>
  <c r="AC964" i="9"/>
  <c r="AB964" i="9"/>
  <c r="Q964" i="9"/>
  <c r="T964" i="9" s="1"/>
  <c r="O964" i="9"/>
  <c r="N964" i="9"/>
  <c r="L964" i="9"/>
  <c r="K964" i="9"/>
  <c r="J964" i="9"/>
  <c r="I964" i="9"/>
  <c r="H964" i="9"/>
  <c r="F964" i="9"/>
  <c r="E964" i="9"/>
  <c r="D964" i="9"/>
  <c r="Y964" i="9" s="1"/>
  <c r="A964" i="9"/>
  <c r="AY963" i="9"/>
  <c r="AX963" i="9"/>
  <c r="AP963" i="9"/>
  <c r="AL963" i="9"/>
  <c r="AQ963" i="9" s="1"/>
  <c r="P963" i="9" s="1"/>
  <c r="AD963" i="9"/>
  <c r="AC963" i="9"/>
  <c r="AB963" i="9"/>
  <c r="Q963" i="9"/>
  <c r="T963" i="9" s="1"/>
  <c r="O963" i="9"/>
  <c r="N963" i="9"/>
  <c r="L963" i="9"/>
  <c r="K963" i="9"/>
  <c r="J963" i="9"/>
  <c r="I963" i="9"/>
  <c r="H963" i="9"/>
  <c r="F963" i="9"/>
  <c r="E963" i="9"/>
  <c r="D963" i="9"/>
  <c r="Y963" i="9" s="1"/>
  <c r="A963" i="9"/>
  <c r="AY962" i="9"/>
  <c r="AX962" i="9"/>
  <c r="AP962" i="9"/>
  <c r="AL962" i="9"/>
  <c r="AQ962" i="9" s="1"/>
  <c r="P962" i="9" s="1"/>
  <c r="AD962" i="9"/>
  <c r="AC962" i="9"/>
  <c r="AB962" i="9"/>
  <c r="Q962" i="9"/>
  <c r="T962" i="9" s="1"/>
  <c r="O962" i="9"/>
  <c r="N962" i="9"/>
  <c r="L962" i="9"/>
  <c r="K962" i="9"/>
  <c r="J962" i="9"/>
  <c r="I962" i="9"/>
  <c r="H962" i="9"/>
  <c r="F962" i="9"/>
  <c r="E962" i="9"/>
  <c r="D962" i="9"/>
  <c r="Y962" i="9" s="1"/>
  <c r="A962" i="9"/>
  <c r="AY961" i="9"/>
  <c r="AX961" i="9"/>
  <c r="AP961" i="9"/>
  <c r="AL961" i="9"/>
  <c r="AQ961" i="9" s="1"/>
  <c r="P961" i="9" s="1"/>
  <c r="AD961" i="9"/>
  <c r="AC961" i="9"/>
  <c r="AB961" i="9"/>
  <c r="Q961" i="9"/>
  <c r="T961" i="9" s="1"/>
  <c r="O961" i="9"/>
  <c r="N961" i="9"/>
  <c r="L961" i="9"/>
  <c r="K961" i="9"/>
  <c r="J961" i="9"/>
  <c r="I961" i="9"/>
  <c r="H961" i="9"/>
  <c r="F961" i="9"/>
  <c r="E961" i="9"/>
  <c r="D961" i="9"/>
  <c r="Y961" i="9" s="1"/>
  <c r="A961" i="9"/>
  <c r="AY960" i="9"/>
  <c r="AX960" i="9"/>
  <c r="AP960" i="9"/>
  <c r="AL960" i="9"/>
  <c r="AQ960" i="9" s="1"/>
  <c r="P960" i="9" s="1"/>
  <c r="AD960" i="9"/>
  <c r="AC960" i="9"/>
  <c r="AB960" i="9"/>
  <c r="Q960" i="9"/>
  <c r="T960" i="9" s="1"/>
  <c r="O960" i="9"/>
  <c r="N960" i="9"/>
  <c r="L960" i="9"/>
  <c r="K960" i="9"/>
  <c r="J960" i="9"/>
  <c r="I960" i="9"/>
  <c r="H960" i="9"/>
  <c r="F960" i="9"/>
  <c r="E960" i="9"/>
  <c r="D960" i="9"/>
  <c r="Y960" i="9" s="1"/>
  <c r="A960" i="9"/>
  <c r="AY959" i="9"/>
  <c r="AX959" i="9"/>
  <c r="AP959" i="9"/>
  <c r="AL959" i="9"/>
  <c r="AQ959" i="9" s="1"/>
  <c r="P959" i="9" s="1"/>
  <c r="AD959" i="9"/>
  <c r="AC959" i="9"/>
  <c r="AB959" i="9"/>
  <c r="Q959" i="9"/>
  <c r="T959" i="9" s="1"/>
  <c r="O959" i="9"/>
  <c r="N959" i="9"/>
  <c r="L959" i="9"/>
  <c r="K959" i="9"/>
  <c r="J959" i="9"/>
  <c r="I959" i="9"/>
  <c r="H959" i="9"/>
  <c r="F959" i="9"/>
  <c r="E959" i="9"/>
  <c r="D959" i="9"/>
  <c r="Y959" i="9" s="1"/>
  <c r="A959" i="9"/>
  <c r="AY958" i="9"/>
  <c r="AX958" i="9"/>
  <c r="AP958" i="9"/>
  <c r="AL958" i="9"/>
  <c r="AQ958" i="9" s="1"/>
  <c r="P958" i="9" s="1"/>
  <c r="AD958" i="9"/>
  <c r="AC958" i="9"/>
  <c r="AB958" i="9"/>
  <c r="Q958" i="9"/>
  <c r="T958" i="9" s="1"/>
  <c r="O958" i="9"/>
  <c r="N958" i="9"/>
  <c r="L958" i="9"/>
  <c r="K958" i="9"/>
  <c r="J958" i="9"/>
  <c r="I958" i="9"/>
  <c r="H958" i="9"/>
  <c r="F958" i="9"/>
  <c r="E958" i="9"/>
  <c r="D958" i="9"/>
  <c r="Y958" i="9" s="1"/>
  <c r="A958" i="9"/>
  <c r="AY957" i="9"/>
  <c r="AX957" i="9"/>
  <c r="AP957" i="9"/>
  <c r="AL957" i="9"/>
  <c r="AQ957" i="9" s="1"/>
  <c r="P957" i="9" s="1"/>
  <c r="AD957" i="9"/>
  <c r="AC957" i="9"/>
  <c r="AB957" i="9"/>
  <c r="Q957" i="9"/>
  <c r="T957" i="9" s="1"/>
  <c r="O957" i="9"/>
  <c r="N957" i="9"/>
  <c r="L957" i="9"/>
  <c r="K957" i="9"/>
  <c r="J957" i="9"/>
  <c r="I957" i="9"/>
  <c r="H957" i="9"/>
  <c r="F957" i="9"/>
  <c r="E957" i="9"/>
  <c r="D957" i="9"/>
  <c r="Y957" i="9" s="1"/>
  <c r="A957" i="9"/>
  <c r="AY956" i="9"/>
  <c r="AX956" i="9"/>
  <c r="AP956" i="9"/>
  <c r="AL956" i="9"/>
  <c r="AQ956" i="9" s="1"/>
  <c r="P956" i="9" s="1"/>
  <c r="AD956" i="9"/>
  <c r="AC956" i="9"/>
  <c r="AB956" i="9"/>
  <c r="Q956" i="9"/>
  <c r="T956" i="9" s="1"/>
  <c r="O956" i="9"/>
  <c r="N956" i="9"/>
  <c r="L956" i="9"/>
  <c r="K956" i="9"/>
  <c r="J956" i="9"/>
  <c r="I956" i="9"/>
  <c r="H956" i="9"/>
  <c r="F956" i="9"/>
  <c r="E956" i="9"/>
  <c r="D956" i="9"/>
  <c r="Y956" i="9" s="1"/>
  <c r="A956" i="9"/>
  <c r="AY955" i="9"/>
  <c r="AX955" i="9"/>
  <c r="AP955" i="9"/>
  <c r="AL955" i="9"/>
  <c r="AQ955" i="9" s="1"/>
  <c r="P955" i="9" s="1"/>
  <c r="AD955" i="9"/>
  <c r="AC955" i="9"/>
  <c r="AB955" i="9"/>
  <c r="Q955" i="9"/>
  <c r="T955" i="9" s="1"/>
  <c r="O955" i="9"/>
  <c r="N955" i="9"/>
  <c r="L955" i="9"/>
  <c r="K955" i="9"/>
  <c r="J955" i="9"/>
  <c r="I955" i="9"/>
  <c r="H955" i="9"/>
  <c r="F955" i="9"/>
  <c r="E955" i="9"/>
  <c r="D955" i="9"/>
  <c r="Y955" i="9" s="1"/>
  <c r="A955" i="9"/>
  <c r="AY954" i="9"/>
  <c r="AX954" i="9"/>
  <c r="AP954" i="9"/>
  <c r="AL954" i="9"/>
  <c r="AQ954" i="9" s="1"/>
  <c r="P954" i="9" s="1"/>
  <c r="AD954" i="9"/>
  <c r="AC954" i="9"/>
  <c r="AB954" i="9"/>
  <c r="Q954" i="9"/>
  <c r="T954" i="9" s="1"/>
  <c r="O954" i="9"/>
  <c r="N954" i="9"/>
  <c r="L954" i="9"/>
  <c r="K954" i="9"/>
  <c r="J954" i="9"/>
  <c r="I954" i="9"/>
  <c r="H954" i="9"/>
  <c r="F954" i="9"/>
  <c r="E954" i="9"/>
  <c r="D954" i="9"/>
  <c r="Y954" i="9" s="1"/>
  <c r="A954" i="9"/>
  <c r="AY953" i="9"/>
  <c r="AX953" i="9"/>
  <c r="AP953" i="9"/>
  <c r="AL953" i="9"/>
  <c r="AQ953" i="9" s="1"/>
  <c r="P953" i="9" s="1"/>
  <c r="AD953" i="9"/>
  <c r="AC953" i="9"/>
  <c r="AB953" i="9"/>
  <c r="Q953" i="9"/>
  <c r="T953" i="9" s="1"/>
  <c r="O953" i="9"/>
  <c r="N953" i="9"/>
  <c r="L953" i="9"/>
  <c r="K953" i="9"/>
  <c r="J953" i="9"/>
  <c r="I953" i="9"/>
  <c r="H953" i="9"/>
  <c r="F953" i="9"/>
  <c r="E953" i="9"/>
  <c r="D953" i="9"/>
  <c r="Y953" i="9" s="1"/>
  <c r="A953" i="9"/>
  <c r="AY952" i="9"/>
  <c r="AX952" i="9"/>
  <c r="AP952" i="9"/>
  <c r="AL952" i="9"/>
  <c r="AQ952" i="9" s="1"/>
  <c r="P952" i="9" s="1"/>
  <c r="AD952" i="9"/>
  <c r="AC952" i="9"/>
  <c r="AB952" i="9"/>
  <c r="Q952" i="9"/>
  <c r="T952" i="9" s="1"/>
  <c r="O952" i="9"/>
  <c r="N952" i="9"/>
  <c r="L952" i="9"/>
  <c r="K952" i="9"/>
  <c r="J952" i="9"/>
  <c r="I952" i="9"/>
  <c r="H952" i="9"/>
  <c r="F952" i="9"/>
  <c r="E952" i="9"/>
  <c r="D952" i="9"/>
  <c r="Y952" i="9" s="1"/>
  <c r="A952" i="9"/>
  <c r="AY951" i="9"/>
  <c r="AX951" i="9"/>
  <c r="AP951" i="9"/>
  <c r="AL951" i="9"/>
  <c r="AQ951" i="9" s="1"/>
  <c r="P951" i="9" s="1"/>
  <c r="AD951" i="9"/>
  <c r="AC951" i="9"/>
  <c r="AB951" i="9"/>
  <c r="Q951" i="9"/>
  <c r="T951" i="9" s="1"/>
  <c r="O951" i="9"/>
  <c r="N951" i="9"/>
  <c r="L951" i="9"/>
  <c r="K951" i="9"/>
  <c r="J951" i="9"/>
  <c r="I951" i="9"/>
  <c r="H951" i="9"/>
  <c r="F951" i="9"/>
  <c r="E951" i="9"/>
  <c r="D951" i="9"/>
  <c r="Y951" i="9" s="1"/>
  <c r="A951" i="9"/>
  <c r="AY950" i="9"/>
  <c r="AX950" i="9"/>
  <c r="AP950" i="9"/>
  <c r="AL950" i="9"/>
  <c r="AQ950" i="9" s="1"/>
  <c r="P950" i="9" s="1"/>
  <c r="AD950" i="9"/>
  <c r="AC950" i="9"/>
  <c r="AB950" i="9"/>
  <c r="Q950" i="9"/>
  <c r="T950" i="9" s="1"/>
  <c r="O950" i="9"/>
  <c r="N950" i="9"/>
  <c r="L950" i="9"/>
  <c r="K950" i="9"/>
  <c r="J950" i="9"/>
  <c r="I950" i="9"/>
  <c r="H950" i="9"/>
  <c r="F950" i="9"/>
  <c r="E950" i="9"/>
  <c r="D950" i="9"/>
  <c r="Y950" i="9" s="1"/>
  <c r="A950" i="9"/>
  <c r="AY949" i="9"/>
  <c r="AX949" i="9"/>
  <c r="AP949" i="9"/>
  <c r="AL949" i="9"/>
  <c r="AQ949" i="9" s="1"/>
  <c r="P949" i="9" s="1"/>
  <c r="AD949" i="9"/>
  <c r="AC949" i="9"/>
  <c r="AB949" i="9"/>
  <c r="Q949" i="9"/>
  <c r="T949" i="9" s="1"/>
  <c r="O949" i="9"/>
  <c r="N949" i="9"/>
  <c r="L949" i="9"/>
  <c r="K949" i="9"/>
  <c r="J949" i="9"/>
  <c r="I949" i="9"/>
  <c r="H949" i="9"/>
  <c r="F949" i="9"/>
  <c r="E949" i="9"/>
  <c r="D949" i="9"/>
  <c r="Y949" i="9" s="1"/>
  <c r="A949" i="9"/>
  <c r="AY948" i="9"/>
  <c r="AX948" i="9"/>
  <c r="AP948" i="9"/>
  <c r="AL948" i="9"/>
  <c r="AQ948" i="9" s="1"/>
  <c r="P948" i="9" s="1"/>
  <c r="AD948" i="9"/>
  <c r="AC948" i="9"/>
  <c r="AB948" i="9"/>
  <c r="Q948" i="9"/>
  <c r="T948" i="9" s="1"/>
  <c r="O948" i="9"/>
  <c r="N948" i="9"/>
  <c r="L948" i="9"/>
  <c r="K948" i="9"/>
  <c r="J948" i="9"/>
  <c r="I948" i="9"/>
  <c r="H948" i="9"/>
  <c r="F948" i="9"/>
  <c r="E948" i="9"/>
  <c r="D948" i="9"/>
  <c r="Y948" i="9" s="1"/>
  <c r="A948" i="9"/>
  <c r="AY947" i="9"/>
  <c r="AX947" i="9"/>
  <c r="AP947" i="9"/>
  <c r="AL947" i="9"/>
  <c r="AQ947" i="9" s="1"/>
  <c r="P947" i="9" s="1"/>
  <c r="AD947" i="9"/>
  <c r="AC947" i="9"/>
  <c r="AB947" i="9"/>
  <c r="Q947" i="9"/>
  <c r="T947" i="9" s="1"/>
  <c r="O947" i="9"/>
  <c r="N947" i="9"/>
  <c r="L947" i="9"/>
  <c r="K947" i="9"/>
  <c r="J947" i="9"/>
  <c r="I947" i="9"/>
  <c r="H947" i="9"/>
  <c r="F947" i="9"/>
  <c r="E947" i="9"/>
  <c r="D947" i="9"/>
  <c r="Y947" i="9" s="1"/>
  <c r="A947" i="9"/>
  <c r="AY946" i="9"/>
  <c r="AX946" i="9"/>
  <c r="AP946" i="9"/>
  <c r="AL946" i="9"/>
  <c r="AQ946" i="9" s="1"/>
  <c r="P946" i="9" s="1"/>
  <c r="AD946" i="9"/>
  <c r="AC946" i="9"/>
  <c r="AB946" i="9"/>
  <c r="Q946" i="9"/>
  <c r="T946" i="9" s="1"/>
  <c r="O946" i="9"/>
  <c r="N946" i="9"/>
  <c r="L946" i="9"/>
  <c r="K946" i="9"/>
  <c r="J946" i="9"/>
  <c r="I946" i="9"/>
  <c r="H946" i="9"/>
  <c r="F946" i="9"/>
  <c r="E946" i="9"/>
  <c r="D946" i="9"/>
  <c r="Y946" i="9" s="1"/>
  <c r="A946" i="9"/>
  <c r="AY945" i="9"/>
  <c r="AX945" i="9"/>
  <c r="AP945" i="9"/>
  <c r="AL945" i="9"/>
  <c r="AQ945" i="9" s="1"/>
  <c r="P945" i="9" s="1"/>
  <c r="AD945" i="9"/>
  <c r="AC945" i="9"/>
  <c r="AB945" i="9"/>
  <c r="Q945" i="9"/>
  <c r="T945" i="9" s="1"/>
  <c r="O945" i="9"/>
  <c r="N945" i="9"/>
  <c r="L945" i="9"/>
  <c r="K945" i="9"/>
  <c r="J945" i="9"/>
  <c r="I945" i="9"/>
  <c r="H945" i="9"/>
  <c r="F945" i="9"/>
  <c r="E945" i="9"/>
  <c r="D945" i="9"/>
  <c r="Y945" i="9" s="1"/>
  <c r="A945" i="9"/>
  <c r="AY944" i="9"/>
  <c r="AX944" i="9"/>
  <c r="AP944" i="9"/>
  <c r="AL944" i="9"/>
  <c r="AQ944" i="9" s="1"/>
  <c r="P944" i="9" s="1"/>
  <c r="AD944" i="9"/>
  <c r="AC944" i="9"/>
  <c r="AB944" i="9"/>
  <c r="Q944" i="9"/>
  <c r="T944" i="9" s="1"/>
  <c r="O944" i="9"/>
  <c r="N944" i="9"/>
  <c r="L944" i="9"/>
  <c r="K944" i="9"/>
  <c r="J944" i="9"/>
  <c r="I944" i="9"/>
  <c r="H944" i="9"/>
  <c r="F944" i="9"/>
  <c r="E944" i="9"/>
  <c r="D944" i="9"/>
  <c r="Y944" i="9" s="1"/>
  <c r="A944" i="9"/>
  <c r="AY943" i="9"/>
  <c r="AX943" i="9"/>
  <c r="AP943" i="9"/>
  <c r="AL943" i="9"/>
  <c r="AQ943" i="9" s="1"/>
  <c r="P943" i="9" s="1"/>
  <c r="AD943" i="9"/>
  <c r="AC943" i="9"/>
  <c r="AB943" i="9"/>
  <c r="Q943" i="9"/>
  <c r="T943" i="9" s="1"/>
  <c r="O943" i="9"/>
  <c r="N943" i="9"/>
  <c r="L943" i="9"/>
  <c r="K943" i="9"/>
  <c r="J943" i="9"/>
  <c r="I943" i="9"/>
  <c r="H943" i="9"/>
  <c r="F943" i="9"/>
  <c r="E943" i="9"/>
  <c r="D943" i="9"/>
  <c r="Y943" i="9" s="1"/>
  <c r="A943" i="9"/>
  <c r="AY942" i="9"/>
  <c r="AX942" i="9"/>
  <c r="AP942" i="9"/>
  <c r="AL942" i="9"/>
  <c r="AQ942" i="9" s="1"/>
  <c r="P942" i="9" s="1"/>
  <c r="AD942" i="9"/>
  <c r="AC942" i="9"/>
  <c r="AB942" i="9"/>
  <c r="Q942" i="9"/>
  <c r="T942" i="9" s="1"/>
  <c r="O942" i="9"/>
  <c r="N942" i="9"/>
  <c r="L942" i="9"/>
  <c r="K942" i="9"/>
  <c r="J942" i="9"/>
  <c r="I942" i="9"/>
  <c r="H942" i="9"/>
  <c r="F942" i="9"/>
  <c r="E942" i="9"/>
  <c r="D942" i="9"/>
  <c r="Y942" i="9" s="1"/>
  <c r="A942" i="9"/>
  <c r="AY941" i="9"/>
  <c r="AX941" i="9"/>
  <c r="AP941" i="9"/>
  <c r="AD941" i="9"/>
  <c r="AC941" i="9"/>
  <c r="AB941" i="9"/>
  <c r="Q941" i="9"/>
  <c r="T941" i="9" s="1"/>
  <c r="P941" i="9"/>
  <c r="O941" i="9"/>
  <c r="N941" i="9"/>
  <c r="L941" i="9"/>
  <c r="K941" i="9"/>
  <c r="J941" i="9"/>
  <c r="I941" i="9"/>
  <c r="H941" i="9"/>
  <c r="F941" i="9"/>
  <c r="E941" i="9"/>
  <c r="D941" i="9"/>
  <c r="Y941" i="9" s="1"/>
  <c r="A941" i="9"/>
  <c r="AY940" i="9"/>
  <c r="AX940" i="9"/>
  <c r="AP940" i="9"/>
  <c r="AL940" i="9"/>
  <c r="AQ940" i="9" s="1"/>
  <c r="P940" i="9" s="1"/>
  <c r="AD940" i="9"/>
  <c r="AC940" i="9"/>
  <c r="AB940" i="9"/>
  <c r="Q940" i="9"/>
  <c r="T940" i="9" s="1"/>
  <c r="O940" i="9"/>
  <c r="N940" i="9"/>
  <c r="L940" i="9"/>
  <c r="K940" i="9"/>
  <c r="J940" i="9"/>
  <c r="I940" i="9"/>
  <c r="H940" i="9"/>
  <c r="F940" i="9"/>
  <c r="E940" i="9"/>
  <c r="D940" i="9"/>
  <c r="Y940" i="9" s="1"/>
  <c r="A940" i="9"/>
  <c r="AY939" i="9"/>
  <c r="AX939" i="9"/>
  <c r="AP939" i="9"/>
  <c r="AL939" i="9"/>
  <c r="AQ939" i="9" s="1"/>
  <c r="P939" i="9" s="1"/>
  <c r="AD939" i="9"/>
  <c r="AC939" i="9"/>
  <c r="AB939" i="9"/>
  <c r="Q939" i="9"/>
  <c r="T939" i="9" s="1"/>
  <c r="O939" i="9"/>
  <c r="N939" i="9"/>
  <c r="L939" i="9"/>
  <c r="K939" i="9"/>
  <c r="J939" i="9"/>
  <c r="I939" i="9"/>
  <c r="H939" i="9"/>
  <c r="F939" i="9"/>
  <c r="E939" i="9"/>
  <c r="D939" i="9"/>
  <c r="Y939" i="9" s="1"/>
  <c r="A939" i="9"/>
  <c r="AY938" i="9"/>
  <c r="AX938" i="9"/>
  <c r="AP938" i="9"/>
  <c r="AL938" i="9"/>
  <c r="AQ938" i="9" s="1"/>
  <c r="P938" i="9" s="1"/>
  <c r="AD938" i="9"/>
  <c r="AC938" i="9"/>
  <c r="AB938" i="9"/>
  <c r="Q938" i="9"/>
  <c r="T938" i="9" s="1"/>
  <c r="O938" i="9"/>
  <c r="N938" i="9"/>
  <c r="L938" i="9"/>
  <c r="K938" i="9"/>
  <c r="J938" i="9"/>
  <c r="I938" i="9"/>
  <c r="H938" i="9"/>
  <c r="F938" i="9"/>
  <c r="E938" i="9"/>
  <c r="D938" i="9"/>
  <c r="Y938" i="9" s="1"/>
  <c r="A938" i="9"/>
  <c r="AY937" i="9"/>
  <c r="AX937" i="9"/>
  <c r="AP937" i="9"/>
  <c r="AL937" i="9"/>
  <c r="AQ937" i="9" s="1"/>
  <c r="P937" i="9" s="1"/>
  <c r="AD937" i="9"/>
  <c r="AC937" i="9"/>
  <c r="AB937" i="9"/>
  <c r="Q937" i="9"/>
  <c r="T937" i="9" s="1"/>
  <c r="O937" i="9"/>
  <c r="N937" i="9"/>
  <c r="L937" i="9"/>
  <c r="K937" i="9"/>
  <c r="J937" i="9"/>
  <c r="I937" i="9"/>
  <c r="H937" i="9"/>
  <c r="F937" i="9"/>
  <c r="E937" i="9"/>
  <c r="D937" i="9"/>
  <c r="Y937" i="9" s="1"/>
  <c r="A937" i="9"/>
  <c r="AY936" i="9"/>
  <c r="AX936" i="9"/>
  <c r="AP936" i="9"/>
  <c r="AL936" i="9"/>
  <c r="AQ936" i="9" s="1"/>
  <c r="P936" i="9" s="1"/>
  <c r="AD936" i="9"/>
  <c r="AC936" i="9"/>
  <c r="AB936" i="9"/>
  <c r="Q936" i="9"/>
  <c r="T936" i="9" s="1"/>
  <c r="O936" i="9"/>
  <c r="N936" i="9"/>
  <c r="L936" i="9"/>
  <c r="K936" i="9"/>
  <c r="J936" i="9"/>
  <c r="I936" i="9"/>
  <c r="H936" i="9"/>
  <c r="F936" i="9"/>
  <c r="E936" i="9"/>
  <c r="D936" i="9"/>
  <c r="Y936" i="9" s="1"/>
  <c r="A936" i="9"/>
  <c r="AY935" i="9"/>
  <c r="AX935" i="9"/>
  <c r="AP935" i="9"/>
  <c r="AL935" i="9"/>
  <c r="AQ935" i="9" s="1"/>
  <c r="P935" i="9" s="1"/>
  <c r="AD935" i="9"/>
  <c r="AC935" i="9"/>
  <c r="AB935" i="9"/>
  <c r="Q935" i="9"/>
  <c r="T935" i="9" s="1"/>
  <c r="O935" i="9"/>
  <c r="N935" i="9"/>
  <c r="L935" i="9"/>
  <c r="K935" i="9"/>
  <c r="J935" i="9"/>
  <c r="I935" i="9"/>
  <c r="H935" i="9"/>
  <c r="F935" i="9"/>
  <c r="E935" i="9"/>
  <c r="D935" i="9"/>
  <c r="Y935" i="9" s="1"/>
  <c r="A935" i="9"/>
  <c r="AY934" i="9"/>
  <c r="AX934" i="9"/>
  <c r="AP934" i="9"/>
  <c r="AD934" i="9"/>
  <c r="AC934" i="9"/>
  <c r="AB934" i="9"/>
  <c r="Q934" i="9"/>
  <c r="T934" i="9" s="1"/>
  <c r="P934" i="9"/>
  <c r="O934" i="9"/>
  <c r="N934" i="9"/>
  <c r="L934" i="9"/>
  <c r="K934" i="9"/>
  <c r="J934" i="9"/>
  <c r="I934" i="9"/>
  <c r="H934" i="9"/>
  <c r="F934" i="9"/>
  <c r="E934" i="9"/>
  <c r="D934" i="9"/>
  <c r="Y934" i="9" s="1"/>
  <c r="A934" i="9"/>
  <c r="AY933" i="9"/>
  <c r="AX933" i="9"/>
  <c r="AP933" i="9"/>
  <c r="AL933" i="9"/>
  <c r="AQ933" i="9" s="1"/>
  <c r="P933" i="9" s="1"/>
  <c r="AD933" i="9"/>
  <c r="AC933" i="9"/>
  <c r="AB933" i="9"/>
  <c r="Q933" i="9"/>
  <c r="T933" i="9" s="1"/>
  <c r="O933" i="9"/>
  <c r="N933" i="9"/>
  <c r="L933" i="9"/>
  <c r="K933" i="9"/>
  <c r="J933" i="9"/>
  <c r="I933" i="9"/>
  <c r="H933" i="9"/>
  <c r="F933" i="9"/>
  <c r="E933" i="9"/>
  <c r="D933" i="9"/>
  <c r="Y933" i="9" s="1"/>
  <c r="A933" i="9"/>
  <c r="AY932" i="9"/>
  <c r="AX932" i="9"/>
  <c r="AP932" i="9"/>
  <c r="AL932" i="9"/>
  <c r="AQ932" i="9" s="1"/>
  <c r="P932" i="9" s="1"/>
  <c r="AD932" i="9"/>
  <c r="AC932" i="9"/>
  <c r="AB932" i="9"/>
  <c r="Q932" i="9"/>
  <c r="T932" i="9" s="1"/>
  <c r="O932" i="9"/>
  <c r="N932" i="9"/>
  <c r="L932" i="9"/>
  <c r="K932" i="9"/>
  <c r="J932" i="9"/>
  <c r="I932" i="9"/>
  <c r="H932" i="9"/>
  <c r="F932" i="9"/>
  <c r="E932" i="9"/>
  <c r="D932" i="9"/>
  <c r="Y932" i="9" s="1"/>
  <c r="A932" i="9"/>
  <c r="AY931" i="9"/>
  <c r="AX931" i="9"/>
  <c r="AP931" i="9"/>
  <c r="AL931" i="9"/>
  <c r="AQ931" i="9" s="1"/>
  <c r="P931" i="9" s="1"/>
  <c r="AD931" i="9"/>
  <c r="AC931" i="9"/>
  <c r="AB931" i="9"/>
  <c r="Q931" i="9"/>
  <c r="T931" i="9" s="1"/>
  <c r="O931" i="9"/>
  <c r="N931" i="9"/>
  <c r="L931" i="9"/>
  <c r="K931" i="9"/>
  <c r="J931" i="9"/>
  <c r="I931" i="9"/>
  <c r="H931" i="9"/>
  <c r="F931" i="9"/>
  <c r="E931" i="9"/>
  <c r="D931" i="9"/>
  <c r="Y931" i="9" s="1"/>
  <c r="A931" i="9"/>
  <c r="AY930" i="9"/>
  <c r="AX930" i="9"/>
  <c r="AP930" i="9"/>
  <c r="AL930" i="9"/>
  <c r="AQ930" i="9" s="1"/>
  <c r="P930" i="9" s="1"/>
  <c r="AD930" i="9"/>
  <c r="AC930" i="9"/>
  <c r="AB930" i="9"/>
  <c r="Q930" i="9"/>
  <c r="T930" i="9" s="1"/>
  <c r="O930" i="9"/>
  <c r="N930" i="9"/>
  <c r="L930" i="9"/>
  <c r="K930" i="9"/>
  <c r="J930" i="9"/>
  <c r="I930" i="9"/>
  <c r="H930" i="9"/>
  <c r="F930" i="9"/>
  <c r="E930" i="9"/>
  <c r="D930" i="9"/>
  <c r="Y930" i="9" s="1"/>
  <c r="A930" i="9"/>
  <c r="AY929" i="9"/>
  <c r="AX929" i="9"/>
  <c r="AP929" i="9"/>
  <c r="AL929" i="9"/>
  <c r="AQ929" i="9" s="1"/>
  <c r="P929" i="9" s="1"/>
  <c r="AD929" i="9"/>
  <c r="AC929" i="9"/>
  <c r="AB929" i="9"/>
  <c r="Q929" i="9"/>
  <c r="T929" i="9" s="1"/>
  <c r="O929" i="9"/>
  <c r="N929" i="9"/>
  <c r="L929" i="9"/>
  <c r="K929" i="9"/>
  <c r="J929" i="9"/>
  <c r="I929" i="9"/>
  <c r="H929" i="9"/>
  <c r="F929" i="9"/>
  <c r="E929" i="9"/>
  <c r="D929" i="9"/>
  <c r="Y929" i="9" s="1"/>
  <c r="A929" i="9"/>
  <c r="AY928" i="9"/>
  <c r="AX928" i="9"/>
  <c r="AP928" i="9"/>
  <c r="AL928" i="9"/>
  <c r="AQ928" i="9" s="1"/>
  <c r="P928" i="9" s="1"/>
  <c r="AD928" i="9"/>
  <c r="AC928" i="9"/>
  <c r="AB928" i="9"/>
  <c r="Q928" i="9"/>
  <c r="T928" i="9" s="1"/>
  <c r="O928" i="9"/>
  <c r="N928" i="9"/>
  <c r="L928" i="9"/>
  <c r="K928" i="9"/>
  <c r="J928" i="9"/>
  <c r="I928" i="9"/>
  <c r="H928" i="9"/>
  <c r="F928" i="9"/>
  <c r="E928" i="9"/>
  <c r="D928" i="9"/>
  <c r="Y928" i="9" s="1"/>
  <c r="A928" i="9"/>
  <c r="AY927" i="9"/>
  <c r="AX927" i="9"/>
  <c r="AP927" i="9"/>
  <c r="AL927" i="9"/>
  <c r="AQ927" i="9" s="1"/>
  <c r="P927" i="9" s="1"/>
  <c r="AD927" i="9"/>
  <c r="AC927" i="9"/>
  <c r="AB927" i="9"/>
  <c r="Q927" i="9"/>
  <c r="T927" i="9" s="1"/>
  <c r="O927" i="9"/>
  <c r="N927" i="9"/>
  <c r="L927" i="9"/>
  <c r="K927" i="9"/>
  <c r="J927" i="9"/>
  <c r="I927" i="9"/>
  <c r="H927" i="9"/>
  <c r="F927" i="9"/>
  <c r="E927" i="9"/>
  <c r="D927" i="9"/>
  <c r="Y927" i="9" s="1"/>
  <c r="A927" i="9"/>
  <c r="AY926" i="9"/>
  <c r="AX926" i="9"/>
  <c r="AP926" i="9"/>
  <c r="AL926" i="9"/>
  <c r="AQ926" i="9" s="1"/>
  <c r="P926" i="9" s="1"/>
  <c r="AD926" i="9"/>
  <c r="AC926" i="9"/>
  <c r="AB926" i="9"/>
  <c r="Q926" i="9"/>
  <c r="T926" i="9" s="1"/>
  <c r="O926" i="9"/>
  <c r="N926" i="9"/>
  <c r="L926" i="9"/>
  <c r="K926" i="9"/>
  <c r="J926" i="9"/>
  <c r="I926" i="9"/>
  <c r="H926" i="9"/>
  <c r="F926" i="9"/>
  <c r="E926" i="9"/>
  <c r="D926" i="9"/>
  <c r="Y926" i="9" s="1"/>
  <c r="A926" i="9"/>
  <c r="AY925" i="9"/>
  <c r="AX925" i="9"/>
  <c r="AP925" i="9"/>
  <c r="AL925" i="9"/>
  <c r="AQ925" i="9" s="1"/>
  <c r="P925" i="9" s="1"/>
  <c r="AD925" i="9"/>
  <c r="AC925" i="9"/>
  <c r="AB925" i="9"/>
  <c r="Q925" i="9"/>
  <c r="T925" i="9" s="1"/>
  <c r="O925" i="9"/>
  <c r="N925" i="9"/>
  <c r="L925" i="9"/>
  <c r="K925" i="9"/>
  <c r="J925" i="9"/>
  <c r="I925" i="9"/>
  <c r="H925" i="9"/>
  <c r="F925" i="9"/>
  <c r="E925" i="9"/>
  <c r="D925" i="9"/>
  <c r="Y925" i="9" s="1"/>
  <c r="A925" i="9"/>
  <c r="AY924" i="9"/>
  <c r="AX924" i="9"/>
  <c r="AP924" i="9"/>
  <c r="AL924" i="9"/>
  <c r="AQ924" i="9" s="1"/>
  <c r="P924" i="9" s="1"/>
  <c r="AD924" i="9"/>
  <c r="AC924" i="9"/>
  <c r="AB924" i="9"/>
  <c r="Q924" i="9"/>
  <c r="T924" i="9" s="1"/>
  <c r="O924" i="9"/>
  <c r="N924" i="9"/>
  <c r="L924" i="9"/>
  <c r="K924" i="9"/>
  <c r="J924" i="9"/>
  <c r="I924" i="9"/>
  <c r="H924" i="9"/>
  <c r="F924" i="9"/>
  <c r="E924" i="9"/>
  <c r="D924" i="9"/>
  <c r="Y924" i="9" s="1"/>
  <c r="A924" i="9"/>
  <c r="AY923" i="9"/>
  <c r="AX923" i="9"/>
  <c r="AP923" i="9"/>
  <c r="AL923" i="9"/>
  <c r="AQ923" i="9" s="1"/>
  <c r="P923" i="9" s="1"/>
  <c r="AD923" i="9"/>
  <c r="AC923" i="9"/>
  <c r="AB923" i="9"/>
  <c r="Q923" i="9"/>
  <c r="T923" i="9" s="1"/>
  <c r="O923" i="9"/>
  <c r="N923" i="9"/>
  <c r="L923" i="9"/>
  <c r="K923" i="9"/>
  <c r="J923" i="9"/>
  <c r="I923" i="9"/>
  <c r="H923" i="9"/>
  <c r="F923" i="9"/>
  <c r="E923" i="9"/>
  <c r="D923" i="9"/>
  <c r="Y923" i="9" s="1"/>
  <c r="A923" i="9"/>
  <c r="AY922" i="9"/>
  <c r="AX922" i="9"/>
  <c r="AP922" i="9"/>
  <c r="AL922" i="9"/>
  <c r="AQ922" i="9" s="1"/>
  <c r="P922" i="9" s="1"/>
  <c r="AD922" i="9"/>
  <c r="AC922" i="9"/>
  <c r="AB922" i="9"/>
  <c r="Q922" i="9"/>
  <c r="T922" i="9" s="1"/>
  <c r="O922" i="9"/>
  <c r="N922" i="9"/>
  <c r="L922" i="9"/>
  <c r="K922" i="9"/>
  <c r="J922" i="9"/>
  <c r="I922" i="9"/>
  <c r="H922" i="9"/>
  <c r="F922" i="9"/>
  <c r="E922" i="9"/>
  <c r="D922" i="9"/>
  <c r="Y922" i="9" s="1"/>
  <c r="A922" i="9"/>
  <c r="AY921" i="9"/>
  <c r="AX921" i="9"/>
  <c r="AP921" i="9"/>
  <c r="AL921" i="9"/>
  <c r="AQ921" i="9" s="1"/>
  <c r="P921" i="9" s="1"/>
  <c r="AD921" i="9"/>
  <c r="AC921" i="9"/>
  <c r="AB921" i="9"/>
  <c r="Q921" i="9"/>
  <c r="T921" i="9" s="1"/>
  <c r="O921" i="9"/>
  <c r="N921" i="9"/>
  <c r="L921" i="9"/>
  <c r="K921" i="9"/>
  <c r="J921" i="9"/>
  <c r="I921" i="9"/>
  <c r="H921" i="9"/>
  <c r="F921" i="9"/>
  <c r="E921" i="9"/>
  <c r="D921" i="9"/>
  <c r="Y921" i="9" s="1"/>
  <c r="A921" i="9"/>
  <c r="AY920" i="9"/>
  <c r="AX920" i="9"/>
  <c r="AP920" i="9"/>
  <c r="AL920" i="9"/>
  <c r="AQ920" i="9" s="1"/>
  <c r="P920" i="9" s="1"/>
  <c r="AD920" i="9"/>
  <c r="AC920" i="9"/>
  <c r="AB920" i="9"/>
  <c r="Q920" i="9"/>
  <c r="T920" i="9" s="1"/>
  <c r="O920" i="9"/>
  <c r="N920" i="9"/>
  <c r="L920" i="9"/>
  <c r="K920" i="9"/>
  <c r="J920" i="9"/>
  <c r="I920" i="9"/>
  <c r="H920" i="9"/>
  <c r="F920" i="9"/>
  <c r="E920" i="9"/>
  <c r="D920" i="9"/>
  <c r="Y920" i="9" s="1"/>
  <c r="A920" i="9"/>
  <c r="AY919" i="9"/>
  <c r="AX919" i="9"/>
  <c r="AP919" i="9"/>
  <c r="AL919" i="9"/>
  <c r="AQ919" i="9" s="1"/>
  <c r="P919" i="9" s="1"/>
  <c r="AD919" i="9"/>
  <c r="AC919" i="9"/>
  <c r="AB919" i="9"/>
  <c r="Q919" i="9"/>
  <c r="T919" i="9" s="1"/>
  <c r="O919" i="9"/>
  <c r="N919" i="9"/>
  <c r="L919" i="9"/>
  <c r="K919" i="9"/>
  <c r="J919" i="9"/>
  <c r="I919" i="9"/>
  <c r="H919" i="9"/>
  <c r="F919" i="9"/>
  <c r="E919" i="9"/>
  <c r="D919" i="9"/>
  <c r="Y919" i="9" s="1"/>
  <c r="A919" i="9"/>
  <c r="AY918" i="9"/>
  <c r="AX918" i="9"/>
  <c r="AP918" i="9"/>
  <c r="AL918" i="9"/>
  <c r="AQ918" i="9" s="1"/>
  <c r="P918" i="9" s="1"/>
  <c r="AD918" i="9"/>
  <c r="AC918" i="9"/>
  <c r="AB918" i="9"/>
  <c r="Q918" i="9"/>
  <c r="T918" i="9" s="1"/>
  <c r="O918" i="9"/>
  <c r="N918" i="9"/>
  <c r="L918" i="9"/>
  <c r="K918" i="9"/>
  <c r="J918" i="9"/>
  <c r="I918" i="9"/>
  <c r="H918" i="9"/>
  <c r="F918" i="9"/>
  <c r="E918" i="9"/>
  <c r="D918" i="9"/>
  <c r="Y918" i="9" s="1"/>
  <c r="A918" i="9"/>
  <c r="AY917" i="9"/>
  <c r="AX917" i="9"/>
  <c r="AP917" i="9"/>
  <c r="AL917" i="9"/>
  <c r="AQ917" i="9" s="1"/>
  <c r="P917" i="9" s="1"/>
  <c r="AD917" i="9"/>
  <c r="AC917" i="9"/>
  <c r="AB917" i="9"/>
  <c r="Q917" i="9"/>
  <c r="T917" i="9" s="1"/>
  <c r="O917" i="9"/>
  <c r="N917" i="9"/>
  <c r="L917" i="9"/>
  <c r="K917" i="9"/>
  <c r="J917" i="9"/>
  <c r="I917" i="9"/>
  <c r="H917" i="9"/>
  <c r="F917" i="9"/>
  <c r="E917" i="9"/>
  <c r="D917" i="9"/>
  <c r="Y917" i="9" s="1"/>
  <c r="A917" i="9"/>
  <c r="AY916" i="9"/>
  <c r="AX916" i="9"/>
  <c r="AP916" i="9"/>
  <c r="AL916" i="9"/>
  <c r="AQ916" i="9" s="1"/>
  <c r="P916" i="9" s="1"/>
  <c r="AD916" i="9"/>
  <c r="AC916" i="9"/>
  <c r="AB916" i="9"/>
  <c r="Q916" i="9"/>
  <c r="T916" i="9" s="1"/>
  <c r="O916" i="9"/>
  <c r="N916" i="9"/>
  <c r="L916" i="9"/>
  <c r="K916" i="9"/>
  <c r="J916" i="9"/>
  <c r="I916" i="9"/>
  <c r="H916" i="9"/>
  <c r="F916" i="9"/>
  <c r="E916" i="9"/>
  <c r="D916" i="9"/>
  <c r="Y916" i="9" s="1"/>
  <c r="A916" i="9"/>
  <c r="AY915" i="9"/>
  <c r="AX915" i="9"/>
  <c r="AP915" i="9"/>
  <c r="AL915" i="9"/>
  <c r="AQ915" i="9" s="1"/>
  <c r="P915" i="9" s="1"/>
  <c r="AD915" i="9"/>
  <c r="AC915" i="9"/>
  <c r="AB915" i="9"/>
  <c r="Q915" i="9"/>
  <c r="T915" i="9" s="1"/>
  <c r="O915" i="9"/>
  <c r="N915" i="9"/>
  <c r="L915" i="9"/>
  <c r="K915" i="9"/>
  <c r="J915" i="9"/>
  <c r="I915" i="9"/>
  <c r="H915" i="9"/>
  <c r="F915" i="9"/>
  <c r="E915" i="9"/>
  <c r="D915" i="9"/>
  <c r="Y915" i="9" s="1"/>
  <c r="A915" i="9"/>
  <c r="AY914" i="9"/>
  <c r="AX914" i="9"/>
  <c r="AP914" i="9"/>
  <c r="AL914" i="9"/>
  <c r="AQ914" i="9" s="1"/>
  <c r="P914" i="9" s="1"/>
  <c r="AD914" i="9"/>
  <c r="AC914" i="9"/>
  <c r="AB914" i="9"/>
  <c r="Q914" i="9"/>
  <c r="T914" i="9" s="1"/>
  <c r="O914" i="9"/>
  <c r="N914" i="9"/>
  <c r="L914" i="9"/>
  <c r="K914" i="9"/>
  <c r="J914" i="9"/>
  <c r="I914" i="9"/>
  <c r="H914" i="9"/>
  <c r="F914" i="9"/>
  <c r="E914" i="9"/>
  <c r="D914" i="9"/>
  <c r="Y914" i="9" s="1"/>
  <c r="A914" i="9"/>
  <c r="AY913" i="9"/>
  <c r="AX913" i="9"/>
  <c r="AP913" i="9"/>
  <c r="AL913" i="9"/>
  <c r="AQ913" i="9" s="1"/>
  <c r="P913" i="9" s="1"/>
  <c r="AD913" i="9"/>
  <c r="AC913" i="9"/>
  <c r="AB913" i="9"/>
  <c r="Q913" i="9"/>
  <c r="T913" i="9" s="1"/>
  <c r="O913" i="9"/>
  <c r="N913" i="9"/>
  <c r="L913" i="9"/>
  <c r="K913" i="9"/>
  <c r="J913" i="9"/>
  <c r="I913" i="9"/>
  <c r="H913" i="9"/>
  <c r="F913" i="9"/>
  <c r="E913" i="9"/>
  <c r="D913" i="9"/>
  <c r="Y913" i="9" s="1"/>
  <c r="A913" i="9"/>
  <c r="AY912" i="9"/>
  <c r="AX912" i="9"/>
  <c r="AP912" i="9"/>
  <c r="AL912" i="9"/>
  <c r="AQ912" i="9" s="1"/>
  <c r="P912" i="9" s="1"/>
  <c r="AD912" i="9"/>
  <c r="AC912" i="9"/>
  <c r="AB912" i="9"/>
  <c r="Q912" i="9"/>
  <c r="T912" i="9" s="1"/>
  <c r="O912" i="9"/>
  <c r="N912" i="9"/>
  <c r="L912" i="9"/>
  <c r="K912" i="9"/>
  <c r="J912" i="9"/>
  <c r="I912" i="9"/>
  <c r="H912" i="9"/>
  <c r="F912" i="9"/>
  <c r="E912" i="9"/>
  <c r="D912" i="9"/>
  <c r="Y912" i="9" s="1"/>
  <c r="A912" i="9"/>
  <c r="AY911" i="9"/>
  <c r="AX911" i="9"/>
  <c r="AP911" i="9"/>
  <c r="AL911" i="9"/>
  <c r="AQ911" i="9" s="1"/>
  <c r="P911" i="9" s="1"/>
  <c r="AD911" i="9"/>
  <c r="AC911" i="9"/>
  <c r="AB911" i="9"/>
  <c r="Q911" i="9"/>
  <c r="T911" i="9" s="1"/>
  <c r="O911" i="9"/>
  <c r="N911" i="9"/>
  <c r="L911" i="9"/>
  <c r="K911" i="9"/>
  <c r="J911" i="9"/>
  <c r="I911" i="9"/>
  <c r="H911" i="9"/>
  <c r="F911" i="9"/>
  <c r="E911" i="9"/>
  <c r="D911" i="9"/>
  <c r="Y911" i="9" s="1"/>
  <c r="A911" i="9"/>
  <c r="AY910" i="9"/>
  <c r="AX910" i="9"/>
  <c r="AP910" i="9"/>
  <c r="AL910" i="9"/>
  <c r="AQ910" i="9" s="1"/>
  <c r="P910" i="9" s="1"/>
  <c r="AD910" i="9"/>
  <c r="AC910" i="9"/>
  <c r="AB910" i="9"/>
  <c r="Q910" i="9"/>
  <c r="T910" i="9" s="1"/>
  <c r="O910" i="9"/>
  <c r="N910" i="9"/>
  <c r="L910" i="9"/>
  <c r="K910" i="9"/>
  <c r="J910" i="9"/>
  <c r="I910" i="9"/>
  <c r="H910" i="9"/>
  <c r="F910" i="9"/>
  <c r="E910" i="9"/>
  <c r="D910" i="9"/>
  <c r="Y910" i="9" s="1"/>
  <c r="A910" i="9"/>
  <c r="AY909" i="9"/>
  <c r="AX909" i="9"/>
  <c r="AP909" i="9"/>
  <c r="AL909" i="9"/>
  <c r="AQ909" i="9" s="1"/>
  <c r="P909" i="9" s="1"/>
  <c r="AD909" i="9"/>
  <c r="AC909" i="9"/>
  <c r="AB909" i="9"/>
  <c r="Q909" i="9"/>
  <c r="T909" i="9" s="1"/>
  <c r="O909" i="9"/>
  <c r="N909" i="9"/>
  <c r="L909" i="9"/>
  <c r="K909" i="9"/>
  <c r="J909" i="9"/>
  <c r="I909" i="9"/>
  <c r="H909" i="9"/>
  <c r="F909" i="9"/>
  <c r="E909" i="9"/>
  <c r="D909" i="9"/>
  <c r="Y909" i="9" s="1"/>
  <c r="A909" i="9"/>
  <c r="AY908" i="9"/>
  <c r="AX908" i="9"/>
  <c r="AP908" i="9"/>
  <c r="AL908" i="9"/>
  <c r="AQ908" i="9" s="1"/>
  <c r="P908" i="9" s="1"/>
  <c r="AD908" i="9"/>
  <c r="AC908" i="9"/>
  <c r="AB908" i="9"/>
  <c r="Q908" i="9"/>
  <c r="T908" i="9" s="1"/>
  <c r="O908" i="9"/>
  <c r="N908" i="9"/>
  <c r="L908" i="9"/>
  <c r="K908" i="9"/>
  <c r="J908" i="9"/>
  <c r="I908" i="9"/>
  <c r="H908" i="9"/>
  <c r="F908" i="9"/>
  <c r="E908" i="9"/>
  <c r="D908" i="9"/>
  <c r="Y908" i="9" s="1"/>
  <c r="A908" i="9"/>
  <c r="AY907" i="9"/>
  <c r="AX907" i="9"/>
  <c r="AP907" i="9"/>
  <c r="AL907" i="9"/>
  <c r="AQ907" i="9" s="1"/>
  <c r="P907" i="9" s="1"/>
  <c r="AD907" i="9"/>
  <c r="AC907" i="9"/>
  <c r="AB907" i="9"/>
  <c r="Q907" i="9"/>
  <c r="T907" i="9" s="1"/>
  <c r="O907" i="9"/>
  <c r="N907" i="9"/>
  <c r="L907" i="9"/>
  <c r="K907" i="9"/>
  <c r="J907" i="9"/>
  <c r="I907" i="9"/>
  <c r="H907" i="9"/>
  <c r="F907" i="9"/>
  <c r="E907" i="9"/>
  <c r="D907" i="9"/>
  <c r="Y907" i="9" s="1"/>
  <c r="A907" i="9"/>
  <c r="AY906" i="9"/>
  <c r="AX906" i="9"/>
  <c r="AP906" i="9"/>
  <c r="AL906" i="9"/>
  <c r="AQ906" i="9" s="1"/>
  <c r="P906" i="9" s="1"/>
  <c r="AD906" i="9"/>
  <c r="AC906" i="9"/>
  <c r="AB906" i="9"/>
  <c r="Q906" i="9"/>
  <c r="T906" i="9" s="1"/>
  <c r="O906" i="9"/>
  <c r="N906" i="9"/>
  <c r="L906" i="9"/>
  <c r="K906" i="9"/>
  <c r="J906" i="9"/>
  <c r="I906" i="9"/>
  <c r="H906" i="9"/>
  <c r="F906" i="9"/>
  <c r="E906" i="9"/>
  <c r="D906" i="9"/>
  <c r="Y906" i="9" s="1"/>
  <c r="A906" i="9"/>
  <c r="AY905" i="9"/>
  <c r="AX905" i="9"/>
  <c r="AP905" i="9"/>
  <c r="AL905" i="9"/>
  <c r="AQ905" i="9" s="1"/>
  <c r="P905" i="9" s="1"/>
  <c r="AD905" i="9"/>
  <c r="AC905" i="9"/>
  <c r="AB905" i="9"/>
  <c r="Q905" i="9"/>
  <c r="T905" i="9" s="1"/>
  <c r="O905" i="9"/>
  <c r="N905" i="9"/>
  <c r="L905" i="9"/>
  <c r="K905" i="9"/>
  <c r="J905" i="9"/>
  <c r="I905" i="9"/>
  <c r="H905" i="9"/>
  <c r="F905" i="9"/>
  <c r="E905" i="9"/>
  <c r="D905" i="9"/>
  <c r="Y905" i="9" s="1"/>
  <c r="A905" i="9"/>
  <c r="AY904" i="9"/>
  <c r="AX904" i="9"/>
  <c r="AP904" i="9"/>
  <c r="AL904" i="9"/>
  <c r="AQ904" i="9" s="1"/>
  <c r="P904" i="9" s="1"/>
  <c r="AD904" i="9"/>
  <c r="AC904" i="9"/>
  <c r="AB904" i="9"/>
  <c r="Q904" i="9"/>
  <c r="T904" i="9" s="1"/>
  <c r="O904" i="9"/>
  <c r="N904" i="9"/>
  <c r="L904" i="9"/>
  <c r="K904" i="9"/>
  <c r="J904" i="9"/>
  <c r="I904" i="9"/>
  <c r="H904" i="9"/>
  <c r="F904" i="9"/>
  <c r="E904" i="9"/>
  <c r="D904" i="9"/>
  <c r="Y904" i="9" s="1"/>
  <c r="A904" i="9"/>
  <c r="AY903" i="9"/>
  <c r="AX903" i="9"/>
  <c r="AP903" i="9"/>
  <c r="AL903" i="9"/>
  <c r="AQ903" i="9" s="1"/>
  <c r="P903" i="9" s="1"/>
  <c r="AD903" i="9"/>
  <c r="AC903" i="9"/>
  <c r="AB903" i="9"/>
  <c r="Q903" i="9"/>
  <c r="T903" i="9" s="1"/>
  <c r="O903" i="9"/>
  <c r="N903" i="9"/>
  <c r="L903" i="9"/>
  <c r="K903" i="9"/>
  <c r="J903" i="9"/>
  <c r="I903" i="9"/>
  <c r="H903" i="9"/>
  <c r="F903" i="9"/>
  <c r="E903" i="9"/>
  <c r="D903" i="9"/>
  <c r="Y903" i="9" s="1"/>
  <c r="A903" i="9"/>
  <c r="AY902" i="9"/>
  <c r="AX902" i="9"/>
  <c r="AP902" i="9"/>
  <c r="AL902" i="9"/>
  <c r="AQ902" i="9" s="1"/>
  <c r="P902" i="9" s="1"/>
  <c r="AD902" i="9"/>
  <c r="AC902" i="9"/>
  <c r="AB902" i="9"/>
  <c r="Q902" i="9"/>
  <c r="T902" i="9" s="1"/>
  <c r="O902" i="9"/>
  <c r="N902" i="9"/>
  <c r="L902" i="9"/>
  <c r="K902" i="9"/>
  <c r="J902" i="9"/>
  <c r="I902" i="9"/>
  <c r="H902" i="9"/>
  <c r="F902" i="9"/>
  <c r="E902" i="9"/>
  <c r="D902" i="9"/>
  <c r="Y902" i="9" s="1"/>
  <c r="A902" i="9"/>
  <c r="AY901" i="9"/>
  <c r="AX901" i="9"/>
  <c r="AP901" i="9"/>
  <c r="AL901" i="9"/>
  <c r="AQ901" i="9" s="1"/>
  <c r="P901" i="9" s="1"/>
  <c r="AD901" i="9"/>
  <c r="AC901" i="9"/>
  <c r="AB901" i="9"/>
  <c r="Q901" i="9"/>
  <c r="T901" i="9" s="1"/>
  <c r="O901" i="9"/>
  <c r="N901" i="9"/>
  <c r="L901" i="9"/>
  <c r="K901" i="9"/>
  <c r="J901" i="9"/>
  <c r="I901" i="9"/>
  <c r="H901" i="9"/>
  <c r="F901" i="9"/>
  <c r="E901" i="9"/>
  <c r="D901" i="9"/>
  <c r="Y901" i="9" s="1"/>
  <c r="A901" i="9"/>
  <c r="AY900" i="9"/>
  <c r="AX900" i="9"/>
  <c r="AP900" i="9"/>
  <c r="AL900" i="9"/>
  <c r="AQ900" i="9" s="1"/>
  <c r="P900" i="9" s="1"/>
  <c r="AD900" i="9"/>
  <c r="AC900" i="9"/>
  <c r="AB900" i="9"/>
  <c r="Q900" i="9"/>
  <c r="T900" i="9" s="1"/>
  <c r="O900" i="9"/>
  <c r="N900" i="9"/>
  <c r="L900" i="9"/>
  <c r="K900" i="9"/>
  <c r="J900" i="9"/>
  <c r="I900" i="9"/>
  <c r="H900" i="9"/>
  <c r="F900" i="9"/>
  <c r="E900" i="9"/>
  <c r="D900" i="9"/>
  <c r="Y900" i="9" s="1"/>
  <c r="A900" i="9"/>
  <c r="AY899" i="9"/>
  <c r="AX899" i="9"/>
  <c r="AP899" i="9"/>
  <c r="AL899" i="9"/>
  <c r="AQ899" i="9" s="1"/>
  <c r="P899" i="9" s="1"/>
  <c r="AD899" i="9"/>
  <c r="AC899" i="9"/>
  <c r="AB899" i="9"/>
  <c r="Q899" i="9"/>
  <c r="T899" i="9" s="1"/>
  <c r="O899" i="9"/>
  <c r="N899" i="9"/>
  <c r="L899" i="9"/>
  <c r="K899" i="9"/>
  <c r="J899" i="9"/>
  <c r="I899" i="9"/>
  <c r="H899" i="9"/>
  <c r="F899" i="9"/>
  <c r="E899" i="9"/>
  <c r="D899" i="9"/>
  <c r="Y899" i="9" s="1"/>
  <c r="A899" i="9"/>
  <c r="AY898" i="9"/>
  <c r="AX898" i="9"/>
  <c r="AP898" i="9"/>
  <c r="AL898" i="9"/>
  <c r="AQ898" i="9" s="1"/>
  <c r="P898" i="9" s="1"/>
  <c r="AD898" i="9"/>
  <c r="AC898" i="9"/>
  <c r="AB898" i="9"/>
  <c r="Q898" i="9"/>
  <c r="T898" i="9" s="1"/>
  <c r="O898" i="9"/>
  <c r="N898" i="9"/>
  <c r="L898" i="9"/>
  <c r="K898" i="9"/>
  <c r="J898" i="9"/>
  <c r="I898" i="9"/>
  <c r="H898" i="9"/>
  <c r="F898" i="9"/>
  <c r="E898" i="9"/>
  <c r="D898" i="9"/>
  <c r="Y898" i="9" s="1"/>
  <c r="A898" i="9"/>
  <c r="AY897" i="9"/>
  <c r="AX897" i="9"/>
  <c r="AP897" i="9"/>
  <c r="AL897" i="9"/>
  <c r="AQ897" i="9" s="1"/>
  <c r="P897" i="9" s="1"/>
  <c r="AD897" i="9"/>
  <c r="AC897" i="9"/>
  <c r="AB897" i="9"/>
  <c r="Q897" i="9"/>
  <c r="T897" i="9" s="1"/>
  <c r="O897" i="9"/>
  <c r="N897" i="9"/>
  <c r="L897" i="9"/>
  <c r="K897" i="9"/>
  <c r="J897" i="9"/>
  <c r="I897" i="9"/>
  <c r="H897" i="9"/>
  <c r="F897" i="9"/>
  <c r="E897" i="9"/>
  <c r="D897" i="9"/>
  <c r="Y897" i="9" s="1"/>
  <c r="A897" i="9"/>
  <c r="AY896" i="9"/>
  <c r="AX896" i="9"/>
  <c r="AP896" i="9"/>
  <c r="AL896" i="9"/>
  <c r="AQ896" i="9" s="1"/>
  <c r="P896" i="9" s="1"/>
  <c r="AD896" i="9"/>
  <c r="AC896" i="9"/>
  <c r="AB896" i="9"/>
  <c r="Q896" i="9"/>
  <c r="T896" i="9" s="1"/>
  <c r="O896" i="9"/>
  <c r="N896" i="9"/>
  <c r="L896" i="9"/>
  <c r="K896" i="9"/>
  <c r="J896" i="9"/>
  <c r="I896" i="9"/>
  <c r="H896" i="9"/>
  <c r="F896" i="9"/>
  <c r="E896" i="9"/>
  <c r="D896" i="9"/>
  <c r="Y896" i="9" s="1"/>
  <c r="A896" i="9"/>
  <c r="AY895" i="9"/>
  <c r="AX895" i="9"/>
  <c r="AP895" i="9"/>
  <c r="AL895" i="9"/>
  <c r="AQ895" i="9" s="1"/>
  <c r="P895" i="9" s="1"/>
  <c r="AD895" i="9"/>
  <c r="AC895" i="9"/>
  <c r="AB895" i="9"/>
  <c r="Q895" i="9"/>
  <c r="T895" i="9" s="1"/>
  <c r="O895" i="9"/>
  <c r="N895" i="9"/>
  <c r="L895" i="9"/>
  <c r="K895" i="9"/>
  <c r="J895" i="9"/>
  <c r="I895" i="9"/>
  <c r="H895" i="9"/>
  <c r="F895" i="9"/>
  <c r="E895" i="9"/>
  <c r="D895" i="9"/>
  <c r="Y895" i="9" s="1"/>
  <c r="A895" i="9"/>
  <c r="AY894" i="9"/>
  <c r="AX894" i="9"/>
  <c r="AP894" i="9"/>
  <c r="AL894" i="9"/>
  <c r="AQ894" i="9" s="1"/>
  <c r="P894" i="9" s="1"/>
  <c r="AD894" i="9"/>
  <c r="AC894" i="9"/>
  <c r="AB894" i="9"/>
  <c r="Q894" i="9"/>
  <c r="T894" i="9" s="1"/>
  <c r="O894" i="9"/>
  <c r="N894" i="9"/>
  <c r="L894" i="9"/>
  <c r="K894" i="9"/>
  <c r="J894" i="9"/>
  <c r="I894" i="9"/>
  <c r="H894" i="9"/>
  <c r="F894" i="9"/>
  <c r="E894" i="9"/>
  <c r="D894" i="9"/>
  <c r="Y894" i="9" s="1"/>
  <c r="A894" i="9"/>
  <c r="AY893" i="9"/>
  <c r="AX893" i="9"/>
  <c r="AP893" i="9"/>
  <c r="AL893" i="9"/>
  <c r="AQ893" i="9" s="1"/>
  <c r="P893" i="9" s="1"/>
  <c r="AD893" i="9"/>
  <c r="AC893" i="9"/>
  <c r="AB893" i="9"/>
  <c r="Q893" i="9"/>
  <c r="T893" i="9" s="1"/>
  <c r="O893" i="9"/>
  <c r="N893" i="9"/>
  <c r="L893" i="9"/>
  <c r="K893" i="9"/>
  <c r="J893" i="9"/>
  <c r="I893" i="9"/>
  <c r="H893" i="9"/>
  <c r="F893" i="9"/>
  <c r="E893" i="9"/>
  <c r="D893" i="9"/>
  <c r="Y893" i="9" s="1"/>
  <c r="A893" i="9"/>
  <c r="AY892" i="9"/>
  <c r="AX892" i="9"/>
  <c r="AP892" i="9"/>
  <c r="AL892" i="9"/>
  <c r="AQ892" i="9" s="1"/>
  <c r="P892" i="9" s="1"/>
  <c r="AD892" i="9"/>
  <c r="AC892" i="9"/>
  <c r="AB892" i="9"/>
  <c r="Q892" i="9"/>
  <c r="T892" i="9" s="1"/>
  <c r="O892" i="9"/>
  <c r="N892" i="9"/>
  <c r="L892" i="9"/>
  <c r="K892" i="9"/>
  <c r="J892" i="9"/>
  <c r="I892" i="9"/>
  <c r="H892" i="9"/>
  <c r="F892" i="9"/>
  <c r="E892" i="9"/>
  <c r="D892" i="9"/>
  <c r="Y892" i="9" s="1"/>
  <c r="A892" i="9"/>
  <c r="AY891" i="9"/>
  <c r="AX891" i="9"/>
  <c r="AP891" i="9"/>
  <c r="AL891" i="9"/>
  <c r="AQ891" i="9" s="1"/>
  <c r="P891" i="9" s="1"/>
  <c r="AD891" i="9"/>
  <c r="AC891" i="9"/>
  <c r="AB891" i="9"/>
  <c r="Q891" i="9"/>
  <c r="T891" i="9" s="1"/>
  <c r="O891" i="9"/>
  <c r="N891" i="9"/>
  <c r="L891" i="9"/>
  <c r="K891" i="9"/>
  <c r="J891" i="9"/>
  <c r="I891" i="9"/>
  <c r="H891" i="9"/>
  <c r="F891" i="9"/>
  <c r="E891" i="9"/>
  <c r="D891" i="9"/>
  <c r="Y891" i="9" s="1"/>
  <c r="A891" i="9"/>
  <c r="AY890" i="9"/>
  <c r="AX890" i="9"/>
  <c r="AP890" i="9"/>
  <c r="AL890" i="9"/>
  <c r="AQ890" i="9" s="1"/>
  <c r="P890" i="9" s="1"/>
  <c r="AD890" i="9"/>
  <c r="AC890" i="9"/>
  <c r="AB890" i="9"/>
  <c r="Q890" i="9"/>
  <c r="T890" i="9" s="1"/>
  <c r="O890" i="9"/>
  <c r="N890" i="9"/>
  <c r="L890" i="9"/>
  <c r="K890" i="9"/>
  <c r="J890" i="9"/>
  <c r="I890" i="9"/>
  <c r="H890" i="9"/>
  <c r="F890" i="9"/>
  <c r="E890" i="9"/>
  <c r="D890" i="9"/>
  <c r="Y890" i="9" s="1"/>
  <c r="A890" i="9"/>
  <c r="AY889" i="9"/>
  <c r="AX889" i="9"/>
  <c r="AP889" i="9"/>
  <c r="AL889" i="9"/>
  <c r="AQ889" i="9" s="1"/>
  <c r="P889" i="9" s="1"/>
  <c r="AD889" i="9"/>
  <c r="AC889" i="9"/>
  <c r="AB889" i="9"/>
  <c r="Q889" i="9"/>
  <c r="T889" i="9" s="1"/>
  <c r="O889" i="9"/>
  <c r="N889" i="9"/>
  <c r="L889" i="9"/>
  <c r="K889" i="9"/>
  <c r="J889" i="9"/>
  <c r="I889" i="9"/>
  <c r="H889" i="9"/>
  <c r="F889" i="9"/>
  <c r="E889" i="9"/>
  <c r="D889" i="9"/>
  <c r="Y889" i="9" s="1"/>
  <c r="A889" i="9"/>
  <c r="AY888" i="9"/>
  <c r="AX888" i="9"/>
  <c r="AP888" i="9"/>
  <c r="AL888" i="9"/>
  <c r="AQ888" i="9" s="1"/>
  <c r="P888" i="9" s="1"/>
  <c r="AD888" i="9"/>
  <c r="AC888" i="9"/>
  <c r="AB888" i="9"/>
  <c r="Q888" i="9"/>
  <c r="T888" i="9" s="1"/>
  <c r="O888" i="9"/>
  <c r="N888" i="9"/>
  <c r="L888" i="9"/>
  <c r="K888" i="9"/>
  <c r="J888" i="9"/>
  <c r="I888" i="9"/>
  <c r="H888" i="9"/>
  <c r="F888" i="9"/>
  <c r="E888" i="9"/>
  <c r="D888" i="9"/>
  <c r="Y888" i="9" s="1"/>
  <c r="A888" i="9"/>
  <c r="AY887" i="9"/>
  <c r="AX887" i="9"/>
  <c r="AP887" i="9"/>
  <c r="AL887" i="9"/>
  <c r="AQ887" i="9" s="1"/>
  <c r="P887" i="9" s="1"/>
  <c r="AD887" i="9"/>
  <c r="AC887" i="9"/>
  <c r="AB887" i="9"/>
  <c r="Q887" i="9"/>
  <c r="T887" i="9" s="1"/>
  <c r="O887" i="9"/>
  <c r="N887" i="9"/>
  <c r="L887" i="9"/>
  <c r="K887" i="9"/>
  <c r="J887" i="9"/>
  <c r="I887" i="9"/>
  <c r="H887" i="9"/>
  <c r="F887" i="9"/>
  <c r="E887" i="9"/>
  <c r="D887" i="9"/>
  <c r="Y887" i="9" s="1"/>
  <c r="A887" i="9"/>
  <c r="AY886" i="9"/>
  <c r="AX886" i="9"/>
  <c r="AP886" i="9"/>
  <c r="AL886" i="9"/>
  <c r="AQ886" i="9" s="1"/>
  <c r="P886" i="9" s="1"/>
  <c r="AD886" i="9"/>
  <c r="AC886" i="9"/>
  <c r="AB886" i="9"/>
  <c r="Q886" i="9"/>
  <c r="T886" i="9" s="1"/>
  <c r="O886" i="9"/>
  <c r="N886" i="9"/>
  <c r="L886" i="9"/>
  <c r="K886" i="9"/>
  <c r="J886" i="9"/>
  <c r="I886" i="9"/>
  <c r="H886" i="9"/>
  <c r="F886" i="9"/>
  <c r="E886" i="9"/>
  <c r="D886" i="9"/>
  <c r="Y886" i="9" s="1"/>
  <c r="A886" i="9"/>
  <c r="AY885" i="9"/>
  <c r="AX885" i="9"/>
  <c r="AP885" i="9"/>
  <c r="AL885" i="9"/>
  <c r="AQ885" i="9" s="1"/>
  <c r="P885" i="9" s="1"/>
  <c r="AD885" i="9"/>
  <c r="AC885" i="9"/>
  <c r="AB885" i="9"/>
  <c r="Q885" i="9"/>
  <c r="T885" i="9" s="1"/>
  <c r="O885" i="9"/>
  <c r="N885" i="9"/>
  <c r="L885" i="9"/>
  <c r="K885" i="9"/>
  <c r="J885" i="9"/>
  <c r="I885" i="9"/>
  <c r="H885" i="9"/>
  <c r="F885" i="9"/>
  <c r="E885" i="9"/>
  <c r="D885" i="9"/>
  <c r="Y885" i="9" s="1"/>
  <c r="A885" i="9"/>
  <c r="AY884" i="9"/>
  <c r="AX884" i="9"/>
  <c r="AP884" i="9"/>
  <c r="AL884" i="9"/>
  <c r="AQ884" i="9" s="1"/>
  <c r="P884" i="9" s="1"/>
  <c r="AD884" i="9"/>
  <c r="AC884" i="9"/>
  <c r="AB884" i="9"/>
  <c r="Q884" i="9"/>
  <c r="T884" i="9" s="1"/>
  <c r="O884" i="9"/>
  <c r="N884" i="9"/>
  <c r="L884" i="9"/>
  <c r="K884" i="9"/>
  <c r="J884" i="9"/>
  <c r="I884" i="9"/>
  <c r="H884" i="9"/>
  <c r="F884" i="9"/>
  <c r="E884" i="9"/>
  <c r="D884" i="9"/>
  <c r="Y884" i="9" s="1"/>
  <c r="A884" i="9"/>
  <c r="AY883" i="9"/>
  <c r="AX883" i="9"/>
  <c r="AP883" i="9"/>
  <c r="AL883" i="9"/>
  <c r="AQ883" i="9" s="1"/>
  <c r="P883" i="9" s="1"/>
  <c r="AD883" i="9"/>
  <c r="AC883" i="9"/>
  <c r="AB883" i="9"/>
  <c r="Q883" i="9"/>
  <c r="T883" i="9" s="1"/>
  <c r="O883" i="9"/>
  <c r="N883" i="9"/>
  <c r="L883" i="9"/>
  <c r="K883" i="9"/>
  <c r="J883" i="9"/>
  <c r="I883" i="9"/>
  <c r="H883" i="9"/>
  <c r="F883" i="9"/>
  <c r="E883" i="9"/>
  <c r="D883" i="9"/>
  <c r="Y883" i="9" s="1"/>
  <c r="A883" i="9"/>
  <c r="AY882" i="9"/>
  <c r="AX882" i="9"/>
  <c r="AP882" i="9"/>
  <c r="AL882" i="9"/>
  <c r="AQ882" i="9" s="1"/>
  <c r="P882" i="9" s="1"/>
  <c r="AD882" i="9"/>
  <c r="AC882" i="9"/>
  <c r="AB882" i="9"/>
  <c r="Q882" i="9"/>
  <c r="T882" i="9" s="1"/>
  <c r="O882" i="9"/>
  <c r="N882" i="9"/>
  <c r="L882" i="9"/>
  <c r="K882" i="9"/>
  <c r="J882" i="9"/>
  <c r="I882" i="9"/>
  <c r="H882" i="9"/>
  <c r="F882" i="9"/>
  <c r="E882" i="9"/>
  <c r="D882" i="9"/>
  <c r="Y882" i="9" s="1"/>
  <c r="A882" i="9"/>
  <c r="AY881" i="9"/>
  <c r="AX881" i="9"/>
  <c r="AP881" i="9"/>
  <c r="AL881" i="9"/>
  <c r="AQ881" i="9" s="1"/>
  <c r="P881" i="9" s="1"/>
  <c r="AD881" i="9"/>
  <c r="AC881" i="9"/>
  <c r="AB881" i="9"/>
  <c r="Q881" i="9"/>
  <c r="T881" i="9" s="1"/>
  <c r="O881" i="9"/>
  <c r="N881" i="9"/>
  <c r="L881" i="9"/>
  <c r="K881" i="9"/>
  <c r="J881" i="9"/>
  <c r="I881" i="9"/>
  <c r="H881" i="9"/>
  <c r="F881" i="9"/>
  <c r="E881" i="9"/>
  <c r="D881" i="9"/>
  <c r="Y881" i="9" s="1"/>
  <c r="A881" i="9"/>
  <c r="AY880" i="9"/>
  <c r="AX880" i="9"/>
  <c r="AP880" i="9"/>
  <c r="AL880" i="9"/>
  <c r="AQ880" i="9" s="1"/>
  <c r="P880" i="9" s="1"/>
  <c r="AD880" i="9"/>
  <c r="AC880" i="9"/>
  <c r="AB880" i="9"/>
  <c r="Q880" i="9"/>
  <c r="T880" i="9" s="1"/>
  <c r="O880" i="9"/>
  <c r="N880" i="9"/>
  <c r="L880" i="9"/>
  <c r="K880" i="9"/>
  <c r="J880" i="9"/>
  <c r="I880" i="9"/>
  <c r="H880" i="9"/>
  <c r="F880" i="9"/>
  <c r="E880" i="9"/>
  <c r="D880" i="9"/>
  <c r="Y880" i="9" s="1"/>
  <c r="A880" i="9"/>
  <c r="AY879" i="9"/>
  <c r="AX879" i="9"/>
  <c r="AP879" i="9"/>
  <c r="AL879" i="9"/>
  <c r="AQ879" i="9" s="1"/>
  <c r="P879" i="9" s="1"/>
  <c r="AD879" i="9"/>
  <c r="AC879" i="9"/>
  <c r="AB879" i="9"/>
  <c r="Q879" i="9"/>
  <c r="T879" i="9" s="1"/>
  <c r="O879" i="9"/>
  <c r="N879" i="9"/>
  <c r="L879" i="9"/>
  <c r="K879" i="9"/>
  <c r="J879" i="9"/>
  <c r="I879" i="9"/>
  <c r="H879" i="9"/>
  <c r="F879" i="9"/>
  <c r="E879" i="9"/>
  <c r="D879" i="9"/>
  <c r="Y879" i="9" s="1"/>
  <c r="A879" i="9"/>
  <c r="AY878" i="9"/>
  <c r="AX878" i="9"/>
  <c r="AP878" i="9"/>
  <c r="AL878" i="9"/>
  <c r="AQ878" i="9" s="1"/>
  <c r="P878" i="9" s="1"/>
  <c r="AD878" i="9"/>
  <c r="AC878" i="9"/>
  <c r="AB878" i="9"/>
  <c r="Q878" i="9"/>
  <c r="T878" i="9" s="1"/>
  <c r="O878" i="9"/>
  <c r="N878" i="9"/>
  <c r="L878" i="9"/>
  <c r="K878" i="9"/>
  <c r="J878" i="9"/>
  <c r="I878" i="9"/>
  <c r="H878" i="9"/>
  <c r="F878" i="9"/>
  <c r="E878" i="9"/>
  <c r="D878" i="9"/>
  <c r="Y878" i="9" s="1"/>
  <c r="A878" i="9"/>
  <c r="AY877" i="9"/>
  <c r="AX877" i="9"/>
  <c r="AP877" i="9"/>
  <c r="AL877" i="9"/>
  <c r="AQ877" i="9" s="1"/>
  <c r="P877" i="9" s="1"/>
  <c r="AD877" i="9"/>
  <c r="AC877" i="9"/>
  <c r="AB877" i="9"/>
  <c r="Q877" i="9"/>
  <c r="T877" i="9" s="1"/>
  <c r="O877" i="9"/>
  <c r="N877" i="9"/>
  <c r="L877" i="9"/>
  <c r="K877" i="9"/>
  <c r="J877" i="9"/>
  <c r="I877" i="9"/>
  <c r="H877" i="9"/>
  <c r="F877" i="9"/>
  <c r="E877" i="9"/>
  <c r="D877" i="9"/>
  <c r="Y877" i="9" s="1"/>
  <c r="A877" i="9"/>
  <c r="AY876" i="9"/>
  <c r="AX876" i="9"/>
  <c r="AP876" i="9"/>
  <c r="AL876" i="9"/>
  <c r="AQ876" i="9" s="1"/>
  <c r="P876" i="9" s="1"/>
  <c r="AD876" i="9"/>
  <c r="AC876" i="9"/>
  <c r="AB876" i="9"/>
  <c r="Q876" i="9"/>
  <c r="T876" i="9" s="1"/>
  <c r="O876" i="9"/>
  <c r="N876" i="9"/>
  <c r="L876" i="9"/>
  <c r="K876" i="9"/>
  <c r="J876" i="9"/>
  <c r="I876" i="9"/>
  <c r="H876" i="9"/>
  <c r="F876" i="9"/>
  <c r="E876" i="9"/>
  <c r="D876" i="9"/>
  <c r="Y876" i="9" s="1"/>
  <c r="A876" i="9"/>
  <c r="AY875" i="9"/>
  <c r="AX875" i="9"/>
  <c r="AP875" i="9"/>
  <c r="AL875" i="9"/>
  <c r="AQ875" i="9" s="1"/>
  <c r="P875" i="9" s="1"/>
  <c r="AD875" i="9"/>
  <c r="AC875" i="9"/>
  <c r="AB875" i="9"/>
  <c r="Q875" i="9"/>
  <c r="T875" i="9" s="1"/>
  <c r="O875" i="9"/>
  <c r="N875" i="9"/>
  <c r="L875" i="9"/>
  <c r="K875" i="9"/>
  <c r="J875" i="9"/>
  <c r="I875" i="9"/>
  <c r="H875" i="9"/>
  <c r="F875" i="9"/>
  <c r="E875" i="9"/>
  <c r="D875" i="9"/>
  <c r="Y875" i="9" s="1"/>
  <c r="A875" i="9"/>
  <c r="AY874" i="9"/>
  <c r="AX874" i="9"/>
  <c r="AP874" i="9"/>
  <c r="AL874" i="9"/>
  <c r="AQ874" i="9" s="1"/>
  <c r="P874" i="9" s="1"/>
  <c r="AD874" i="9"/>
  <c r="AC874" i="9"/>
  <c r="AB874" i="9"/>
  <c r="Q874" i="9"/>
  <c r="T874" i="9" s="1"/>
  <c r="O874" i="9"/>
  <c r="N874" i="9"/>
  <c r="L874" i="9"/>
  <c r="K874" i="9"/>
  <c r="J874" i="9"/>
  <c r="I874" i="9"/>
  <c r="H874" i="9"/>
  <c r="F874" i="9"/>
  <c r="E874" i="9"/>
  <c r="D874" i="9"/>
  <c r="Y874" i="9" s="1"/>
  <c r="A874" i="9"/>
  <c r="AY873" i="9"/>
  <c r="AX873" i="9"/>
  <c r="AP873" i="9"/>
  <c r="AL873" i="9"/>
  <c r="AQ873" i="9" s="1"/>
  <c r="P873" i="9" s="1"/>
  <c r="AD873" i="9"/>
  <c r="AC873" i="9"/>
  <c r="AB873" i="9"/>
  <c r="Q873" i="9"/>
  <c r="T873" i="9" s="1"/>
  <c r="O873" i="9"/>
  <c r="N873" i="9"/>
  <c r="L873" i="9"/>
  <c r="K873" i="9"/>
  <c r="J873" i="9"/>
  <c r="I873" i="9"/>
  <c r="H873" i="9"/>
  <c r="F873" i="9"/>
  <c r="E873" i="9"/>
  <c r="D873" i="9"/>
  <c r="Y873" i="9" s="1"/>
  <c r="A873" i="9"/>
  <c r="AY872" i="9"/>
  <c r="AX872" i="9"/>
  <c r="AP872" i="9"/>
  <c r="AL872" i="9"/>
  <c r="AQ872" i="9" s="1"/>
  <c r="P872" i="9" s="1"/>
  <c r="AD872" i="9"/>
  <c r="AC872" i="9"/>
  <c r="AB872" i="9"/>
  <c r="Q872" i="9"/>
  <c r="T872" i="9" s="1"/>
  <c r="O872" i="9"/>
  <c r="N872" i="9"/>
  <c r="L872" i="9"/>
  <c r="K872" i="9"/>
  <c r="J872" i="9"/>
  <c r="I872" i="9"/>
  <c r="H872" i="9"/>
  <c r="F872" i="9"/>
  <c r="E872" i="9"/>
  <c r="D872" i="9"/>
  <c r="Y872" i="9" s="1"/>
  <c r="A872" i="9"/>
  <c r="AY871" i="9"/>
  <c r="AX871" i="9"/>
  <c r="AP871" i="9"/>
  <c r="AL871" i="9"/>
  <c r="AQ871" i="9" s="1"/>
  <c r="P871" i="9" s="1"/>
  <c r="AD871" i="9"/>
  <c r="AC871" i="9"/>
  <c r="AB871" i="9"/>
  <c r="Q871" i="9"/>
  <c r="T871" i="9" s="1"/>
  <c r="O871" i="9"/>
  <c r="N871" i="9"/>
  <c r="L871" i="9"/>
  <c r="K871" i="9"/>
  <c r="J871" i="9"/>
  <c r="I871" i="9"/>
  <c r="H871" i="9"/>
  <c r="F871" i="9"/>
  <c r="E871" i="9"/>
  <c r="D871" i="9"/>
  <c r="Y871" i="9" s="1"/>
  <c r="A871" i="9"/>
  <c r="AY870" i="9"/>
  <c r="AX870" i="9"/>
  <c r="AP870" i="9"/>
  <c r="AL870" i="9"/>
  <c r="AQ870" i="9" s="1"/>
  <c r="P870" i="9" s="1"/>
  <c r="AD870" i="9"/>
  <c r="AC870" i="9"/>
  <c r="AB870" i="9"/>
  <c r="Q870" i="9"/>
  <c r="T870" i="9" s="1"/>
  <c r="O870" i="9"/>
  <c r="N870" i="9"/>
  <c r="L870" i="9"/>
  <c r="K870" i="9"/>
  <c r="J870" i="9"/>
  <c r="I870" i="9"/>
  <c r="H870" i="9"/>
  <c r="F870" i="9"/>
  <c r="E870" i="9"/>
  <c r="D870" i="9"/>
  <c r="Y870" i="9" s="1"/>
  <c r="A870" i="9"/>
  <c r="AY869" i="9"/>
  <c r="AX869" i="9"/>
  <c r="AP869" i="9"/>
  <c r="AL869" i="9"/>
  <c r="AQ869" i="9" s="1"/>
  <c r="P869" i="9" s="1"/>
  <c r="AD869" i="9"/>
  <c r="AC869" i="9"/>
  <c r="AB869" i="9"/>
  <c r="Q869" i="9"/>
  <c r="T869" i="9" s="1"/>
  <c r="O869" i="9"/>
  <c r="N869" i="9"/>
  <c r="L869" i="9"/>
  <c r="K869" i="9"/>
  <c r="J869" i="9"/>
  <c r="I869" i="9"/>
  <c r="H869" i="9"/>
  <c r="F869" i="9"/>
  <c r="E869" i="9"/>
  <c r="D869" i="9"/>
  <c r="Y869" i="9" s="1"/>
  <c r="A869" i="9"/>
  <c r="AY868" i="9"/>
  <c r="AX868" i="9"/>
  <c r="AP868" i="9"/>
  <c r="AL868" i="9"/>
  <c r="AQ868" i="9" s="1"/>
  <c r="P868" i="9" s="1"/>
  <c r="AD868" i="9"/>
  <c r="AC868" i="9"/>
  <c r="AB868" i="9"/>
  <c r="Q868" i="9"/>
  <c r="T868" i="9" s="1"/>
  <c r="O868" i="9"/>
  <c r="N868" i="9"/>
  <c r="L868" i="9"/>
  <c r="K868" i="9"/>
  <c r="J868" i="9"/>
  <c r="I868" i="9"/>
  <c r="H868" i="9"/>
  <c r="F868" i="9"/>
  <c r="E868" i="9"/>
  <c r="D868" i="9"/>
  <c r="Y868" i="9" s="1"/>
  <c r="A868" i="9"/>
  <c r="AY867" i="9"/>
  <c r="AX867" i="9"/>
  <c r="AP867" i="9"/>
  <c r="AL867" i="9"/>
  <c r="AQ867" i="9" s="1"/>
  <c r="P867" i="9" s="1"/>
  <c r="AD867" i="9"/>
  <c r="AC867" i="9"/>
  <c r="AB867" i="9"/>
  <c r="Q867" i="9"/>
  <c r="T867" i="9" s="1"/>
  <c r="O867" i="9"/>
  <c r="N867" i="9"/>
  <c r="L867" i="9"/>
  <c r="K867" i="9"/>
  <c r="J867" i="9"/>
  <c r="I867" i="9"/>
  <c r="H867" i="9"/>
  <c r="F867" i="9"/>
  <c r="E867" i="9"/>
  <c r="D867" i="9"/>
  <c r="Y867" i="9" s="1"/>
  <c r="A867" i="9"/>
  <c r="AY866" i="9"/>
  <c r="AX866" i="9"/>
  <c r="AP866" i="9"/>
  <c r="AL866" i="9"/>
  <c r="AQ866" i="9" s="1"/>
  <c r="P866" i="9" s="1"/>
  <c r="AD866" i="9"/>
  <c r="AC866" i="9"/>
  <c r="AB866" i="9"/>
  <c r="Q866" i="9"/>
  <c r="T866" i="9" s="1"/>
  <c r="O866" i="9"/>
  <c r="N866" i="9"/>
  <c r="L866" i="9"/>
  <c r="K866" i="9"/>
  <c r="J866" i="9"/>
  <c r="I866" i="9"/>
  <c r="H866" i="9"/>
  <c r="F866" i="9"/>
  <c r="E866" i="9"/>
  <c r="D866" i="9"/>
  <c r="Y866" i="9" s="1"/>
  <c r="A866" i="9"/>
  <c r="AY865" i="9"/>
  <c r="AX865" i="9"/>
  <c r="AP865" i="9"/>
  <c r="AD865" i="9"/>
  <c r="AC865" i="9"/>
  <c r="AB865" i="9"/>
  <c r="Q865" i="9"/>
  <c r="T865" i="9" s="1"/>
  <c r="P865" i="9"/>
  <c r="O865" i="9"/>
  <c r="N865" i="9"/>
  <c r="L865" i="9"/>
  <c r="K865" i="9"/>
  <c r="J865" i="9"/>
  <c r="I865" i="9"/>
  <c r="H865" i="9"/>
  <c r="F865" i="9"/>
  <c r="E865" i="9"/>
  <c r="D865" i="9"/>
  <c r="Y865" i="9" s="1"/>
  <c r="A865" i="9"/>
  <c r="AY864" i="9"/>
  <c r="AX864" i="9"/>
  <c r="AP864" i="9"/>
  <c r="AD864" i="9"/>
  <c r="AC864" i="9"/>
  <c r="AB864" i="9"/>
  <c r="Q864" i="9"/>
  <c r="T864" i="9" s="1"/>
  <c r="P864" i="9"/>
  <c r="O864" i="9"/>
  <c r="N864" i="9"/>
  <c r="L864" i="9"/>
  <c r="K864" i="9"/>
  <c r="J864" i="9"/>
  <c r="I864" i="9"/>
  <c r="H864" i="9"/>
  <c r="F864" i="9"/>
  <c r="E864" i="9"/>
  <c r="D864" i="9"/>
  <c r="Y864" i="9" s="1"/>
  <c r="A864" i="9"/>
  <c r="AY863" i="9"/>
  <c r="AX863" i="9"/>
  <c r="AP863" i="9"/>
  <c r="AD863" i="9"/>
  <c r="AC863" i="9"/>
  <c r="AB863" i="9"/>
  <c r="Q863" i="9"/>
  <c r="T863" i="9" s="1"/>
  <c r="P863" i="9"/>
  <c r="O863" i="9"/>
  <c r="N863" i="9"/>
  <c r="L863" i="9"/>
  <c r="K863" i="9"/>
  <c r="J863" i="9"/>
  <c r="I863" i="9"/>
  <c r="H863" i="9"/>
  <c r="F863" i="9"/>
  <c r="E863" i="9"/>
  <c r="D863" i="9"/>
  <c r="Y863" i="9" s="1"/>
  <c r="A863" i="9"/>
  <c r="AY862" i="9"/>
  <c r="AX862" i="9"/>
  <c r="AP862" i="9"/>
  <c r="AD862" i="9"/>
  <c r="AC862" i="9"/>
  <c r="AB862" i="9"/>
  <c r="Q862" i="9"/>
  <c r="T862" i="9" s="1"/>
  <c r="P862" i="9"/>
  <c r="O862" i="9"/>
  <c r="N862" i="9"/>
  <c r="L862" i="9"/>
  <c r="K862" i="9"/>
  <c r="J862" i="9"/>
  <c r="I862" i="9"/>
  <c r="H862" i="9"/>
  <c r="F862" i="9"/>
  <c r="E862" i="9"/>
  <c r="D862" i="9"/>
  <c r="Y862" i="9" s="1"/>
  <c r="A862" i="9"/>
  <c r="AY861" i="9"/>
  <c r="AX861" i="9"/>
  <c r="AP861" i="9"/>
  <c r="AD861" i="9"/>
  <c r="AC861" i="9"/>
  <c r="AB861" i="9"/>
  <c r="Q861" i="9"/>
  <c r="T861" i="9" s="1"/>
  <c r="P861" i="9"/>
  <c r="O861" i="9"/>
  <c r="N861" i="9"/>
  <c r="L861" i="9"/>
  <c r="K861" i="9"/>
  <c r="J861" i="9"/>
  <c r="I861" i="9"/>
  <c r="H861" i="9"/>
  <c r="F861" i="9"/>
  <c r="E861" i="9"/>
  <c r="D861" i="9"/>
  <c r="Y861" i="9" s="1"/>
  <c r="A861" i="9"/>
  <c r="AY860" i="9"/>
  <c r="AX860" i="9"/>
  <c r="AP860" i="9"/>
  <c r="AD860" i="9"/>
  <c r="AC860" i="9"/>
  <c r="AB860" i="9"/>
  <c r="Q860" i="9"/>
  <c r="T860" i="9" s="1"/>
  <c r="P860" i="9"/>
  <c r="O860" i="9"/>
  <c r="N860" i="9"/>
  <c r="L860" i="9"/>
  <c r="K860" i="9"/>
  <c r="J860" i="9"/>
  <c r="I860" i="9"/>
  <c r="H860" i="9"/>
  <c r="F860" i="9"/>
  <c r="E860" i="9"/>
  <c r="D860" i="9"/>
  <c r="Y860" i="9" s="1"/>
  <c r="A860" i="9"/>
  <c r="AY859" i="9"/>
  <c r="AX859" i="9"/>
  <c r="AP859" i="9"/>
  <c r="AD859" i="9"/>
  <c r="AC859" i="9"/>
  <c r="AB859" i="9"/>
  <c r="Q859" i="9"/>
  <c r="T859" i="9" s="1"/>
  <c r="P859" i="9"/>
  <c r="O859" i="9"/>
  <c r="N859" i="9"/>
  <c r="L859" i="9"/>
  <c r="K859" i="9"/>
  <c r="J859" i="9"/>
  <c r="I859" i="9"/>
  <c r="H859" i="9"/>
  <c r="F859" i="9"/>
  <c r="E859" i="9"/>
  <c r="D859" i="9"/>
  <c r="Y859" i="9" s="1"/>
  <c r="A859" i="9"/>
  <c r="AY858" i="9"/>
  <c r="AX858" i="9"/>
  <c r="AP858" i="9"/>
  <c r="AL858" i="9"/>
  <c r="AQ858" i="9" s="1"/>
  <c r="P858" i="9" s="1"/>
  <c r="AD858" i="9"/>
  <c r="AC858" i="9"/>
  <c r="AB858" i="9"/>
  <c r="Q858" i="9"/>
  <c r="T858" i="9" s="1"/>
  <c r="O858" i="9"/>
  <c r="N858" i="9"/>
  <c r="L858" i="9"/>
  <c r="K858" i="9"/>
  <c r="J858" i="9"/>
  <c r="I858" i="9"/>
  <c r="H858" i="9"/>
  <c r="F858" i="9"/>
  <c r="E858" i="9"/>
  <c r="D858" i="9"/>
  <c r="Y858" i="9" s="1"/>
  <c r="A858" i="9"/>
  <c r="AY857" i="9"/>
  <c r="AX857" i="9"/>
  <c r="AP857" i="9"/>
  <c r="AL857" i="9"/>
  <c r="AQ857" i="9" s="1"/>
  <c r="P857" i="9" s="1"/>
  <c r="AD857" i="9"/>
  <c r="AC857" i="9"/>
  <c r="AB857" i="9"/>
  <c r="Q857" i="9"/>
  <c r="T857" i="9" s="1"/>
  <c r="O857" i="9"/>
  <c r="N857" i="9"/>
  <c r="L857" i="9"/>
  <c r="K857" i="9"/>
  <c r="J857" i="9"/>
  <c r="I857" i="9"/>
  <c r="H857" i="9"/>
  <c r="F857" i="9"/>
  <c r="E857" i="9"/>
  <c r="D857" i="9"/>
  <c r="Y857" i="9" s="1"/>
  <c r="A857" i="9"/>
  <c r="AY856" i="9"/>
  <c r="AX856" i="9"/>
  <c r="AP856" i="9"/>
  <c r="AL856" i="9"/>
  <c r="AQ856" i="9" s="1"/>
  <c r="P856" i="9" s="1"/>
  <c r="AD856" i="9"/>
  <c r="AC856" i="9"/>
  <c r="AB856" i="9"/>
  <c r="Q856" i="9"/>
  <c r="T856" i="9" s="1"/>
  <c r="O856" i="9"/>
  <c r="N856" i="9"/>
  <c r="L856" i="9"/>
  <c r="K856" i="9"/>
  <c r="J856" i="9"/>
  <c r="I856" i="9"/>
  <c r="H856" i="9"/>
  <c r="F856" i="9"/>
  <c r="E856" i="9"/>
  <c r="D856" i="9"/>
  <c r="Y856" i="9" s="1"/>
  <c r="A856" i="9"/>
  <c r="AY855" i="9"/>
  <c r="AX855" i="9"/>
  <c r="AP855" i="9"/>
  <c r="AL855" i="9"/>
  <c r="AQ855" i="9" s="1"/>
  <c r="P855" i="9" s="1"/>
  <c r="AD855" i="9"/>
  <c r="AC855" i="9"/>
  <c r="AB855" i="9"/>
  <c r="Q855" i="9"/>
  <c r="T855" i="9" s="1"/>
  <c r="O855" i="9"/>
  <c r="N855" i="9"/>
  <c r="L855" i="9"/>
  <c r="K855" i="9"/>
  <c r="J855" i="9"/>
  <c r="I855" i="9"/>
  <c r="H855" i="9"/>
  <c r="F855" i="9"/>
  <c r="E855" i="9"/>
  <c r="D855" i="9"/>
  <c r="Y855" i="9" s="1"/>
  <c r="A855" i="9"/>
  <c r="AY854" i="9"/>
  <c r="AX854" i="9"/>
  <c r="AP854" i="9"/>
  <c r="AL854" i="9"/>
  <c r="AQ854" i="9" s="1"/>
  <c r="P854" i="9" s="1"/>
  <c r="AD854" i="9"/>
  <c r="AC854" i="9"/>
  <c r="AB854" i="9"/>
  <c r="Q854" i="9"/>
  <c r="T854" i="9" s="1"/>
  <c r="O854" i="9"/>
  <c r="N854" i="9"/>
  <c r="L854" i="9"/>
  <c r="K854" i="9"/>
  <c r="J854" i="9"/>
  <c r="I854" i="9"/>
  <c r="H854" i="9"/>
  <c r="F854" i="9"/>
  <c r="E854" i="9"/>
  <c r="D854" i="9"/>
  <c r="Y854" i="9" s="1"/>
  <c r="A854" i="9"/>
  <c r="AY853" i="9"/>
  <c r="AX853" i="9"/>
  <c r="AP853" i="9"/>
  <c r="AL853" i="9"/>
  <c r="AQ853" i="9" s="1"/>
  <c r="P853" i="9" s="1"/>
  <c r="AD853" i="9"/>
  <c r="AC853" i="9"/>
  <c r="AB853" i="9"/>
  <c r="Q853" i="9"/>
  <c r="T853" i="9" s="1"/>
  <c r="O853" i="9"/>
  <c r="N853" i="9"/>
  <c r="L853" i="9"/>
  <c r="K853" i="9"/>
  <c r="J853" i="9"/>
  <c r="I853" i="9"/>
  <c r="H853" i="9"/>
  <c r="F853" i="9"/>
  <c r="E853" i="9"/>
  <c r="D853" i="9"/>
  <c r="Y853" i="9" s="1"/>
  <c r="A853" i="9"/>
  <c r="AY852" i="9"/>
  <c r="AX852" i="9"/>
  <c r="AP852" i="9"/>
  <c r="AL852" i="9"/>
  <c r="AQ852" i="9" s="1"/>
  <c r="P852" i="9" s="1"/>
  <c r="AD852" i="9"/>
  <c r="AC852" i="9"/>
  <c r="AB852" i="9"/>
  <c r="Q852" i="9"/>
  <c r="T852" i="9" s="1"/>
  <c r="O852" i="9"/>
  <c r="N852" i="9"/>
  <c r="L852" i="9"/>
  <c r="K852" i="9"/>
  <c r="J852" i="9"/>
  <c r="I852" i="9"/>
  <c r="H852" i="9"/>
  <c r="F852" i="9"/>
  <c r="E852" i="9"/>
  <c r="D852" i="9"/>
  <c r="Y852" i="9" s="1"/>
  <c r="A852" i="9"/>
  <c r="AY851" i="9"/>
  <c r="AX851" i="9"/>
  <c r="AP851" i="9"/>
  <c r="AL851" i="9"/>
  <c r="AQ851" i="9" s="1"/>
  <c r="P851" i="9" s="1"/>
  <c r="AD851" i="9"/>
  <c r="AC851" i="9"/>
  <c r="AB851" i="9"/>
  <c r="Q851" i="9"/>
  <c r="T851" i="9" s="1"/>
  <c r="O851" i="9"/>
  <c r="N851" i="9"/>
  <c r="L851" i="9"/>
  <c r="K851" i="9"/>
  <c r="J851" i="9"/>
  <c r="I851" i="9"/>
  <c r="H851" i="9"/>
  <c r="F851" i="9"/>
  <c r="E851" i="9"/>
  <c r="D851" i="9"/>
  <c r="Y851" i="9" s="1"/>
  <c r="A851" i="9"/>
  <c r="AY850" i="9"/>
  <c r="AX850" i="9"/>
  <c r="AP850" i="9"/>
  <c r="AL850" i="9"/>
  <c r="AQ850" i="9" s="1"/>
  <c r="P850" i="9" s="1"/>
  <c r="AD850" i="9"/>
  <c r="AC850" i="9"/>
  <c r="AB850" i="9"/>
  <c r="Q850" i="9"/>
  <c r="T850" i="9" s="1"/>
  <c r="O850" i="9"/>
  <c r="N850" i="9"/>
  <c r="L850" i="9"/>
  <c r="K850" i="9"/>
  <c r="J850" i="9"/>
  <c r="I850" i="9"/>
  <c r="H850" i="9"/>
  <c r="F850" i="9"/>
  <c r="E850" i="9"/>
  <c r="D850" i="9"/>
  <c r="Y850" i="9" s="1"/>
  <c r="A850" i="9"/>
  <c r="AY849" i="9"/>
  <c r="AX849" i="9"/>
  <c r="AP849" i="9"/>
  <c r="AL849" i="9"/>
  <c r="AQ849" i="9" s="1"/>
  <c r="P849" i="9" s="1"/>
  <c r="AD849" i="9"/>
  <c r="AC849" i="9"/>
  <c r="AB849" i="9"/>
  <c r="Q849" i="9"/>
  <c r="T849" i="9" s="1"/>
  <c r="O849" i="9"/>
  <c r="N849" i="9"/>
  <c r="L849" i="9"/>
  <c r="K849" i="9"/>
  <c r="J849" i="9"/>
  <c r="I849" i="9"/>
  <c r="H849" i="9"/>
  <c r="F849" i="9"/>
  <c r="E849" i="9"/>
  <c r="D849" i="9"/>
  <c r="Y849" i="9" s="1"/>
  <c r="A849" i="9"/>
  <c r="AY848" i="9"/>
  <c r="AX848" i="9"/>
  <c r="AP848" i="9"/>
  <c r="AL848" i="9"/>
  <c r="AQ848" i="9" s="1"/>
  <c r="P848" i="9" s="1"/>
  <c r="AD848" i="9"/>
  <c r="AC848" i="9"/>
  <c r="AB848" i="9"/>
  <c r="Q848" i="9"/>
  <c r="T848" i="9" s="1"/>
  <c r="O848" i="9"/>
  <c r="N848" i="9"/>
  <c r="L848" i="9"/>
  <c r="K848" i="9"/>
  <c r="J848" i="9"/>
  <c r="I848" i="9"/>
  <c r="H848" i="9"/>
  <c r="F848" i="9"/>
  <c r="E848" i="9"/>
  <c r="D848" i="9"/>
  <c r="Y848" i="9" s="1"/>
  <c r="A848" i="9"/>
  <c r="AY847" i="9"/>
  <c r="AX847" i="9"/>
  <c r="AP847" i="9"/>
  <c r="AL847" i="9"/>
  <c r="AQ847" i="9" s="1"/>
  <c r="P847" i="9" s="1"/>
  <c r="AD847" i="9"/>
  <c r="AC847" i="9"/>
  <c r="AB847" i="9"/>
  <c r="Q847" i="9"/>
  <c r="T847" i="9" s="1"/>
  <c r="O847" i="9"/>
  <c r="N847" i="9"/>
  <c r="L847" i="9"/>
  <c r="K847" i="9"/>
  <c r="J847" i="9"/>
  <c r="I847" i="9"/>
  <c r="H847" i="9"/>
  <c r="F847" i="9"/>
  <c r="E847" i="9"/>
  <c r="D847" i="9"/>
  <c r="Y847" i="9" s="1"/>
  <c r="A847" i="9"/>
  <c r="AY846" i="9"/>
  <c r="AX846" i="9"/>
  <c r="AP846" i="9"/>
  <c r="AL846" i="9"/>
  <c r="AQ846" i="9" s="1"/>
  <c r="P846" i="9" s="1"/>
  <c r="AD846" i="9"/>
  <c r="AC846" i="9"/>
  <c r="AB846" i="9"/>
  <c r="Q846" i="9"/>
  <c r="T846" i="9" s="1"/>
  <c r="O846" i="9"/>
  <c r="N846" i="9"/>
  <c r="L846" i="9"/>
  <c r="K846" i="9"/>
  <c r="J846" i="9"/>
  <c r="I846" i="9"/>
  <c r="H846" i="9"/>
  <c r="F846" i="9"/>
  <c r="E846" i="9"/>
  <c r="D846" i="9"/>
  <c r="Y846" i="9" s="1"/>
  <c r="A846" i="9"/>
  <c r="AY845" i="9"/>
  <c r="AX845" i="9"/>
  <c r="AP845" i="9"/>
  <c r="AL845" i="9"/>
  <c r="AQ845" i="9" s="1"/>
  <c r="P845" i="9" s="1"/>
  <c r="AD845" i="9"/>
  <c r="AC845" i="9"/>
  <c r="AB845" i="9"/>
  <c r="Q845" i="9"/>
  <c r="T845" i="9" s="1"/>
  <c r="O845" i="9"/>
  <c r="N845" i="9"/>
  <c r="L845" i="9"/>
  <c r="K845" i="9"/>
  <c r="J845" i="9"/>
  <c r="I845" i="9"/>
  <c r="H845" i="9"/>
  <c r="F845" i="9"/>
  <c r="E845" i="9"/>
  <c r="D845" i="9"/>
  <c r="Y845" i="9" s="1"/>
  <c r="A845" i="9"/>
  <c r="AY844" i="9"/>
  <c r="AX844" i="9"/>
  <c r="AP844" i="9"/>
  <c r="AL844" i="9"/>
  <c r="AQ844" i="9" s="1"/>
  <c r="P844" i="9" s="1"/>
  <c r="AD844" i="9"/>
  <c r="AC844" i="9"/>
  <c r="AB844" i="9"/>
  <c r="Q844" i="9"/>
  <c r="T844" i="9" s="1"/>
  <c r="O844" i="9"/>
  <c r="N844" i="9"/>
  <c r="L844" i="9"/>
  <c r="K844" i="9"/>
  <c r="J844" i="9"/>
  <c r="I844" i="9"/>
  <c r="H844" i="9"/>
  <c r="F844" i="9"/>
  <c r="E844" i="9"/>
  <c r="D844" i="9"/>
  <c r="Y844" i="9" s="1"/>
  <c r="A844" i="9"/>
  <c r="AY843" i="9"/>
  <c r="AX843" i="9"/>
  <c r="AP843" i="9"/>
  <c r="AL843" i="9"/>
  <c r="AQ843" i="9" s="1"/>
  <c r="P843" i="9" s="1"/>
  <c r="AD843" i="9"/>
  <c r="AC843" i="9"/>
  <c r="AB843" i="9"/>
  <c r="Q843" i="9"/>
  <c r="T843" i="9" s="1"/>
  <c r="O843" i="9"/>
  <c r="N843" i="9"/>
  <c r="L843" i="9"/>
  <c r="K843" i="9"/>
  <c r="J843" i="9"/>
  <c r="I843" i="9"/>
  <c r="H843" i="9"/>
  <c r="F843" i="9"/>
  <c r="E843" i="9"/>
  <c r="D843" i="9"/>
  <c r="Y843" i="9" s="1"/>
  <c r="A843" i="9"/>
  <c r="AY842" i="9"/>
  <c r="AX842" i="9"/>
  <c r="AP842" i="9"/>
  <c r="AL842" i="9"/>
  <c r="AQ842" i="9" s="1"/>
  <c r="P842" i="9" s="1"/>
  <c r="AD842" i="9"/>
  <c r="AC842" i="9"/>
  <c r="AB842" i="9"/>
  <c r="Q842" i="9"/>
  <c r="T842" i="9" s="1"/>
  <c r="O842" i="9"/>
  <c r="N842" i="9"/>
  <c r="L842" i="9"/>
  <c r="K842" i="9"/>
  <c r="J842" i="9"/>
  <c r="I842" i="9"/>
  <c r="H842" i="9"/>
  <c r="F842" i="9"/>
  <c r="E842" i="9"/>
  <c r="D842" i="9"/>
  <c r="Y842" i="9" s="1"/>
  <c r="A842" i="9"/>
  <c r="AY841" i="9"/>
  <c r="AX841" i="9"/>
  <c r="AP841" i="9"/>
  <c r="AL841" i="9"/>
  <c r="AQ841" i="9" s="1"/>
  <c r="P841" i="9" s="1"/>
  <c r="AD841" i="9"/>
  <c r="AC841" i="9"/>
  <c r="AB841" i="9"/>
  <c r="Q841" i="9"/>
  <c r="T841" i="9" s="1"/>
  <c r="O841" i="9"/>
  <c r="N841" i="9"/>
  <c r="L841" i="9"/>
  <c r="K841" i="9"/>
  <c r="J841" i="9"/>
  <c r="I841" i="9"/>
  <c r="H841" i="9"/>
  <c r="F841" i="9"/>
  <c r="E841" i="9"/>
  <c r="D841" i="9"/>
  <c r="Y841" i="9" s="1"/>
  <c r="A841" i="9"/>
  <c r="AY840" i="9"/>
  <c r="AX840" i="9"/>
  <c r="AP840" i="9"/>
  <c r="AL840" i="9"/>
  <c r="AQ840" i="9" s="1"/>
  <c r="P840" i="9" s="1"/>
  <c r="AD840" i="9"/>
  <c r="AC840" i="9"/>
  <c r="AB840" i="9"/>
  <c r="Q840" i="9"/>
  <c r="T840" i="9" s="1"/>
  <c r="O840" i="9"/>
  <c r="N840" i="9"/>
  <c r="L840" i="9"/>
  <c r="K840" i="9"/>
  <c r="J840" i="9"/>
  <c r="I840" i="9"/>
  <c r="H840" i="9"/>
  <c r="F840" i="9"/>
  <c r="E840" i="9"/>
  <c r="D840" i="9"/>
  <c r="Y840" i="9" s="1"/>
  <c r="A840" i="9"/>
  <c r="AY839" i="9"/>
  <c r="AX839" i="9"/>
  <c r="AP839" i="9"/>
  <c r="AL839" i="9"/>
  <c r="AQ839" i="9" s="1"/>
  <c r="P839" i="9" s="1"/>
  <c r="AD839" i="9"/>
  <c r="AC839" i="9"/>
  <c r="AB839" i="9"/>
  <c r="Q839" i="9"/>
  <c r="T839" i="9" s="1"/>
  <c r="O839" i="9"/>
  <c r="N839" i="9"/>
  <c r="L839" i="9"/>
  <c r="K839" i="9"/>
  <c r="J839" i="9"/>
  <c r="I839" i="9"/>
  <c r="H839" i="9"/>
  <c r="F839" i="9"/>
  <c r="E839" i="9"/>
  <c r="D839" i="9"/>
  <c r="Y839" i="9" s="1"/>
  <c r="A839" i="9"/>
  <c r="AY838" i="9"/>
  <c r="AX838" i="9"/>
  <c r="AP838" i="9"/>
  <c r="AL838" i="9"/>
  <c r="AQ838" i="9" s="1"/>
  <c r="P838" i="9" s="1"/>
  <c r="AD838" i="9"/>
  <c r="AC838" i="9"/>
  <c r="AB838" i="9"/>
  <c r="Q838" i="9"/>
  <c r="T838" i="9" s="1"/>
  <c r="O838" i="9"/>
  <c r="N838" i="9"/>
  <c r="L838" i="9"/>
  <c r="K838" i="9"/>
  <c r="J838" i="9"/>
  <c r="I838" i="9"/>
  <c r="H838" i="9"/>
  <c r="F838" i="9"/>
  <c r="E838" i="9"/>
  <c r="D838" i="9"/>
  <c r="Y838" i="9" s="1"/>
  <c r="A838" i="9"/>
  <c r="AY837" i="9"/>
  <c r="AX837" i="9"/>
  <c r="AP837" i="9"/>
  <c r="AL837" i="9"/>
  <c r="AQ837" i="9" s="1"/>
  <c r="P837" i="9" s="1"/>
  <c r="AD837" i="9"/>
  <c r="AC837" i="9"/>
  <c r="AB837" i="9"/>
  <c r="Q837" i="9"/>
  <c r="T837" i="9" s="1"/>
  <c r="O837" i="9"/>
  <c r="N837" i="9"/>
  <c r="L837" i="9"/>
  <c r="K837" i="9"/>
  <c r="J837" i="9"/>
  <c r="I837" i="9"/>
  <c r="H837" i="9"/>
  <c r="F837" i="9"/>
  <c r="E837" i="9"/>
  <c r="D837" i="9"/>
  <c r="Y837" i="9" s="1"/>
  <c r="A837" i="9"/>
  <c r="AY836" i="9"/>
  <c r="AX836" i="9"/>
  <c r="AP836" i="9"/>
  <c r="AL836" i="9"/>
  <c r="AQ836" i="9" s="1"/>
  <c r="P836" i="9" s="1"/>
  <c r="AD836" i="9"/>
  <c r="AC836" i="9"/>
  <c r="AB836" i="9"/>
  <c r="Q836" i="9"/>
  <c r="T836" i="9" s="1"/>
  <c r="O836" i="9"/>
  <c r="N836" i="9"/>
  <c r="L836" i="9"/>
  <c r="K836" i="9"/>
  <c r="J836" i="9"/>
  <c r="I836" i="9"/>
  <c r="H836" i="9"/>
  <c r="F836" i="9"/>
  <c r="E836" i="9"/>
  <c r="D836" i="9"/>
  <c r="Y836" i="9" s="1"/>
  <c r="A836" i="9"/>
  <c r="AY835" i="9"/>
  <c r="AX835" i="9"/>
  <c r="AP835" i="9"/>
  <c r="AL835" i="9"/>
  <c r="AQ835" i="9" s="1"/>
  <c r="P835" i="9" s="1"/>
  <c r="AD835" i="9"/>
  <c r="AC835" i="9"/>
  <c r="AB835" i="9"/>
  <c r="Q835" i="9"/>
  <c r="T835" i="9" s="1"/>
  <c r="O835" i="9"/>
  <c r="N835" i="9"/>
  <c r="L835" i="9"/>
  <c r="K835" i="9"/>
  <c r="J835" i="9"/>
  <c r="I835" i="9"/>
  <c r="H835" i="9"/>
  <c r="F835" i="9"/>
  <c r="E835" i="9"/>
  <c r="D835" i="9"/>
  <c r="Y835" i="9" s="1"/>
  <c r="A835" i="9"/>
  <c r="AY834" i="9"/>
  <c r="AX834" i="9"/>
  <c r="AP834" i="9"/>
  <c r="AL834" i="9"/>
  <c r="AQ834" i="9" s="1"/>
  <c r="P834" i="9" s="1"/>
  <c r="AD834" i="9"/>
  <c r="AC834" i="9"/>
  <c r="AB834" i="9"/>
  <c r="Q834" i="9"/>
  <c r="T834" i="9" s="1"/>
  <c r="O834" i="9"/>
  <c r="N834" i="9"/>
  <c r="L834" i="9"/>
  <c r="K834" i="9"/>
  <c r="J834" i="9"/>
  <c r="I834" i="9"/>
  <c r="H834" i="9"/>
  <c r="F834" i="9"/>
  <c r="E834" i="9"/>
  <c r="D834" i="9"/>
  <c r="Y834" i="9" s="1"/>
  <c r="A834" i="9"/>
  <c r="AY833" i="9"/>
  <c r="AX833" i="9"/>
  <c r="AP833" i="9"/>
  <c r="AL833" i="9"/>
  <c r="AQ833" i="9" s="1"/>
  <c r="P833" i="9" s="1"/>
  <c r="AD833" i="9"/>
  <c r="AC833" i="9"/>
  <c r="AB833" i="9"/>
  <c r="Q833" i="9"/>
  <c r="T833" i="9" s="1"/>
  <c r="O833" i="9"/>
  <c r="N833" i="9"/>
  <c r="L833" i="9"/>
  <c r="K833" i="9"/>
  <c r="J833" i="9"/>
  <c r="I833" i="9"/>
  <c r="H833" i="9"/>
  <c r="F833" i="9"/>
  <c r="E833" i="9"/>
  <c r="D833" i="9"/>
  <c r="Y833" i="9" s="1"/>
  <c r="A833" i="9"/>
  <c r="AY832" i="9"/>
  <c r="AX832" i="9"/>
  <c r="AP832" i="9"/>
  <c r="AL832" i="9"/>
  <c r="AQ832" i="9" s="1"/>
  <c r="P832" i="9" s="1"/>
  <c r="AD832" i="9"/>
  <c r="AC832" i="9"/>
  <c r="AB832" i="9"/>
  <c r="Q832" i="9"/>
  <c r="T832" i="9" s="1"/>
  <c r="O832" i="9"/>
  <c r="N832" i="9"/>
  <c r="L832" i="9"/>
  <c r="K832" i="9"/>
  <c r="J832" i="9"/>
  <c r="I832" i="9"/>
  <c r="H832" i="9"/>
  <c r="F832" i="9"/>
  <c r="E832" i="9"/>
  <c r="D832" i="9"/>
  <c r="Y832" i="9" s="1"/>
  <c r="A832" i="9"/>
  <c r="AY831" i="9"/>
  <c r="AX831" i="9"/>
  <c r="AP831" i="9"/>
  <c r="AL831" i="9"/>
  <c r="AQ831" i="9" s="1"/>
  <c r="P831" i="9" s="1"/>
  <c r="AD831" i="9"/>
  <c r="AC831" i="9"/>
  <c r="AB831" i="9"/>
  <c r="Q831" i="9"/>
  <c r="T831" i="9" s="1"/>
  <c r="O831" i="9"/>
  <c r="N831" i="9"/>
  <c r="L831" i="9"/>
  <c r="K831" i="9"/>
  <c r="J831" i="9"/>
  <c r="I831" i="9"/>
  <c r="H831" i="9"/>
  <c r="F831" i="9"/>
  <c r="E831" i="9"/>
  <c r="D831" i="9"/>
  <c r="Y831" i="9" s="1"/>
  <c r="A831" i="9"/>
  <c r="AY830" i="9"/>
  <c r="AX830" i="9"/>
  <c r="AP830" i="9"/>
  <c r="AL830" i="9"/>
  <c r="AQ830" i="9" s="1"/>
  <c r="P830" i="9" s="1"/>
  <c r="AD830" i="9"/>
  <c r="AC830" i="9"/>
  <c r="AB830" i="9"/>
  <c r="Q830" i="9"/>
  <c r="T830" i="9" s="1"/>
  <c r="O830" i="9"/>
  <c r="N830" i="9"/>
  <c r="L830" i="9"/>
  <c r="K830" i="9"/>
  <c r="J830" i="9"/>
  <c r="I830" i="9"/>
  <c r="H830" i="9"/>
  <c r="F830" i="9"/>
  <c r="E830" i="9"/>
  <c r="D830" i="9"/>
  <c r="Y830" i="9" s="1"/>
  <c r="A830" i="9"/>
  <c r="AY829" i="9"/>
  <c r="AX829" i="9"/>
  <c r="AP829" i="9"/>
  <c r="AL829" i="9"/>
  <c r="AQ829" i="9" s="1"/>
  <c r="P829" i="9" s="1"/>
  <c r="AD829" i="9"/>
  <c r="AC829" i="9"/>
  <c r="AB829" i="9"/>
  <c r="Q829" i="9"/>
  <c r="T829" i="9" s="1"/>
  <c r="O829" i="9"/>
  <c r="N829" i="9"/>
  <c r="L829" i="9"/>
  <c r="K829" i="9"/>
  <c r="J829" i="9"/>
  <c r="I829" i="9"/>
  <c r="H829" i="9"/>
  <c r="F829" i="9"/>
  <c r="E829" i="9"/>
  <c r="D829" i="9"/>
  <c r="Y829" i="9" s="1"/>
  <c r="A829" i="9"/>
  <c r="AY828" i="9"/>
  <c r="AX828" i="9"/>
  <c r="AP828" i="9"/>
  <c r="AL828" i="9"/>
  <c r="AQ828" i="9" s="1"/>
  <c r="P828" i="9" s="1"/>
  <c r="AD828" i="9"/>
  <c r="AC828" i="9"/>
  <c r="AB828" i="9"/>
  <c r="Q828" i="9"/>
  <c r="T828" i="9" s="1"/>
  <c r="O828" i="9"/>
  <c r="N828" i="9"/>
  <c r="L828" i="9"/>
  <c r="K828" i="9"/>
  <c r="J828" i="9"/>
  <c r="I828" i="9"/>
  <c r="H828" i="9"/>
  <c r="F828" i="9"/>
  <c r="E828" i="9"/>
  <c r="D828" i="9"/>
  <c r="Y828" i="9" s="1"/>
  <c r="A828" i="9"/>
  <c r="AY827" i="9"/>
  <c r="AX827" i="9"/>
  <c r="AP827" i="9"/>
  <c r="AL827" i="9"/>
  <c r="AQ827" i="9" s="1"/>
  <c r="P827" i="9" s="1"/>
  <c r="AD827" i="9"/>
  <c r="AC827" i="9"/>
  <c r="AB827" i="9"/>
  <c r="Q827" i="9"/>
  <c r="T827" i="9" s="1"/>
  <c r="O827" i="9"/>
  <c r="N827" i="9"/>
  <c r="L827" i="9"/>
  <c r="K827" i="9"/>
  <c r="J827" i="9"/>
  <c r="I827" i="9"/>
  <c r="H827" i="9"/>
  <c r="F827" i="9"/>
  <c r="E827" i="9"/>
  <c r="D827" i="9"/>
  <c r="Y827" i="9" s="1"/>
  <c r="A827" i="9"/>
  <c r="AY826" i="9"/>
  <c r="AX826" i="9"/>
  <c r="AP826" i="9"/>
  <c r="AL826" i="9"/>
  <c r="AQ826" i="9" s="1"/>
  <c r="P826" i="9" s="1"/>
  <c r="AD826" i="9"/>
  <c r="AC826" i="9"/>
  <c r="AB826" i="9"/>
  <c r="Q826" i="9"/>
  <c r="T826" i="9" s="1"/>
  <c r="O826" i="9"/>
  <c r="N826" i="9"/>
  <c r="L826" i="9"/>
  <c r="K826" i="9"/>
  <c r="J826" i="9"/>
  <c r="I826" i="9"/>
  <c r="H826" i="9"/>
  <c r="F826" i="9"/>
  <c r="E826" i="9"/>
  <c r="D826" i="9"/>
  <c r="Y826" i="9" s="1"/>
  <c r="A826" i="9"/>
  <c r="AY825" i="9"/>
  <c r="AX825" i="9"/>
  <c r="AP825" i="9"/>
  <c r="AL825" i="9"/>
  <c r="AQ825" i="9" s="1"/>
  <c r="P825" i="9" s="1"/>
  <c r="AD825" i="9"/>
  <c r="AC825" i="9"/>
  <c r="AB825" i="9"/>
  <c r="Q825" i="9"/>
  <c r="T825" i="9" s="1"/>
  <c r="O825" i="9"/>
  <c r="N825" i="9"/>
  <c r="L825" i="9"/>
  <c r="K825" i="9"/>
  <c r="J825" i="9"/>
  <c r="I825" i="9"/>
  <c r="H825" i="9"/>
  <c r="F825" i="9"/>
  <c r="E825" i="9"/>
  <c r="D825" i="9"/>
  <c r="Y825" i="9" s="1"/>
  <c r="A825" i="9"/>
  <c r="AY824" i="9"/>
  <c r="AX824" i="9"/>
  <c r="AP824" i="9"/>
  <c r="AL824" i="9"/>
  <c r="AQ824" i="9" s="1"/>
  <c r="P824" i="9" s="1"/>
  <c r="AD824" i="9"/>
  <c r="AC824" i="9"/>
  <c r="AB824" i="9"/>
  <c r="Q824" i="9"/>
  <c r="T824" i="9" s="1"/>
  <c r="O824" i="9"/>
  <c r="N824" i="9"/>
  <c r="L824" i="9"/>
  <c r="K824" i="9"/>
  <c r="J824" i="9"/>
  <c r="I824" i="9"/>
  <c r="H824" i="9"/>
  <c r="F824" i="9"/>
  <c r="E824" i="9"/>
  <c r="D824" i="9"/>
  <c r="Y824" i="9" s="1"/>
  <c r="A824" i="9"/>
  <c r="AY823" i="9"/>
  <c r="AX823" i="9"/>
  <c r="AP823" i="9"/>
  <c r="AL823" i="9"/>
  <c r="AQ823" i="9" s="1"/>
  <c r="P823" i="9" s="1"/>
  <c r="AD823" i="9"/>
  <c r="AC823" i="9"/>
  <c r="AB823" i="9"/>
  <c r="Q823" i="9"/>
  <c r="T823" i="9" s="1"/>
  <c r="O823" i="9"/>
  <c r="N823" i="9"/>
  <c r="L823" i="9"/>
  <c r="K823" i="9"/>
  <c r="J823" i="9"/>
  <c r="I823" i="9"/>
  <c r="H823" i="9"/>
  <c r="F823" i="9"/>
  <c r="E823" i="9"/>
  <c r="D823" i="9"/>
  <c r="Y823" i="9" s="1"/>
  <c r="A823" i="9"/>
  <c r="AY822" i="9"/>
  <c r="AX822" i="9"/>
  <c r="AP822" i="9"/>
  <c r="AL822" i="9"/>
  <c r="AQ822" i="9" s="1"/>
  <c r="P822" i="9" s="1"/>
  <c r="AD822" i="9"/>
  <c r="AC822" i="9"/>
  <c r="AB822" i="9"/>
  <c r="Q822" i="9"/>
  <c r="T822" i="9" s="1"/>
  <c r="O822" i="9"/>
  <c r="N822" i="9"/>
  <c r="L822" i="9"/>
  <c r="K822" i="9"/>
  <c r="J822" i="9"/>
  <c r="I822" i="9"/>
  <c r="H822" i="9"/>
  <c r="F822" i="9"/>
  <c r="E822" i="9"/>
  <c r="D822" i="9"/>
  <c r="Y822" i="9" s="1"/>
  <c r="A822" i="9"/>
  <c r="AY821" i="9"/>
  <c r="AX821" i="9"/>
  <c r="AP821" i="9"/>
  <c r="AL821" i="9"/>
  <c r="AQ821" i="9" s="1"/>
  <c r="P821" i="9" s="1"/>
  <c r="AD821" i="9"/>
  <c r="AC821" i="9"/>
  <c r="AB821" i="9"/>
  <c r="Q821" i="9"/>
  <c r="T821" i="9" s="1"/>
  <c r="O821" i="9"/>
  <c r="N821" i="9"/>
  <c r="L821" i="9"/>
  <c r="K821" i="9"/>
  <c r="J821" i="9"/>
  <c r="I821" i="9"/>
  <c r="H821" i="9"/>
  <c r="F821" i="9"/>
  <c r="E821" i="9"/>
  <c r="D821" i="9"/>
  <c r="Y821" i="9" s="1"/>
  <c r="A821" i="9"/>
  <c r="AY820" i="9"/>
  <c r="AX820" i="9"/>
  <c r="AP820" i="9"/>
  <c r="AL820" i="9"/>
  <c r="AQ820" i="9" s="1"/>
  <c r="P820" i="9" s="1"/>
  <c r="AD820" i="9"/>
  <c r="AC820" i="9"/>
  <c r="AB820" i="9"/>
  <c r="Q820" i="9"/>
  <c r="T820" i="9" s="1"/>
  <c r="O820" i="9"/>
  <c r="N820" i="9"/>
  <c r="L820" i="9"/>
  <c r="K820" i="9"/>
  <c r="J820" i="9"/>
  <c r="I820" i="9"/>
  <c r="H820" i="9"/>
  <c r="F820" i="9"/>
  <c r="E820" i="9"/>
  <c r="D820" i="9"/>
  <c r="Y820" i="9" s="1"/>
  <c r="A820" i="9"/>
  <c r="AY819" i="9"/>
  <c r="AX819" i="9"/>
  <c r="AP819" i="9"/>
  <c r="AL819" i="9"/>
  <c r="AQ819" i="9" s="1"/>
  <c r="P819" i="9" s="1"/>
  <c r="AD819" i="9"/>
  <c r="AC819" i="9"/>
  <c r="AB819" i="9"/>
  <c r="Q819" i="9"/>
  <c r="T819" i="9" s="1"/>
  <c r="O819" i="9"/>
  <c r="N819" i="9"/>
  <c r="L819" i="9"/>
  <c r="K819" i="9"/>
  <c r="J819" i="9"/>
  <c r="I819" i="9"/>
  <c r="H819" i="9"/>
  <c r="F819" i="9"/>
  <c r="E819" i="9"/>
  <c r="D819" i="9"/>
  <c r="Y819" i="9" s="1"/>
  <c r="A819" i="9"/>
  <c r="AY818" i="9"/>
  <c r="AX818" i="9"/>
  <c r="AP818" i="9"/>
  <c r="AL818" i="9"/>
  <c r="AQ818" i="9" s="1"/>
  <c r="P818" i="9" s="1"/>
  <c r="AD818" i="9"/>
  <c r="AC818" i="9"/>
  <c r="AB818" i="9"/>
  <c r="Q818" i="9"/>
  <c r="T818" i="9" s="1"/>
  <c r="O818" i="9"/>
  <c r="N818" i="9"/>
  <c r="L818" i="9"/>
  <c r="K818" i="9"/>
  <c r="J818" i="9"/>
  <c r="I818" i="9"/>
  <c r="H818" i="9"/>
  <c r="F818" i="9"/>
  <c r="E818" i="9"/>
  <c r="D818" i="9"/>
  <c r="Y818" i="9" s="1"/>
  <c r="A818" i="9"/>
  <c r="AY817" i="9"/>
  <c r="AX817" i="9"/>
  <c r="AP817" i="9"/>
  <c r="AL817" i="9"/>
  <c r="AQ817" i="9" s="1"/>
  <c r="P817" i="9" s="1"/>
  <c r="AD817" i="9"/>
  <c r="AC817" i="9"/>
  <c r="AB817" i="9"/>
  <c r="Q817" i="9"/>
  <c r="T817" i="9" s="1"/>
  <c r="O817" i="9"/>
  <c r="N817" i="9"/>
  <c r="L817" i="9"/>
  <c r="K817" i="9"/>
  <c r="J817" i="9"/>
  <c r="I817" i="9"/>
  <c r="H817" i="9"/>
  <c r="F817" i="9"/>
  <c r="E817" i="9"/>
  <c r="D817" i="9"/>
  <c r="Y817" i="9" s="1"/>
  <c r="A817" i="9"/>
  <c r="AY816" i="9"/>
  <c r="AX816" i="9"/>
  <c r="AP816" i="9"/>
  <c r="AL816" i="9"/>
  <c r="AQ816" i="9" s="1"/>
  <c r="P816" i="9" s="1"/>
  <c r="AD816" i="9"/>
  <c r="AC816" i="9"/>
  <c r="AB816" i="9"/>
  <c r="Q816" i="9"/>
  <c r="T816" i="9" s="1"/>
  <c r="O816" i="9"/>
  <c r="N816" i="9"/>
  <c r="L816" i="9"/>
  <c r="K816" i="9"/>
  <c r="J816" i="9"/>
  <c r="I816" i="9"/>
  <c r="H816" i="9"/>
  <c r="F816" i="9"/>
  <c r="E816" i="9"/>
  <c r="D816" i="9"/>
  <c r="Y816" i="9" s="1"/>
  <c r="A816" i="9"/>
  <c r="AY815" i="9"/>
  <c r="AX815" i="9"/>
  <c r="AP815" i="9"/>
  <c r="AD815" i="9"/>
  <c r="AC815" i="9"/>
  <c r="AB815" i="9"/>
  <c r="Q815" i="9"/>
  <c r="T815" i="9" s="1"/>
  <c r="P815" i="9"/>
  <c r="O815" i="9"/>
  <c r="N815" i="9"/>
  <c r="L815" i="9"/>
  <c r="K815" i="9"/>
  <c r="J815" i="9"/>
  <c r="I815" i="9"/>
  <c r="H815" i="9"/>
  <c r="F815" i="9"/>
  <c r="E815" i="9"/>
  <c r="D815" i="9"/>
  <c r="Y815" i="9" s="1"/>
  <c r="A815" i="9"/>
  <c r="AY814" i="9"/>
  <c r="AX814" i="9"/>
  <c r="AP814" i="9"/>
  <c r="AL814" i="9"/>
  <c r="AQ814" i="9" s="1"/>
  <c r="P814" i="9" s="1"/>
  <c r="AD814" i="9"/>
  <c r="AC814" i="9"/>
  <c r="AB814" i="9"/>
  <c r="Q814" i="9"/>
  <c r="T814" i="9" s="1"/>
  <c r="O814" i="9"/>
  <c r="N814" i="9"/>
  <c r="L814" i="9"/>
  <c r="K814" i="9"/>
  <c r="J814" i="9"/>
  <c r="I814" i="9"/>
  <c r="H814" i="9"/>
  <c r="F814" i="9"/>
  <c r="E814" i="9"/>
  <c r="D814" i="9"/>
  <c r="Y814" i="9" s="1"/>
  <c r="A814" i="9"/>
  <c r="AY813" i="9"/>
  <c r="AX813" i="9"/>
  <c r="AP813" i="9"/>
  <c r="AD813" i="9"/>
  <c r="AC813" i="9"/>
  <c r="AB813" i="9"/>
  <c r="Q813" i="9"/>
  <c r="T813" i="9" s="1"/>
  <c r="P813" i="9"/>
  <c r="O813" i="9"/>
  <c r="N813" i="9"/>
  <c r="L813" i="9"/>
  <c r="K813" i="9"/>
  <c r="J813" i="9"/>
  <c r="I813" i="9"/>
  <c r="H813" i="9"/>
  <c r="F813" i="9"/>
  <c r="E813" i="9"/>
  <c r="D813" i="9"/>
  <c r="Y813" i="9" s="1"/>
  <c r="A813" i="9"/>
  <c r="AY812" i="9"/>
  <c r="AX812" i="9"/>
  <c r="AP812" i="9"/>
  <c r="AL812" i="9"/>
  <c r="AQ812" i="9" s="1"/>
  <c r="P812" i="9" s="1"/>
  <c r="AD812" i="9"/>
  <c r="AC812" i="9"/>
  <c r="AB812" i="9"/>
  <c r="Q812" i="9"/>
  <c r="T812" i="9" s="1"/>
  <c r="O812" i="9"/>
  <c r="N812" i="9"/>
  <c r="L812" i="9"/>
  <c r="K812" i="9"/>
  <c r="J812" i="9"/>
  <c r="I812" i="9"/>
  <c r="H812" i="9"/>
  <c r="F812" i="9"/>
  <c r="E812" i="9"/>
  <c r="D812" i="9"/>
  <c r="Y812" i="9" s="1"/>
  <c r="A812" i="9"/>
  <c r="AY811" i="9"/>
  <c r="AX811" i="9"/>
  <c r="AP811" i="9"/>
  <c r="AL811" i="9"/>
  <c r="AQ811" i="9" s="1"/>
  <c r="P811" i="9" s="1"/>
  <c r="AD811" i="9"/>
  <c r="AC811" i="9"/>
  <c r="AB811" i="9"/>
  <c r="Q811" i="9"/>
  <c r="T811" i="9" s="1"/>
  <c r="O811" i="9"/>
  <c r="N811" i="9"/>
  <c r="L811" i="9"/>
  <c r="K811" i="9"/>
  <c r="J811" i="9"/>
  <c r="I811" i="9"/>
  <c r="H811" i="9"/>
  <c r="F811" i="9"/>
  <c r="E811" i="9"/>
  <c r="D811" i="9"/>
  <c r="Y811" i="9" s="1"/>
  <c r="A811" i="9"/>
  <c r="AY810" i="9"/>
  <c r="AX810" i="9"/>
  <c r="AP810" i="9"/>
  <c r="AL810" i="9"/>
  <c r="AQ810" i="9" s="1"/>
  <c r="P810" i="9" s="1"/>
  <c r="AD810" i="9"/>
  <c r="AC810" i="9"/>
  <c r="AB810" i="9"/>
  <c r="Q810" i="9"/>
  <c r="T810" i="9" s="1"/>
  <c r="O810" i="9"/>
  <c r="N810" i="9"/>
  <c r="L810" i="9"/>
  <c r="K810" i="9"/>
  <c r="J810" i="9"/>
  <c r="I810" i="9"/>
  <c r="H810" i="9"/>
  <c r="F810" i="9"/>
  <c r="E810" i="9"/>
  <c r="D810" i="9"/>
  <c r="Y810" i="9" s="1"/>
  <c r="A810" i="9"/>
  <c r="AY809" i="9"/>
  <c r="AX809" i="9"/>
  <c r="AP809" i="9"/>
  <c r="AL809" i="9"/>
  <c r="AQ809" i="9" s="1"/>
  <c r="P809" i="9" s="1"/>
  <c r="AD809" i="9"/>
  <c r="AC809" i="9"/>
  <c r="AB809" i="9"/>
  <c r="Q809" i="9"/>
  <c r="T809" i="9" s="1"/>
  <c r="O809" i="9"/>
  <c r="N809" i="9"/>
  <c r="L809" i="9"/>
  <c r="K809" i="9"/>
  <c r="J809" i="9"/>
  <c r="I809" i="9"/>
  <c r="H809" i="9"/>
  <c r="F809" i="9"/>
  <c r="E809" i="9"/>
  <c r="D809" i="9"/>
  <c r="Y809" i="9" s="1"/>
  <c r="A809" i="9"/>
  <c r="AY808" i="9"/>
  <c r="AX808" i="9"/>
  <c r="AP808" i="9"/>
  <c r="AL808" i="9"/>
  <c r="AQ808" i="9" s="1"/>
  <c r="P808" i="9" s="1"/>
  <c r="AD808" i="9"/>
  <c r="AC808" i="9"/>
  <c r="AB808" i="9"/>
  <c r="Q808" i="9"/>
  <c r="T808" i="9" s="1"/>
  <c r="O808" i="9"/>
  <c r="N808" i="9"/>
  <c r="L808" i="9"/>
  <c r="K808" i="9"/>
  <c r="J808" i="9"/>
  <c r="I808" i="9"/>
  <c r="H808" i="9"/>
  <c r="F808" i="9"/>
  <c r="E808" i="9"/>
  <c r="D808" i="9"/>
  <c r="Y808" i="9" s="1"/>
  <c r="A808" i="9"/>
  <c r="AY807" i="9"/>
  <c r="AX807" i="9"/>
  <c r="AP807" i="9"/>
  <c r="AL807" i="9"/>
  <c r="AQ807" i="9" s="1"/>
  <c r="P807" i="9" s="1"/>
  <c r="AD807" i="9"/>
  <c r="AC807" i="9"/>
  <c r="AB807" i="9"/>
  <c r="Q807" i="9"/>
  <c r="T807" i="9" s="1"/>
  <c r="O807" i="9"/>
  <c r="N807" i="9"/>
  <c r="L807" i="9"/>
  <c r="K807" i="9"/>
  <c r="J807" i="9"/>
  <c r="I807" i="9"/>
  <c r="H807" i="9"/>
  <c r="F807" i="9"/>
  <c r="E807" i="9"/>
  <c r="D807" i="9"/>
  <c r="Y807" i="9" s="1"/>
  <c r="A807" i="9"/>
  <c r="AY806" i="9"/>
  <c r="AX806" i="9"/>
  <c r="AP806" i="9"/>
  <c r="AL806" i="9"/>
  <c r="AQ806" i="9" s="1"/>
  <c r="P806" i="9" s="1"/>
  <c r="AD806" i="9"/>
  <c r="AC806" i="9"/>
  <c r="AB806" i="9"/>
  <c r="Q806" i="9"/>
  <c r="T806" i="9" s="1"/>
  <c r="O806" i="9"/>
  <c r="N806" i="9"/>
  <c r="L806" i="9"/>
  <c r="K806" i="9"/>
  <c r="J806" i="9"/>
  <c r="I806" i="9"/>
  <c r="H806" i="9"/>
  <c r="F806" i="9"/>
  <c r="E806" i="9"/>
  <c r="D806" i="9"/>
  <c r="Y806" i="9" s="1"/>
  <c r="A806" i="9"/>
  <c r="AY805" i="9"/>
  <c r="AX805" i="9"/>
  <c r="AP805" i="9"/>
  <c r="AL805" i="9"/>
  <c r="AQ805" i="9" s="1"/>
  <c r="P805" i="9" s="1"/>
  <c r="AD805" i="9"/>
  <c r="AC805" i="9"/>
  <c r="AB805" i="9"/>
  <c r="Q805" i="9"/>
  <c r="T805" i="9" s="1"/>
  <c r="O805" i="9"/>
  <c r="N805" i="9"/>
  <c r="L805" i="9"/>
  <c r="K805" i="9"/>
  <c r="J805" i="9"/>
  <c r="I805" i="9"/>
  <c r="H805" i="9"/>
  <c r="F805" i="9"/>
  <c r="E805" i="9"/>
  <c r="D805" i="9"/>
  <c r="Y805" i="9" s="1"/>
  <c r="A805" i="9"/>
  <c r="AY804" i="9"/>
  <c r="AX804" i="9"/>
  <c r="AP804" i="9"/>
  <c r="AL804" i="9"/>
  <c r="AQ804" i="9" s="1"/>
  <c r="P804" i="9" s="1"/>
  <c r="AD804" i="9"/>
  <c r="AC804" i="9"/>
  <c r="AB804" i="9"/>
  <c r="Q804" i="9"/>
  <c r="T804" i="9" s="1"/>
  <c r="O804" i="9"/>
  <c r="N804" i="9"/>
  <c r="L804" i="9"/>
  <c r="K804" i="9"/>
  <c r="J804" i="9"/>
  <c r="I804" i="9"/>
  <c r="H804" i="9"/>
  <c r="F804" i="9"/>
  <c r="E804" i="9"/>
  <c r="D804" i="9"/>
  <c r="Y804" i="9" s="1"/>
  <c r="A804" i="9"/>
  <c r="AY803" i="9"/>
  <c r="AX803" i="9"/>
  <c r="AP803" i="9"/>
  <c r="AL803" i="9"/>
  <c r="AQ803" i="9" s="1"/>
  <c r="P803" i="9" s="1"/>
  <c r="AD803" i="9"/>
  <c r="AC803" i="9"/>
  <c r="AB803" i="9"/>
  <c r="Q803" i="9"/>
  <c r="T803" i="9" s="1"/>
  <c r="O803" i="9"/>
  <c r="N803" i="9"/>
  <c r="L803" i="9"/>
  <c r="K803" i="9"/>
  <c r="J803" i="9"/>
  <c r="I803" i="9"/>
  <c r="H803" i="9"/>
  <c r="F803" i="9"/>
  <c r="E803" i="9"/>
  <c r="D803" i="9"/>
  <c r="Y803" i="9" s="1"/>
  <c r="A803" i="9"/>
  <c r="AY802" i="9"/>
  <c r="AX802" i="9"/>
  <c r="AP802" i="9"/>
  <c r="AL802" i="9"/>
  <c r="AQ802" i="9" s="1"/>
  <c r="P802" i="9" s="1"/>
  <c r="AD802" i="9"/>
  <c r="AC802" i="9"/>
  <c r="AB802" i="9"/>
  <c r="Q802" i="9"/>
  <c r="T802" i="9" s="1"/>
  <c r="O802" i="9"/>
  <c r="N802" i="9"/>
  <c r="L802" i="9"/>
  <c r="K802" i="9"/>
  <c r="J802" i="9"/>
  <c r="I802" i="9"/>
  <c r="H802" i="9"/>
  <c r="F802" i="9"/>
  <c r="E802" i="9"/>
  <c r="D802" i="9"/>
  <c r="Y802" i="9" s="1"/>
  <c r="A802" i="9"/>
  <c r="AY801" i="9"/>
  <c r="AX801" i="9"/>
  <c r="AP801" i="9"/>
  <c r="AL801" i="9"/>
  <c r="AQ801" i="9" s="1"/>
  <c r="P801" i="9" s="1"/>
  <c r="AD801" i="9"/>
  <c r="AC801" i="9"/>
  <c r="AB801" i="9"/>
  <c r="Q801" i="9"/>
  <c r="T801" i="9" s="1"/>
  <c r="O801" i="9"/>
  <c r="N801" i="9"/>
  <c r="L801" i="9"/>
  <c r="K801" i="9"/>
  <c r="J801" i="9"/>
  <c r="I801" i="9"/>
  <c r="H801" i="9"/>
  <c r="F801" i="9"/>
  <c r="E801" i="9"/>
  <c r="D801" i="9"/>
  <c r="Y801" i="9" s="1"/>
  <c r="A801" i="9"/>
  <c r="AY800" i="9"/>
  <c r="AX800" i="9"/>
  <c r="AP800" i="9"/>
  <c r="AL800" i="9"/>
  <c r="AQ800" i="9" s="1"/>
  <c r="P800" i="9" s="1"/>
  <c r="AD800" i="9"/>
  <c r="AC800" i="9"/>
  <c r="AB800" i="9"/>
  <c r="Q800" i="9"/>
  <c r="T800" i="9" s="1"/>
  <c r="O800" i="9"/>
  <c r="N800" i="9"/>
  <c r="L800" i="9"/>
  <c r="K800" i="9"/>
  <c r="J800" i="9"/>
  <c r="I800" i="9"/>
  <c r="H800" i="9"/>
  <c r="F800" i="9"/>
  <c r="E800" i="9"/>
  <c r="D800" i="9"/>
  <c r="Y800" i="9" s="1"/>
  <c r="A800" i="9"/>
  <c r="AY799" i="9"/>
  <c r="AX799" i="9"/>
  <c r="AP799" i="9"/>
  <c r="AL799" i="9"/>
  <c r="AQ799" i="9" s="1"/>
  <c r="P799" i="9" s="1"/>
  <c r="AD799" i="9"/>
  <c r="AC799" i="9"/>
  <c r="AB799" i="9"/>
  <c r="Q799" i="9"/>
  <c r="T799" i="9" s="1"/>
  <c r="O799" i="9"/>
  <c r="N799" i="9"/>
  <c r="L799" i="9"/>
  <c r="K799" i="9"/>
  <c r="J799" i="9"/>
  <c r="I799" i="9"/>
  <c r="H799" i="9"/>
  <c r="F799" i="9"/>
  <c r="E799" i="9"/>
  <c r="D799" i="9"/>
  <c r="Y799" i="9" s="1"/>
  <c r="A799" i="9"/>
  <c r="AY798" i="9"/>
  <c r="AX798" i="9"/>
  <c r="AP798" i="9"/>
  <c r="AL798" i="9"/>
  <c r="AQ798" i="9" s="1"/>
  <c r="P798" i="9" s="1"/>
  <c r="AD798" i="9"/>
  <c r="AC798" i="9"/>
  <c r="AB798" i="9"/>
  <c r="Q798" i="9"/>
  <c r="T798" i="9" s="1"/>
  <c r="O798" i="9"/>
  <c r="N798" i="9"/>
  <c r="L798" i="9"/>
  <c r="K798" i="9"/>
  <c r="J798" i="9"/>
  <c r="I798" i="9"/>
  <c r="H798" i="9"/>
  <c r="F798" i="9"/>
  <c r="E798" i="9"/>
  <c r="D798" i="9"/>
  <c r="Y798" i="9" s="1"/>
  <c r="A798" i="9"/>
  <c r="AY797" i="9"/>
  <c r="AX797" i="9"/>
  <c r="AP797" i="9"/>
  <c r="AL797" i="9"/>
  <c r="AQ797" i="9" s="1"/>
  <c r="P797" i="9" s="1"/>
  <c r="AD797" i="9"/>
  <c r="AC797" i="9"/>
  <c r="AB797" i="9"/>
  <c r="Q797" i="9"/>
  <c r="T797" i="9" s="1"/>
  <c r="O797" i="9"/>
  <c r="N797" i="9"/>
  <c r="L797" i="9"/>
  <c r="K797" i="9"/>
  <c r="J797" i="9"/>
  <c r="I797" i="9"/>
  <c r="H797" i="9"/>
  <c r="F797" i="9"/>
  <c r="E797" i="9"/>
  <c r="D797" i="9"/>
  <c r="Y797" i="9" s="1"/>
  <c r="A797" i="9"/>
  <c r="AY796" i="9"/>
  <c r="AX796" i="9"/>
  <c r="AP796" i="9"/>
  <c r="AL796" i="9"/>
  <c r="AQ796" i="9" s="1"/>
  <c r="P796" i="9" s="1"/>
  <c r="AD796" i="9"/>
  <c r="AC796" i="9"/>
  <c r="AB796" i="9"/>
  <c r="Q796" i="9"/>
  <c r="T796" i="9" s="1"/>
  <c r="O796" i="9"/>
  <c r="N796" i="9"/>
  <c r="L796" i="9"/>
  <c r="K796" i="9"/>
  <c r="J796" i="9"/>
  <c r="I796" i="9"/>
  <c r="H796" i="9"/>
  <c r="F796" i="9"/>
  <c r="E796" i="9"/>
  <c r="D796" i="9"/>
  <c r="Y796" i="9" s="1"/>
  <c r="A796" i="9"/>
  <c r="AY795" i="9"/>
  <c r="AX795" i="9"/>
  <c r="AP795" i="9"/>
  <c r="AL795" i="9"/>
  <c r="AQ795" i="9" s="1"/>
  <c r="P795" i="9" s="1"/>
  <c r="AD795" i="9"/>
  <c r="AC795" i="9"/>
  <c r="AB795" i="9"/>
  <c r="Q795" i="9"/>
  <c r="T795" i="9" s="1"/>
  <c r="O795" i="9"/>
  <c r="N795" i="9"/>
  <c r="L795" i="9"/>
  <c r="K795" i="9"/>
  <c r="J795" i="9"/>
  <c r="I795" i="9"/>
  <c r="H795" i="9"/>
  <c r="F795" i="9"/>
  <c r="E795" i="9"/>
  <c r="D795" i="9"/>
  <c r="Y795" i="9" s="1"/>
  <c r="A795" i="9"/>
  <c r="AY794" i="9"/>
  <c r="AX794" i="9"/>
  <c r="AP794" i="9"/>
  <c r="AL794" i="9"/>
  <c r="AQ794" i="9" s="1"/>
  <c r="P794" i="9" s="1"/>
  <c r="AD794" i="9"/>
  <c r="AC794" i="9"/>
  <c r="AB794" i="9"/>
  <c r="Q794" i="9"/>
  <c r="T794" i="9" s="1"/>
  <c r="O794" i="9"/>
  <c r="N794" i="9"/>
  <c r="L794" i="9"/>
  <c r="K794" i="9"/>
  <c r="J794" i="9"/>
  <c r="I794" i="9"/>
  <c r="H794" i="9"/>
  <c r="F794" i="9"/>
  <c r="E794" i="9"/>
  <c r="D794" i="9"/>
  <c r="Y794" i="9" s="1"/>
  <c r="A794" i="9"/>
  <c r="AY793" i="9"/>
  <c r="AX793" i="9"/>
  <c r="AP793" i="9"/>
  <c r="AL793" i="9"/>
  <c r="AQ793" i="9" s="1"/>
  <c r="P793" i="9" s="1"/>
  <c r="AD793" i="9"/>
  <c r="AC793" i="9"/>
  <c r="AB793" i="9"/>
  <c r="Q793" i="9"/>
  <c r="T793" i="9" s="1"/>
  <c r="O793" i="9"/>
  <c r="N793" i="9"/>
  <c r="L793" i="9"/>
  <c r="K793" i="9"/>
  <c r="J793" i="9"/>
  <c r="I793" i="9"/>
  <c r="H793" i="9"/>
  <c r="F793" i="9"/>
  <c r="E793" i="9"/>
  <c r="D793" i="9"/>
  <c r="Y793" i="9" s="1"/>
  <c r="A793" i="9"/>
  <c r="AY792" i="9"/>
  <c r="AX792" i="9"/>
  <c r="AP792" i="9"/>
  <c r="AL792" i="9"/>
  <c r="AQ792" i="9" s="1"/>
  <c r="P792" i="9" s="1"/>
  <c r="AD792" i="9"/>
  <c r="AC792" i="9"/>
  <c r="AB792" i="9"/>
  <c r="Q792" i="9"/>
  <c r="T792" i="9" s="1"/>
  <c r="O792" i="9"/>
  <c r="N792" i="9"/>
  <c r="L792" i="9"/>
  <c r="K792" i="9"/>
  <c r="J792" i="9"/>
  <c r="I792" i="9"/>
  <c r="H792" i="9"/>
  <c r="F792" i="9"/>
  <c r="E792" i="9"/>
  <c r="D792" i="9"/>
  <c r="Y792" i="9" s="1"/>
  <c r="A792" i="9"/>
  <c r="AY791" i="9"/>
  <c r="AX791" i="9"/>
  <c r="AP791" i="9"/>
  <c r="AL791" i="9"/>
  <c r="AQ791" i="9" s="1"/>
  <c r="P791" i="9" s="1"/>
  <c r="AD791" i="9"/>
  <c r="AC791" i="9"/>
  <c r="AB791" i="9"/>
  <c r="Q791" i="9"/>
  <c r="T791" i="9" s="1"/>
  <c r="O791" i="9"/>
  <c r="N791" i="9"/>
  <c r="L791" i="9"/>
  <c r="K791" i="9"/>
  <c r="J791" i="9"/>
  <c r="I791" i="9"/>
  <c r="H791" i="9"/>
  <c r="F791" i="9"/>
  <c r="E791" i="9"/>
  <c r="D791" i="9"/>
  <c r="Y791" i="9" s="1"/>
  <c r="A791" i="9"/>
  <c r="AY790" i="9"/>
  <c r="AX790" i="9"/>
  <c r="AP790" i="9"/>
  <c r="AL790" i="9"/>
  <c r="AQ790" i="9" s="1"/>
  <c r="P790" i="9" s="1"/>
  <c r="AD790" i="9"/>
  <c r="AC790" i="9"/>
  <c r="AB790" i="9"/>
  <c r="Q790" i="9"/>
  <c r="T790" i="9" s="1"/>
  <c r="O790" i="9"/>
  <c r="N790" i="9"/>
  <c r="L790" i="9"/>
  <c r="K790" i="9"/>
  <c r="J790" i="9"/>
  <c r="I790" i="9"/>
  <c r="H790" i="9"/>
  <c r="F790" i="9"/>
  <c r="E790" i="9"/>
  <c r="D790" i="9"/>
  <c r="Y790" i="9" s="1"/>
  <c r="A790" i="9"/>
  <c r="AY789" i="9"/>
  <c r="AX789" i="9"/>
  <c r="AP789" i="9"/>
  <c r="AL789" i="9"/>
  <c r="AQ789" i="9" s="1"/>
  <c r="P789" i="9" s="1"/>
  <c r="AD789" i="9"/>
  <c r="AC789" i="9"/>
  <c r="AB789" i="9"/>
  <c r="Q789" i="9"/>
  <c r="T789" i="9" s="1"/>
  <c r="O789" i="9"/>
  <c r="N789" i="9"/>
  <c r="L789" i="9"/>
  <c r="K789" i="9"/>
  <c r="J789" i="9"/>
  <c r="I789" i="9"/>
  <c r="H789" i="9"/>
  <c r="F789" i="9"/>
  <c r="E789" i="9"/>
  <c r="D789" i="9"/>
  <c r="Y789" i="9" s="1"/>
  <c r="A789" i="9"/>
  <c r="AY788" i="9"/>
  <c r="AX788" i="9"/>
  <c r="AP788" i="9"/>
  <c r="AL788" i="9"/>
  <c r="AQ788" i="9" s="1"/>
  <c r="P788" i="9" s="1"/>
  <c r="AD788" i="9"/>
  <c r="AC788" i="9"/>
  <c r="AB788" i="9"/>
  <c r="Q788" i="9"/>
  <c r="T788" i="9" s="1"/>
  <c r="O788" i="9"/>
  <c r="N788" i="9"/>
  <c r="L788" i="9"/>
  <c r="K788" i="9"/>
  <c r="J788" i="9"/>
  <c r="I788" i="9"/>
  <c r="H788" i="9"/>
  <c r="F788" i="9"/>
  <c r="E788" i="9"/>
  <c r="D788" i="9"/>
  <c r="Y788" i="9" s="1"/>
  <c r="A788" i="9"/>
  <c r="AY787" i="9"/>
  <c r="AX787" i="9"/>
  <c r="AP787" i="9"/>
  <c r="AL787" i="9"/>
  <c r="AQ787" i="9" s="1"/>
  <c r="P787" i="9" s="1"/>
  <c r="AD787" i="9"/>
  <c r="AC787" i="9"/>
  <c r="AB787" i="9"/>
  <c r="Q787" i="9"/>
  <c r="T787" i="9" s="1"/>
  <c r="O787" i="9"/>
  <c r="N787" i="9"/>
  <c r="L787" i="9"/>
  <c r="K787" i="9"/>
  <c r="J787" i="9"/>
  <c r="I787" i="9"/>
  <c r="H787" i="9"/>
  <c r="F787" i="9"/>
  <c r="E787" i="9"/>
  <c r="D787" i="9"/>
  <c r="Y787" i="9" s="1"/>
  <c r="A787" i="9"/>
  <c r="AY786" i="9"/>
  <c r="AX786" i="9"/>
  <c r="AP786" i="9"/>
  <c r="AL786" i="9"/>
  <c r="AQ786" i="9" s="1"/>
  <c r="P786" i="9" s="1"/>
  <c r="AD786" i="9"/>
  <c r="AC786" i="9"/>
  <c r="AB786" i="9"/>
  <c r="Q786" i="9"/>
  <c r="T786" i="9" s="1"/>
  <c r="O786" i="9"/>
  <c r="N786" i="9"/>
  <c r="L786" i="9"/>
  <c r="K786" i="9"/>
  <c r="J786" i="9"/>
  <c r="I786" i="9"/>
  <c r="H786" i="9"/>
  <c r="F786" i="9"/>
  <c r="E786" i="9"/>
  <c r="D786" i="9"/>
  <c r="Y786" i="9" s="1"/>
  <c r="A786" i="9"/>
  <c r="AY785" i="9"/>
  <c r="AX785" i="9"/>
  <c r="AP785" i="9"/>
  <c r="AL785" i="9"/>
  <c r="AQ785" i="9" s="1"/>
  <c r="P785" i="9" s="1"/>
  <c r="AD785" i="9"/>
  <c r="AC785" i="9"/>
  <c r="AB785" i="9"/>
  <c r="Q785" i="9"/>
  <c r="T785" i="9" s="1"/>
  <c r="O785" i="9"/>
  <c r="N785" i="9"/>
  <c r="L785" i="9"/>
  <c r="K785" i="9"/>
  <c r="J785" i="9"/>
  <c r="I785" i="9"/>
  <c r="H785" i="9"/>
  <c r="F785" i="9"/>
  <c r="E785" i="9"/>
  <c r="D785" i="9"/>
  <c r="Y785" i="9" s="1"/>
  <c r="A785" i="9"/>
  <c r="AY784" i="9"/>
  <c r="AX784" i="9"/>
  <c r="AP784" i="9"/>
  <c r="AL784" i="9"/>
  <c r="AQ784" i="9" s="1"/>
  <c r="P784" i="9" s="1"/>
  <c r="AD784" i="9"/>
  <c r="AC784" i="9"/>
  <c r="AB784" i="9"/>
  <c r="Q784" i="9"/>
  <c r="T784" i="9" s="1"/>
  <c r="O784" i="9"/>
  <c r="N784" i="9"/>
  <c r="L784" i="9"/>
  <c r="K784" i="9"/>
  <c r="J784" i="9"/>
  <c r="I784" i="9"/>
  <c r="H784" i="9"/>
  <c r="F784" i="9"/>
  <c r="E784" i="9"/>
  <c r="D784" i="9"/>
  <c r="Y784" i="9" s="1"/>
  <c r="A784" i="9"/>
  <c r="AY783" i="9"/>
  <c r="AX783" i="9"/>
  <c r="AP783" i="9"/>
  <c r="AL783" i="9"/>
  <c r="AQ783" i="9" s="1"/>
  <c r="P783" i="9" s="1"/>
  <c r="AD783" i="9"/>
  <c r="AC783" i="9"/>
  <c r="AB783" i="9"/>
  <c r="Q783" i="9"/>
  <c r="T783" i="9" s="1"/>
  <c r="O783" i="9"/>
  <c r="N783" i="9"/>
  <c r="L783" i="9"/>
  <c r="K783" i="9"/>
  <c r="J783" i="9"/>
  <c r="I783" i="9"/>
  <c r="H783" i="9"/>
  <c r="F783" i="9"/>
  <c r="E783" i="9"/>
  <c r="D783" i="9"/>
  <c r="Y783" i="9" s="1"/>
  <c r="A783" i="9"/>
  <c r="AY782" i="9"/>
  <c r="AX782" i="9"/>
  <c r="AP782" i="9"/>
  <c r="AL782" i="9"/>
  <c r="AQ782" i="9" s="1"/>
  <c r="P782" i="9" s="1"/>
  <c r="AD782" i="9"/>
  <c r="AC782" i="9"/>
  <c r="AB782" i="9"/>
  <c r="Q782" i="9"/>
  <c r="T782" i="9" s="1"/>
  <c r="O782" i="9"/>
  <c r="N782" i="9"/>
  <c r="L782" i="9"/>
  <c r="K782" i="9"/>
  <c r="J782" i="9"/>
  <c r="I782" i="9"/>
  <c r="H782" i="9"/>
  <c r="F782" i="9"/>
  <c r="E782" i="9"/>
  <c r="D782" i="9"/>
  <c r="Y782" i="9" s="1"/>
  <c r="A782" i="9"/>
  <c r="AY781" i="9"/>
  <c r="AX781" i="9"/>
  <c r="AP781" i="9"/>
  <c r="AL781" i="9"/>
  <c r="AQ781" i="9" s="1"/>
  <c r="P781" i="9" s="1"/>
  <c r="AD781" i="9"/>
  <c r="AC781" i="9"/>
  <c r="AB781" i="9"/>
  <c r="Q781" i="9"/>
  <c r="T781" i="9" s="1"/>
  <c r="O781" i="9"/>
  <c r="N781" i="9"/>
  <c r="L781" i="9"/>
  <c r="K781" i="9"/>
  <c r="J781" i="9"/>
  <c r="I781" i="9"/>
  <c r="H781" i="9"/>
  <c r="F781" i="9"/>
  <c r="E781" i="9"/>
  <c r="D781" i="9"/>
  <c r="Y781" i="9" s="1"/>
  <c r="A781" i="9"/>
  <c r="AY780" i="9"/>
  <c r="AX780" i="9"/>
  <c r="AP780" i="9"/>
  <c r="AL780" i="9"/>
  <c r="AQ780" i="9" s="1"/>
  <c r="P780" i="9" s="1"/>
  <c r="AD780" i="9"/>
  <c r="AC780" i="9"/>
  <c r="AB780" i="9"/>
  <c r="Q780" i="9"/>
  <c r="T780" i="9" s="1"/>
  <c r="O780" i="9"/>
  <c r="N780" i="9"/>
  <c r="L780" i="9"/>
  <c r="K780" i="9"/>
  <c r="J780" i="9"/>
  <c r="I780" i="9"/>
  <c r="H780" i="9"/>
  <c r="F780" i="9"/>
  <c r="E780" i="9"/>
  <c r="D780" i="9"/>
  <c r="Y780" i="9" s="1"/>
  <c r="A780" i="9"/>
  <c r="AY779" i="9"/>
  <c r="AX779" i="9"/>
  <c r="AP779" i="9"/>
  <c r="AL779" i="9"/>
  <c r="AQ779" i="9" s="1"/>
  <c r="P779" i="9" s="1"/>
  <c r="AD779" i="9"/>
  <c r="AC779" i="9"/>
  <c r="AB779" i="9"/>
  <c r="Q779" i="9"/>
  <c r="T779" i="9" s="1"/>
  <c r="O779" i="9"/>
  <c r="N779" i="9"/>
  <c r="L779" i="9"/>
  <c r="K779" i="9"/>
  <c r="J779" i="9"/>
  <c r="I779" i="9"/>
  <c r="H779" i="9"/>
  <c r="F779" i="9"/>
  <c r="E779" i="9"/>
  <c r="D779" i="9"/>
  <c r="Y779" i="9" s="1"/>
  <c r="A779" i="9"/>
  <c r="AY778" i="9"/>
  <c r="AX778" i="9"/>
  <c r="AP778" i="9"/>
  <c r="AL778" i="9"/>
  <c r="AQ778" i="9" s="1"/>
  <c r="P778" i="9" s="1"/>
  <c r="AD778" i="9"/>
  <c r="AC778" i="9"/>
  <c r="AB778" i="9"/>
  <c r="Q778" i="9"/>
  <c r="T778" i="9" s="1"/>
  <c r="O778" i="9"/>
  <c r="N778" i="9"/>
  <c r="L778" i="9"/>
  <c r="K778" i="9"/>
  <c r="J778" i="9"/>
  <c r="I778" i="9"/>
  <c r="H778" i="9"/>
  <c r="F778" i="9"/>
  <c r="E778" i="9"/>
  <c r="D778" i="9"/>
  <c r="Y778" i="9" s="1"/>
  <c r="A778" i="9"/>
  <c r="AY777" i="9"/>
  <c r="AX777" i="9"/>
  <c r="AP777" i="9"/>
  <c r="AL777" i="9"/>
  <c r="AQ777" i="9" s="1"/>
  <c r="P777" i="9" s="1"/>
  <c r="AD777" i="9"/>
  <c r="AC777" i="9"/>
  <c r="AB777" i="9"/>
  <c r="Q777" i="9"/>
  <c r="T777" i="9" s="1"/>
  <c r="O777" i="9"/>
  <c r="N777" i="9"/>
  <c r="L777" i="9"/>
  <c r="K777" i="9"/>
  <c r="J777" i="9"/>
  <c r="I777" i="9"/>
  <c r="H777" i="9"/>
  <c r="F777" i="9"/>
  <c r="E777" i="9"/>
  <c r="D777" i="9"/>
  <c r="Y777" i="9" s="1"/>
  <c r="A777" i="9"/>
  <c r="AY776" i="9"/>
  <c r="AX776" i="9"/>
  <c r="AP776" i="9"/>
  <c r="AL776" i="9"/>
  <c r="AQ776" i="9" s="1"/>
  <c r="P776" i="9" s="1"/>
  <c r="AD776" i="9"/>
  <c r="AC776" i="9"/>
  <c r="AB776" i="9"/>
  <c r="Q776" i="9"/>
  <c r="T776" i="9" s="1"/>
  <c r="O776" i="9"/>
  <c r="N776" i="9"/>
  <c r="L776" i="9"/>
  <c r="K776" i="9"/>
  <c r="J776" i="9"/>
  <c r="I776" i="9"/>
  <c r="H776" i="9"/>
  <c r="F776" i="9"/>
  <c r="E776" i="9"/>
  <c r="D776" i="9"/>
  <c r="Y776" i="9" s="1"/>
  <c r="A776" i="9"/>
  <c r="AY775" i="9"/>
  <c r="AX775" i="9"/>
  <c r="AP775" i="9"/>
  <c r="AL775" i="9"/>
  <c r="AQ775" i="9" s="1"/>
  <c r="P775" i="9" s="1"/>
  <c r="AD775" i="9"/>
  <c r="AC775" i="9"/>
  <c r="AB775" i="9"/>
  <c r="Q775" i="9"/>
  <c r="T775" i="9" s="1"/>
  <c r="O775" i="9"/>
  <c r="N775" i="9"/>
  <c r="L775" i="9"/>
  <c r="K775" i="9"/>
  <c r="J775" i="9"/>
  <c r="I775" i="9"/>
  <c r="H775" i="9"/>
  <c r="F775" i="9"/>
  <c r="E775" i="9"/>
  <c r="D775" i="9"/>
  <c r="Y775" i="9" s="1"/>
  <c r="A775" i="9"/>
  <c r="AY774" i="9"/>
  <c r="AX774" i="9"/>
  <c r="AP774" i="9"/>
  <c r="AL774" i="9"/>
  <c r="AQ774" i="9" s="1"/>
  <c r="P774" i="9" s="1"/>
  <c r="AD774" i="9"/>
  <c r="AC774" i="9"/>
  <c r="AB774" i="9"/>
  <c r="Q774" i="9"/>
  <c r="T774" i="9" s="1"/>
  <c r="O774" i="9"/>
  <c r="N774" i="9"/>
  <c r="L774" i="9"/>
  <c r="K774" i="9"/>
  <c r="J774" i="9"/>
  <c r="I774" i="9"/>
  <c r="H774" i="9"/>
  <c r="F774" i="9"/>
  <c r="E774" i="9"/>
  <c r="D774" i="9"/>
  <c r="Y774" i="9" s="1"/>
  <c r="A774" i="9"/>
  <c r="AY773" i="9"/>
  <c r="AX773" i="9"/>
  <c r="AP773" i="9"/>
  <c r="AL773" i="9"/>
  <c r="AQ773" i="9" s="1"/>
  <c r="P773" i="9" s="1"/>
  <c r="AD773" i="9"/>
  <c r="AC773" i="9"/>
  <c r="AB773" i="9"/>
  <c r="Q773" i="9"/>
  <c r="T773" i="9" s="1"/>
  <c r="O773" i="9"/>
  <c r="N773" i="9"/>
  <c r="L773" i="9"/>
  <c r="K773" i="9"/>
  <c r="J773" i="9"/>
  <c r="I773" i="9"/>
  <c r="H773" i="9"/>
  <c r="F773" i="9"/>
  <c r="E773" i="9"/>
  <c r="D773" i="9"/>
  <c r="Y773" i="9" s="1"/>
  <c r="A773" i="9"/>
  <c r="AY772" i="9"/>
  <c r="AX772" i="9"/>
  <c r="AP772" i="9"/>
  <c r="AL772" i="9"/>
  <c r="AQ772" i="9" s="1"/>
  <c r="P772" i="9" s="1"/>
  <c r="AD772" i="9"/>
  <c r="AC772" i="9"/>
  <c r="AB772" i="9"/>
  <c r="Q772" i="9"/>
  <c r="T772" i="9" s="1"/>
  <c r="O772" i="9"/>
  <c r="N772" i="9"/>
  <c r="L772" i="9"/>
  <c r="K772" i="9"/>
  <c r="J772" i="9"/>
  <c r="I772" i="9"/>
  <c r="H772" i="9"/>
  <c r="F772" i="9"/>
  <c r="E772" i="9"/>
  <c r="D772" i="9"/>
  <c r="Y772" i="9" s="1"/>
  <c r="A772" i="9"/>
  <c r="AY771" i="9"/>
  <c r="AX771" i="9"/>
  <c r="AP771" i="9"/>
  <c r="AL771" i="9"/>
  <c r="AQ771" i="9" s="1"/>
  <c r="P771" i="9" s="1"/>
  <c r="AD771" i="9"/>
  <c r="AC771" i="9"/>
  <c r="AB771" i="9"/>
  <c r="Q771" i="9"/>
  <c r="T771" i="9" s="1"/>
  <c r="O771" i="9"/>
  <c r="N771" i="9"/>
  <c r="L771" i="9"/>
  <c r="K771" i="9"/>
  <c r="J771" i="9"/>
  <c r="I771" i="9"/>
  <c r="H771" i="9"/>
  <c r="F771" i="9"/>
  <c r="E771" i="9"/>
  <c r="D771" i="9"/>
  <c r="Y771" i="9" s="1"/>
  <c r="A771" i="9"/>
  <c r="AY770" i="9"/>
  <c r="AX770" i="9"/>
  <c r="AP770" i="9"/>
  <c r="AL770" i="9"/>
  <c r="AQ770" i="9" s="1"/>
  <c r="P770" i="9" s="1"/>
  <c r="AD770" i="9"/>
  <c r="AC770" i="9"/>
  <c r="AB770" i="9"/>
  <c r="Q770" i="9"/>
  <c r="T770" i="9" s="1"/>
  <c r="O770" i="9"/>
  <c r="N770" i="9"/>
  <c r="L770" i="9"/>
  <c r="K770" i="9"/>
  <c r="J770" i="9"/>
  <c r="I770" i="9"/>
  <c r="H770" i="9"/>
  <c r="F770" i="9"/>
  <c r="E770" i="9"/>
  <c r="D770" i="9"/>
  <c r="Y770" i="9" s="1"/>
  <c r="A770" i="9"/>
  <c r="AY769" i="9"/>
  <c r="AX769" i="9"/>
  <c r="AP769" i="9"/>
  <c r="AL769" i="9"/>
  <c r="AQ769" i="9" s="1"/>
  <c r="P769" i="9" s="1"/>
  <c r="AD769" i="9"/>
  <c r="AC769" i="9"/>
  <c r="AB769" i="9"/>
  <c r="Q769" i="9"/>
  <c r="T769" i="9" s="1"/>
  <c r="O769" i="9"/>
  <c r="N769" i="9"/>
  <c r="L769" i="9"/>
  <c r="K769" i="9"/>
  <c r="J769" i="9"/>
  <c r="I769" i="9"/>
  <c r="H769" i="9"/>
  <c r="F769" i="9"/>
  <c r="E769" i="9"/>
  <c r="D769" i="9"/>
  <c r="Y769" i="9" s="1"/>
  <c r="A769" i="9"/>
  <c r="AY768" i="9"/>
  <c r="AX768" i="9"/>
  <c r="AP768" i="9"/>
  <c r="AL768" i="9"/>
  <c r="AQ768" i="9" s="1"/>
  <c r="P768" i="9" s="1"/>
  <c r="AD768" i="9"/>
  <c r="AC768" i="9"/>
  <c r="AB768" i="9"/>
  <c r="Q768" i="9"/>
  <c r="T768" i="9" s="1"/>
  <c r="O768" i="9"/>
  <c r="N768" i="9"/>
  <c r="L768" i="9"/>
  <c r="K768" i="9"/>
  <c r="J768" i="9"/>
  <c r="I768" i="9"/>
  <c r="H768" i="9"/>
  <c r="F768" i="9"/>
  <c r="E768" i="9"/>
  <c r="D768" i="9"/>
  <c r="Y768" i="9" s="1"/>
  <c r="A768" i="9"/>
  <c r="AY767" i="9"/>
  <c r="AX767" i="9"/>
  <c r="AP767" i="9"/>
  <c r="AL767" i="9"/>
  <c r="AQ767" i="9" s="1"/>
  <c r="P767" i="9" s="1"/>
  <c r="AD767" i="9"/>
  <c r="AC767" i="9"/>
  <c r="AB767" i="9"/>
  <c r="Q767" i="9"/>
  <c r="T767" i="9" s="1"/>
  <c r="O767" i="9"/>
  <c r="N767" i="9"/>
  <c r="L767" i="9"/>
  <c r="K767" i="9"/>
  <c r="J767" i="9"/>
  <c r="I767" i="9"/>
  <c r="H767" i="9"/>
  <c r="F767" i="9"/>
  <c r="E767" i="9"/>
  <c r="D767" i="9"/>
  <c r="Y767" i="9" s="1"/>
  <c r="A767" i="9"/>
  <c r="AY766" i="9"/>
  <c r="AX766" i="9"/>
  <c r="AP766" i="9"/>
  <c r="AL766" i="9"/>
  <c r="AQ766" i="9" s="1"/>
  <c r="P766" i="9" s="1"/>
  <c r="AD766" i="9"/>
  <c r="AC766" i="9"/>
  <c r="AB766" i="9"/>
  <c r="Q766" i="9"/>
  <c r="T766" i="9" s="1"/>
  <c r="O766" i="9"/>
  <c r="N766" i="9"/>
  <c r="L766" i="9"/>
  <c r="K766" i="9"/>
  <c r="J766" i="9"/>
  <c r="I766" i="9"/>
  <c r="H766" i="9"/>
  <c r="F766" i="9"/>
  <c r="E766" i="9"/>
  <c r="D766" i="9"/>
  <c r="Y766" i="9" s="1"/>
  <c r="A766" i="9"/>
  <c r="AY765" i="9"/>
  <c r="AX765" i="9"/>
  <c r="AP765" i="9"/>
  <c r="AL765" i="9"/>
  <c r="AQ765" i="9" s="1"/>
  <c r="P765" i="9" s="1"/>
  <c r="AD765" i="9"/>
  <c r="AC765" i="9"/>
  <c r="AB765" i="9"/>
  <c r="Q765" i="9"/>
  <c r="T765" i="9" s="1"/>
  <c r="O765" i="9"/>
  <c r="N765" i="9"/>
  <c r="L765" i="9"/>
  <c r="K765" i="9"/>
  <c r="J765" i="9"/>
  <c r="I765" i="9"/>
  <c r="H765" i="9"/>
  <c r="F765" i="9"/>
  <c r="E765" i="9"/>
  <c r="D765" i="9"/>
  <c r="Y765" i="9" s="1"/>
  <c r="A765" i="9"/>
  <c r="AY764" i="9"/>
  <c r="AX764" i="9"/>
  <c r="AP764" i="9"/>
  <c r="AL764" i="9"/>
  <c r="AQ764" i="9" s="1"/>
  <c r="P764" i="9" s="1"/>
  <c r="AD764" i="9"/>
  <c r="AC764" i="9"/>
  <c r="AB764" i="9"/>
  <c r="Q764" i="9"/>
  <c r="T764" i="9" s="1"/>
  <c r="O764" i="9"/>
  <c r="N764" i="9"/>
  <c r="L764" i="9"/>
  <c r="K764" i="9"/>
  <c r="J764" i="9"/>
  <c r="I764" i="9"/>
  <c r="H764" i="9"/>
  <c r="F764" i="9"/>
  <c r="E764" i="9"/>
  <c r="D764" i="9"/>
  <c r="Y764" i="9" s="1"/>
  <c r="A764" i="9"/>
  <c r="AY763" i="9"/>
  <c r="AX763" i="9"/>
  <c r="AP763" i="9"/>
  <c r="AL763" i="9"/>
  <c r="AQ763" i="9" s="1"/>
  <c r="P763" i="9" s="1"/>
  <c r="AD763" i="9"/>
  <c r="AC763" i="9"/>
  <c r="AB763" i="9"/>
  <c r="Q763" i="9"/>
  <c r="T763" i="9" s="1"/>
  <c r="O763" i="9"/>
  <c r="N763" i="9"/>
  <c r="L763" i="9"/>
  <c r="K763" i="9"/>
  <c r="J763" i="9"/>
  <c r="I763" i="9"/>
  <c r="H763" i="9"/>
  <c r="F763" i="9"/>
  <c r="E763" i="9"/>
  <c r="D763" i="9"/>
  <c r="Y763" i="9" s="1"/>
  <c r="A763" i="9"/>
  <c r="AY762" i="9"/>
  <c r="AX762" i="9"/>
  <c r="AP762" i="9"/>
  <c r="AL762" i="9"/>
  <c r="AQ762" i="9" s="1"/>
  <c r="P762" i="9" s="1"/>
  <c r="AD762" i="9"/>
  <c r="AC762" i="9"/>
  <c r="AB762" i="9"/>
  <c r="Q762" i="9"/>
  <c r="T762" i="9" s="1"/>
  <c r="O762" i="9"/>
  <c r="N762" i="9"/>
  <c r="L762" i="9"/>
  <c r="K762" i="9"/>
  <c r="J762" i="9"/>
  <c r="I762" i="9"/>
  <c r="H762" i="9"/>
  <c r="F762" i="9"/>
  <c r="E762" i="9"/>
  <c r="D762" i="9"/>
  <c r="Y762" i="9" s="1"/>
  <c r="A762" i="9"/>
  <c r="AY761" i="9"/>
  <c r="AX761" i="9"/>
  <c r="AP761" i="9"/>
  <c r="AL761" i="9"/>
  <c r="AQ761" i="9" s="1"/>
  <c r="P761" i="9" s="1"/>
  <c r="AD761" i="9"/>
  <c r="AC761" i="9"/>
  <c r="AB761" i="9"/>
  <c r="Q761" i="9"/>
  <c r="T761" i="9" s="1"/>
  <c r="O761" i="9"/>
  <c r="N761" i="9"/>
  <c r="L761" i="9"/>
  <c r="K761" i="9"/>
  <c r="J761" i="9"/>
  <c r="I761" i="9"/>
  <c r="H761" i="9"/>
  <c r="F761" i="9"/>
  <c r="E761" i="9"/>
  <c r="D761" i="9"/>
  <c r="Y761" i="9" s="1"/>
  <c r="A761" i="9"/>
  <c r="AY760" i="9"/>
  <c r="AX760" i="9"/>
  <c r="AP760" i="9"/>
  <c r="AL760" i="9"/>
  <c r="AQ760" i="9" s="1"/>
  <c r="P760" i="9" s="1"/>
  <c r="AD760" i="9"/>
  <c r="AC760" i="9"/>
  <c r="AB760" i="9"/>
  <c r="Q760" i="9"/>
  <c r="T760" i="9" s="1"/>
  <c r="O760" i="9"/>
  <c r="N760" i="9"/>
  <c r="L760" i="9"/>
  <c r="K760" i="9"/>
  <c r="J760" i="9"/>
  <c r="I760" i="9"/>
  <c r="H760" i="9"/>
  <c r="F760" i="9"/>
  <c r="E760" i="9"/>
  <c r="D760" i="9"/>
  <c r="Y760" i="9" s="1"/>
  <c r="A760" i="9"/>
  <c r="AY759" i="9"/>
  <c r="AX759" i="9"/>
  <c r="AP759" i="9"/>
  <c r="AL759" i="9"/>
  <c r="AQ759" i="9" s="1"/>
  <c r="P759" i="9" s="1"/>
  <c r="AD759" i="9"/>
  <c r="AC759" i="9"/>
  <c r="AB759" i="9"/>
  <c r="Q759" i="9"/>
  <c r="T759" i="9" s="1"/>
  <c r="O759" i="9"/>
  <c r="N759" i="9"/>
  <c r="L759" i="9"/>
  <c r="K759" i="9"/>
  <c r="J759" i="9"/>
  <c r="I759" i="9"/>
  <c r="H759" i="9"/>
  <c r="F759" i="9"/>
  <c r="E759" i="9"/>
  <c r="D759" i="9"/>
  <c r="Y759" i="9" s="1"/>
  <c r="A759" i="9"/>
  <c r="AY758" i="9"/>
  <c r="AX758" i="9"/>
  <c r="AP758" i="9"/>
  <c r="AL758" i="9"/>
  <c r="AQ758" i="9" s="1"/>
  <c r="P758" i="9" s="1"/>
  <c r="AD758" i="9"/>
  <c r="AC758" i="9"/>
  <c r="AB758" i="9"/>
  <c r="Q758" i="9"/>
  <c r="T758" i="9" s="1"/>
  <c r="O758" i="9"/>
  <c r="N758" i="9"/>
  <c r="L758" i="9"/>
  <c r="K758" i="9"/>
  <c r="J758" i="9"/>
  <c r="I758" i="9"/>
  <c r="H758" i="9"/>
  <c r="F758" i="9"/>
  <c r="E758" i="9"/>
  <c r="D758" i="9"/>
  <c r="Y758" i="9" s="1"/>
  <c r="A758" i="9"/>
  <c r="AY757" i="9"/>
  <c r="AX757" i="9"/>
  <c r="AP757" i="9"/>
  <c r="AL757" i="9"/>
  <c r="AQ757" i="9" s="1"/>
  <c r="P757" i="9" s="1"/>
  <c r="AD757" i="9"/>
  <c r="AC757" i="9"/>
  <c r="AB757" i="9"/>
  <c r="Q757" i="9"/>
  <c r="T757" i="9" s="1"/>
  <c r="O757" i="9"/>
  <c r="N757" i="9"/>
  <c r="L757" i="9"/>
  <c r="K757" i="9"/>
  <c r="J757" i="9"/>
  <c r="I757" i="9"/>
  <c r="H757" i="9"/>
  <c r="F757" i="9"/>
  <c r="E757" i="9"/>
  <c r="D757" i="9"/>
  <c r="Y757" i="9" s="1"/>
  <c r="A757" i="9"/>
  <c r="AY756" i="9"/>
  <c r="AX756" i="9"/>
  <c r="AP756" i="9"/>
  <c r="AL756" i="9"/>
  <c r="AQ756" i="9" s="1"/>
  <c r="P756" i="9" s="1"/>
  <c r="AD756" i="9"/>
  <c r="AC756" i="9"/>
  <c r="AB756" i="9"/>
  <c r="Q756" i="9"/>
  <c r="T756" i="9" s="1"/>
  <c r="O756" i="9"/>
  <c r="N756" i="9"/>
  <c r="L756" i="9"/>
  <c r="K756" i="9"/>
  <c r="J756" i="9"/>
  <c r="I756" i="9"/>
  <c r="H756" i="9"/>
  <c r="F756" i="9"/>
  <c r="E756" i="9"/>
  <c r="D756" i="9"/>
  <c r="Y756" i="9" s="1"/>
  <c r="A756" i="9"/>
  <c r="AY755" i="9"/>
  <c r="AX755" i="9"/>
  <c r="AP755" i="9"/>
  <c r="AL755" i="9"/>
  <c r="AQ755" i="9" s="1"/>
  <c r="P755" i="9" s="1"/>
  <c r="AD755" i="9"/>
  <c r="AC755" i="9"/>
  <c r="AB755" i="9"/>
  <c r="Q755" i="9"/>
  <c r="T755" i="9" s="1"/>
  <c r="O755" i="9"/>
  <c r="N755" i="9"/>
  <c r="L755" i="9"/>
  <c r="K755" i="9"/>
  <c r="J755" i="9"/>
  <c r="I755" i="9"/>
  <c r="H755" i="9"/>
  <c r="F755" i="9"/>
  <c r="E755" i="9"/>
  <c r="D755" i="9"/>
  <c r="Y755" i="9" s="1"/>
  <c r="A755" i="9"/>
  <c r="AY754" i="9"/>
  <c r="AX754" i="9"/>
  <c r="AP754" i="9"/>
  <c r="AD754" i="9"/>
  <c r="AC754" i="9"/>
  <c r="AB754" i="9"/>
  <c r="Q754" i="9"/>
  <c r="T754" i="9" s="1"/>
  <c r="P754" i="9"/>
  <c r="O754" i="9"/>
  <c r="N754" i="9"/>
  <c r="L754" i="9"/>
  <c r="K754" i="9"/>
  <c r="J754" i="9"/>
  <c r="I754" i="9"/>
  <c r="H754" i="9"/>
  <c r="F754" i="9"/>
  <c r="E754" i="9"/>
  <c r="D754" i="9"/>
  <c r="Y754" i="9" s="1"/>
  <c r="A754" i="9"/>
  <c r="AY753" i="9"/>
  <c r="AX753" i="9"/>
  <c r="AP753" i="9"/>
  <c r="AD753" i="9"/>
  <c r="AC753" i="9"/>
  <c r="AB753" i="9"/>
  <c r="Q753" i="9"/>
  <c r="T753" i="9" s="1"/>
  <c r="P753" i="9"/>
  <c r="O753" i="9"/>
  <c r="N753" i="9"/>
  <c r="L753" i="9"/>
  <c r="K753" i="9"/>
  <c r="J753" i="9"/>
  <c r="I753" i="9"/>
  <c r="H753" i="9"/>
  <c r="F753" i="9"/>
  <c r="E753" i="9"/>
  <c r="D753" i="9"/>
  <c r="Y753" i="9" s="1"/>
  <c r="A753" i="9"/>
  <c r="AY752" i="9"/>
  <c r="AX752" i="9"/>
  <c r="AP752" i="9"/>
  <c r="AD752" i="9"/>
  <c r="AC752" i="9"/>
  <c r="AB752" i="9"/>
  <c r="Q752" i="9"/>
  <c r="T752" i="9" s="1"/>
  <c r="P752" i="9"/>
  <c r="O752" i="9"/>
  <c r="N752" i="9"/>
  <c r="L752" i="9"/>
  <c r="K752" i="9"/>
  <c r="J752" i="9"/>
  <c r="I752" i="9"/>
  <c r="H752" i="9"/>
  <c r="F752" i="9"/>
  <c r="E752" i="9"/>
  <c r="D752" i="9"/>
  <c r="Y752" i="9" s="1"/>
  <c r="A752" i="9"/>
  <c r="AY751" i="9"/>
  <c r="AX751" i="9"/>
  <c r="AP751" i="9"/>
  <c r="AD751" i="9"/>
  <c r="AC751" i="9"/>
  <c r="AB751" i="9"/>
  <c r="Q751" i="9"/>
  <c r="T751" i="9" s="1"/>
  <c r="P751" i="9"/>
  <c r="O751" i="9"/>
  <c r="N751" i="9"/>
  <c r="L751" i="9"/>
  <c r="K751" i="9"/>
  <c r="J751" i="9"/>
  <c r="I751" i="9"/>
  <c r="H751" i="9"/>
  <c r="F751" i="9"/>
  <c r="E751" i="9"/>
  <c r="D751" i="9"/>
  <c r="Y751" i="9" s="1"/>
  <c r="A751" i="9"/>
  <c r="AY750" i="9"/>
  <c r="AX750" i="9"/>
  <c r="AP750" i="9"/>
  <c r="AD750" i="9"/>
  <c r="AC750" i="9"/>
  <c r="AB750" i="9"/>
  <c r="Q750" i="9"/>
  <c r="T750" i="9" s="1"/>
  <c r="P750" i="9"/>
  <c r="O750" i="9"/>
  <c r="N750" i="9"/>
  <c r="L750" i="9"/>
  <c r="K750" i="9"/>
  <c r="J750" i="9"/>
  <c r="I750" i="9"/>
  <c r="H750" i="9"/>
  <c r="F750" i="9"/>
  <c r="E750" i="9"/>
  <c r="D750" i="9"/>
  <c r="Y750" i="9" s="1"/>
  <c r="A750" i="9"/>
  <c r="AY749" i="9"/>
  <c r="AX749" i="9"/>
  <c r="AP749" i="9"/>
  <c r="AD749" i="9"/>
  <c r="AC749" i="9"/>
  <c r="AB749" i="9"/>
  <c r="Q749" i="9"/>
  <c r="T749" i="9" s="1"/>
  <c r="P749" i="9"/>
  <c r="O749" i="9"/>
  <c r="N749" i="9"/>
  <c r="L749" i="9"/>
  <c r="K749" i="9"/>
  <c r="J749" i="9"/>
  <c r="I749" i="9"/>
  <c r="H749" i="9"/>
  <c r="F749" i="9"/>
  <c r="E749" i="9"/>
  <c r="D749" i="9"/>
  <c r="Y749" i="9" s="1"/>
  <c r="A749" i="9"/>
  <c r="AY748" i="9"/>
  <c r="AX748" i="9"/>
  <c r="AP748" i="9"/>
  <c r="AD748" i="9"/>
  <c r="AC748" i="9"/>
  <c r="AB748" i="9"/>
  <c r="Q748" i="9"/>
  <c r="T748" i="9" s="1"/>
  <c r="P748" i="9"/>
  <c r="O748" i="9"/>
  <c r="N748" i="9"/>
  <c r="L748" i="9"/>
  <c r="K748" i="9"/>
  <c r="J748" i="9"/>
  <c r="I748" i="9"/>
  <c r="H748" i="9"/>
  <c r="F748" i="9"/>
  <c r="E748" i="9"/>
  <c r="D748" i="9"/>
  <c r="Y748" i="9" s="1"/>
  <c r="A748" i="9"/>
  <c r="AY747" i="9"/>
  <c r="AX747" i="9"/>
  <c r="AP747" i="9"/>
  <c r="AD747" i="9"/>
  <c r="AC747" i="9"/>
  <c r="AB747" i="9"/>
  <c r="Q747" i="9"/>
  <c r="T747" i="9" s="1"/>
  <c r="P747" i="9"/>
  <c r="O747" i="9"/>
  <c r="N747" i="9"/>
  <c r="L747" i="9"/>
  <c r="K747" i="9"/>
  <c r="J747" i="9"/>
  <c r="I747" i="9"/>
  <c r="H747" i="9"/>
  <c r="F747" i="9"/>
  <c r="E747" i="9"/>
  <c r="D747" i="9"/>
  <c r="Y747" i="9" s="1"/>
  <c r="A747" i="9"/>
  <c r="AY746" i="9"/>
  <c r="AX746" i="9"/>
  <c r="AP746" i="9"/>
  <c r="AD746" i="9"/>
  <c r="AC746" i="9"/>
  <c r="AB746" i="9"/>
  <c r="Q746" i="9"/>
  <c r="T746" i="9" s="1"/>
  <c r="P746" i="9"/>
  <c r="O746" i="9"/>
  <c r="N746" i="9"/>
  <c r="L746" i="9"/>
  <c r="K746" i="9"/>
  <c r="J746" i="9"/>
  <c r="I746" i="9"/>
  <c r="H746" i="9"/>
  <c r="F746" i="9"/>
  <c r="E746" i="9"/>
  <c r="D746" i="9"/>
  <c r="Y746" i="9" s="1"/>
  <c r="A746" i="9"/>
  <c r="AY745" i="9"/>
  <c r="AX745" i="9"/>
  <c r="AP745" i="9"/>
  <c r="AD745" i="9"/>
  <c r="AC745" i="9"/>
  <c r="AB745" i="9"/>
  <c r="Q745" i="9"/>
  <c r="T745" i="9" s="1"/>
  <c r="P745" i="9"/>
  <c r="O745" i="9"/>
  <c r="N745" i="9"/>
  <c r="L745" i="9"/>
  <c r="K745" i="9"/>
  <c r="J745" i="9"/>
  <c r="I745" i="9"/>
  <c r="H745" i="9"/>
  <c r="F745" i="9"/>
  <c r="E745" i="9"/>
  <c r="D745" i="9"/>
  <c r="Y745" i="9" s="1"/>
  <c r="A745" i="9"/>
  <c r="AY744" i="9"/>
  <c r="AX744" i="9"/>
  <c r="AP744" i="9"/>
  <c r="AD744" i="9"/>
  <c r="AC744" i="9"/>
  <c r="AB744" i="9"/>
  <c r="Q744" i="9"/>
  <c r="T744" i="9" s="1"/>
  <c r="P744" i="9"/>
  <c r="O744" i="9"/>
  <c r="N744" i="9"/>
  <c r="L744" i="9"/>
  <c r="K744" i="9"/>
  <c r="J744" i="9"/>
  <c r="I744" i="9"/>
  <c r="H744" i="9"/>
  <c r="F744" i="9"/>
  <c r="E744" i="9"/>
  <c r="D744" i="9"/>
  <c r="Y744" i="9" s="1"/>
  <c r="A744" i="9"/>
  <c r="AY743" i="9"/>
  <c r="AX743" i="9"/>
  <c r="AP743" i="9"/>
  <c r="AL743" i="9"/>
  <c r="AQ743" i="9" s="1"/>
  <c r="P743" i="9" s="1"/>
  <c r="AD743" i="9"/>
  <c r="AC743" i="9"/>
  <c r="AB743" i="9"/>
  <c r="Q743" i="9"/>
  <c r="T743" i="9" s="1"/>
  <c r="O743" i="9"/>
  <c r="N743" i="9"/>
  <c r="L743" i="9"/>
  <c r="K743" i="9"/>
  <c r="J743" i="9"/>
  <c r="I743" i="9"/>
  <c r="H743" i="9"/>
  <c r="F743" i="9"/>
  <c r="E743" i="9"/>
  <c r="D743" i="9"/>
  <c r="Y743" i="9" s="1"/>
  <c r="A743" i="9"/>
  <c r="AY742" i="9"/>
  <c r="AX742" i="9"/>
  <c r="AP742" i="9"/>
  <c r="AL742" i="9"/>
  <c r="AQ742" i="9" s="1"/>
  <c r="P742" i="9" s="1"/>
  <c r="AD742" i="9"/>
  <c r="AC742" i="9"/>
  <c r="AB742" i="9"/>
  <c r="Q742" i="9"/>
  <c r="T742" i="9" s="1"/>
  <c r="O742" i="9"/>
  <c r="N742" i="9"/>
  <c r="L742" i="9"/>
  <c r="K742" i="9"/>
  <c r="J742" i="9"/>
  <c r="I742" i="9"/>
  <c r="H742" i="9"/>
  <c r="F742" i="9"/>
  <c r="E742" i="9"/>
  <c r="D742" i="9"/>
  <c r="Y742" i="9" s="1"/>
  <c r="A742" i="9"/>
  <c r="AY741" i="9"/>
  <c r="AX741" i="9"/>
  <c r="AP741" i="9"/>
  <c r="AL741" i="9"/>
  <c r="AQ741" i="9" s="1"/>
  <c r="P741" i="9" s="1"/>
  <c r="AD741" i="9"/>
  <c r="AC741" i="9"/>
  <c r="AB741" i="9"/>
  <c r="Q741" i="9"/>
  <c r="T741" i="9" s="1"/>
  <c r="O741" i="9"/>
  <c r="N741" i="9"/>
  <c r="L741" i="9"/>
  <c r="K741" i="9"/>
  <c r="J741" i="9"/>
  <c r="I741" i="9"/>
  <c r="H741" i="9"/>
  <c r="F741" i="9"/>
  <c r="E741" i="9"/>
  <c r="D741" i="9"/>
  <c r="Y741" i="9" s="1"/>
  <c r="A741" i="9"/>
  <c r="AY740" i="9"/>
  <c r="AX740" i="9"/>
  <c r="AP740" i="9"/>
  <c r="AL740" i="9"/>
  <c r="AQ740" i="9" s="1"/>
  <c r="P740" i="9" s="1"/>
  <c r="AD740" i="9"/>
  <c r="AC740" i="9"/>
  <c r="AB740" i="9"/>
  <c r="Q740" i="9"/>
  <c r="T740" i="9" s="1"/>
  <c r="O740" i="9"/>
  <c r="N740" i="9"/>
  <c r="L740" i="9"/>
  <c r="K740" i="9"/>
  <c r="J740" i="9"/>
  <c r="I740" i="9"/>
  <c r="H740" i="9"/>
  <c r="F740" i="9"/>
  <c r="E740" i="9"/>
  <c r="D740" i="9"/>
  <c r="Y740" i="9" s="1"/>
  <c r="A740" i="9"/>
  <c r="AY739" i="9"/>
  <c r="AX739" i="9"/>
  <c r="AP739" i="9"/>
  <c r="AL739" i="9"/>
  <c r="AQ739" i="9" s="1"/>
  <c r="P739" i="9" s="1"/>
  <c r="AD739" i="9"/>
  <c r="AC739" i="9"/>
  <c r="AB739" i="9"/>
  <c r="Q739" i="9"/>
  <c r="T739" i="9" s="1"/>
  <c r="O739" i="9"/>
  <c r="N739" i="9"/>
  <c r="L739" i="9"/>
  <c r="K739" i="9"/>
  <c r="J739" i="9"/>
  <c r="I739" i="9"/>
  <c r="H739" i="9"/>
  <c r="F739" i="9"/>
  <c r="E739" i="9"/>
  <c r="D739" i="9"/>
  <c r="Y739" i="9" s="1"/>
  <c r="A739" i="9"/>
  <c r="AY738" i="9"/>
  <c r="AX738" i="9"/>
  <c r="AP738" i="9"/>
  <c r="AL738" i="9"/>
  <c r="AQ738" i="9" s="1"/>
  <c r="P738" i="9" s="1"/>
  <c r="AD738" i="9"/>
  <c r="AC738" i="9"/>
  <c r="AB738" i="9"/>
  <c r="Q738" i="9"/>
  <c r="T738" i="9" s="1"/>
  <c r="O738" i="9"/>
  <c r="N738" i="9"/>
  <c r="L738" i="9"/>
  <c r="K738" i="9"/>
  <c r="J738" i="9"/>
  <c r="I738" i="9"/>
  <c r="H738" i="9"/>
  <c r="F738" i="9"/>
  <c r="E738" i="9"/>
  <c r="D738" i="9"/>
  <c r="Y738" i="9" s="1"/>
  <c r="A738" i="9"/>
  <c r="AY737" i="9"/>
  <c r="AX737" i="9"/>
  <c r="AP737" i="9"/>
  <c r="AL737" i="9"/>
  <c r="AQ737" i="9" s="1"/>
  <c r="P737" i="9" s="1"/>
  <c r="AD737" i="9"/>
  <c r="AC737" i="9"/>
  <c r="AB737" i="9"/>
  <c r="Q737" i="9"/>
  <c r="T737" i="9" s="1"/>
  <c r="O737" i="9"/>
  <c r="N737" i="9"/>
  <c r="L737" i="9"/>
  <c r="K737" i="9"/>
  <c r="J737" i="9"/>
  <c r="I737" i="9"/>
  <c r="H737" i="9"/>
  <c r="F737" i="9"/>
  <c r="E737" i="9"/>
  <c r="D737" i="9"/>
  <c r="Y737" i="9" s="1"/>
  <c r="A737" i="9"/>
  <c r="AY736" i="9"/>
  <c r="AX736" i="9"/>
  <c r="AP736" i="9"/>
  <c r="AL736" i="9"/>
  <c r="AQ736" i="9" s="1"/>
  <c r="P736" i="9" s="1"/>
  <c r="AD736" i="9"/>
  <c r="AC736" i="9"/>
  <c r="AB736" i="9"/>
  <c r="Q736" i="9"/>
  <c r="T736" i="9" s="1"/>
  <c r="O736" i="9"/>
  <c r="N736" i="9"/>
  <c r="L736" i="9"/>
  <c r="K736" i="9"/>
  <c r="J736" i="9"/>
  <c r="I736" i="9"/>
  <c r="H736" i="9"/>
  <c r="F736" i="9"/>
  <c r="E736" i="9"/>
  <c r="D736" i="9"/>
  <c r="Y736" i="9" s="1"/>
  <c r="A736" i="9"/>
  <c r="AY735" i="9"/>
  <c r="AX735" i="9"/>
  <c r="AP735" i="9"/>
  <c r="AL735" i="9"/>
  <c r="AQ735" i="9" s="1"/>
  <c r="P735" i="9" s="1"/>
  <c r="AD735" i="9"/>
  <c r="AC735" i="9"/>
  <c r="AB735" i="9"/>
  <c r="Q735" i="9"/>
  <c r="T735" i="9" s="1"/>
  <c r="O735" i="9"/>
  <c r="N735" i="9"/>
  <c r="L735" i="9"/>
  <c r="K735" i="9"/>
  <c r="J735" i="9"/>
  <c r="I735" i="9"/>
  <c r="H735" i="9"/>
  <c r="F735" i="9"/>
  <c r="E735" i="9"/>
  <c r="D735" i="9"/>
  <c r="Y735" i="9" s="1"/>
  <c r="A735" i="9"/>
  <c r="AY734" i="9"/>
  <c r="AX734" i="9"/>
  <c r="AP734" i="9"/>
  <c r="AL734" i="9"/>
  <c r="AQ734" i="9" s="1"/>
  <c r="P734" i="9" s="1"/>
  <c r="AD734" i="9"/>
  <c r="AC734" i="9"/>
  <c r="AB734" i="9"/>
  <c r="Q734" i="9"/>
  <c r="T734" i="9" s="1"/>
  <c r="O734" i="9"/>
  <c r="N734" i="9"/>
  <c r="L734" i="9"/>
  <c r="K734" i="9"/>
  <c r="J734" i="9"/>
  <c r="I734" i="9"/>
  <c r="H734" i="9"/>
  <c r="F734" i="9"/>
  <c r="E734" i="9"/>
  <c r="D734" i="9"/>
  <c r="Y734" i="9" s="1"/>
  <c r="A734" i="9"/>
  <c r="AY733" i="9"/>
  <c r="AX733" i="9"/>
  <c r="AP733" i="9"/>
  <c r="AL733" i="9"/>
  <c r="AQ733" i="9" s="1"/>
  <c r="P733" i="9" s="1"/>
  <c r="AD733" i="9"/>
  <c r="AC733" i="9"/>
  <c r="AB733" i="9"/>
  <c r="Q733" i="9"/>
  <c r="T733" i="9" s="1"/>
  <c r="O733" i="9"/>
  <c r="N733" i="9"/>
  <c r="L733" i="9"/>
  <c r="K733" i="9"/>
  <c r="J733" i="9"/>
  <c r="I733" i="9"/>
  <c r="H733" i="9"/>
  <c r="F733" i="9"/>
  <c r="E733" i="9"/>
  <c r="D733" i="9"/>
  <c r="Y733" i="9" s="1"/>
  <c r="A733" i="9"/>
  <c r="AY732" i="9"/>
  <c r="AX732" i="9"/>
  <c r="AP732" i="9"/>
  <c r="AL732" i="9"/>
  <c r="AQ732" i="9" s="1"/>
  <c r="P732" i="9" s="1"/>
  <c r="AD732" i="9"/>
  <c r="AC732" i="9"/>
  <c r="AB732" i="9"/>
  <c r="Q732" i="9"/>
  <c r="T732" i="9" s="1"/>
  <c r="O732" i="9"/>
  <c r="N732" i="9"/>
  <c r="L732" i="9"/>
  <c r="K732" i="9"/>
  <c r="J732" i="9"/>
  <c r="I732" i="9"/>
  <c r="H732" i="9"/>
  <c r="F732" i="9"/>
  <c r="E732" i="9"/>
  <c r="D732" i="9"/>
  <c r="Y732" i="9" s="1"/>
  <c r="A732" i="9"/>
  <c r="AY731" i="9"/>
  <c r="AX731" i="9"/>
  <c r="AP731" i="9"/>
  <c r="AL731" i="9"/>
  <c r="AQ731" i="9" s="1"/>
  <c r="P731" i="9" s="1"/>
  <c r="AD731" i="9"/>
  <c r="AC731" i="9"/>
  <c r="AB731" i="9"/>
  <c r="Q731" i="9"/>
  <c r="T731" i="9" s="1"/>
  <c r="O731" i="9"/>
  <c r="N731" i="9"/>
  <c r="L731" i="9"/>
  <c r="K731" i="9"/>
  <c r="J731" i="9"/>
  <c r="I731" i="9"/>
  <c r="H731" i="9"/>
  <c r="F731" i="9"/>
  <c r="E731" i="9"/>
  <c r="D731" i="9"/>
  <c r="Y731" i="9" s="1"/>
  <c r="A731" i="9"/>
  <c r="AY730" i="9"/>
  <c r="AX730" i="9"/>
  <c r="AP730" i="9"/>
  <c r="AL730" i="9"/>
  <c r="AQ730" i="9" s="1"/>
  <c r="P730" i="9" s="1"/>
  <c r="AD730" i="9"/>
  <c r="AC730" i="9"/>
  <c r="AB730" i="9"/>
  <c r="Q730" i="9"/>
  <c r="T730" i="9" s="1"/>
  <c r="O730" i="9"/>
  <c r="N730" i="9"/>
  <c r="L730" i="9"/>
  <c r="K730" i="9"/>
  <c r="J730" i="9"/>
  <c r="I730" i="9"/>
  <c r="H730" i="9"/>
  <c r="F730" i="9"/>
  <c r="E730" i="9"/>
  <c r="D730" i="9"/>
  <c r="Y730" i="9" s="1"/>
  <c r="A730" i="9"/>
  <c r="AY729" i="9"/>
  <c r="AX729" i="9"/>
  <c r="AP729" i="9"/>
  <c r="AL729" i="9"/>
  <c r="AQ729" i="9" s="1"/>
  <c r="P729" i="9" s="1"/>
  <c r="AD729" i="9"/>
  <c r="AC729" i="9"/>
  <c r="AB729" i="9"/>
  <c r="Q729" i="9"/>
  <c r="T729" i="9" s="1"/>
  <c r="O729" i="9"/>
  <c r="N729" i="9"/>
  <c r="L729" i="9"/>
  <c r="K729" i="9"/>
  <c r="J729" i="9"/>
  <c r="I729" i="9"/>
  <c r="H729" i="9"/>
  <c r="F729" i="9"/>
  <c r="E729" i="9"/>
  <c r="D729" i="9"/>
  <c r="Y729" i="9" s="1"/>
  <c r="A729" i="9"/>
  <c r="AY728" i="9"/>
  <c r="AX728" i="9"/>
  <c r="AP728" i="9"/>
  <c r="AL728" i="9"/>
  <c r="AQ728" i="9" s="1"/>
  <c r="P728" i="9" s="1"/>
  <c r="AD728" i="9"/>
  <c r="AC728" i="9"/>
  <c r="AB728" i="9"/>
  <c r="Q728" i="9"/>
  <c r="T728" i="9" s="1"/>
  <c r="O728" i="9"/>
  <c r="N728" i="9"/>
  <c r="L728" i="9"/>
  <c r="K728" i="9"/>
  <c r="J728" i="9"/>
  <c r="I728" i="9"/>
  <c r="H728" i="9"/>
  <c r="F728" i="9"/>
  <c r="E728" i="9"/>
  <c r="D728" i="9"/>
  <c r="Y728" i="9" s="1"/>
  <c r="A728" i="9"/>
  <c r="AY727" i="9"/>
  <c r="AX727" i="9"/>
  <c r="AP727" i="9"/>
  <c r="AL727" i="9"/>
  <c r="AQ727" i="9" s="1"/>
  <c r="P727" i="9" s="1"/>
  <c r="AD727" i="9"/>
  <c r="AC727" i="9"/>
  <c r="AB727" i="9"/>
  <c r="Q727" i="9"/>
  <c r="T727" i="9" s="1"/>
  <c r="O727" i="9"/>
  <c r="N727" i="9"/>
  <c r="L727" i="9"/>
  <c r="K727" i="9"/>
  <c r="J727" i="9"/>
  <c r="I727" i="9"/>
  <c r="H727" i="9"/>
  <c r="F727" i="9"/>
  <c r="E727" i="9"/>
  <c r="D727" i="9"/>
  <c r="Y727" i="9" s="1"/>
  <c r="A727" i="9"/>
  <c r="AY726" i="9"/>
  <c r="AX726" i="9"/>
  <c r="AP726" i="9"/>
  <c r="AL726" i="9"/>
  <c r="AQ726" i="9" s="1"/>
  <c r="P726" i="9" s="1"/>
  <c r="AD726" i="9"/>
  <c r="AC726" i="9"/>
  <c r="AB726" i="9"/>
  <c r="Q726" i="9"/>
  <c r="T726" i="9" s="1"/>
  <c r="O726" i="9"/>
  <c r="N726" i="9"/>
  <c r="L726" i="9"/>
  <c r="K726" i="9"/>
  <c r="J726" i="9"/>
  <c r="I726" i="9"/>
  <c r="H726" i="9"/>
  <c r="F726" i="9"/>
  <c r="E726" i="9"/>
  <c r="D726" i="9"/>
  <c r="Y726" i="9" s="1"/>
  <c r="A726" i="9"/>
  <c r="AY725" i="9"/>
  <c r="AX725" i="9"/>
  <c r="AP725" i="9"/>
  <c r="AL725" i="9"/>
  <c r="AQ725" i="9" s="1"/>
  <c r="P725" i="9" s="1"/>
  <c r="AD725" i="9"/>
  <c r="AC725" i="9"/>
  <c r="AB725" i="9"/>
  <c r="Q725" i="9"/>
  <c r="T725" i="9" s="1"/>
  <c r="O725" i="9"/>
  <c r="N725" i="9"/>
  <c r="L725" i="9"/>
  <c r="K725" i="9"/>
  <c r="J725" i="9"/>
  <c r="I725" i="9"/>
  <c r="H725" i="9"/>
  <c r="F725" i="9"/>
  <c r="E725" i="9"/>
  <c r="D725" i="9"/>
  <c r="Y725" i="9" s="1"/>
  <c r="A725" i="9"/>
  <c r="AY724" i="9"/>
  <c r="AX724" i="9"/>
  <c r="AP724" i="9"/>
  <c r="AL724" i="9"/>
  <c r="AQ724" i="9" s="1"/>
  <c r="P724" i="9" s="1"/>
  <c r="AD724" i="9"/>
  <c r="AC724" i="9"/>
  <c r="AB724" i="9"/>
  <c r="Q724" i="9"/>
  <c r="T724" i="9" s="1"/>
  <c r="O724" i="9"/>
  <c r="N724" i="9"/>
  <c r="L724" i="9"/>
  <c r="K724" i="9"/>
  <c r="J724" i="9"/>
  <c r="I724" i="9"/>
  <c r="H724" i="9"/>
  <c r="F724" i="9"/>
  <c r="E724" i="9"/>
  <c r="D724" i="9"/>
  <c r="Y724" i="9" s="1"/>
  <c r="A724" i="9"/>
  <c r="AY723" i="9"/>
  <c r="AX723" i="9"/>
  <c r="AP723" i="9"/>
  <c r="AL723" i="9"/>
  <c r="AQ723" i="9" s="1"/>
  <c r="P723" i="9" s="1"/>
  <c r="AD723" i="9"/>
  <c r="AC723" i="9"/>
  <c r="AB723" i="9"/>
  <c r="Q723" i="9"/>
  <c r="T723" i="9" s="1"/>
  <c r="O723" i="9"/>
  <c r="N723" i="9"/>
  <c r="L723" i="9"/>
  <c r="K723" i="9"/>
  <c r="J723" i="9"/>
  <c r="I723" i="9"/>
  <c r="H723" i="9"/>
  <c r="F723" i="9"/>
  <c r="E723" i="9"/>
  <c r="D723" i="9"/>
  <c r="Y723" i="9" s="1"/>
  <c r="A723" i="9"/>
  <c r="AY722" i="9"/>
  <c r="AX722" i="9"/>
  <c r="AP722" i="9"/>
  <c r="AL722" i="9"/>
  <c r="AQ722" i="9" s="1"/>
  <c r="P722" i="9" s="1"/>
  <c r="AD722" i="9"/>
  <c r="AC722" i="9"/>
  <c r="AB722" i="9"/>
  <c r="Q722" i="9"/>
  <c r="T722" i="9" s="1"/>
  <c r="O722" i="9"/>
  <c r="N722" i="9"/>
  <c r="L722" i="9"/>
  <c r="K722" i="9"/>
  <c r="J722" i="9"/>
  <c r="I722" i="9"/>
  <c r="H722" i="9"/>
  <c r="F722" i="9"/>
  <c r="E722" i="9"/>
  <c r="D722" i="9"/>
  <c r="Y722" i="9" s="1"/>
  <c r="A722" i="9"/>
  <c r="AY721" i="9"/>
  <c r="AX721" i="9"/>
  <c r="AP721" i="9"/>
  <c r="AL721" i="9"/>
  <c r="AQ721" i="9" s="1"/>
  <c r="P721" i="9" s="1"/>
  <c r="AD721" i="9"/>
  <c r="AC721" i="9"/>
  <c r="AB721" i="9"/>
  <c r="Q721" i="9"/>
  <c r="T721" i="9" s="1"/>
  <c r="O721" i="9"/>
  <c r="N721" i="9"/>
  <c r="L721" i="9"/>
  <c r="K721" i="9"/>
  <c r="J721" i="9"/>
  <c r="I721" i="9"/>
  <c r="H721" i="9"/>
  <c r="F721" i="9"/>
  <c r="E721" i="9"/>
  <c r="D721" i="9"/>
  <c r="Y721" i="9" s="1"/>
  <c r="A721" i="9"/>
  <c r="AY720" i="9"/>
  <c r="AX720" i="9"/>
  <c r="AP720" i="9"/>
  <c r="AL720" i="9"/>
  <c r="AQ720" i="9" s="1"/>
  <c r="P720" i="9" s="1"/>
  <c r="AD720" i="9"/>
  <c r="AC720" i="9"/>
  <c r="AB720" i="9"/>
  <c r="Q720" i="9"/>
  <c r="T720" i="9" s="1"/>
  <c r="O720" i="9"/>
  <c r="N720" i="9"/>
  <c r="L720" i="9"/>
  <c r="K720" i="9"/>
  <c r="J720" i="9"/>
  <c r="I720" i="9"/>
  <c r="H720" i="9"/>
  <c r="F720" i="9"/>
  <c r="E720" i="9"/>
  <c r="D720" i="9"/>
  <c r="Y720" i="9" s="1"/>
  <c r="A720" i="9"/>
  <c r="AY719" i="9"/>
  <c r="AX719" i="9"/>
  <c r="AP719" i="9"/>
  <c r="AL719" i="9"/>
  <c r="AQ719" i="9" s="1"/>
  <c r="P719" i="9" s="1"/>
  <c r="AD719" i="9"/>
  <c r="AC719" i="9"/>
  <c r="AB719" i="9"/>
  <c r="Q719" i="9"/>
  <c r="T719" i="9" s="1"/>
  <c r="O719" i="9"/>
  <c r="N719" i="9"/>
  <c r="L719" i="9"/>
  <c r="K719" i="9"/>
  <c r="J719" i="9"/>
  <c r="I719" i="9"/>
  <c r="H719" i="9"/>
  <c r="F719" i="9"/>
  <c r="E719" i="9"/>
  <c r="D719" i="9"/>
  <c r="Y719" i="9" s="1"/>
  <c r="A719" i="9"/>
  <c r="AY718" i="9"/>
  <c r="AX718" i="9"/>
  <c r="AP718" i="9"/>
  <c r="AL718" i="9"/>
  <c r="AQ718" i="9" s="1"/>
  <c r="P718" i="9" s="1"/>
  <c r="AD718" i="9"/>
  <c r="AC718" i="9"/>
  <c r="AB718" i="9"/>
  <c r="Q718" i="9"/>
  <c r="T718" i="9" s="1"/>
  <c r="O718" i="9"/>
  <c r="N718" i="9"/>
  <c r="L718" i="9"/>
  <c r="K718" i="9"/>
  <c r="J718" i="9"/>
  <c r="I718" i="9"/>
  <c r="H718" i="9"/>
  <c r="F718" i="9"/>
  <c r="E718" i="9"/>
  <c r="D718" i="9"/>
  <c r="Y718" i="9" s="1"/>
  <c r="A718" i="9"/>
  <c r="AY717" i="9"/>
  <c r="AX717" i="9"/>
  <c r="AP717" i="9"/>
  <c r="AL717" i="9"/>
  <c r="AQ717" i="9" s="1"/>
  <c r="P717" i="9" s="1"/>
  <c r="AD717" i="9"/>
  <c r="AC717" i="9"/>
  <c r="AB717" i="9"/>
  <c r="Q717" i="9"/>
  <c r="T717" i="9" s="1"/>
  <c r="O717" i="9"/>
  <c r="N717" i="9"/>
  <c r="L717" i="9"/>
  <c r="K717" i="9"/>
  <c r="J717" i="9"/>
  <c r="I717" i="9"/>
  <c r="H717" i="9"/>
  <c r="F717" i="9"/>
  <c r="E717" i="9"/>
  <c r="D717" i="9"/>
  <c r="Y717" i="9" s="1"/>
  <c r="A717" i="9"/>
  <c r="AY716" i="9"/>
  <c r="AX716" i="9"/>
  <c r="AP716" i="9"/>
  <c r="AL716" i="9"/>
  <c r="AQ716" i="9" s="1"/>
  <c r="P716" i="9" s="1"/>
  <c r="AD716" i="9"/>
  <c r="AC716" i="9"/>
  <c r="AB716" i="9"/>
  <c r="Q716" i="9"/>
  <c r="T716" i="9" s="1"/>
  <c r="O716" i="9"/>
  <c r="N716" i="9"/>
  <c r="L716" i="9"/>
  <c r="K716" i="9"/>
  <c r="J716" i="9"/>
  <c r="I716" i="9"/>
  <c r="H716" i="9"/>
  <c r="F716" i="9"/>
  <c r="E716" i="9"/>
  <c r="D716" i="9"/>
  <c r="Y716" i="9" s="1"/>
  <c r="A716" i="9"/>
  <c r="AY715" i="9"/>
  <c r="AX715" i="9"/>
  <c r="AP715" i="9"/>
  <c r="AL715" i="9"/>
  <c r="AQ715" i="9" s="1"/>
  <c r="P715" i="9" s="1"/>
  <c r="AD715" i="9"/>
  <c r="AC715" i="9"/>
  <c r="AB715" i="9"/>
  <c r="Q715" i="9"/>
  <c r="T715" i="9" s="1"/>
  <c r="O715" i="9"/>
  <c r="N715" i="9"/>
  <c r="L715" i="9"/>
  <c r="K715" i="9"/>
  <c r="J715" i="9"/>
  <c r="I715" i="9"/>
  <c r="H715" i="9"/>
  <c r="F715" i="9"/>
  <c r="E715" i="9"/>
  <c r="D715" i="9"/>
  <c r="Y715" i="9" s="1"/>
  <c r="A715" i="9"/>
  <c r="AY714" i="9"/>
  <c r="AX714" i="9"/>
  <c r="AP714" i="9"/>
  <c r="AL714" i="9"/>
  <c r="AQ714" i="9" s="1"/>
  <c r="P714" i="9" s="1"/>
  <c r="AD714" i="9"/>
  <c r="AC714" i="9"/>
  <c r="AB714" i="9"/>
  <c r="Q714" i="9"/>
  <c r="T714" i="9" s="1"/>
  <c r="O714" i="9"/>
  <c r="N714" i="9"/>
  <c r="L714" i="9"/>
  <c r="K714" i="9"/>
  <c r="J714" i="9"/>
  <c r="I714" i="9"/>
  <c r="H714" i="9"/>
  <c r="F714" i="9"/>
  <c r="E714" i="9"/>
  <c r="D714" i="9"/>
  <c r="Y714" i="9" s="1"/>
  <c r="A714" i="9"/>
  <c r="AY713" i="9"/>
  <c r="AX713" i="9"/>
  <c r="AP713" i="9"/>
  <c r="AL713" i="9"/>
  <c r="AQ713" i="9" s="1"/>
  <c r="P713" i="9" s="1"/>
  <c r="AD713" i="9"/>
  <c r="AC713" i="9"/>
  <c r="AB713" i="9"/>
  <c r="Q713" i="9"/>
  <c r="T713" i="9" s="1"/>
  <c r="O713" i="9"/>
  <c r="N713" i="9"/>
  <c r="L713" i="9"/>
  <c r="K713" i="9"/>
  <c r="J713" i="9"/>
  <c r="I713" i="9"/>
  <c r="H713" i="9"/>
  <c r="F713" i="9"/>
  <c r="E713" i="9"/>
  <c r="D713" i="9"/>
  <c r="Y713" i="9" s="1"/>
  <c r="A713" i="9"/>
  <c r="AY712" i="9"/>
  <c r="AX712" i="9"/>
  <c r="AP712" i="9"/>
  <c r="AL712" i="9"/>
  <c r="AQ712" i="9" s="1"/>
  <c r="P712" i="9" s="1"/>
  <c r="AD712" i="9"/>
  <c r="AC712" i="9"/>
  <c r="AB712" i="9"/>
  <c r="Q712" i="9"/>
  <c r="T712" i="9" s="1"/>
  <c r="O712" i="9"/>
  <c r="N712" i="9"/>
  <c r="L712" i="9"/>
  <c r="K712" i="9"/>
  <c r="J712" i="9"/>
  <c r="I712" i="9"/>
  <c r="H712" i="9"/>
  <c r="F712" i="9"/>
  <c r="E712" i="9"/>
  <c r="D712" i="9"/>
  <c r="Y712" i="9" s="1"/>
  <c r="A712" i="9"/>
  <c r="AY711" i="9"/>
  <c r="AX711" i="9"/>
  <c r="AP711" i="9"/>
  <c r="AL711" i="9"/>
  <c r="AQ711" i="9" s="1"/>
  <c r="P711" i="9" s="1"/>
  <c r="AD711" i="9"/>
  <c r="AC711" i="9"/>
  <c r="AB711" i="9"/>
  <c r="Q711" i="9"/>
  <c r="T711" i="9" s="1"/>
  <c r="O711" i="9"/>
  <c r="N711" i="9"/>
  <c r="L711" i="9"/>
  <c r="K711" i="9"/>
  <c r="J711" i="9"/>
  <c r="I711" i="9"/>
  <c r="H711" i="9"/>
  <c r="F711" i="9"/>
  <c r="E711" i="9"/>
  <c r="D711" i="9"/>
  <c r="Y711" i="9" s="1"/>
  <c r="A711" i="9"/>
  <c r="AY710" i="9"/>
  <c r="AX710" i="9"/>
  <c r="AP710" i="9"/>
  <c r="AL710" i="9"/>
  <c r="AQ710" i="9" s="1"/>
  <c r="P710" i="9" s="1"/>
  <c r="AD710" i="9"/>
  <c r="AC710" i="9"/>
  <c r="AB710" i="9"/>
  <c r="Q710" i="9"/>
  <c r="T710" i="9" s="1"/>
  <c r="O710" i="9"/>
  <c r="N710" i="9"/>
  <c r="L710" i="9"/>
  <c r="K710" i="9"/>
  <c r="J710" i="9"/>
  <c r="I710" i="9"/>
  <c r="H710" i="9"/>
  <c r="F710" i="9"/>
  <c r="E710" i="9"/>
  <c r="D710" i="9"/>
  <c r="Y710" i="9" s="1"/>
  <c r="A710" i="9"/>
  <c r="AY709" i="9"/>
  <c r="AX709" i="9"/>
  <c r="AP709" i="9"/>
  <c r="AL709" i="9"/>
  <c r="AQ709" i="9" s="1"/>
  <c r="P709" i="9" s="1"/>
  <c r="AD709" i="9"/>
  <c r="AC709" i="9"/>
  <c r="AB709" i="9"/>
  <c r="Q709" i="9"/>
  <c r="T709" i="9" s="1"/>
  <c r="O709" i="9"/>
  <c r="N709" i="9"/>
  <c r="L709" i="9"/>
  <c r="K709" i="9"/>
  <c r="J709" i="9"/>
  <c r="I709" i="9"/>
  <c r="H709" i="9"/>
  <c r="F709" i="9"/>
  <c r="E709" i="9"/>
  <c r="D709" i="9"/>
  <c r="Y709" i="9" s="1"/>
  <c r="A709" i="9"/>
  <c r="AY708" i="9"/>
  <c r="AX708" i="9"/>
  <c r="AP708" i="9"/>
  <c r="AL708" i="9"/>
  <c r="AQ708" i="9" s="1"/>
  <c r="P708" i="9" s="1"/>
  <c r="AD708" i="9"/>
  <c r="AC708" i="9"/>
  <c r="AB708" i="9"/>
  <c r="Q708" i="9"/>
  <c r="T708" i="9" s="1"/>
  <c r="O708" i="9"/>
  <c r="N708" i="9"/>
  <c r="L708" i="9"/>
  <c r="K708" i="9"/>
  <c r="J708" i="9"/>
  <c r="I708" i="9"/>
  <c r="H708" i="9"/>
  <c r="F708" i="9"/>
  <c r="E708" i="9"/>
  <c r="D708" i="9"/>
  <c r="Y708" i="9" s="1"/>
  <c r="A708" i="9"/>
  <c r="AY707" i="9"/>
  <c r="AX707" i="9"/>
  <c r="AP707" i="9"/>
  <c r="AL707" i="9"/>
  <c r="AQ707" i="9" s="1"/>
  <c r="P707" i="9" s="1"/>
  <c r="AD707" i="9"/>
  <c r="AC707" i="9"/>
  <c r="AB707" i="9"/>
  <c r="Q707" i="9"/>
  <c r="T707" i="9" s="1"/>
  <c r="O707" i="9"/>
  <c r="N707" i="9"/>
  <c r="L707" i="9"/>
  <c r="K707" i="9"/>
  <c r="J707" i="9"/>
  <c r="I707" i="9"/>
  <c r="H707" i="9"/>
  <c r="F707" i="9"/>
  <c r="E707" i="9"/>
  <c r="D707" i="9"/>
  <c r="Y707" i="9" s="1"/>
  <c r="A707" i="9"/>
  <c r="AY706" i="9"/>
  <c r="AX706" i="9"/>
  <c r="AP706" i="9"/>
  <c r="AL706" i="9"/>
  <c r="AQ706" i="9" s="1"/>
  <c r="P706" i="9" s="1"/>
  <c r="AD706" i="9"/>
  <c r="AC706" i="9"/>
  <c r="AB706" i="9"/>
  <c r="Q706" i="9"/>
  <c r="T706" i="9" s="1"/>
  <c r="O706" i="9"/>
  <c r="N706" i="9"/>
  <c r="L706" i="9"/>
  <c r="K706" i="9"/>
  <c r="J706" i="9"/>
  <c r="I706" i="9"/>
  <c r="H706" i="9"/>
  <c r="F706" i="9"/>
  <c r="E706" i="9"/>
  <c r="D706" i="9"/>
  <c r="Y706" i="9" s="1"/>
  <c r="A706" i="9"/>
  <c r="AY705" i="9"/>
  <c r="AX705" i="9"/>
  <c r="AP705" i="9"/>
  <c r="AL705" i="9"/>
  <c r="AQ705" i="9" s="1"/>
  <c r="P705" i="9" s="1"/>
  <c r="AD705" i="9"/>
  <c r="AC705" i="9"/>
  <c r="AB705" i="9"/>
  <c r="Q705" i="9"/>
  <c r="T705" i="9" s="1"/>
  <c r="O705" i="9"/>
  <c r="N705" i="9"/>
  <c r="L705" i="9"/>
  <c r="K705" i="9"/>
  <c r="J705" i="9"/>
  <c r="I705" i="9"/>
  <c r="H705" i="9"/>
  <c r="F705" i="9"/>
  <c r="E705" i="9"/>
  <c r="D705" i="9"/>
  <c r="Y705" i="9" s="1"/>
  <c r="A705" i="9"/>
  <c r="AY704" i="9"/>
  <c r="AX704" i="9"/>
  <c r="AP704" i="9"/>
  <c r="AL704" i="9"/>
  <c r="AQ704" i="9" s="1"/>
  <c r="P704" i="9" s="1"/>
  <c r="AD704" i="9"/>
  <c r="AC704" i="9"/>
  <c r="AB704" i="9"/>
  <c r="Q704" i="9"/>
  <c r="T704" i="9" s="1"/>
  <c r="O704" i="9"/>
  <c r="N704" i="9"/>
  <c r="L704" i="9"/>
  <c r="K704" i="9"/>
  <c r="J704" i="9"/>
  <c r="I704" i="9"/>
  <c r="H704" i="9"/>
  <c r="F704" i="9"/>
  <c r="E704" i="9"/>
  <c r="D704" i="9"/>
  <c r="Y704" i="9" s="1"/>
  <c r="A704" i="9"/>
  <c r="AY703" i="9"/>
  <c r="AX703" i="9"/>
  <c r="AP703" i="9"/>
  <c r="AL703" i="9"/>
  <c r="AQ703" i="9" s="1"/>
  <c r="P703" i="9" s="1"/>
  <c r="AD703" i="9"/>
  <c r="AC703" i="9"/>
  <c r="AB703" i="9"/>
  <c r="Q703" i="9"/>
  <c r="T703" i="9" s="1"/>
  <c r="O703" i="9"/>
  <c r="N703" i="9"/>
  <c r="L703" i="9"/>
  <c r="K703" i="9"/>
  <c r="J703" i="9"/>
  <c r="I703" i="9"/>
  <c r="H703" i="9"/>
  <c r="F703" i="9"/>
  <c r="E703" i="9"/>
  <c r="D703" i="9"/>
  <c r="Y703" i="9" s="1"/>
  <c r="A703" i="9"/>
  <c r="AY702" i="9"/>
  <c r="AX702" i="9"/>
  <c r="AP702" i="9"/>
  <c r="AL702" i="9"/>
  <c r="AQ702" i="9" s="1"/>
  <c r="P702" i="9" s="1"/>
  <c r="AD702" i="9"/>
  <c r="AC702" i="9"/>
  <c r="AB702" i="9"/>
  <c r="Q702" i="9"/>
  <c r="T702" i="9" s="1"/>
  <c r="O702" i="9"/>
  <c r="N702" i="9"/>
  <c r="L702" i="9"/>
  <c r="K702" i="9"/>
  <c r="J702" i="9"/>
  <c r="I702" i="9"/>
  <c r="H702" i="9"/>
  <c r="F702" i="9"/>
  <c r="E702" i="9"/>
  <c r="D702" i="9"/>
  <c r="Y702" i="9" s="1"/>
  <c r="A702" i="9"/>
  <c r="AY701" i="9"/>
  <c r="AX701" i="9"/>
  <c r="AP701" i="9"/>
  <c r="AL701" i="9"/>
  <c r="AQ701" i="9" s="1"/>
  <c r="P701" i="9" s="1"/>
  <c r="AD701" i="9"/>
  <c r="AC701" i="9"/>
  <c r="AB701" i="9"/>
  <c r="Q701" i="9"/>
  <c r="T701" i="9" s="1"/>
  <c r="O701" i="9"/>
  <c r="N701" i="9"/>
  <c r="L701" i="9"/>
  <c r="K701" i="9"/>
  <c r="J701" i="9"/>
  <c r="I701" i="9"/>
  <c r="H701" i="9"/>
  <c r="F701" i="9"/>
  <c r="E701" i="9"/>
  <c r="D701" i="9"/>
  <c r="Y701" i="9" s="1"/>
  <c r="A701" i="9"/>
  <c r="AY700" i="9"/>
  <c r="AX700" i="9"/>
  <c r="AP700" i="9"/>
  <c r="AD700" i="9"/>
  <c r="AC700" i="9"/>
  <c r="AB700" i="9"/>
  <c r="Q700" i="9"/>
  <c r="T700" i="9" s="1"/>
  <c r="P700" i="9"/>
  <c r="O700" i="9"/>
  <c r="N700" i="9"/>
  <c r="L700" i="9"/>
  <c r="K700" i="9"/>
  <c r="J700" i="9"/>
  <c r="I700" i="9"/>
  <c r="H700" i="9"/>
  <c r="F700" i="9"/>
  <c r="E700" i="9"/>
  <c r="D700" i="9"/>
  <c r="Y700" i="9" s="1"/>
  <c r="A700" i="9"/>
  <c r="AY699" i="9"/>
  <c r="AX699" i="9"/>
  <c r="AP699" i="9"/>
  <c r="AD699" i="9"/>
  <c r="AC699" i="9"/>
  <c r="AB699" i="9"/>
  <c r="Q699" i="9"/>
  <c r="T699" i="9" s="1"/>
  <c r="P699" i="9"/>
  <c r="O699" i="9"/>
  <c r="N699" i="9"/>
  <c r="L699" i="9"/>
  <c r="K699" i="9"/>
  <c r="J699" i="9"/>
  <c r="I699" i="9"/>
  <c r="H699" i="9"/>
  <c r="F699" i="9"/>
  <c r="E699" i="9"/>
  <c r="D699" i="9"/>
  <c r="Y699" i="9" s="1"/>
  <c r="A699" i="9"/>
  <c r="AY698" i="9"/>
  <c r="AX698" i="9"/>
  <c r="AP698" i="9"/>
  <c r="AL698" i="9"/>
  <c r="AQ698" i="9" s="1"/>
  <c r="P698" i="9" s="1"/>
  <c r="AD698" i="9"/>
  <c r="AC698" i="9"/>
  <c r="AB698" i="9"/>
  <c r="Q698" i="9"/>
  <c r="T698" i="9" s="1"/>
  <c r="O698" i="9"/>
  <c r="N698" i="9"/>
  <c r="L698" i="9"/>
  <c r="K698" i="9"/>
  <c r="J698" i="9"/>
  <c r="I698" i="9"/>
  <c r="H698" i="9"/>
  <c r="F698" i="9"/>
  <c r="E698" i="9"/>
  <c r="D698" i="9"/>
  <c r="Y698" i="9" s="1"/>
  <c r="A698" i="9"/>
  <c r="AY697" i="9"/>
  <c r="AX697" i="9"/>
  <c r="AP697" i="9"/>
  <c r="AL697" i="9"/>
  <c r="AQ697" i="9" s="1"/>
  <c r="P697" i="9" s="1"/>
  <c r="AD697" i="9"/>
  <c r="AC697" i="9"/>
  <c r="AB697" i="9"/>
  <c r="Q697" i="9"/>
  <c r="T697" i="9" s="1"/>
  <c r="O697" i="9"/>
  <c r="N697" i="9"/>
  <c r="L697" i="9"/>
  <c r="K697" i="9"/>
  <c r="J697" i="9"/>
  <c r="I697" i="9"/>
  <c r="H697" i="9"/>
  <c r="F697" i="9"/>
  <c r="E697" i="9"/>
  <c r="D697" i="9"/>
  <c r="Y697" i="9" s="1"/>
  <c r="A697" i="9"/>
  <c r="AY696" i="9"/>
  <c r="AX696" i="9"/>
  <c r="AP696" i="9"/>
  <c r="AL696" i="9"/>
  <c r="AQ696" i="9" s="1"/>
  <c r="P696" i="9" s="1"/>
  <c r="AD696" i="9"/>
  <c r="AC696" i="9"/>
  <c r="AB696" i="9"/>
  <c r="Q696" i="9"/>
  <c r="T696" i="9" s="1"/>
  <c r="O696" i="9"/>
  <c r="N696" i="9"/>
  <c r="L696" i="9"/>
  <c r="K696" i="9"/>
  <c r="J696" i="9"/>
  <c r="I696" i="9"/>
  <c r="H696" i="9"/>
  <c r="F696" i="9"/>
  <c r="E696" i="9"/>
  <c r="D696" i="9"/>
  <c r="Y696" i="9" s="1"/>
  <c r="A696" i="9"/>
  <c r="AY695" i="9"/>
  <c r="AX695" i="9"/>
  <c r="AP695" i="9"/>
  <c r="AL695" i="9"/>
  <c r="AQ695" i="9" s="1"/>
  <c r="P695" i="9" s="1"/>
  <c r="AD695" i="9"/>
  <c r="AC695" i="9"/>
  <c r="AB695" i="9"/>
  <c r="Q695" i="9"/>
  <c r="T695" i="9" s="1"/>
  <c r="O695" i="9"/>
  <c r="N695" i="9"/>
  <c r="L695" i="9"/>
  <c r="K695" i="9"/>
  <c r="J695" i="9"/>
  <c r="I695" i="9"/>
  <c r="H695" i="9"/>
  <c r="F695" i="9"/>
  <c r="E695" i="9"/>
  <c r="D695" i="9"/>
  <c r="Y695" i="9" s="1"/>
  <c r="A695" i="9"/>
  <c r="AY694" i="9"/>
  <c r="AX694" i="9"/>
  <c r="AP694" i="9"/>
  <c r="AL694" i="9"/>
  <c r="AQ694" i="9" s="1"/>
  <c r="P694" i="9" s="1"/>
  <c r="AD694" i="9"/>
  <c r="AC694" i="9"/>
  <c r="AB694" i="9"/>
  <c r="Q694" i="9"/>
  <c r="T694" i="9" s="1"/>
  <c r="O694" i="9"/>
  <c r="N694" i="9"/>
  <c r="L694" i="9"/>
  <c r="K694" i="9"/>
  <c r="J694" i="9"/>
  <c r="I694" i="9"/>
  <c r="H694" i="9"/>
  <c r="F694" i="9"/>
  <c r="E694" i="9"/>
  <c r="D694" i="9"/>
  <c r="Y694" i="9" s="1"/>
  <c r="A694" i="9"/>
  <c r="AY693" i="9"/>
  <c r="AX693" i="9"/>
  <c r="AP693" i="9"/>
  <c r="AL693" i="9"/>
  <c r="AQ693" i="9" s="1"/>
  <c r="AD693" i="9"/>
  <c r="AC693" i="9"/>
  <c r="AB693" i="9"/>
  <c r="Q693" i="9"/>
  <c r="T693" i="9" s="1"/>
  <c r="P693" i="9"/>
  <c r="O693" i="9"/>
  <c r="N693" i="9"/>
  <c r="L693" i="9"/>
  <c r="K693" i="9"/>
  <c r="J693" i="9"/>
  <c r="I693" i="9"/>
  <c r="H693" i="9"/>
  <c r="F693" i="9"/>
  <c r="E693" i="9"/>
  <c r="D693" i="9"/>
  <c r="Y693" i="9" s="1"/>
  <c r="A693" i="9"/>
  <c r="AY692" i="9"/>
  <c r="AX692" i="9"/>
  <c r="AP692" i="9"/>
  <c r="AL692" i="9"/>
  <c r="AQ692" i="9" s="1"/>
  <c r="P692" i="9" s="1"/>
  <c r="AD692" i="9"/>
  <c r="AC692" i="9"/>
  <c r="AB692" i="9"/>
  <c r="Q692" i="9"/>
  <c r="T692" i="9" s="1"/>
  <c r="O692" i="9"/>
  <c r="N692" i="9"/>
  <c r="L692" i="9"/>
  <c r="K692" i="9"/>
  <c r="J692" i="9"/>
  <c r="I692" i="9"/>
  <c r="H692" i="9"/>
  <c r="F692" i="9"/>
  <c r="E692" i="9"/>
  <c r="D692" i="9"/>
  <c r="Y692" i="9" s="1"/>
  <c r="A692" i="9"/>
  <c r="AY691" i="9"/>
  <c r="AX691" i="9"/>
  <c r="AP691" i="9"/>
  <c r="AL691" i="9"/>
  <c r="AQ691" i="9" s="1"/>
  <c r="P691" i="9" s="1"/>
  <c r="AD691" i="9"/>
  <c r="AC691" i="9"/>
  <c r="AB691" i="9"/>
  <c r="Q691" i="9"/>
  <c r="T691" i="9" s="1"/>
  <c r="O691" i="9"/>
  <c r="N691" i="9"/>
  <c r="L691" i="9"/>
  <c r="K691" i="9"/>
  <c r="J691" i="9"/>
  <c r="I691" i="9"/>
  <c r="H691" i="9"/>
  <c r="F691" i="9"/>
  <c r="E691" i="9"/>
  <c r="D691" i="9"/>
  <c r="Y691" i="9" s="1"/>
  <c r="A691" i="9"/>
  <c r="AY690" i="9"/>
  <c r="AX690" i="9"/>
  <c r="AP690" i="9"/>
  <c r="AL690" i="9"/>
  <c r="AQ690" i="9" s="1"/>
  <c r="P690" i="9" s="1"/>
  <c r="AD690" i="9"/>
  <c r="AC690" i="9"/>
  <c r="AB690" i="9"/>
  <c r="Q690" i="9"/>
  <c r="T690" i="9" s="1"/>
  <c r="O690" i="9"/>
  <c r="N690" i="9"/>
  <c r="L690" i="9"/>
  <c r="K690" i="9"/>
  <c r="J690" i="9"/>
  <c r="I690" i="9"/>
  <c r="H690" i="9"/>
  <c r="F690" i="9"/>
  <c r="E690" i="9"/>
  <c r="D690" i="9"/>
  <c r="Y690" i="9" s="1"/>
  <c r="A690" i="9"/>
  <c r="AY689" i="9"/>
  <c r="AX689" i="9"/>
  <c r="AP689" i="9"/>
  <c r="AL689" i="9"/>
  <c r="AQ689" i="9" s="1"/>
  <c r="P689" i="9" s="1"/>
  <c r="AD689" i="9"/>
  <c r="AC689" i="9"/>
  <c r="AB689" i="9"/>
  <c r="Q689" i="9"/>
  <c r="T689" i="9" s="1"/>
  <c r="O689" i="9"/>
  <c r="N689" i="9"/>
  <c r="L689" i="9"/>
  <c r="K689" i="9"/>
  <c r="J689" i="9"/>
  <c r="I689" i="9"/>
  <c r="H689" i="9"/>
  <c r="F689" i="9"/>
  <c r="E689" i="9"/>
  <c r="D689" i="9"/>
  <c r="Y689" i="9" s="1"/>
  <c r="A689" i="9"/>
  <c r="AY688" i="9"/>
  <c r="AX688" i="9"/>
  <c r="AP688" i="9"/>
  <c r="AL688" i="9"/>
  <c r="AQ688" i="9" s="1"/>
  <c r="P688" i="9" s="1"/>
  <c r="AD688" i="9"/>
  <c r="AC688" i="9"/>
  <c r="AB688" i="9"/>
  <c r="Q688" i="9"/>
  <c r="T688" i="9" s="1"/>
  <c r="O688" i="9"/>
  <c r="N688" i="9"/>
  <c r="L688" i="9"/>
  <c r="K688" i="9"/>
  <c r="J688" i="9"/>
  <c r="I688" i="9"/>
  <c r="H688" i="9"/>
  <c r="F688" i="9"/>
  <c r="E688" i="9"/>
  <c r="D688" i="9"/>
  <c r="Y688" i="9" s="1"/>
  <c r="A688" i="9"/>
  <c r="AY687" i="9"/>
  <c r="AX687" i="9"/>
  <c r="AP687" i="9"/>
  <c r="AL687" i="9"/>
  <c r="AQ687" i="9" s="1"/>
  <c r="P687" i="9" s="1"/>
  <c r="AD687" i="9"/>
  <c r="AC687" i="9"/>
  <c r="AB687" i="9"/>
  <c r="Q687" i="9"/>
  <c r="T687" i="9" s="1"/>
  <c r="O687" i="9"/>
  <c r="N687" i="9"/>
  <c r="L687" i="9"/>
  <c r="K687" i="9"/>
  <c r="J687" i="9"/>
  <c r="I687" i="9"/>
  <c r="H687" i="9"/>
  <c r="F687" i="9"/>
  <c r="E687" i="9"/>
  <c r="D687" i="9"/>
  <c r="Y687" i="9" s="1"/>
  <c r="A687" i="9"/>
  <c r="AY686" i="9"/>
  <c r="AX686" i="9"/>
  <c r="AP686" i="9"/>
  <c r="AL686" i="9"/>
  <c r="AQ686" i="9" s="1"/>
  <c r="P686" i="9" s="1"/>
  <c r="AD686" i="9"/>
  <c r="AC686" i="9"/>
  <c r="AB686" i="9"/>
  <c r="Q686" i="9"/>
  <c r="T686" i="9" s="1"/>
  <c r="O686" i="9"/>
  <c r="N686" i="9"/>
  <c r="L686" i="9"/>
  <c r="K686" i="9"/>
  <c r="J686" i="9"/>
  <c r="I686" i="9"/>
  <c r="H686" i="9"/>
  <c r="F686" i="9"/>
  <c r="E686" i="9"/>
  <c r="D686" i="9"/>
  <c r="Y686" i="9" s="1"/>
  <c r="A686" i="9"/>
  <c r="AY685" i="9"/>
  <c r="AX685" i="9"/>
  <c r="AP685" i="9"/>
  <c r="AL685" i="9"/>
  <c r="AQ685" i="9" s="1"/>
  <c r="P685" i="9" s="1"/>
  <c r="AD685" i="9"/>
  <c r="AC685" i="9"/>
  <c r="AB685" i="9"/>
  <c r="Q685" i="9"/>
  <c r="T685" i="9" s="1"/>
  <c r="O685" i="9"/>
  <c r="N685" i="9"/>
  <c r="L685" i="9"/>
  <c r="K685" i="9"/>
  <c r="J685" i="9"/>
  <c r="I685" i="9"/>
  <c r="H685" i="9"/>
  <c r="F685" i="9"/>
  <c r="E685" i="9"/>
  <c r="D685" i="9"/>
  <c r="Y685" i="9" s="1"/>
  <c r="A685" i="9"/>
  <c r="AY684" i="9"/>
  <c r="AX684" i="9"/>
  <c r="AP684" i="9"/>
  <c r="AL684" i="9"/>
  <c r="AQ684" i="9" s="1"/>
  <c r="P684" i="9" s="1"/>
  <c r="AD684" i="9"/>
  <c r="AC684" i="9"/>
  <c r="AB684" i="9"/>
  <c r="Q684" i="9"/>
  <c r="T684" i="9" s="1"/>
  <c r="O684" i="9"/>
  <c r="N684" i="9"/>
  <c r="L684" i="9"/>
  <c r="K684" i="9"/>
  <c r="J684" i="9"/>
  <c r="I684" i="9"/>
  <c r="H684" i="9"/>
  <c r="F684" i="9"/>
  <c r="E684" i="9"/>
  <c r="D684" i="9"/>
  <c r="Y684" i="9" s="1"/>
  <c r="A684" i="9"/>
  <c r="AY683" i="9"/>
  <c r="AX683" i="9"/>
  <c r="AP683" i="9"/>
  <c r="AL683" i="9"/>
  <c r="AQ683" i="9" s="1"/>
  <c r="P683" i="9" s="1"/>
  <c r="AD683" i="9"/>
  <c r="AC683" i="9"/>
  <c r="AB683" i="9"/>
  <c r="Q683" i="9"/>
  <c r="T683" i="9" s="1"/>
  <c r="O683" i="9"/>
  <c r="N683" i="9"/>
  <c r="L683" i="9"/>
  <c r="K683" i="9"/>
  <c r="J683" i="9"/>
  <c r="I683" i="9"/>
  <c r="H683" i="9"/>
  <c r="F683" i="9"/>
  <c r="E683" i="9"/>
  <c r="D683" i="9"/>
  <c r="Y683" i="9" s="1"/>
  <c r="A683" i="9"/>
  <c r="AY682" i="9"/>
  <c r="AX682" i="9"/>
  <c r="AP682" i="9"/>
  <c r="AL682" i="9"/>
  <c r="AQ682" i="9" s="1"/>
  <c r="P682" i="9" s="1"/>
  <c r="AD682" i="9"/>
  <c r="AC682" i="9"/>
  <c r="AB682" i="9"/>
  <c r="Q682" i="9"/>
  <c r="T682" i="9" s="1"/>
  <c r="O682" i="9"/>
  <c r="N682" i="9"/>
  <c r="L682" i="9"/>
  <c r="K682" i="9"/>
  <c r="J682" i="9"/>
  <c r="I682" i="9"/>
  <c r="H682" i="9"/>
  <c r="F682" i="9"/>
  <c r="E682" i="9"/>
  <c r="D682" i="9"/>
  <c r="Y682" i="9" s="1"/>
  <c r="A682" i="9"/>
  <c r="AY681" i="9"/>
  <c r="AX681" i="9"/>
  <c r="AP681" i="9"/>
  <c r="AL681" i="9"/>
  <c r="AQ681" i="9" s="1"/>
  <c r="P681" i="9" s="1"/>
  <c r="AD681" i="9"/>
  <c r="AC681" i="9"/>
  <c r="AB681" i="9"/>
  <c r="Q681" i="9"/>
  <c r="T681" i="9" s="1"/>
  <c r="O681" i="9"/>
  <c r="N681" i="9"/>
  <c r="L681" i="9"/>
  <c r="K681" i="9"/>
  <c r="J681" i="9"/>
  <c r="I681" i="9"/>
  <c r="H681" i="9"/>
  <c r="F681" i="9"/>
  <c r="E681" i="9"/>
  <c r="D681" i="9"/>
  <c r="Y681" i="9" s="1"/>
  <c r="A681" i="9"/>
  <c r="AY680" i="9"/>
  <c r="AX680" i="9"/>
  <c r="AP680" i="9"/>
  <c r="AL680" i="9"/>
  <c r="AQ680" i="9" s="1"/>
  <c r="P680" i="9" s="1"/>
  <c r="AD680" i="9"/>
  <c r="AC680" i="9"/>
  <c r="AB680" i="9"/>
  <c r="Q680" i="9"/>
  <c r="T680" i="9" s="1"/>
  <c r="O680" i="9"/>
  <c r="N680" i="9"/>
  <c r="L680" i="9"/>
  <c r="K680" i="9"/>
  <c r="J680" i="9"/>
  <c r="I680" i="9"/>
  <c r="H680" i="9"/>
  <c r="F680" i="9"/>
  <c r="E680" i="9"/>
  <c r="D680" i="9"/>
  <c r="Y680" i="9" s="1"/>
  <c r="A680" i="9"/>
  <c r="AY679" i="9"/>
  <c r="AX679" i="9"/>
  <c r="AP679" i="9"/>
  <c r="AL679" i="9"/>
  <c r="AQ679" i="9" s="1"/>
  <c r="P679" i="9" s="1"/>
  <c r="AD679" i="9"/>
  <c r="AC679" i="9"/>
  <c r="AB679" i="9"/>
  <c r="Q679" i="9"/>
  <c r="T679" i="9" s="1"/>
  <c r="O679" i="9"/>
  <c r="N679" i="9"/>
  <c r="L679" i="9"/>
  <c r="K679" i="9"/>
  <c r="J679" i="9"/>
  <c r="I679" i="9"/>
  <c r="H679" i="9"/>
  <c r="F679" i="9"/>
  <c r="E679" i="9"/>
  <c r="D679" i="9"/>
  <c r="Y679" i="9" s="1"/>
  <c r="A679" i="9"/>
  <c r="AY678" i="9"/>
  <c r="AX678" i="9"/>
  <c r="AP678" i="9"/>
  <c r="AL678" i="9"/>
  <c r="AQ678" i="9" s="1"/>
  <c r="P678" i="9" s="1"/>
  <c r="AD678" i="9"/>
  <c r="AC678" i="9"/>
  <c r="AB678" i="9"/>
  <c r="Q678" i="9"/>
  <c r="T678" i="9" s="1"/>
  <c r="O678" i="9"/>
  <c r="N678" i="9"/>
  <c r="L678" i="9"/>
  <c r="K678" i="9"/>
  <c r="J678" i="9"/>
  <c r="I678" i="9"/>
  <c r="H678" i="9"/>
  <c r="F678" i="9"/>
  <c r="E678" i="9"/>
  <c r="D678" i="9"/>
  <c r="Y678" i="9" s="1"/>
  <c r="A678" i="9"/>
  <c r="AY677" i="9"/>
  <c r="AX677" i="9"/>
  <c r="AP677" i="9"/>
  <c r="AL677" i="9"/>
  <c r="AQ677" i="9" s="1"/>
  <c r="P677" i="9" s="1"/>
  <c r="AD677" i="9"/>
  <c r="AC677" i="9"/>
  <c r="AB677" i="9"/>
  <c r="Q677" i="9"/>
  <c r="T677" i="9" s="1"/>
  <c r="O677" i="9"/>
  <c r="N677" i="9"/>
  <c r="L677" i="9"/>
  <c r="K677" i="9"/>
  <c r="J677" i="9"/>
  <c r="I677" i="9"/>
  <c r="H677" i="9"/>
  <c r="F677" i="9"/>
  <c r="E677" i="9"/>
  <c r="D677" i="9"/>
  <c r="Y677" i="9" s="1"/>
  <c r="A677" i="9"/>
  <c r="AY676" i="9"/>
  <c r="AX676" i="9"/>
  <c r="AP676" i="9"/>
  <c r="AL676" i="9"/>
  <c r="AQ676" i="9" s="1"/>
  <c r="P676" i="9" s="1"/>
  <c r="AD676" i="9"/>
  <c r="AC676" i="9"/>
  <c r="AB676" i="9"/>
  <c r="Q676" i="9"/>
  <c r="T676" i="9" s="1"/>
  <c r="O676" i="9"/>
  <c r="N676" i="9"/>
  <c r="L676" i="9"/>
  <c r="K676" i="9"/>
  <c r="J676" i="9"/>
  <c r="I676" i="9"/>
  <c r="H676" i="9"/>
  <c r="F676" i="9"/>
  <c r="E676" i="9"/>
  <c r="D676" i="9"/>
  <c r="Y676" i="9" s="1"/>
  <c r="A676" i="9"/>
  <c r="AY675" i="9"/>
  <c r="AX675" i="9"/>
  <c r="AP675" i="9"/>
  <c r="AL675" i="9"/>
  <c r="AQ675" i="9" s="1"/>
  <c r="P675" i="9" s="1"/>
  <c r="AD675" i="9"/>
  <c r="AC675" i="9"/>
  <c r="AB675" i="9"/>
  <c r="Q675" i="9"/>
  <c r="T675" i="9" s="1"/>
  <c r="O675" i="9"/>
  <c r="N675" i="9"/>
  <c r="L675" i="9"/>
  <c r="K675" i="9"/>
  <c r="J675" i="9"/>
  <c r="I675" i="9"/>
  <c r="H675" i="9"/>
  <c r="F675" i="9"/>
  <c r="E675" i="9"/>
  <c r="D675" i="9"/>
  <c r="Y675" i="9" s="1"/>
  <c r="A675" i="9"/>
  <c r="AY674" i="9"/>
  <c r="AX674" i="9"/>
  <c r="AP674" i="9"/>
  <c r="AL674" i="9"/>
  <c r="AQ674" i="9" s="1"/>
  <c r="P674" i="9" s="1"/>
  <c r="AD674" i="9"/>
  <c r="AC674" i="9"/>
  <c r="AB674" i="9"/>
  <c r="Q674" i="9"/>
  <c r="T674" i="9" s="1"/>
  <c r="O674" i="9"/>
  <c r="N674" i="9"/>
  <c r="L674" i="9"/>
  <c r="K674" i="9"/>
  <c r="J674" i="9"/>
  <c r="I674" i="9"/>
  <c r="H674" i="9"/>
  <c r="F674" i="9"/>
  <c r="E674" i="9"/>
  <c r="D674" i="9"/>
  <c r="Y674" i="9" s="1"/>
  <c r="A674" i="9"/>
  <c r="AY673" i="9"/>
  <c r="AX673" i="9"/>
  <c r="AP673" i="9"/>
  <c r="AL673" i="9"/>
  <c r="AQ673" i="9" s="1"/>
  <c r="P673" i="9" s="1"/>
  <c r="AD673" i="9"/>
  <c r="AC673" i="9"/>
  <c r="AB673" i="9"/>
  <c r="Q673" i="9"/>
  <c r="T673" i="9" s="1"/>
  <c r="O673" i="9"/>
  <c r="N673" i="9"/>
  <c r="L673" i="9"/>
  <c r="K673" i="9"/>
  <c r="J673" i="9"/>
  <c r="I673" i="9"/>
  <c r="H673" i="9"/>
  <c r="F673" i="9"/>
  <c r="E673" i="9"/>
  <c r="D673" i="9"/>
  <c r="Y673" i="9" s="1"/>
  <c r="A673" i="9"/>
  <c r="AY672" i="9"/>
  <c r="AX672" i="9"/>
  <c r="AP672" i="9"/>
  <c r="AL672" i="9"/>
  <c r="AQ672" i="9" s="1"/>
  <c r="P672" i="9" s="1"/>
  <c r="AD672" i="9"/>
  <c r="AC672" i="9"/>
  <c r="AB672" i="9"/>
  <c r="Q672" i="9"/>
  <c r="T672" i="9" s="1"/>
  <c r="O672" i="9"/>
  <c r="N672" i="9"/>
  <c r="L672" i="9"/>
  <c r="K672" i="9"/>
  <c r="J672" i="9"/>
  <c r="I672" i="9"/>
  <c r="H672" i="9"/>
  <c r="F672" i="9"/>
  <c r="E672" i="9"/>
  <c r="D672" i="9"/>
  <c r="Y672" i="9" s="1"/>
  <c r="A672" i="9"/>
  <c r="AY671" i="9"/>
  <c r="AX671" i="9"/>
  <c r="AP671" i="9"/>
  <c r="AL671" i="9"/>
  <c r="AQ671" i="9" s="1"/>
  <c r="P671" i="9" s="1"/>
  <c r="AD671" i="9"/>
  <c r="AC671" i="9"/>
  <c r="AB671" i="9"/>
  <c r="Q671" i="9"/>
  <c r="T671" i="9" s="1"/>
  <c r="O671" i="9"/>
  <c r="N671" i="9"/>
  <c r="L671" i="9"/>
  <c r="K671" i="9"/>
  <c r="J671" i="9"/>
  <c r="I671" i="9"/>
  <c r="H671" i="9"/>
  <c r="F671" i="9"/>
  <c r="E671" i="9"/>
  <c r="D671" i="9"/>
  <c r="Y671" i="9" s="1"/>
  <c r="A671" i="9"/>
  <c r="AY670" i="9"/>
  <c r="AX670" i="9"/>
  <c r="AP670" i="9"/>
  <c r="AL670" i="9"/>
  <c r="AQ670" i="9" s="1"/>
  <c r="P670" i="9" s="1"/>
  <c r="AD670" i="9"/>
  <c r="AC670" i="9"/>
  <c r="AB670" i="9"/>
  <c r="Q670" i="9"/>
  <c r="T670" i="9" s="1"/>
  <c r="O670" i="9"/>
  <c r="N670" i="9"/>
  <c r="L670" i="9"/>
  <c r="K670" i="9"/>
  <c r="J670" i="9"/>
  <c r="I670" i="9"/>
  <c r="H670" i="9"/>
  <c r="F670" i="9"/>
  <c r="E670" i="9"/>
  <c r="D670" i="9"/>
  <c r="Y670" i="9" s="1"/>
  <c r="A670" i="9"/>
  <c r="AY669" i="9"/>
  <c r="AX669" i="9"/>
  <c r="AP669" i="9"/>
  <c r="AL669" i="9"/>
  <c r="AQ669" i="9" s="1"/>
  <c r="P669" i="9" s="1"/>
  <c r="AD669" i="9"/>
  <c r="AC669" i="9"/>
  <c r="AB669" i="9"/>
  <c r="Q669" i="9"/>
  <c r="T669" i="9" s="1"/>
  <c r="O669" i="9"/>
  <c r="N669" i="9"/>
  <c r="L669" i="9"/>
  <c r="K669" i="9"/>
  <c r="J669" i="9"/>
  <c r="I669" i="9"/>
  <c r="H669" i="9"/>
  <c r="F669" i="9"/>
  <c r="E669" i="9"/>
  <c r="D669" i="9"/>
  <c r="Y669" i="9" s="1"/>
  <c r="A669" i="9"/>
  <c r="AY668" i="9"/>
  <c r="AX668" i="9"/>
  <c r="AP668" i="9"/>
  <c r="AL668" i="9"/>
  <c r="AQ668" i="9" s="1"/>
  <c r="P668" i="9" s="1"/>
  <c r="AD668" i="9"/>
  <c r="AC668" i="9"/>
  <c r="AB668" i="9"/>
  <c r="Q668" i="9"/>
  <c r="T668" i="9" s="1"/>
  <c r="O668" i="9"/>
  <c r="N668" i="9"/>
  <c r="L668" i="9"/>
  <c r="K668" i="9"/>
  <c r="J668" i="9"/>
  <c r="I668" i="9"/>
  <c r="H668" i="9"/>
  <c r="F668" i="9"/>
  <c r="E668" i="9"/>
  <c r="D668" i="9"/>
  <c r="Y668" i="9" s="1"/>
  <c r="A668" i="9"/>
  <c r="AY667" i="9"/>
  <c r="AX667" i="9"/>
  <c r="AP667" i="9"/>
  <c r="AL667" i="9"/>
  <c r="AQ667" i="9" s="1"/>
  <c r="P667" i="9" s="1"/>
  <c r="AD667" i="9"/>
  <c r="AC667" i="9"/>
  <c r="AB667" i="9"/>
  <c r="Q667" i="9"/>
  <c r="T667" i="9" s="1"/>
  <c r="O667" i="9"/>
  <c r="N667" i="9"/>
  <c r="L667" i="9"/>
  <c r="K667" i="9"/>
  <c r="J667" i="9"/>
  <c r="I667" i="9"/>
  <c r="H667" i="9"/>
  <c r="F667" i="9"/>
  <c r="E667" i="9"/>
  <c r="D667" i="9"/>
  <c r="Y667" i="9" s="1"/>
  <c r="A667" i="9"/>
  <c r="AY666" i="9"/>
  <c r="AX666" i="9"/>
  <c r="AP666" i="9"/>
  <c r="AL666" i="9"/>
  <c r="AQ666" i="9" s="1"/>
  <c r="P666" i="9" s="1"/>
  <c r="AD666" i="9"/>
  <c r="AC666" i="9"/>
  <c r="AB666" i="9"/>
  <c r="Q666" i="9"/>
  <c r="T666" i="9" s="1"/>
  <c r="O666" i="9"/>
  <c r="N666" i="9"/>
  <c r="L666" i="9"/>
  <c r="K666" i="9"/>
  <c r="J666" i="9"/>
  <c r="I666" i="9"/>
  <c r="H666" i="9"/>
  <c r="F666" i="9"/>
  <c r="E666" i="9"/>
  <c r="D666" i="9"/>
  <c r="Y666" i="9" s="1"/>
  <c r="A666" i="9"/>
  <c r="AY665" i="9"/>
  <c r="AX665" i="9"/>
  <c r="AP665" i="9"/>
  <c r="AL665" i="9"/>
  <c r="AQ665" i="9" s="1"/>
  <c r="P665" i="9" s="1"/>
  <c r="AD665" i="9"/>
  <c r="AC665" i="9"/>
  <c r="AB665" i="9"/>
  <c r="Q665" i="9"/>
  <c r="T665" i="9" s="1"/>
  <c r="O665" i="9"/>
  <c r="N665" i="9"/>
  <c r="L665" i="9"/>
  <c r="K665" i="9"/>
  <c r="J665" i="9"/>
  <c r="I665" i="9"/>
  <c r="H665" i="9"/>
  <c r="F665" i="9"/>
  <c r="E665" i="9"/>
  <c r="D665" i="9"/>
  <c r="Y665" i="9" s="1"/>
  <c r="A665" i="9"/>
  <c r="AY664" i="9"/>
  <c r="AX664" i="9"/>
  <c r="AP664" i="9"/>
  <c r="AL664" i="9"/>
  <c r="AQ664" i="9" s="1"/>
  <c r="P664" i="9" s="1"/>
  <c r="AD664" i="9"/>
  <c r="AC664" i="9"/>
  <c r="AB664" i="9"/>
  <c r="Q664" i="9"/>
  <c r="T664" i="9" s="1"/>
  <c r="O664" i="9"/>
  <c r="N664" i="9"/>
  <c r="L664" i="9"/>
  <c r="K664" i="9"/>
  <c r="J664" i="9"/>
  <c r="I664" i="9"/>
  <c r="H664" i="9"/>
  <c r="F664" i="9"/>
  <c r="E664" i="9"/>
  <c r="D664" i="9"/>
  <c r="Y664" i="9" s="1"/>
  <c r="A664" i="9"/>
  <c r="AY663" i="9"/>
  <c r="AX663" i="9"/>
  <c r="AP663" i="9"/>
  <c r="AL663" i="9"/>
  <c r="AQ663" i="9" s="1"/>
  <c r="P663" i="9" s="1"/>
  <c r="AD663" i="9"/>
  <c r="AC663" i="9"/>
  <c r="AB663" i="9"/>
  <c r="Q663" i="9"/>
  <c r="T663" i="9" s="1"/>
  <c r="O663" i="9"/>
  <c r="N663" i="9"/>
  <c r="L663" i="9"/>
  <c r="K663" i="9"/>
  <c r="J663" i="9"/>
  <c r="I663" i="9"/>
  <c r="H663" i="9"/>
  <c r="F663" i="9"/>
  <c r="E663" i="9"/>
  <c r="D663" i="9"/>
  <c r="Y663" i="9" s="1"/>
  <c r="A663" i="9"/>
  <c r="AY662" i="9"/>
  <c r="AX662" i="9"/>
  <c r="AP662" i="9"/>
  <c r="AL662" i="9"/>
  <c r="AQ662" i="9" s="1"/>
  <c r="P662" i="9" s="1"/>
  <c r="AD662" i="9"/>
  <c r="AC662" i="9"/>
  <c r="AB662" i="9"/>
  <c r="Q662" i="9"/>
  <c r="T662" i="9" s="1"/>
  <c r="O662" i="9"/>
  <c r="N662" i="9"/>
  <c r="L662" i="9"/>
  <c r="K662" i="9"/>
  <c r="J662" i="9"/>
  <c r="I662" i="9"/>
  <c r="H662" i="9"/>
  <c r="F662" i="9"/>
  <c r="E662" i="9"/>
  <c r="D662" i="9"/>
  <c r="Y662" i="9" s="1"/>
  <c r="A662" i="9"/>
  <c r="AY661" i="9"/>
  <c r="AX661" i="9"/>
  <c r="AP661" i="9"/>
  <c r="AL661" i="9"/>
  <c r="AQ661" i="9" s="1"/>
  <c r="P661" i="9" s="1"/>
  <c r="AD661" i="9"/>
  <c r="AC661" i="9"/>
  <c r="AB661" i="9"/>
  <c r="Q661" i="9"/>
  <c r="T661" i="9" s="1"/>
  <c r="O661" i="9"/>
  <c r="N661" i="9"/>
  <c r="L661" i="9"/>
  <c r="K661" i="9"/>
  <c r="J661" i="9"/>
  <c r="I661" i="9"/>
  <c r="H661" i="9"/>
  <c r="F661" i="9"/>
  <c r="E661" i="9"/>
  <c r="D661" i="9"/>
  <c r="Y661" i="9" s="1"/>
  <c r="A661" i="9"/>
  <c r="AY660" i="9"/>
  <c r="AX660" i="9"/>
  <c r="AP660" i="9"/>
  <c r="AL660" i="9"/>
  <c r="AQ660" i="9" s="1"/>
  <c r="P660" i="9" s="1"/>
  <c r="AD660" i="9"/>
  <c r="AC660" i="9"/>
  <c r="AB660" i="9"/>
  <c r="Q660" i="9"/>
  <c r="T660" i="9" s="1"/>
  <c r="O660" i="9"/>
  <c r="N660" i="9"/>
  <c r="L660" i="9"/>
  <c r="K660" i="9"/>
  <c r="J660" i="9"/>
  <c r="I660" i="9"/>
  <c r="H660" i="9"/>
  <c r="F660" i="9"/>
  <c r="E660" i="9"/>
  <c r="D660" i="9"/>
  <c r="Y660" i="9" s="1"/>
  <c r="A660" i="9"/>
  <c r="AY659" i="9"/>
  <c r="AX659" i="9"/>
  <c r="AP659" i="9"/>
  <c r="AL659" i="9"/>
  <c r="AQ659" i="9" s="1"/>
  <c r="P659" i="9" s="1"/>
  <c r="AD659" i="9"/>
  <c r="AC659" i="9"/>
  <c r="AB659" i="9"/>
  <c r="Q659" i="9"/>
  <c r="T659" i="9" s="1"/>
  <c r="O659" i="9"/>
  <c r="N659" i="9"/>
  <c r="L659" i="9"/>
  <c r="K659" i="9"/>
  <c r="J659" i="9"/>
  <c r="I659" i="9"/>
  <c r="H659" i="9"/>
  <c r="F659" i="9"/>
  <c r="E659" i="9"/>
  <c r="D659" i="9"/>
  <c r="Y659" i="9" s="1"/>
  <c r="A659" i="9"/>
  <c r="AY658" i="9"/>
  <c r="AX658" i="9"/>
  <c r="AP658" i="9"/>
  <c r="AL658" i="9"/>
  <c r="AQ658" i="9" s="1"/>
  <c r="P658" i="9" s="1"/>
  <c r="AD658" i="9"/>
  <c r="AC658" i="9"/>
  <c r="AB658" i="9"/>
  <c r="Q658" i="9"/>
  <c r="T658" i="9" s="1"/>
  <c r="O658" i="9"/>
  <c r="N658" i="9"/>
  <c r="L658" i="9"/>
  <c r="K658" i="9"/>
  <c r="J658" i="9"/>
  <c r="I658" i="9"/>
  <c r="H658" i="9"/>
  <c r="F658" i="9"/>
  <c r="E658" i="9"/>
  <c r="D658" i="9"/>
  <c r="Y658" i="9" s="1"/>
  <c r="A658" i="9"/>
  <c r="AY657" i="9"/>
  <c r="AX657" i="9"/>
  <c r="AP657" i="9"/>
  <c r="AL657" i="9"/>
  <c r="AQ657" i="9" s="1"/>
  <c r="P657" i="9" s="1"/>
  <c r="AD657" i="9"/>
  <c r="AC657" i="9"/>
  <c r="AB657" i="9"/>
  <c r="Q657" i="9"/>
  <c r="T657" i="9" s="1"/>
  <c r="O657" i="9"/>
  <c r="N657" i="9"/>
  <c r="L657" i="9"/>
  <c r="K657" i="9"/>
  <c r="J657" i="9"/>
  <c r="I657" i="9"/>
  <c r="H657" i="9"/>
  <c r="F657" i="9"/>
  <c r="E657" i="9"/>
  <c r="D657" i="9"/>
  <c r="Y657" i="9" s="1"/>
  <c r="A657" i="9"/>
  <c r="AY656" i="9"/>
  <c r="AX656" i="9"/>
  <c r="AP656" i="9"/>
  <c r="AL656" i="9"/>
  <c r="AQ656" i="9" s="1"/>
  <c r="P656" i="9" s="1"/>
  <c r="AD656" i="9"/>
  <c r="AC656" i="9"/>
  <c r="AB656" i="9"/>
  <c r="Q656" i="9"/>
  <c r="T656" i="9" s="1"/>
  <c r="O656" i="9"/>
  <c r="N656" i="9"/>
  <c r="L656" i="9"/>
  <c r="K656" i="9"/>
  <c r="J656" i="9"/>
  <c r="I656" i="9"/>
  <c r="H656" i="9"/>
  <c r="F656" i="9"/>
  <c r="E656" i="9"/>
  <c r="D656" i="9"/>
  <c r="Y656" i="9" s="1"/>
  <c r="A656" i="9"/>
  <c r="AY655" i="9"/>
  <c r="AX655" i="9"/>
  <c r="AP655" i="9"/>
  <c r="AL655" i="9"/>
  <c r="AQ655" i="9" s="1"/>
  <c r="P655" i="9" s="1"/>
  <c r="AD655" i="9"/>
  <c r="AC655" i="9"/>
  <c r="AB655" i="9"/>
  <c r="Q655" i="9"/>
  <c r="T655" i="9" s="1"/>
  <c r="O655" i="9"/>
  <c r="N655" i="9"/>
  <c r="L655" i="9"/>
  <c r="K655" i="9"/>
  <c r="J655" i="9"/>
  <c r="I655" i="9"/>
  <c r="H655" i="9"/>
  <c r="F655" i="9"/>
  <c r="E655" i="9"/>
  <c r="D655" i="9"/>
  <c r="Y655" i="9" s="1"/>
  <c r="A655" i="9"/>
  <c r="AY654" i="9"/>
  <c r="AX654" i="9"/>
  <c r="AP654" i="9"/>
  <c r="AL654" i="9"/>
  <c r="AQ654" i="9" s="1"/>
  <c r="P654" i="9" s="1"/>
  <c r="AD654" i="9"/>
  <c r="AC654" i="9"/>
  <c r="AB654" i="9"/>
  <c r="Q654" i="9"/>
  <c r="T654" i="9" s="1"/>
  <c r="O654" i="9"/>
  <c r="N654" i="9"/>
  <c r="L654" i="9"/>
  <c r="K654" i="9"/>
  <c r="J654" i="9"/>
  <c r="I654" i="9"/>
  <c r="H654" i="9"/>
  <c r="F654" i="9"/>
  <c r="E654" i="9"/>
  <c r="D654" i="9"/>
  <c r="Y654" i="9" s="1"/>
  <c r="A654" i="9"/>
  <c r="AY653" i="9"/>
  <c r="AX653" i="9"/>
  <c r="AP653" i="9"/>
  <c r="AL653" i="9"/>
  <c r="AQ653" i="9" s="1"/>
  <c r="P653" i="9" s="1"/>
  <c r="AD653" i="9"/>
  <c r="AC653" i="9"/>
  <c r="AB653" i="9"/>
  <c r="Q653" i="9"/>
  <c r="T653" i="9" s="1"/>
  <c r="O653" i="9"/>
  <c r="N653" i="9"/>
  <c r="L653" i="9"/>
  <c r="K653" i="9"/>
  <c r="J653" i="9"/>
  <c r="I653" i="9"/>
  <c r="H653" i="9"/>
  <c r="F653" i="9"/>
  <c r="E653" i="9"/>
  <c r="D653" i="9"/>
  <c r="Y653" i="9" s="1"/>
  <c r="A653" i="9"/>
  <c r="AY652" i="9"/>
  <c r="AX652" i="9"/>
  <c r="AP652" i="9"/>
  <c r="AL652" i="9"/>
  <c r="AQ652" i="9" s="1"/>
  <c r="P652" i="9" s="1"/>
  <c r="AD652" i="9"/>
  <c r="AC652" i="9"/>
  <c r="AB652" i="9"/>
  <c r="Q652" i="9"/>
  <c r="T652" i="9" s="1"/>
  <c r="O652" i="9"/>
  <c r="N652" i="9"/>
  <c r="L652" i="9"/>
  <c r="K652" i="9"/>
  <c r="J652" i="9"/>
  <c r="I652" i="9"/>
  <c r="H652" i="9"/>
  <c r="F652" i="9"/>
  <c r="E652" i="9"/>
  <c r="D652" i="9"/>
  <c r="Y652" i="9" s="1"/>
  <c r="A652" i="9"/>
  <c r="AY651" i="9"/>
  <c r="AX651" i="9"/>
  <c r="AP651" i="9"/>
  <c r="AL651" i="9"/>
  <c r="AQ651" i="9" s="1"/>
  <c r="P651" i="9" s="1"/>
  <c r="AD651" i="9"/>
  <c r="AC651" i="9"/>
  <c r="AB651" i="9"/>
  <c r="Q651" i="9"/>
  <c r="T651" i="9" s="1"/>
  <c r="O651" i="9"/>
  <c r="N651" i="9"/>
  <c r="L651" i="9"/>
  <c r="K651" i="9"/>
  <c r="J651" i="9"/>
  <c r="I651" i="9"/>
  <c r="H651" i="9"/>
  <c r="F651" i="9"/>
  <c r="E651" i="9"/>
  <c r="D651" i="9"/>
  <c r="Y651" i="9" s="1"/>
  <c r="A651" i="9"/>
  <c r="AY650" i="9"/>
  <c r="AX650" i="9"/>
  <c r="AP650" i="9"/>
  <c r="AL650" i="9"/>
  <c r="AQ650" i="9" s="1"/>
  <c r="P650" i="9" s="1"/>
  <c r="AD650" i="9"/>
  <c r="AC650" i="9"/>
  <c r="AB650" i="9"/>
  <c r="Q650" i="9"/>
  <c r="T650" i="9" s="1"/>
  <c r="O650" i="9"/>
  <c r="N650" i="9"/>
  <c r="L650" i="9"/>
  <c r="K650" i="9"/>
  <c r="J650" i="9"/>
  <c r="I650" i="9"/>
  <c r="H650" i="9"/>
  <c r="F650" i="9"/>
  <c r="E650" i="9"/>
  <c r="D650" i="9"/>
  <c r="Y650" i="9" s="1"/>
  <c r="A650" i="9"/>
  <c r="AY649" i="9"/>
  <c r="AX649" i="9"/>
  <c r="AP649" i="9"/>
  <c r="AL649" i="9"/>
  <c r="AQ649" i="9" s="1"/>
  <c r="P649" i="9" s="1"/>
  <c r="AD649" i="9"/>
  <c r="AC649" i="9"/>
  <c r="AB649" i="9"/>
  <c r="Q649" i="9"/>
  <c r="T649" i="9" s="1"/>
  <c r="O649" i="9"/>
  <c r="N649" i="9"/>
  <c r="L649" i="9"/>
  <c r="K649" i="9"/>
  <c r="J649" i="9"/>
  <c r="I649" i="9"/>
  <c r="H649" i="9"/>
  <c r="F649" i="9"/>
  <c r="E649" i="9"/>
  <c r="D649" i="9"/>
  <c r="Y649" i="9" s="1"/>
  <c r="A649" i="9"/>
  <c r="AY648" i="9"/>
  <c r="AX648" i="9"/>
  <c r="AP648" i="9"/>
  <c r="AL648" i="9"/>
  <c r="AQ648" i="9" s="1"/>
  <c r="P648" i="9" s="1"/>
  <c r="AD648" i="9"/>
  <c r="AC648" i="9"/>
  <c r="AB648" i="9"/>
  <c r="Q648" i="9"/>
  <c r="T648" i="9" s="1"/>
  <c r="O648" i="9"/>
  <c r="N648" i="9"/>
  <c r="L648" i="9"/>
  <c r="K648" i="9"/>
  <c r="J648" i="9"/>
  <c r="I648" i="9"/>
  <c r="H648" i="9"/>
  <c r="F648" i="9"/>
  <c r="E648" i="9"/>
  <c r="D648" i="9"/>
  <c r="Y648" i="9" s="1"/>
  <c r="A648" i="9"/>
  <c r="AY647" i="9"/>
  <c r="AX647" i="9"/>
  <c r="AP647" i="9"/>
  <c r="AL647" i="9"/>
  <c r="AQ647" i="9" s="1"/>
  <c r="P647" i="9" s="1"/>
  <c r="AD647" i="9"/>
  <c r="AC647" i="9"/>
  <c r="AB647" i="9"/>
  <c r="Q647" i="9"/>
  <c r="T647" i="9" s="1"/>
  <c r="O647" i="9"/>
  <c r="N647" i="9"/>
  <c r="L647" i="9"/>
  <c r="K647" i="9"/>
  <c r="J647" i="9"/>
  <c r="I647" i="9"/>
  <c r="H647" i="9"/>
  <c r="F647" i="9"/>
  <c r="E647" i="9"/>
  <c r="D647" i="9"/>
  <c r="Y647" i="9" s="1"/>
  <c r="A647" i="9"/>
  <c r="AY646" i="9"/>
  <c r="AX646" i="9"/>
  <c r="AP646" i="9"/>
  <c r="AL646" i="9"/>
  <c r="AQ646" i="9" s="1"/>
  <c r="P646" i="9" s="1"/>
  <c r="AD646" i="9"/>
  <c r="AC646" i="9"/>
  <c r="AB646" i="9"/>
  <c r="Q646" i="9"/>
  <c r="T646" i="9" s="1"/>
  <c r="O646" i="9"/>
  <c r="N646" i="9"/>
  <c r="L646" i="9"/>
  <c r="K646" i="9"/>
  <c r="J646" i="9"/>
  <c r="I646" i="9"/>
  <c r="H646" i="9"/>
  <c r="F646" i="9"/>
  <c r="E646" i="9"/>
  <c r="D646" i="9"/>
  <c r="Y646" i="9" s="1"/>
  <c r="A646" i="9"/>
  <c r="AY645" i="9"/>
  <c r="AX645" i="9"/>
  <c r="AP645" i="9"/>
  <c r="AL645" i="9"/>
  <c r="AQ645" i="9" s="1"/>
  <c r="P645" i="9" s="1"/>
  <c r="AD645" i="9"/>
  <c r="AC645" i="9"/>
  <c r="AB645" i="9"/>
  <c r="Q645" i="9"/>
  <c r="T645" i="9" s="1"/>
  <c r="O645" i="9"/>
  <c r="N645" i="9"/>
  <c r="L645" i="9"/>
  <c r="K645" i="9"/>
  <c r="J645" i="9"/>
  <c r="I645" i="9"/>
  <c r="H645" i="9"/>
  <c r="F645" i="9"/>
  <c r="E645" i="9"/>
  <c r="D645" i="9"/>
  <c r="Y645" i="9" s="1"/>
  <c r="A645" i="9"/>
  <c r="AY644" i="9"/>
  <c r="AX644" i="9"/>
  <c r="AP644" i="9"/>
  <c r="AL644" i="9"/>
  <c r="AQ644" i="9" s="1"/>
  <c r="P644" i="9" s="1"/>
  <c r="AD644" i="9"/>
  <c r="AC644" i="9"/>
  <c r="AB644" i="9"/>
  <c r="Q644" i="9"/>
  <c r="T644" i="9" s="1"/>
  <c r="O644" i="9"/>
  <c r="N644" i="9"/>
  <c r="L644" i="9"/>
  <c r="K644" i="9"/>
  <c r="J644" i="9"/>
  <c r="I644" i="9"/>
  <c r="H644" i="9"/>
  <c r="F644" i="9"/>
  <c r="E644" i="9"/>
  <c r="D644" i="9"/>
  <c r="Y644" i="9" s="1"/>
  <c r="A644" i="9"/>
  <c r="AY643" i="9"/>
  <c r="AX643" i="9"/>
  <c r="AP643" i="9"/>
  <c r="AL643" i="9"/>
  <c r="AQ643" i="9" s="1"/>
  <c r="P643" i="9" s="1"/>
  <c r="AD643" i="9"/>
  <c r="AC643" i="9"/>
  <c r="AB643" i="9"/>
  <c r="Q643" i="9"/>
  <c r="T643" i="9" s="1"/>
  <c r="O643" i="9"/>
  <c r="N643" i="9"/>
  <c r="L643" i="9"/>
  <c r="K643" i="9"/>
  <c r="J643" i="9"/>
  <c r="I643" i="9"/>
  <c r="H643" i="9"/>
  <c r="F643" i="9"/>
  <c r="E643" i="9"/>
  <c r="D643" i="9"/>
  <c r="Y643" i="9" s="1"/>
  <c r="A643" i="9"/>
  <c r="AY642" i="9"/>
  <c r="AX642" i="9"/>
  <c r="AP642" i="9"/>
  <c r="AL642" i="9"/>
  <c r="AQ642" i="9" s="1"/>
  <c r="P642" i="9" s="1"/>
  <c r="AD642" i="9"/>
  <c r="AC642" i="9"/>
  <c r="AB642" i="9"/>
  <c r="Q642" i="9"/>
  <c r="T642" i="9" s="1"/>
  <c r="O642" i="9"/>
  <c r="N642" i="9"/>
  <c r="L642" i="9"/>
  <c r="K642" i="9"/>
  <c r="J642" i="9"/>
  <c r="I642" i="9"/>
  <c r="H642" i="9"/>
  <c r="F642" i="9"/>
  <c r="E642" i="9"/>
  <c r="D642" i="9"/>
  <c r="Y642" i="9" s="1"/>
  <c r="A642" i="9"/>
  <c r="AY641" i="9"/>
  <c r="AX641" i="9"/>
  <c r="AP641" i="9"/>
  <c r="AL641" i="9"/>
  <c r="AQ641" i="9" s="1"/>
  <c r="P641" i="9" s="1"/>
  <c r="AD641" i="9"/>
  <c r="AC641" i="9"/>
  <c r="AB641" i="9"/>
  <c r="Q641" i="9"/>
  <c r="T641" i="9" s="1"/>
  <c r="O641" i="9"/>
  <c r="N641" i="9"/>
  <c r="L641" i="9"/>
  <c r="K641" i="9"/>
  <c r="J641" i="9"/>
  <c r="I641" i="9"/>
  <c r="H641" i="9"/>
  <c r="F641" i="9"/>
  <c r="E641" i="9"/>
  <c r="D641" i="9"/>
  <c r="Y641" i="9" s="1"/>
  <c r="A641" i="9"/>
  <c r="AY640" i="9"/>
  <c r="AX640" i="9"/>
  <c r="AP640" i="9"/>
  <c r="AD640" i="9"/>
  <c r="AC640" i="9"/>
  <c r="AB640" i="9"/>
  <c r="Q640" i="9"/>
  <c r="T640" i="9" s="1"/>
  <c r="P640" i="9"/>
  <c r="O640" i="9"/>
  <c r="N640" i="9"/>
  <c r="L640" i="9"/>
  <c r="K640" i="9"/>
  <c r="J640" i="9"/>
  <c r="I640" i="9"/>
  <c r="H640" i="9"/>
  <c r="F640" i="9"/>
  <c r="E640" i="9"/>
  <c r="D640" i="9"/>
  <c r="Y640" i="9" s="1"/>
  <c r="A640" i="9"/>
  <c r="AY639" i="9"/>
  <c r="AX639" i="9"/>
  <c r="AP639" i="9"/>
  <c r="AD639" i="9"/>
  <c r="AC639" i="9"/>
  <c r="AB639" i="9"/>
  <c r="Q639" i="9"/>
  <c r="T639" i="9" s="1"/>
  <c r="P639" i="9"/>
  <c r="O639" i="9"/>
  <c r="N639" i="9"/>
  <c r="L639" i="9"/>
  <c r="K639" i="9"/>
  <c r="J639" i="9"/>
  <c r="I639" i="9"/>
  <c r="H639" i="9"/>
  <c r="F639" i="9"/>
  <c r="E639" i="9"/>
  <c r="D639" i="9"/>
  <c r="Y639" i="9" s="1"/>
  <c r="A639" i="9"/>
  <c r="AY638" i="9"/>
  <c r="AX638" i="9"/>
  <c r="AP638" i="9"/>
  <c r="AD638" i="9"/>
  <c r="AC638" i="9"/>
  <c r="AB638" i="9"/>
  <c r="Q638" i="9"/>
  <c r="T638" i="9" s="1"/>
  <c r="P638" i="9"/>
  <c r="O638" i="9"/>
  <c r="N638" i="9"/>
  <c r="L638" i="9"/>
  <c r="K638" i="9"/>
  <c r="J638" i="9"/>
  <c r="I638" i="9"/>
  <c r="H638" i="9"/>
  <c r="F638" i="9"/>
  <c r="E638" i="9"/>
  <c r="D638" i="9"/>
  <c r="Y638" i="9" s="1"/>
  <c r="A638" i="9"/>
  <c r="AY637" i="9"/>
  <c r="AX637" i="9"/>
  <c r="AP637" i="9"/>
  <c r="AD637" i="9"/>
  <c r="AC637" i="9"/>
  <c r="AB637" i="9"/>
  <c r="Q637" i="9"/>
  <c r="T637" i="9" s="1"/>
  <c r="P637" i="9"/>
  <c r="O637" i="9"/>
  <c r="N637" i="9"/>
  <c r="L637" i="9"/>
  <c r="K637" i="9"/>
  <c r="J637" i="9"/>
  <c r="I637" i="9"/>
  <c r="H637" i="9"/>
  <c r="F637" i="9"/>
  <c r="E637" i="9"/>
  <c r="D637" i="9"/>
  <c r="Y637" i="9" s="1"/>
  <c r="A637" i="9"/>
  <c r="AY636" i="9"/>
  <c r="AX636" i="9"/>
  <c r="AP636" i="9"/>
  <c r="AD636" i="9"/>
  <c r="AC636" i="9"/>
  <c r="AB636" i="9"/>
  <c r="Q636" i="9"/>
  <c r="T636" i="9" s="1"/>
  <c r="P636" i="9"/>
  <c r="O636" i="9"/>
  <c r="N636" i="9"/>
  <c r="L636" i="9"/>
  <c r="K636" i="9"/>
  <c r="J636" i="9"/>
  <c r="I636" i="9"/>
  <c r="H636" i="9"/>
  <c r="F636" i="9"/>
  <c r="E636" i="9"/>
  <c r="D636" i="9"/>
  <c r="Y636" i="9" s="1"/>
  <c r="A636" i="9"/>
  <c r="AY635" i="9"/>
  <c r="AX635" i="9"/>
  <c r="AP635" i="9"/>
  <c r="AD635" i="9"/>
  <c r="AC635" i="9"/>
  <c r="AB635" i="9"/>
  <c r="Q635" i="9"/>
  <c r="T635" i="9" s="1"/>
  <c r="P635" i="9"/>
  <c r="O635" i="9"/>
  <c r="N635" i="9"/>
  <c r="L635" i="9"/>
  <c r="K635" i="9"/>
  <c r="J635" i="9"/>
  <c r="I635" i="9"/>
  <c r="H635" i="9"/>
  <c r="F635" i="9"/>
  <c r="E635" i="9"/>
  <c r="D635" i="9"/>
  <c r="Y635" i="9" s="1"/>
  <c r="A635" i="9"/>
  <c r="AY634" i="9"/>
  <c r="AX634" i="9"/>
  <c r="AP634" i="9"/>
  <c r="AD634" i="9"/>
  <c r="AC634" i="9"/>
  <c r="AB634" i="9"/>
  <c r="Q634" i="9"/>
  <c r="T634" i="9" s="1"/>
  <c r="P634" i="9"/>
  <c r="O634" i="9"/>
  <c r="N634" i="9"/>
  <c r="L634" i="9"/>
  <c r="K634" i="9"/>
  <c r="J634" i="9"/>
  <c r="I634" i="9"/>
  <c r="H634" i="9"/>
  <c r="F634" i="9"/>
  <c r="E634" i="9"/>
  <c r="D634" i="9"/>
  <c r="Y634" i="9" s="1"/>
  <c r="A634" i="9"/>
  <c r="AY633" i="9"/>
  <c r="AX633" i="9"/>
  <c r="AP633" i="9"/>
  <c r="AD633" i="9"/>
  <c r="AC633" i="9"/>
  <c r="AB633" i="9"/>
  <c r="Q633" i="9"/>
  <c r="T633" i="9" s="1"/>
  <c r="P633" i="9"/>
  <c r="O633" i="9"/>
  <c r="N633" i="9"/>
  <c r="L633" i="9"/>
  <c r="K633" i="9"/>
  <c r="J633" i="9"/>
  <c r="I633" i="9"/>
  <c r="H633" i="9"/>
  <c r="F633" i="9"/>
  <c r="E633" i="9"/>
  <c r="D633" i="9"/>
  <c r="Y633" i="9" s="1"/>
  <c r="A633" i="9"/>
  <c r="AY632" i="9"/>
  <c r="AX632" i="9"/>
  <c r="AP632" i="9"/>
  <c r="AD632" i="9"/>
  <c r="AC632" i="9"/>
  <c r="AB632" i="9"/>
  <c r="Q632" i="9"/>
  <c r="T632" i="9" s="1"/>
  <c r="P632" i="9"/>
  <c r="O632" i="9"/>
  <c r="N632" i="9"/>
  <c r="L632" i="9"/>
  <c r="K632" i="9"/>
  <c r="J632" i="9"/>
  <c r="I632" i="9"/>
  <c r="H632" i="9"/>
  <c r="F632" i="9"/>
  <c r="E632" i="9"/>
  <c r="D632" i="9"/>
  <c r="Y632" i="9" s="1"/>
  <c r="A632" i="9"/>
  <c r="AY631" i="9"/>
  <c r="AX631" i="9"/>
  <c r="AP631" i="9"/>
  <c r="AD631" i="9"/>
  <c r="AC631" i="9"/>
  <c r="AB631" i="9"/>
  <c r="Q631" i="9"/>
  <c r="T631" i="9" s="1"/>
  <c r="P631" i="9"/>
  <c r="O631" i="9"/>
  <c r="N631" i="9"/>
  <c r="L631" i="9"/>
  <c r="K631" i="9"/>
  <c r="J631" i="9"/>
  <c r="I631" i="9"/>
  <c r="H631" i="9"/>
  <c r="F631" i="9"/>
  <c r="E631" i="9"/>
  <c r="D631" i="9"/>
  <c r="Y631" i="9" s="1"/>
  <c r="A631" i="9"/>
  <c r="AY630" i="9"/>
  <c r="AX630" i="9"/>
  <c r="AP630" i="9"/>
  <c r="AD630" i="9"/>
  <c r="AC630" i="9"/>
  <c r="AB630" i="9"/>
  <c r="Q630" i="9"/>
  <c r="T630" i="9" s="1"/>
  <c r="P630" i="9"/>
  <c r="O630" i="9"/>
  <c r="N630" i="9"/>
  <c r="L630" i="9"/>
  <c r="K630" i="9"/>
  <c r="J630" i="9"/>
  <c r="I630" i="9"/>
  <c r="H630" i="9"/>
  <c r="F630" i="9"/>
  <c r="E630" i="9"/>
  <c r="D630" i="9"/>
  <c r="Y630" i="9" s="1"/>
  <c r="A630" i="9"/>
  <c r="AY629" i="9"/>
  <c r="AX629" i="9"/>
  <c r="AP629" i="9"/>
  <c r="AD629" i="9"/>
  <c r="AC629" i="9"/>
  <c r="AB629" i="9"/>
  <c r="Q629" i="9"/>
  <c r="T629" i="9" s="1"/>
  <c r="P629" i="9"/>
  <c r="O629" i="9"/>
  <c r="N629" i="9"/>
  <c r="L629" i="9"/>
  <c r="K629" i="9"/>
  <c r="J629" i="9"/>
  <c r="I629" i="9"/>
  <c r="H629" i="9"/>
  <c r="F629" i="9"/>
  <c r="E629" i="9"/>
  <c r="D629" i="9"/>
  <c r="Y629" i="9" s="1"/>
  <c r="A629" i="9"/>
  <c r="AY628" i="9"/>
  <c r="AX628" i="9"/>
  <c r="AP628" i="9"/>
  <c r="AD628" i="9"/>
  <c r="AC628" i="9"/>
  <c r="AB628" i="9"/>
  <c r="Q628" i="9"/>
  <c r="T628" i="9" s="1"/>
  <c r="P628" i="9"/>
  <c r="O628" i="9"/>
  <c r="N628" i="9"/>
  <c r="L628" i="9"/>
  <c r="K628" i="9"/>
  <c r="J628" i="9"/>
  <c r="I628" i="9"/>
  <c r="H628" i="9"/>
  <c r="F628" i="9"/>
  <c r="E628" i="9"/>
  <c r="D628" i="9"/>
  <c r="Y628" i="9" s="1"/>
  <c r="A628" i="9"/>
  <c r="AY627" i="9"/>
  <c r="AX627" i="9"/>
  <c r="AP627" i="9"/>
  <c r="AD627" i="9"/>
  <c r="AC627" i="9"/>
  <c r="AB627" i="9"/>
  <c r="Q627" i="9"/>
  <c r="T627" i="9" s="1"/>
  <c r="P627" i="9"/>
  <c r="O627" i="9"/>
  <c r="N627" i="9"/>
  <c r="L627" i="9"/>
  <c r="K627" i="9"/>
  <c r="J627" i="9"/>
  <c r="I627" i="9"/>
  <c r="H627" i="9"/>
  <c r="F627" i="9"/>
  <c r="E627" i="9"/>
  <c r="D627" i="9"/>
  <c r="Y627" i="9" s="1"/>
  <c r="A627" i="9"/>
  <c r="AY626" i="9"/>
  <c r="AX626" i="9"/>
  <c r="AP626" i="9"/>
  <c r="AD626" i="9"/>
  <c r="AC626" i="9"/>
  <c r="AB626" i="9"/>
  <c r="Q626" i="9"/>
  <c r="T626" i="9" s="1"/>
  <c r="P626" i="9"/>
  <c r="O626" i="9"/>
  <c r="N626" i="9"/>
  <c r="L626" i="9"/>
  <c r="K626" i="9"/>
  <c r="J626" i="9"/>
  <c r="I626" i="9"/>
  <c r="H626" i="9"/>
  <c r="F626" i="9"/>
  <c r="E626" i="9"/>
  <c r="D626" i="9"/>
  <c r="Y626" i="9" s="1"/>
  <c r="A626" i="9"/>
  <c r="AY625" i="9"/>
  <c r="AX625" i="9"/>
  <c r="AP625" i="9"/>
  <c r="AD625" i="9"/>
  <c r="AC625" i="9"/>
  <c r="AB625" i="9"/>
  <c r="Q625" i="9"/>
  <c r="T625" i="9" s="1"/>
  <c r="P625" i="9"/>
  <c r="O625" i="9"/>
  <c r="N625" i="9"/>
  <c r="L625" i="9"/>
  <c r="K625" i="9"/>
  <c r="J625" i="9"/>
  <c r="I625" i="9"/>
  <c r="H625" i="9"/>
  <c r="F625" i="9"/>
  <c r="E625" i="9"/>
  <c r="D625" i="9"/>
  <c r="Y625" i="9" s="1"/>
  <c r="A625" i="9"/>
  <c r="AY624" i="9"/>
  <c r="AX624" i="9"/>
  <c r="AP624" i="9"/>
  <c r="AD624" i="9"/>
  <c r="AC624" i="9"/>
  <c r="AB624" i="9"/>
  <c r="Q624" i="9"/>
  <c r="T624" i="9" s="1"/>
  <c r="P624" i="9"/>
  <c r="O624" i="9"/>
  <c r="N624" i="9"/>
  <c r="L624" i="9"/>
  <c r="K624" i="9"/>
  <c r="J624" i="9"/>
  <c r="I624" i="9"/>
  <c r="H624" i="9"/>
  <c r="F624" i="9"/>
  <c r="E624" i="9"/>
  <c r="D624" i="9"/>
  <c r="Y624" i="9" s="1"/>
  <c r="A624" i="9"/>
  <c r="AY623" i="9"/>
  <c r="AX623" i="9"/>
  <c r="AP623" i="9"/>
  <c r="AD623" i="9"/>
  <c r="AC623" i="9"/>
  <c r="AB623" i="9"/>
  <c r="Q623" i="9"/>
  <c r="T623" i="9" s="1"/>
  <c r="P623" i="9"/>
  <c r="O623" i="9"/>
  <c r="N623" i="9"/>
  <c r="L623" i="9"/>
  <c r="K623" i="9"/>
  <c r="J623" i="9"/>
  <c r="I623" i="9"/>
  <c r="H623" i="9"/>
  <c r="F623" i="9"/>
  <c r="E623" i="9"/>
  <c r="D623" i="9"/>
  <c r="Y623" i="9" s="1"/>
  <c r="A623" i="9"/>
  <c r="AY622" i="9"/>
  <c r="AX622" i="9"/>
  <c r="AP622" i="9"/>
  <c r="AD622" i="9"/>
  <c r="AC622" i="9"/>
  <c r="AB622" i="9"/>
  <c r="Q622" i="9"/>
  <c r="T622" i="9" s="1"/>
  <c r="P622" i="9"/>
  <c r="O622" i="9"/>
  <c r="N622" i="9"/>
  <c r="L622" i="9"/>
  <c r="K622" i="9"/>
  <c r="J622" i="9"/>
  <c r="I622" i="9"/>
  <c r="H622" i="9"/>
  <c r="F622" i="9"/>
  <c r="E622" i="9"/>
  <c r="D622" i="9"/>
  <c r="Y622" i="9" s="1"/>
  <c r="A622" i="9"/>
  <c r="AY621" i="9"/>
  <c r="AX621" i="9"/>
  <c r="AP621" i="9"/>
  <c r="AD621" i="9"/>
  <c r="AC621" i="9"/>
  <c r="AB621" i="9"/>
  <c r="Q621" i="9"/>
  <c r="T621" i="9" s="1"/>
  <c r="P621" i="9"/>
  <c r="O621" i="9"/>
  <c r="N621" i="9"/>
  <c r="L621" i="9"/>
  <c r="K621" i="9"/>
  <c r="J621" i="9"/>
  <c r="I621" i="9"/>
  <c r="H621" i="9"/>
  <c r="F621" i="9"/>
  <c r="E621" i="9"/>
  <c r="D621" i="9"/>
  <c r="Y621" i="9" s="1"/>
  <c r="A621" i="9"/>
  <c r="AY620" i="9"/>
  <c r="AX620" i="9"/>
  <c r="AP620" i="9"/>
  <c r="AD620" i="9"/>
  <c r="AC620" i="9"/>
  <c r="AB620" i="9"/>
  <c r="Q620" i="9"/>
  <c r="T620" i="9" s="1"/>
  <c r="P620" i="9"/>
  <c r="O620" i="9"/>
  <c r="N620" i="9"/>
  <c r="L620" i="9"/>
  <c r="K620" i="9"/>
  <c r="J620" i="9"/>
  <c r="I620" i="9"/>
  <c r="H620" i="9"/>
  <c r="F620" i="9"/>
  <c r="E620" i="9"/>
  <c r="D620" i="9"/>
  <c r="Y620" i="9" s="1"/>
  <c r="A620" i="9"/>
  <c r="AY619" i="9"/>
  <c r="AX619" i="9"/>
  <c r="AP619" i="9"/>
  <c r="AD619" i="9"/>
  <c r="AC619" i="9"/>
  <c r="AB619" i="9"/>
  <c r="Q619" i="9"/>
  <c r="T619" i="9" s="1"/>
  <c r="P619" i="9"/>
  <c r="O619" i="9"/>
  <c r="N619" i="9"/>
  <c r="L619" i="9"/>
  <c r="K619" i="9"/>
  <c r="J619" i="9"/>
  <c r="I619" i="9"/>
  <c r="H619" i="9"/>
  <c r="F619" i="9"/>
  <c r="E619" i="9"/>
  <c r="D619" i="9"/>
  <c r="Y619" i="9" s="1"/>
  <c r="A619" i="9"/>
  <c r="AY618" i="9"/>
  <c r="AX618" i="9"/>
  <c r="AP618" i="9"/>
  <c r="AD618" i="9"/>
  <c r="AC618" i="9"/>
  <c r="AB618" i="9"/>
  <c r="Q618" i="9"/>
  <c r="T618" i="9" s="1"/>
  <c r="P618" i="9"/>
  <c r="O618" i="9"/>
  <c r="N618" i="9"/>
  <c r="L618" i="9"/>
  <c r="K618" i="9"/>
  <c r="J618" i="9"/>
  <c r="I618" i="9"/>
  <c r="H618" i="9"/>
  <c r="F618" i="9"/>
  <c r="E618" i="9"/>
  <c r="D618" i="9"/>
  <c r="Y618" i="9" s="1"/>
  <c r="A618" i="9"/>
  <c r="AY617" i="9"/>
  <c r="AX617" i="9"/>
  <c r="AP617" i="9"/>
  <c r="AD617" i="9"/>
  <c r="AC617" i="9"/>
  <c r="AB617" i="9"/>
  <c r="Q617" i="9"/>
  <c r="T617" i="9" s="1"/>
  <c r="P617" i="9"/>
  <c r="O617" i="9"/>
  <c r="N617" i="9"/>
  <c r="L617" i="9"/>
  <c r="K617" i="9"/>
  <c r="J617" i="9"/>
  <c r="I617" i="9"/>
  <c r="H617" i="9"/>
  <c r="F617" i="9"/>
  <c r="E617" i="9"/>
  <c r="D617" i="9"/>
  <c r="Y617" i="9" s="1"/>
  <c r="A617" i="9"/>
  <c r="AY616" i="9"/>
  <c r="AX616" i="9"/>
  <c r="AP616" i="9"/>
  <c r="AD616" i="9"/>
  <c r="AC616" i="9"/>
  <c r="AB616" i="9"/>
  <c r="Q616" i="9"/>
  <c r="T616" i="9" s="1"/>
  <c r="P616" i="9"/>
  <c r="O616" i="9"/>
  <c r="N616" i="9"/>
  <c r="L616" i="9"/>
  <c r="K616" i="9"/>
  <c r="J616" i="9"/>
  <c r="I616" i="9"/>
  <c r="H616" i="9"/>
  <c r="F616" i="9"/>
  <c r="E616" i="9"/>
  <c r="D616" i="9"/>
  <c r="Y616" i="9" s="1"/>
  <c r="A616" i="9"/>
  <c r="AY615" i="9"/>
  <c r="AX615" i="9"/>
  <c r="AP615" i="9"/>
  <c r="AL615" i="9"/>
  <c r="AQ615" i="9" s="1"/>
  <c r="P615" i="9" s="1"/>
  <c r="AD615" i="9"/>
  <c r="AC615" i="9"/>
  <c r="AB615" i="9"/>
  <c r="Q615" i="9"/>
  <c r="T615" i="9" s="1"/>
  <c r="O615" i="9"/>
  <c r="N615" i="9"/>
  <c r="L615" i="9"/>
  <c r="K615" i="9"/>
  <c r="J615" i="9"/>
  <c r="I615" i="9"/>
  <c r="H615" i="9"/>
  <c r="F615" i="9"/>
  <c r="E615" i="9"/>
  <c r="D615" i="9"/>
  <c r="Y615" i="9" s="1"/>
  <c r="A615" i="9"/>
  <c r="AY614" i="9"/>
  <c r="AX614" i="9"/>
  <c r="AP614" i="9"/>
  <c r="AL614" i="9"/>
  <c r="AQ614" i="9" s="1"/>
  <c r="P614" i="9" s="1"/>
  <c r="AD614" i="9"/>
  <c r="AC614" i="9"/>
  <c r="AB614" i="9"/>
  <c r="Q614" i="9"/>
  <c r="T614" i="9" s="1"/>
  <c r="O614" i="9"/>
  <c r="N614" i="9"/>
  <c r="L614" i="9"/>
  <c r="K614" i="9"/>
  <c r="J614" i="9"/>
  <c r="I614" i="9"/>
  <c r="H614" i="9"/>
  <c r="F614" i="9"/>
  <c r="E614" i="9"/>
  <c r="D614" i="9"/>
  <c r="Y614" i="9" s="1"/>
  <c r="A614" i="9"/>
  <c r="AY613" i="9"/>
  <c r="AX613" i="9"/>
  <c r="AP613" i="9"/>
  <c r="AL613" i="9"/>
  <c r="AQ613" i="9" s="1"/>
  <c r="P613" i="9" s="1"/>
  <c r="AD613" i="9"/>
  <c r="AC613" i="9"/>
  <c r="AB613" i="9"/>
  <c r="Q613" i="9"/>
  <c r="T613" i="9" s="1"/>
  <c r="O613" i="9"/>
  <c r="N613" i="9"/>
  <c r="L613" i="9"/>
  <c r="K613" i="9"/>
  <c r="J613" i="9"/>
  <c r="I613" i="9"/>
  <c r="H613" i="9"/>
  <c r="F613" i="9"/>
  <c r="E613" i="9"/>
  <c r="D613" i="9"/>
  <c r="Y613" i="9" s="1"/>
  <c r="A613" i="9"/>
  <c r="AY612" i="9"/>
  <c r="AX612" i="9"/>
  <c r="AP612" i="9"/>
  <c r="AL612" i="9"/>
  <c r="AQ612" i="9" s="1"/>
  <c r="P612" i="9" s="1"/>
  <c r="AD612" i="9"/>
  <c r="AC612" i="9"/>
  <c r="AB612" i="9"/>
  <c r="Q612" i="9"/>
  <c r="T612" i="9" s="1"/>
  <c r="O612" i="9"/>
  <c r="N612" i="9"/>
  <c r="L612" i="9"/>
  <c r="K612" i="9"/>
  <c r="J612" i="9"/>
  <c r="I612" i="9"/>
  <c r="H612" i="9"/>
  <c r="F612" i="9"/>
  <c r="E612" i="9"/>
  <c r="D612" i="9"/>
  <c r="Y612" i="9" s="1"/>
  <c r="A612" i="9"/>
  <c r="AY611" i="9"/>
  <c r="AX611" i="9"/>
  <c r="AP611" i="9"/>
  <c r="AL611" i="9"/>
  <c r="AQ611" i="9" s="1"/>
  <c r="P611" i="9" s="1"/>
  <c r="AD611" i="9"/>
  <c r="AC611" i="9"/>
  <c r="AB611" i="9"/>
  <c r="Q611" i="9"/>
  <c r="T611" i="9" s="1"/>
  <c r="O611" i="9"/>
  <c r="N611" i="9"/>
  <c r="L611" i="9"/>
  <c r="K611" i="9"/>
  <c r="J611" i="9"/>
  <c r="I611" i="9"/>
  <c r="H611" i="9"/>
  <c r="F611" i="9"/>
  <c r="E611" i="9"/>
  <c r="D611" i="9"/>
  <c r="Y611" i="9" s="1"/>
  <c r="A611" i="9"/>
  <c r="AY610" i="9"/>
  <c r="AX610" i="9"/>
  <c r="AP610" i="9"/>
  <c r="AL610" i="9"/>
  <c r="AQ610" i="9" s="1"/>
  <c r="P610" i="9" s="1"/>
  <c r="AD610" i="9"/>
  <c r="AC610" i="9"/>
  <c r="AB610" i="9"/>
  <c r="Q610" i="9"/>
  <c r="T610" i="9" s="1"/>
  <c r="O610" i="9"/>
  <c r="N610" i="9"/>
  <c r="L610" i="9"/>
  <c r="K610" i="9"/>
  <c r="J610" i="9"/>
  <c r="I610" i="9"/>
  <c r="H610" i="9"/>
  <c r="F610" i="9"/>
  <c r="E610" i="9"/>
  <c r="D610" i="9"/>
  <c r="Y610" i="9" s="1"/>
  <c r="A610" i="9"/>
  <c r="AY609" i="9"/>
  <c r="AX609" i="9"/>
  <c r="AP609" i="9"/>
  <c r="AL609" i="9"/>
  <c r="AQ609" i="9" s="1"/>
  <c r="P609" i="9" s="1"/>
  <c r="AD609" i="9"/>
  <c r="AC609" i="9"/>
  <c r="AB609" i="9"/>
  <c r="Q609" i="9"/>
  <c r="T609" i="9" s="1"/>
  <c r="O609" i="9"/>
  <c r="N609" i="9"/>
  <c r="L609" i="9"/>
  <c r="K609" i="9"/>
  <c r="J609" i="9"/>
  <c r="I609" i="9"/>
  <c r="H609" i="9"/>
  <c r="F609" i="9"/>
  <c r="E609" i="9"/>
  <c r="D609" i="9"/>
  <c r="Y609" i="9" s="1"/>
  <c r="A609" i="9"/>
  <c r="AY608" i="9"/>
  <c r="AX608" i="9"/>
  <c r="AP608" i="9"/>
  <c r="AL608" i="9"/>
  <c r="AQ608" i="9" s="1"/>
  <c r="P608" i="9" s="1"/>
  <c r="AD608" i="9"/>
  <c r="AC608" i="9"/>
  <c r="AB608" i="9"/>
  <c r="Q608" i="9"/>
  <c r="T608" i="9" s="1"/>
  <c r="O608" i="9"/>
  <c r="N608" i="9"/>
  <c r="L608" i="9"/>
  <c r="K608" i="9"/>
  <c r="J608" i="9"/>
  <c r="I608" i="9"/>
  <c r="H608" i="9"/>
  <c r="F608" i="9"/>
  <c r="E608" i="9"/>
  <c r="D608" i="9"/>
  <c r="Y608" i="9" s="1"/>
  <c r="A608" i="9"/>
  <c r="AY607" i="9"/>
  <c r="AX607" i="9"/>
  <c r="AP607" i="9"/>
  <c r="AL607" i="9"/>
  <c r="AQ607" i="9" s="1"/>
  <c r="P607" i="9" s="1"/>
  <c r="AD607" i="9"/>
  <c r="AC607" i="9"/>
  <c r="AB607" i="9"/>
  <c r="Q607" i="9"/>
  <c r="T607" i="9" s="1"/>
  <c r="O607" i="9"/>
  <c r="N607" i="9"/>
  <c r="L607" i="9"/>
  <c r="K607" i="9"/>
  <c r="J607" i="9"/>
  <c r="I607" i="9"/>
  <c r="H607" i="9"/>
  <c r="F607" i="9"/>
  <c r="E607" i="9"/>
  <c r="D607" i="9"/>
  <c r="Y607" i="9" s="1"/>
  <c r="A607" i="9"/>
  <c r="AY606" i="9"/>
  <c r="AX606" i="9"/>
  <c r="AP606" i="9"/>
  <c r="AL606" i="9"/>
  <c r="AQ606" i="9" s="1"/>
  <c r="P606" i="9" s="1"/>
  <c r="AD606" i="9"/>
  <c r="AC606" i="9"/>
  <c r="AB606" i="9"/>
  <c r="Q606" i="9"/>
  <c r="T606" i="9" s="1"/>
  <c r="O606" i="9"/>
  <c r="N606" i="9"/>
  <c r="L606" i="9"/>
  <c r="K606" i="9"/>
  <c r="J606" i="9"/>
  <c r="I606" i="9"/>
  <c r="H606" i="9"/>
  <c r="F606" i="9"/>
  <c r="E606" i="9"/>
  <c r="D606" i="9"/>
  <c r="Y606" i="9" s="1"/>
  <c r="A606" i="9"/>
  <c r="AY605" i="9"/>
  <c r="AX605" i="9"/>
  <c r="AP605" i="9"/>
  <c r="AL605" i="9"/>
  <c r="AQ605" i="9" s="1"/>
  <c r="P605" i="9" s="1"/>
  <c r="AD605" i="9"/>
  <c r="AC605" i="9"/>
  <c r="AB605" i="9"/>
  <c r="Q605" i="9"/>
  <c r="T605" i="9" s="1"/>
  <c r="O605" i="9"/>
  <c r="N605" i="9"/>
  <c r="L605" i="9"/>
  <c r="K605" i="9"/>
  <c r="J605" i="9"/>
  <c r="I605" i="9"/>
  <c r="H605" i="9"/>
  <c r="F605" i="9"/>
  <c r="E605" i="9"/>
  <c r="D605" i="9"/>
  <c r="Y605" i="9" s="1"/>
  <c r="A605" i="9"/>
  <c r="AY604" i="9"/>
  <c r="AX604" i="9"/>
  <c r="AP604" i="9"/>
  <c r="AL604" i="9"/>
  <c r="AQ604" i="9" s="1"/>
  <c r="P604" i="9" s="1"/>
  <c r="AD604" i="9"/>
  <c r="AC604" i="9"/>
  <c r="AB604" i="9"/>
  <c r="Q604" i="9"/>
  <c r="T604" i="9" s="1"/>
  <c r="O604" i="9"/>
  <c r="N604" i="9"/>
  <c r="L604" i="9"/>
  <c r="K604" i="9"/>
  <c r="J604" i="9"/>
  <c r="I604" i="9"/>
  <c r="H604" i="9"/>
  <c r="F604" i="9"/>
  <c r="E604" i="9"/>
  <c r="D604" i="9"/>
  <c r="Y604" i="9" s="1"/>
  <c r="A604" i="9"/>
  <c r="AY603" i="9"/>
  <c r="AX603" i="9"/>
  <c r="AP603" i="9"/>
  <c r="AL603" i="9"/>
  <c r="AQ603" i="9" s="1"/>
  <c r="P603" i="9" s="1"/>
  <c r="AD603" i="9"/>
  <c r="AC603" i="9"/>
  <c r="AB603" i="9"/>
  <c r="Q603" i="9"/>
  <c r="T603" i="9" s="1"/>
  <c r="O603" i="9"/>
  <c r="N603" i="9"/>
  <c r="L603" i="9"/>
  <c r="K603" i="9"/>
  <c r="J603" i="9"/>
  <c r="I603" i="9"/>
  <c r="H603" i="9"/>
  <c r="F603" i="9"/>
  <c r="E603" i="9"/>
  <c r="D603" i="9"/>
  <c r="Y603" i="9" s="1"/>
  <c r="A603" i="9"/>
  <c r="AY602" i="9"/>
  <c r="AX602" i="9"/>
  <c r="AP602" i="9"/>
  <c r="AL602" i="9"/>
  <c r="AQ602" i="9" s="1"/>
  <c r="P602" i="9" s="1"/>
  <c r="AD602" i="9"/>
  <c r="AC602" i="9"/>
  <c r="AB602" i="9"/>
  <c r="Q602" i="9"/>
  <c r="T602" i="9" s="1"/>
  <c r="O602" i="9"/>
  <c r="N602" i="9"/>
  <c r="L602" i="9"/>
  <c r="K602" i="9"/>
  <c r="J602" i="9"/>
  <c r="I602" i="9"/>
  <c r="H602" i="9"/>
  <c r="F602" i="9"/>
  <c r="E602" i="9"/>
  <c r="D602" i="9"/>
  <c r="Y602" i="9" s="1"/>
  <c r="A602" i="9"/>
  <c r="AY601" i="9"/>
  <c r="AX601" i="9"/>
  <c r="AP601" i="9"/>
  <c r="AL601" i="9"/>
  <c r="AQ601" i="9" s="1"/>
  <c r="P601" i="9" s="1"/>
  <c r="AD601" i="9"/>
  <c r="AC601" i="9"/>
  <c r="AB601" i="9"/>
  <c r="Q601" i="9"/>
  <c r="T601" i="9" s="1"/>
  <c r="O601" i="9"/>
  <c r="N601" i="9"/>
  <c r="L601" i="9"/>
  <c r="K601" i="9"/>
  <c r="J601" i="9"/>
  <c r="I601" i="9"/>
  <c r="H601" i="9"/>
  <c r="F601" i="9"/>
  <c r="E601" i="9"/>
  <c r="D601" i="9"/>
  <c r="Y601" i="9" s="1"/>
  <c r="A601" i="9"/>
  <c r="AY600" i="9"/>
  <c r="AX600" i="9"/>
  <c r="AP600" i="9"/>
  <c r="AL600" i="9"/>
  <c r="AQ600" i="9" s="1"/>
  <c r="P600" i="9" s="1"/>
  <c r="AD600" i="9"/>
  <c r="AC600" i="9"/>
  <c r="AB600" i="9"/>
  <c r="Q600" i="9"/>
  <c r="T600" i="9" s="1"/>
  <c r="O600" i="9"/>
  <c r="N600" i="9"/>
  <c r="L600" i="9"/>
  <c r="K600" i="9"/>
  <c r="J600" i="9"/>
  <c r="I600" i="9"/>
  <c r="H600" i="9"/>
  <c r="F600" i="9"/>
  <c r="E600" i="9"/>
  <c r="D600" i="9"/>
  <c r="Y600" i="9" s="1"/>
  <c r="A600" i="9"/>
  <c r="AY599" i="9"/>
  <c r="AX599" i="9"/>
  <c r="AP599" i="9"/>
  <c r="AL599" i="9"/>
  <c r="AQ599" i="9" s="1"/>
  <c r="P599" i="9" s="1"/>
  <c r="AD599" i="9"/>
  <c r="AC599" i="9"/>
  <c r="AB599" i="9"/>
  <c r="Q599" i="9"/>
  <c r="T599" i="9" s="1"/>
  <c r="O599" i="9"/>
  <c r="N599" i="9"/>
  <c r="L599" i="9"/>
  <c r="K599" i="9"/>
  <c r="J599" i="9"/>
  <c r="I599" i="9"/>
  <c r="H599" i="9"/>
  <c r="F599" i="9"/>
  <c r="E599" i="9"/>
  <c r="D599" i="9"/>
  <c r="Y599" i="9" s="1"/>
  <c r="A599" i="9"/>
  <c r="AY598" i="9"/>
  <c r="AX598" i="9"/>
  <c r="AP598" i="9"/>
  <c r="AL598" i="9"/>
  <c r="AQ598" i="9" s="1"/>
  <c r="P598" i="9" s="1"/>
  <c r="AD598" i="9"/>
  <c r="AC598" i="9"/>
  <c r="AB598" i="9"/>
  <c r="Q598" i="9"/>
  <c r="T598" i="9" s="1"/>
  <c r="O598" i="9"/>
  <c r="N598" i="9"/>
  <c r="L598" i="9"/>
  <c r="K598" i="9"/>
  <c r="J598" i="9"/>
  <c r="I598" i="9"/>
  <c r="H598" i="9"/>
  <c r="F598" i="9"/>
  <c r="E598" i="9"/>
  <c r="D598" i="9"/>
  <c r="Y598" i="9" s="1"/>
  <c r="A598" i="9"/>
  <c r="AY597" i="9"/>
  <c r="AX597" i="9"/>
  <c r="AP597" i="9"/>
  <c r="AL597" i="9"/>
  <c r="AQ597" i="9" s="1"/>
  <c r="P597" i="9" s="1"/>
  <c r="AD597" i="9"/>
  <c r="AC597" i="9"/>
  <c r="AB597" i="9"/>
  <c r="Q597" i="9"/>
  <c r="T597" i="9" s="1"/>
  <c r="O597" i="9"/>
  <c r="N597" i="9"/>
  <c r="L597" i="9"/>
  <c r="K597" i="9"/>
  <c r="J597" i="9"/>
  <c r="I597" i="9"/>
  <c r="H597" i="9"/>
  <c r="F597" i="9"/>
  <c r="E597" i="9"/>
  <c r="D597" i="9"/>
  <c r="Y597" i="9" s="1"/>
  <c r="A597" i="9"/>
  <c r="AY596" i="9"/>
  <c r="AX596" i="9"/>
  <c r="AP596" i="9"/>
  <c r="AL596" i="9"/>
  <c r="AQ596" i="9" s="1"/>
  <c r="P596" i="9" s="1"/>
  <c r="AD596" i="9"/>
  <c r="AC596" i="9"/>
  <c r="AB596" i="9"/>
  <c r="Q596" i="9"/>
  <c r="T596" i="9" s="1"/>
  <c r="O596" i="9"/>
  <c r="N596" i="9"/>
  <c r="L596" i="9"/>
  <c r="K596" i="9"/>
  <c r="J596" i="9"/>
  <c r="I596" i="9"/>
  <c r="H596" i="9"/>
  <c r="F596" i="9"/>
  <c r="E596" i="9"/>
  <c r="D596" i="9"/>
  <c r="Y596" i="9" s="1"/>
  <c r="A596" i="9"/>
  <c r="AY595" i="9"/>
  <c r="AX595" i="9"/>
  <c r="AP595" i="9"/>
  <c r="AL595" i="9"/>
  <c r="AQ595" i="9" s="1"/>
  <c r="P595" i="9" s="1"/>
  <c r="AD595" i="9"/>
  <c r="AC595" i="9"/>
  <c r="AB595" i="9"/>
  <c r="Q595" i="9"/>
  <c r="T595" i="9" s="1"/>
  <c r="O595" i="9"/>
  <c r="N595" i="9"/>
  <c r="L595" i="9"/>
  <c r="K595" i="9"/>
  <c r="J595" i="9"/>
  <c r="I595" i="9"/>
  <c r="H595" i="9"/>
  <c r="F595" i="9"/>
  <c r="E595" i="9"/>
  <c r="D595" i="9"/>
  <c r="Y595" i="9" s="1"/>
  <c r="A595" i="9"/>
  <c r="AY594" i="9"/>
  <c r="AX594" i="9"/>
  <c r="AP594" i="9"/>
  <c r="AL594" i="9"/>
  <c r="AQ594" i="9" s="1"/>
  <c r="P594" i="9" s="1"/>
  <c r="AD594" i="9"/>
  <c r="AC594" i="9"/>
  <c r="AB594" i="9"/>
  <c r="Q594" i="9"/>
  <c r="T594" i="9" s="1"/>
  <c r="O594" i="9"/>
  <c r="N594" i="9"/>
  <c r="L594" i="9"/>
  <c r="K594" i="9"/>
  <c r="J594" i="9"/>
  <c r="I594" i="9"/>
  <c r="H594" i="9"/>
  <c r="F594" i="9"/>
  <c r="E594" i="9"/>
  <c r="D594" i="9"/>
  <c r="Y594" i="9" s="1"/>
  <c r="A594" i="9"/>
  <c r="AY593" i="9"/>
  <c r="AX593" i="9"/>
  <c r="AP593" i="9"/>
  <c r="AL593" i="9"/>
  <c r="AQ593" i="9" s="1"/>
  <c r="P593" i="9" s="1"/>
  <c r="AD593" i="9"/>
  <c r="AC593" i="9"/>
  <c r="AB593" i="9"/>
  <c r="Q593" i="9"/>
  <c r="T593" i="9" s="1"/>
  <c r="O593" i="9"/>
  <c r="N593" i="9"/>
  <c r="L593" i="9"/>
  <c r="K593" i="9"/>
  <c r="J593" i="9"/>
  <c r="I593" i="9"/>
  <c r="H593" i="9"/>
  <c r="F593" i="9"/>
  <c r="E593" i="9"/>
  <c r="D593" i="9"/>
  <c r="Y593" i="9" s="1"/>
  <c r="A593" i="9"/>
  <c r="AY592" i="9"/>
  <c r="AX592" i="9"/>
  <c r="AP592" i="9"/>
  <c r="AL592" i="9"/>
  <c r="AQ592" i="9" s="1"/>
  <c r="P592" i="9" s="1"/>
  <c r="AD592" i="9"/>
  <c r="AC592" i="9"/>
  <c r="AB592" i="9"/>
  <c r="Q592" i="9"/>
  <c r="T592" i="9" s="1"/>
  <c r="O592" i="9"/>
  <c r="N592" i="9"/>
  <c r="L592" i="9"/>
  <c r="K592" i="9"/>
  <c r="J592" i="9"/>
  <c r="I592" i="9"/>
  <c r="H592" i="9"/>
  <c r="F592" i="9"/>
  <c r="E592" i="9"/>
  <c r="D592" i="9"/>
  <c r="Y592" i="9" s="1"/>
  <c r="A592" i="9"/>
  <c r="AY591" i="9"/>
  <c r="AX591" i="9"/>
  <c r="AP591" i="9"/>
  <c r="AL591" i="9"/>
  <c r="AQ591" i="9" s="1"/>
  <c r="P591" i="9" s="1"/>
  <c r="AD591" i="9"/>
  <c r="AC591" i="9"/>
  <c r="AB591" i="9"/>
  <c r="Q591" i="9"/>
  <c r="T591" i="9" s="1"/>
  <c r="O591" i="9"/>
  <c r="N591" i="9"/>
  <c r="L591" i="9"/>
  <c r="K591" i="9"/>
  <c r="J591" i="9"/>
  <c r="I591" i="9"/>
  <c r="H591" i="9"/>
  <c r="F591" i="9"/>
  <c r="E591" i="9"/>
  <c r="D591" i="9"/>
  <c r="Y591" i="9" s="1"/>
  <c r="A591" i="9"/>
  <c r="AY590" i="9"/>
  <c r="AX590" i="9"/>
  <c r="AP590" i="9"/>
  <c r="AL590" i="9"/>
  <c r="AQ590" i="9" s="1"/>
  <c r="P590" i="9" s="1"/>
  <c r="AD590" i="9"/>
  <c r="AC590" i="9"/>
  <c r="AB590" i="9"/>
  <c r="Q590" i="9"/>
  <c r="T590" i="9" s="1"/>
  <c r="O590" i="9"/>
  <c r="N590" i="9"/>
  <c r="L590" i="9"/>
  <c r="K590" i="9"/>
  <c r="J590" i="9"/>
  <c r="I590" i="9"/>
  <c r="H590" i="9"/>
  <c r="F590" i="9"/>
  <c r="E590" i="9"/>
  <c r="D590" i="9"/>
  <c r="Y590" i="9" s="1"/>
  <c r="A590" i="9"/>
  <c r="AY589" i="9"/>
  <c r="AX589" i="9"/>
  <c r="AP589" i="9"/>
  <c r="AL589" i="9"/>
  <c r="AQ589" i="9" s="1"/>
  <c r="P589" i="9" s="1"/>
  <c r="AD589" i="9"/>
  <c r="AC589" i="9"/>
  <c r="AB589" i="9"/>
  <c r="Q589" i="9"/>
  <c r="T589" i="9" s="1"/>
  <c r="O589" i="9"/>
  <c r="N589" i="9"/>
  <c r="L589" i="9"/>
  <c r="K589" i="9"/>
  <c r="J589" i="9"/>
  <c r="I589" i="9"/>
  <c r="H589" i="9"/>
  <c r="F589" i="9"/>
  <c r="E589" i="9"/>
  <c r="D589" i="9"/>
  <c r="Y589" i="9" s="1"/>
  <c r="A589" i="9"/>
  <c r="AY588" i="9"/>
  <c r="AX588" i="9"/>
  <c r="AP588" i="9"/>
  <c r="AL588" i="9"/>
  <c r="AQ588" i="9" s="1"/>
  <c r="P588" i="9" s="1"/>
  <c r="AD588" i="9"/>
  <c r="AC588" i="9"/>
  <c r="AB588" i="9"/>
  <c r="Q588" i="9"/>
  <c r="T588" i="9" s="1"/>
  <c r="O588" i="9"/>
  <c r="N588" i="9"/>
  <c r="L588" i="9"/>
  <c r="K588" i="9"/>
  <c r="J588" i="9"/>
  <c r="I588" i="9"/>
  <c r="H588" i="9"/>
  <c r="F588" i="9"/>
  <c r="E588" i="9"/>
  <c r="D588" i="9"/>
  <c r="Y588" i="9" s="1"/>
  <c r="A588" i="9"/>
  <c r="AY587" i="9"/>
  <c r="AX587" i="9"/>
  <c r="AP587" i="9"/>
  <c r="AL587" i="9"/>
  <c r="AQ587" i="9" s="1"/>
  <c r="P587" i="9" s="1"/>
  <c r="AD587" i="9"/>
  <c r="AC587" i="9"/>
  <c r="AB587" i="9"/>
  <c r="Q587" i="9"/>
  <c r="T587" i="9" s="1"/>
  <c r="O587" i="9"/>
  <c r="N587" i="9"/>
  <c r="L587" i="9"/>
  <c r="K587" i="9"/>
  <c r="J587" i="9"/>
  <c r="I587" i="9"/>
  <c r="H587" i="9"/>
  <c r="F587" i="9"/>
  <c r="E587" i="9"/>
  <c r="D587" i="9"/>
  <c r="Y587" i="9" s="1"/>
  <c r="A587" i="9"/>
  <c r="AY586" i="9"/>
  <c r="AX586" i="9"/>
  <c r="AP586" i="9"/>
  <c r="AL586" i="9"/>
  <c r="AQ586" i="9" s="1"/>
  <c r="P586" i="9" s="1"/>
  <c r="AD586" i="9"/>
  <c r="AC586" i="9"/>
  <c r="AB586" i="9"/>
  <c r="Q586" i="9"/>
  <c r="T586" i="9" s="1"/>
  <c r="O586" i="9"/>
  <c r="N586" i="9"/>
  <c r="L586" i="9"/>
  <c r="K586" i="9"/>
  <c r="J586" i="9"/>
  <c r="I586" i="9"/>
  <c r="H586" i="9"/>
  <c r="F586" i="9"/>
  <c r="E586" i="9"/>
  <c r="D586" i="9"/>
  <c r="Y586" i="9" s="1"/>
  <c r="A586" i="9"/>
  <c r="AY585" i="9"/>
  <c r="AX585" i="9"/>
  <c r="AP585" i="9"/>
  <c r="AL585" i="9"/>
  <c r="AQ585" i="9" s="1"/>
  <c r="P585" i="9" s="1"/>
  <c r="AD585" i="9"/>
  <c r="AC585" i="9"/>
  <c r="AB585" i="9"/>
  <c r="Q585" i="9"/>
  <c r="T585" i="9" s="1"/>
  <c r="O585" i="9"/>
  <c r="N585" i="9"/>
  <c r="L585" i="9"/>
  <c r="K585" i="9"/>
  <c r="J585" i="9"/>
  <c r="I585" i="9"/>
  <c r="H585" i="9"/>
  <c r="F585" i="9"/>
  <c r="E585" i="9"/>
  <c r="D585" i="9"/>
  <c r="Y585" i="9" s="1"/>
  <c r="A585" i="9"/>
  <c r="AY584" i="9"/>
  <c r="AX584" i="9"/>
  <c r="AP584" i="9"/>
  <c r="AL584" i="9"/>
  <c r="AQ584" i="9" s="1"/>
  <c r="P584" i="9" s="1"/>
  <c r="AD584" i="9"/>
  <c r="AC584" i="9"/>
  <c r="AB584" i="9"/>
  <c r="Q584" i="9"/>
  <c r="T584" i="9" s="1"/>
  <c r="O584" i="9"/>
  <c r="N584" i="9"/>
  <c r="L584" i="9"/>
  <c r="K584" i="9"/>
  <c r="J584" i="9"/>
  <c r="I584" i="9"/>
  <c r="H584" i="9"/>
  <c r="F584" i="9"/>
  <c r="E584" i="9"/>
  <c r="D584" i="9"/>
  <c r="Y584" i="9" s="1"/>
  <c r="A584" i="9"/>
  <c r="AY583" i="9"/>
  <c r="AX583" i="9"/>
  <c r="AP583" i="9"/>
  <c r="AL583" i="9"/>
  <c r="AQ583" i="9" s="1"/>
  <c r="P583" i="9" s="1"/>
  <c r="AD583" i="9"/>
  <c r="AC583" i="9"/>
  <c r="AB583" i="9"/>
  <c r="Q583" i="9"/>
  <c r="T583" i="9" s="1"/>
  <c r="O583" i="9"/>
  <c r="N583" i="9"/>
  <c r="L583" i="9"/>
  <c r="K583" i="9"/>
  <c r="J583" i="9"/>
  <c r="I583" i="9"/>
  <c r="H583" i="9"/>
  <c r="F583" i="9"/>
  <c r="E583" i="9"/>
  <c r="D583" i="9"/>
  <c r="Y583" i="9" s="1"/>
  <c r="A583" i="9"/>
  <c r="AY582" i="9"/>
  <c r="AX582" i="9"/>
  <c r="AP582" i="9"/>
  <c r="AL582" i="9"/>
  <c r="AQ582" i="9" s="1"/>
  <c r="P582" i="9" s="1"/>
  <c r="AD582" i="9"/>
  <c r="AC582" i="9"/>
  <c r="AB582" i="9"/>
  <c r="Q582" i="9"/>
  <c r="T582" i="9" s="1"/>
  <c r="O582" i="9"/>
  <c r="N582" i="9"/>
  <c r="L582" i="9"/>
  <c r="K582" i="9"/>
  <c r="J582" i="9"/>
  <c r="I582" i="9"/>
  <c r="H582" i="9"/>
  <c r="F582" i="9"/>
  <c r="E582" i="9"/>
  <c r="D582" i="9"/>
  <c r="Y582" i="9" s="1"/>
  <c r="A582" i="9"/>
  <c r="AY581" i="9"/>
  <c r="AX581" i="9"/>
  <c r="AP581" i="9"/>
  <c r="AL581" i="9"/>
  <c r="AQ581" i="9" s="1"/>
  <c r="P581" i="9" s="1"/>
  <c r="AD581" i="9"/>
  <c r="AC581" i="9"/>
  <c r="AB581" i="9"/>
  <c r="Q581" i="9"/>
  <c r="T581" i="9" s="1"/>
  <c r="O581" i="9"/>
  <c r="N581" i="9"/>
  <c r="L581" i="9"/>
  <c r="K581" i="9"/>
  <c r="J581" i="9"/>
  <c r="I581" i="9"/>
  <c r="H581" i="9"/>
  <c r="F581" i="9"/>
  <c r="E581" i="9"/>
  <c r="D581" i="9"/>
  <c r="Y581" i="9" s="1"/>
  <c r="A581" i="9"/>
  <c r="AY580" i="9"/>
  <c r="AX580" i="9"/>
  <c r="AP580" i="9"/>
  <c r="AL580" i="9"/>
  <c r="AQ580" i="9" s="1"/>
  <c r="P580" i="9" s="1"/>
  <c r="AD580" i="9"/>
  <c r="AC580" i="9"/>
  <c r="AB580" i="9"/>
  <c r="Q580" i="9"/>
  <c r="T580" i="9" s="1"/>
  <c r="O580" i="9"/>
  <c r="N580" i="9"/>
  <c r="L580" i="9"/>
  <c r="K580" i="9"/>
  <c r="J580" i="9"/>
  <c r="I580" i="9"/>
  <c r="H580" i="9"/>
  <c r="F580" i="9"/>
  <c r="E580" i="9"/>
  <c r="D580" i="9"/>
  <c r="Y580" i="9" s="1"/>
  <c r="A580" i="9"/>
  <c r="AY579" i="9"/>
  <c r="AX579" i="9"/>
  <c r="AP579" i="9"/>
  <c r="AL579" i="9"/>
  <c r="AQ579" i="9" s="1"/>
  <c r="P579" i="9" s="1"/>
  <c r="AD579" i="9"/>
  <c r="AC579" i="9"/>
  <c r="AB579" i="9"/>
  <c r="Q579" i="9"/>
  <c r="T579" i="9" s="1"/>
  <c r="O579" i="9"/>
  <c r="N579" i="9"/>
  <c r="L579" i="9"/>
  <c r="K579" i="9"/>
  <c r="J579" i="9"/>
  <c r="I579" i="9"/>
  <c r="H579" i="9"/>
  <c r="F579" i="9"/>
  <c r="E579" i="9"/>
  <c r="D579" i="9"/>
  <c r="Y579" i="9" s="1"/>
  <c r="A579" i="9"/>
  <c r="AY578" i="9"/>
  <c r="AX578" i="9"/>
  <c r="AP578" i="9"/>
  <c r="AL578" i="9"/>
  <c r="AQ578" i="9" s="1"/>
  <c r="P578" i="9" s="1"/>
  <c r="AD578" i="9"/>
  <c r="AC578" i="9"/>
  <c r="AB578" i="9"/>
  <c r="Q578" i="9"/>
  <c r="T578" i="9" s="1"/>
  <c r="O578" i="9"/>
  <c r="N578" i="9"/>
  <c r="L578" i="9"/>
  <c r="K578" i="9"/>
  <c r="J578" i="9"/>
  <c r="I578" i="9"/>
  <c r="H578" i="9"/>
  <c r="F578" i="9"/>
  <c r="E578" i="9"/>
  <c r="D578" i="9"/>
  <c r="Y578" i="9" s="1"/>
  <c r="A578" i="9"/>
  <c r="AY577" i="9"/>
  <c r="AX577" i="9"/>
  <c r="AP577" i="9"/>
  <c r="AL577" i="9"/>
  <c r="AQ577" i="9" s="1"/>
  <c r="P577" i="9" s="1"/>
  <c r="AD577" i="9"/>
  <c r="AC577" i="9"/>
  <c r="AB577" i="9"/>
  <c r="Q577" i="9"/>
  <c r="T577" i="9" s="1"/>
  <c r="O577" i="9"/>
  <c r="N577" i="9"/>
  <c r="L577" i="9"/>
  <c r="K577" i="9"/>
  <c r="J577" i="9"/>
  <c r="I577" i="9"/>
  <c r="H577" i="9"/>
  <c r="F577" i="9"/>
  <c r="E577" i="9"/>
  <c r="D577" i="9"/>
  <c r="Y577" i="9" s="1"/>
  <c r="A577" i="9"/>
  <c r="AY576" i="9"/>
  <c r="AX576" i="9"/>
  <c r="AP576" i="9"/>
  <c r="AL576" i="9"/>
  <c r="AQ576" i="9" s="1"/>
  <c r="P576" i="9" s="1"/>
  <c r="AD576" i="9"/>
  <c r="AC576" i="9"/>
  <c r="AB576" i="9"/>
  <c r="Q576" i="9"/>
  <c r="T576" i="9" s="1"/>
  <c r="O576" i="9"/>
  <c r="N576" i="9"/>
  <c r="L576" i="9"/>
  <c r="K576" i="9"/>
  <c r="J576" i="9"/>
  <c r="I576" i="9"/>
  <c r="H576" i="9"/>
  <c r="F576" i="9"/>
  <c r="E576" i="9"/>
  <c r="D576" i="9"/>
  <c r="Y576" i="9" s="1"/>
  <c r="A576" i="9"/>
  <c r="AY575" i="9"/>
  <c r="AX575" i="9"/>
  <c r="AP575" i="9"/>
  <c r="AL575" i="9"/>
  <c r="AQ575" i="9" s="1"/>
  <c r="P575" i="9" s="1"/>
  <c r="AD575" i="9"/>
  <c r="AC575" i="9"/>
  <c r="AB575" i="9"/>
  <c r="Q575" i="9"/>
  <c r="T575" i="9" s="1"/>
  <c r="O575" i="9"/>
  <c r="N575" i="9"/>
  <c r="L575" i="9"/>
  <c r="K575" i="9"/>
  <c r="J575" i="9"/>
  <c r="I575" i="9"/>
  <c r="H575" i="9"/>
  <c r="F575" i="9"/>
  <c r="E575" i="9"/>
  <c r="D575" i="9"/>
  <c r="Y575" i="9" s="1"/>
  <c r="A575" i="9"/>
  <c r="AY574" i="9"/>
  <c r="AX574" i="9"/>
  <c r="AP574" i="9"/>
  <c r="AL574" i="9"/>
  <c r="AQ574" i="9" s="1"/>
  <c r="P574" i="9" s="1"/>
  <c r="AD574" i="9"/>
  <c r="AC574" i="9"/>
  <c r="AB574" i="9"/>
  <c r="Q574" i="9"/>
  <c r="T574" i="9" s="1"/>
  <c r="O574" i="9"/>
  <c r="N574" i="9"/>
  <c r="L574" i="9"/>
  <c r="K574" i="9"/>
  <c r="J574" i="9"/>
  <c r="I574" i="9"/>
  <c r="H574" i="9"/>
  <c r="F574" i="9"/>
  <c r="E574" i="9"/>
  <c r="D574" i="9"/>
  <c r="Y574" i="9" s="1"/>
  <c r="A574" i="9"/>
  <c r="AY573" i="9"/>
  <c r="AX573" i="9"/>
  <c r="AP573" i="9"/>
  <c r="AL573" i="9"/>
  <c r="AQ573" i="9" s="1"/>
  <c r="P573" i="9" s="1"/>
  <c r="AD573" i="9"/>
  <c r="AC573" i="9"/>
  <c r="AB573" i="9"/>
  <c r="Q573" i="9"/>
  <c r="T573" i="9" s="1"/>
  <c r="O573" i="9"/>
  <c r="N573" i="9"/>
  <c r="L573" i="9"/>
  <c r="K573" i="9"/>
  <c r="J573" i="9"/>
  <c r="I573" i="9"/>
  <c r="H573" i="9"/>
  <c r="F573" i="9"/>
  <c r="E573" i="9"/>
  <c r="D573" i="9"/>
  <c r="Y573" i="9" s="1"/>
  <c r="A573" i="9"/>
  <c r="AY572" i="9"/>
  <c r="AX572" i="9"/>
  <c r="AP572" i="9"/>
  <c r="AL572" i="9"/>
  <c r="AQ572" i="9" s="1"/>
  <c r="P572" i="9" s="1"/>
  <c r="AD572" i="9"/>
  <c r="AC572" i="9"/>
  <c r="AB572" i="9"/>
  <c r="Q572" i="9"/>
  <c r="T572" i="9" s="1"/>
  <c r="O572" i="9"/>
  <c r="N572" i="9"/>
  <c r="L572" i="9"/>
  <c r="K572" i="9"/>
  <c r="J572" i="9"/>
  <c r="I572" i="9"/>
  <c r="H572" i="9"/>
  <c r="F572" i="9"/>
  <c r="E572" i="9"/>
  <c r="D572" i="9"/>
  <c r="Y572" i="9" s="1"/>
  <c r="A572" i="9"/>
  <c r="AY571" i="9"/>
  <c r="AX571" i="9"/>
  <c r="AP571" i="9"/>
  <c r="AD571" i="9"/>
  <c r="AC571" i="9"/>
  <c r="AB571" i="9"/>
  <c r="Q571" i="9"/>
  <c r="T571" i="9" s="1"/>
  <c r="P571" i="9"/>
  <c r="O571" i="9"/>
  <c r="N571" i="9"/>
  <c r="L571" i="9"/>
  <c r="K571" i="9"/>
  <c r="J571" i="9"/>
  <c r="I571" i="9"/>
  <c r="H571" i="9"/>
  <c r="F571" i="9"/>
  <c r="E571" i="9"/>
  <c r="D571" i="9"/>
  <c r="Y571" i="9" s="1"/>
  <c r="A571" i="9"/>
  <c r="AY570" i="9"/>
  <c r="AX570" i="9"/>
  <c r="AP570" i="9"/>
  <c r="AL570" i="9"/>
  <c r="AQ570" i="9" s="1"/>
  <c r="P570" i="9" s="1"/>
  <c r="AD570" i="9"/>
  <c r="AC570" i="9"/>
  <c r="AB570" i="9"/>
  <c r="Q570" i="9"/>
  <c r="T570" i="9" s="1"/>
  <c r="O570" i="9"/>
  <c r="N570" i="9"/>
  <c r="L570" i="9"/>
  <c r="K570" i="9"/>
  <c r="J570" i="9"/>
  <c r="I570" i="9"/>
  <c r="H570" i="9"/>
  <c r="F570" i="9"/>
  <c r="E570" i="9"/>
  <c r="D570" i="9"/>
  <c r="Y570" i="9" s="1"/>
  <c r="A570" i="9"/>
  <c r="AY569" i="9"/>
  <c r="AX569" i="9"/>
  <c r="AP569" i="9"/>
  <c r="AL569" i="9"/>
  <c r="AQ569" i="9" s="1"/>
  <c r="P569" i="9" s="1"/>
  <c r="AD569" i="9"/>
  <c r="AC569" i="9"/>
  <c r="AB569" i="9"/>
  <c r="Q569" i="9"/>
  <c r="T569" i="9" s="1"/>
  <c r="O569" i="9"/>
  <c r="N569" i="9"/>
  <c r="L569" i="9"/>
  <c r="K569" i="9"/>
  <c r="J569" i="9"/>
  <c r="I569" i="9"/>
  <c r="H569" i="9"/>
  <c r="F569" i="9"/>
  <c r="E569" i="9"/>
  <c r="D569" i="9"/>
  <c r="Y569" i="9" s="1"/>
  <c r="A569" i="9"/>
  <c r="AY568" i="9"/>
  <c r="AX568" i="9"/>
  <c r="AP568" i="9"/>
  <c r="AL568" i="9"/>
  <c r="AQ568" i="9" s="1"/>
  <c r="P568" i="9" s="1"/>
  <c r="AD568" i="9"/>
  <c r="AC568" i="9"/>
  <c r="AB568" i="9"/>
  <c r="Q568" i="9"/>
  <c r="T568" i="9" s="1"/>
  <c r="O568" i="9"/>
  <c r="N568" i="9"/>
  <c r="L568" i="9"/>
  <c r="K568" i="9"/>
  <c r="J568" i="9"/>
  <c r="I568" i="9"/>
  <c r="H568" i="9"/>
  <c r="F568" i="9"/>
  <c r="E568" i="9"/>
  <c r="D568" i="9"/>
  <c r="Y568" i="9" s="1"/>
  <c r="A568" i="9"/>
  <c r="AY567" i="9"/>
  <c r="AX567" i="9"/>
  <c r="AP567" i="9"/>
  <c r="AL567" i="9"/>
  <c r="AQ567" i="9" s="1"/>
  <c r="P567" i="9" s="1"/>
  <c r="AD567" i="9"/>
  <c r="AC567" i="9"/>
  <c r="AB567" i="9"/>
  <c r="Q567" i="9"/>
  <c r="T567" i="9" s="1"/>
  <c r="O567" i="9"/>
  <c r="N567" i="9"/>
  <c r="L567" i="9"/>
  <c r="K567" i="9"/>
  <c r="J567" i="9"/>
  <c r="I567" i="9"/>
  <c r="H567" i="9"/>
  <c r="F567" i="9"/>
  <c r="E567" i="9"/>
  <c r="D567" i="9"/>
  <c r="Y567" i="9" s="1"/>
  <c r="A567" i="9"/>
  <c r="AY566" i="9"/>
  <c r="AX566" i="9"/>
  <c r="AP566" i="9"/>
  <c r="AL566" i="9"/>
  <c r="AQ566" i="9" s="1"/>
  <c r="P566" i="9" s="1"/>
  <c r="AD566" i="9"/>
  <c r="AC566" i="9"/>
  <c r="AB566" i="9"/>
  <c r="Q566" i="9"/>
  <c r="T566" i="9" s="1"/>
  <c r="O566" i="9"/>
  <c r="N566" i="9"/>
  <c r="L566" i="9"/>
  <c r="K566" i="9"/>
  <c r="J566" i="9"/>
  <c r="I566" i="9"/>
  <c r="H566" i="9"/>
  <c r="F566" i="9"/>
  <c r="E566" i="9"/>
  <c r="D566" i="9"/>
  <c r="Y566" i="9" s="1"/>
  <c r="A566" i="9"/>
  <c r="AY565" i="9"/>
  <c r="AX565" i="9"/>
  <c r="AP565" i="9"/>
  <c r="AL565" i="9"/>
  <c r="AQ565" i="9" s="1"/>
  <c r="P565" i="9" s="1"/>
  <c r="AD565" i="9"/>
  <c r="AC565" i="9"/>
  <c r="AB565" i="9"/>
  <c r="Q565" i="9"/>
  <c r="T565" i="9" s="1"/>
  <c r="O565" i="9"/>
  <c r="N565" i="9"/>
  <c r="L565" i="9"/>
  <c r="K565" i="9"/>
  <c r="J565" i="9"/>
  <c r="I565" i="9"/>
  <c r="H565" i="9"/>
  <c r="F565" i="9"/>
  <c r="E565" i="9"/>
  <c r="D565" i="9"/>
  <c r="Y565" i="9" s="1"/>
  <c r="A565" i="9"/>
  <c r="AY564" i="9"/>
  <c r="AX564" i="9"/>
  <c r="AP564" i="9"/>
  <c r="AL564" i="9"/>
  <c r="AQ564" i="9" s="1"/>
  <c r="P564" i="9" s="1"/>
  <c r="AD564" i="9"/>
  <c r="AC564" i="9"/>
  <c r="AB564" i="9"/>
  <c r="Q564" i="9"/>
  <c r="T564" i="9" s="1"/>
  <c r="O564" i="9"/>
  <c r="N564" i="9"/>
  <c r="L564" i="9"/>
  <c r="K564" i="9"/>
  <c r="J564" i="9"/>
  <c r="I564" i="9"/>
  <c r="H564" i="9"/>
  <c r="F564" i="9"/>
  <c r="E564" i="9"/>
  <c r="D564" i="9"/>
  <c r="Y564" i="9" s="1"/>
  <c r="A564" i="9"/>
  <c r="AY563" i="9"/>
  <c r="AX563" i="9"/>
  <c r="AP563" i="9"/>
  <c r="AD563" i="9"/>
  <c r="AC563" i="9"/>
  <c r="AB563" i="9"/>
  <c r="Q563" i="9"/>
  <c r="T563" i="9" s="1"/>
  <c r="P563" i="9"/>
  <c r="O563" i="9"/>
  <c r="N563" i="9"/>
  <c r="L563" i="9"/>
  <c r="K563" i="9"/>
  <c r="J563" i="9"/>
  <c r="I563" i="9"/>
  <c r="H563" i="9"/>
  <c r="F563" i="9"/>
  <c r="E563" i="9"/>
  <c r="D563" i="9"/>
  <c r="Y563" i="9" s="1"/>
  <c r="A563" i="9"/>
  <c r="AY562" i="9"/>
  <c r="AX562" i="9"/>
  <c r="AP562" i="9"/>
  <c r="AL562" i="9"/>
  <c r="AQ562" i="9" s="1"/>
  <c r="P562" i="9" s="1"/>
  <c r="AD562" i="9"/>
  <c r="AC562" i="9"/>
  <c r="AB562" i="9"/>
  <c r="Q562" i="9"/>
  <c r="T562" i="9" s="1"/>
  <c r="O562" i="9"/>
  <c r="N562" i="9"/>
  <c r="L562" i="9"/>
  <c r="K562" i="9"/>
  <c r="J562" i="9"/>
  <c r="I562" i="9"/>
  <c r="H562" i="9"/>
  <c r="F562" i="9"/>
  <c r="E562" i="9"/>
  <c r="D562" i="9"/>
  <c r="Y562" i="9" s="1"/>
  <c r="A562" i="9"/>
  <c r="AY561" i="9"/>
  <c r="AX561" i="9"/>
  <c r="AP561" i="9"/>
  <c r="AL561" i="9"/>
  <c r="AQ561" i="9" s="1"/>
  <c r="P561" i="9" s="1"/>
  <c r="AD561" i="9"/>
  <c r="AC561" i="9"/>
  <c r="AB561" i="9"/>
  <c r="Q561" i="9"/>
  <c r="T561" i="9" s="1"/>
  <c r="O561" i="9"/>
  <c r="N561" i="9"/>
  <c r="L561" i="9"/>
  <c r="K561" i="9"/>
  <c r="J561" i="9"/>
  <c r="I561" i="9"/>
  <c r="H561" i="9"/>
  <c r="F561" i="9"/>
  <c r="E561" i="9"/>
  <c r="D561" i="9"/>
  <c r="Y561" i="9" s="1"/>
  <c r="A561" i="9"/>
  <c r="AY560" i="9"/>
  <c r="AX560" i="9"/>
  <c r="AP560" i="9"/>
  <c r="AL560" i="9"/>
  <c r="AQ560" i="9" s="1"/>
  <c r="P560" i="9" s="1"/>
  <c r="AD560" i="9"/>
  <c r="AC560" i="9"/>
  <c r="AB560" i="9"/>
  <c r="Q560" i="9"/>
  <c r="T560" i="9" s="1"/>
  <c r="O560" i="9"/>
  <c r="N560" i="9"/>
  <c r="L560" i="9"/>
  <c r="K560" i="9"/>
  <c r="J560" i="9"/>
  <c r="I560" i="9"/>
  <c r="H560" i="9"/>
  <c r="F560" i="9"/>
  <c r="E560" i="9"/>
  <c r="D560" i="9"/>
  <c r="Y560" i="9" s="1"/>
  <c r="A560" i="9"/>
  <c r="AY559" i="9"/>
  <c r="AX559" i="9"/>
  <c r="AP559" i="9"/>
  <c r="AL559" i="9"/>
  <c r="AQ559" i="9" s="1"/>
  <c r="P559" i="9" s="1"/>
  <c r="AD559" i="9"/>
  <c r="AC559" i="9"/>
  <c r="AB559" i="9"/>
  <c r="Q559" i="9"/>
  <c r="T559" i="9" s="1"/>
  <c r="O559" i="9"/>
  <c r="N559" i="9"/>
  <c r="L559" i="9"/>
  <c r="K559" i="9"/>
  <c r="J559" i="9"/>
  <c r="I559" i="9"/>
  <c r="H559" i="9"/>
  <c r="F559" i="9"/>
  <c r="E559" i="9"/>
  <c r="D559" i="9"/>
  <c r="Y559" i="9" s="1"/>
  <c r="A559" i="9"/>
  <c r="AY558" i="9"/>
  <c r="AX558" i="9"/>
  <c r="AP558" i="9"/>
  <c r="AL558" i="9"/>
  <c r="AQ558" i="9" s="1"/>
  <c r="P558" i="9" s="1"/>
  <c r="AD558" i="9"/>
  <c r="AC558" i="9"/>
  <c r="AB558" i="9"/>
  <c r="Q558" i="9"/>
  <c r="T558" i="9" s="1"/>
  <c r="O558" i="9"/>
  <c r="N558" i="9"/>
  <c r="L558" i="9"/>
  <c r="K558" i="9"/>
  <c r="J558" i="9"/>
  <c r="I558" i="9"/>
  <c r="H558" i="9"/>
  <c r="F558" i="9"/>
  <c r="E558" i="9"/>
  <c r="D558" i="9"/>
  <c r="Y558" i="9" s="1"/>
  <c r="A558" i="9"/>
  <c r="AY557" i="9"/>
  <c r="AX557" i="9"/>
  <c r="AP557" i="9"/>
  <c r="AL557" i="9"/>
  <c r="AQ557" i="9" s="1"/>
  <c r="P557" i="9" s="1"/>
  <c r="AD557" i="9"/>
  <c r="AC557" i="9"/>
  <c r="AB557" i="9"/>
  <c r="Q557" i="9"/>
  <c r="T557" i="9" s="1"/>
  <c r="O557" i="9"/>
  <c r="N557" i="9"/>
  <c r="L557" i="9"/>
  <c r="K557" i="9"/>
  <c r="J557" i="9"/>
  <c r="I557" i="9"/>
  <c r="H557" i="9"/>
  <c r="F557" i="9"/>
  <c r="E557" i="9"/>
  <c r="D557" i="9"/>
  <c r="Y557" i="9" s="1"/>
  <c r="A557" i="9"/>
  <c r="AY556" i="9"/>
  <c r="AX556" i="9"/>
  <c r="AP556" i="9"/>
  <c r="AL556" i="9"/>
  <c r="AQ556" i="9" s="1"/>
  <c r="P556" i="9" s="1"/>
  <c r="AD556" i="9"/>
  <c r="AC556" i="9"/>
  <c r="AB556" i="9"/>
  <c r="Q556" i="9"/>
  <c r="T556" i="9" s="1"/>
  <c r="O556" i="9"/>
  <c r="N556" i="9"/>
  <c r="L556" i="9"/>
  <c r="K556" i="9"/>
  <c r="J556" i="9"/>
  <c r="I556" i="9"/>
  <c r="H556" i="9"/>
  <c r="F556" i="9"/>
  <c r="E556" i="9"/>
  <c r="D556" i="9"/>
  <c r="Y556" i="9" s="1"/>
  <c r="A556" i="9"/>
  <c r="AY555" i="9"/>
  <c r="AX555" i="9"/>
  <c r="AP555" i="9"/>
  <c r="AL555" i="9"/>
  <c r="AQ555" i="9" s="1"/>
  <c r="P555" i="9" s="1"/>
  <c r="AD555" i="9"/>
  <c r="AC555" i="9"/>
  <c r="AB555" i="9"/>
  <c r="Q555" i="9"/>
  <c r="T555" i="9" s="1"/>
  <c r="O555" i="9"/>
  <c r="N555" i="9"/>
  <c r="L555" i="9"/>
  <c r="K555" i="9"/>
  <c r="J555" i="9"/>
  <c r="I555" i="9"/>
  <c r="H555" i="9"/>
  <c r="F555" i="9"/>
  <c r="E555" i="9"/>
  <c r="D555" i="9"/>
  <c r="Y555" i="9" s="1"/>
  <c r="A555" i="9"/>
  <c r="AY554" i="9"/>
  <c r="AX554" i="9"/>
  <c r="AP554" i="9"/>
  <c r="AL554" i="9"/>
  <c r="AQ554" i="9" s="1"/>
  <c r="P554" i="9" s="1"/>
  <c r="AD554" i="9"/>
  <c r="AC554" i="9"/>
  <c r="AB554" i="9"/>
  <c r="Q554" i="9"/>
  <c r="T554" i="9" s="1"/>
  <c r="O554" i="9"/>
  <c r="N554" i="9"/>
  <c r="L554" i="9"/>
  <c r="K554" i="9"/>
  <c r="J554" i="9"/>
  <c r="I554" i="9"/>
  <c r="H554" i="9"/>
  <c r="F554" i="9"/>
  <c r="E554" i="9"/>
  <c r="D554" i="9"/>
  <c r="Y554" i="9" s="1"/>
  <c r="A554" i="9"/>
  <c r="AY553" i="9"/>
  <c r="AX553" i="9"/>
  <c r="AP553" i="9"/>
  <c r="AL553" i="9"/>
  <c r="AQ553" i="9" s="1"/>
  <c r="P553" i="9" s="1"/>
  <c r="AD553" i="9"/>
  <c r="AC553" i="9"/>
  <c r="AB553" i="9"/>
  <c r="Q553" i="9"/>
  <c r="T553" i="9" s="1"/>
  <c r="O553" i="9"/>
  <c r="N553" i="9"/>
  <c r="L553" i="9"/>
  <c r="K553" i="9"/>
  <c r="J553" i="9"/>
  <c r="I553" i="9"/>
  <c r="H553" i="9"/>
  <c r="F553" i="9"/>
  <c r="E553" i="9"/>
  <c r="D553" i="9"/>
  <c r="Y553" i="9" s="1"/>
  <c r="A553" i="9"/>
  <c r="AY552" i="9"/>
  <c r="AX552" i="9"/>
  <c r="AP552" i="9"/>
  <c r="AL552" i="9"/>
  <c r="AQ552" i="9" s="1"/>
  <c r="P552" i="9" s="1"/>
  <c r="AD552" i="9"/>
  <c r="AC552" i="9"/>
  <c r="AB552" i="9"/>
  <c r="Q552" i="9"/>
  <c r="T552" i="9" s="1"/>
  <c r="O552" i="9"/>
  <c r="N552" i="9"/>
  <c r="L552" i="9"/>
  <c r="K552" i="9"/>
  <c r="J552" i="9"/>
  <c r="I552" i="9"/>
  <c r="H552" i="9"/>
  <c r="F552" i="9"/>
  <c r="E552" i="9"/>
  <c r="D552" i="9"/>
  <c r="Y552" i="9" s="1"/>
  <c r="A552" i="9"/>
  <c r="AY551" i="9"/>
  <c r="AX551" i="9"/>
  <c r="AP551" i="9"/>
  <c r="AL551" i="9"/>
  <c r="AQ551" i="9" s="1"/>
  <c r="P551" i="9" s="1"/>
  <c r="AD551" i="9"/>
  <c r="AC551" i="9"/>
  <c r="AB551" i="9"/>
  <c r="Q551" i="9"/>
  <c r="T551" i="9" s="1"/>
  <c r="O551" i="9"/>
  <c r="N551" i="9"/>
  <c r="L551" i="9"/>
  <c r="K551" i="9"/>
  <c r="J551" i="9"/>
  <c r="I551" i="9"/>
  <c r="H551" i="9"/>
  <c r="F551" i="9"/>
  <c r="E551" i="9"/>
  <c r="D551" i="9"/>
  <c r="Y551" i="9" s="1"/>
  <c r="A551" i="9"/>
  <c r="AY550" i="9"/>
  <c r="AX550" i="9"/>
  <c r="AP550" i="9"/>
  <c r="AL550" i="9"/>
  <c r="AQ550" i="9" s="1"/>
  <c r="P550" i="9" s="1"/>
  <c r="AD550" i="9"/>
  <c r="AC550" i="9"/>
  <c r="AB550" i="9"/>
  <c r="Q550" i="9"/>
  <c r="T550" i="9" s="1"/>
  <c r="O550" i="9"/>
  <c r="N550" i="9"/>
  <c r="L550" i="9"/>
  <c r="K550" i="9"/>
  <c r="J550" i="9"/>
  <c r="I550" i="9"/>
  <c r="H550" i="9"/>
  <c r="F550" i="9"/>
  <c r="E550" i="9"/>
  <c r="D550" i="9"/>
  <c r="Y550" i="9" s="1"/>
  <c r="A550" i="9"/>
  <c r="AY549" i="9"/>
  <c r="AX549" i="9"/>
  <c r="AP549" i="9"/>
  <c r="AL549" i="9"/>
  <c r="AQ549" i="9" s="1"/>
  <c r="P549" i="9" s="1"/>
  <c r="AD549" i="9"/>
  <c r="AC549" i="9"/>
  <c r="AB549" i="9"/>
  <c r="Q549" i="9"/>
  <c r="T549" i="9" s="1"/>
  <c r="O549" i="9"/>
  <c r="N549" i="9"/>
  <c r="L549" i="9"/>
  <c r="K549" i="9"/>
  <c r="J549" i="9"/>
  <c r="I549" i="9"/>
  <c r="H549" i="9"/>
  <c r="F549" i="9"/>
  <c r="E549" i="9"/>
  <c r="D549" i="9"/>
  <c r="Y549" i="9" s="1"/>
  <c r="A549" i="9"/>
  <c r="AY548" i="9"/>
  <c r="AX548" i="9"/>
  <c r="AP548" i="9"/>
  <c r="AL548" i="9"/>
  <c r="AQ548" i="9" s="1"/>
  <c r="P548" i="9" s="1"/>
  <c r="AD548" i="9"/>
  <c r="AC548" i="9"/>
  <c r="AB548" i="9"/>
  <c r="Q548" i="9"/>
  <c r="T548" i="9" s="1"/>
  <c r="O548" i="9"/>
  <c r="N548" i="9"/>
  <c r="L548" i="9"/>
  <c r="K548" i="9"/>
  <c r="J548" i="9"/>
  <c r="I548" i="9"/>
  <c r="H548" i="9"/>
  <c r="F548" i="9"/>
  <c r="E548" i="9"/>
  <c r="D548" i="9"/>
  <c r="Y548" i="9" s="1"/>
  <c r="A548" i="9"/>
  <c r="AY547" i="9"/>
  <c r="AX547" i="9"/>
  <c r="AP547" i="9"/>
  <c r="AL547" i="9"/>
  <c r="AQ547" i="9" s="1"/>
  <c r="P547" i="9" s="1"/>
  <c r="AD547" i="9"/>
  <c r="AC547" i="9"/>
  <c r="AB547" i="9"/>
  <c r="Q547" i="9"/>
  <c r="T547" i="9" s="1"/>
  <c r="O547" i="9"/>
  <c r="N547" i="9"/>
  <c r="L547" i="9"/>
  <c r="K547" i="9"/>
  <c r="J547" i="9"/>
  <c r="I547" i="9"/>
  <c r="H547" i="9"/>
  <c r="F547" i="9"/>
  <c r="E547" i="9"/>
  <c r="D547" i="9"/>
  <c r="Y547" i="9" s="1"/>
  <c r="A547" i="9"/>
  <c r="AY546" i="9"/>
  <c r="AX546" i="9"/>
  <c r="AP546" i="9"/>
  <c r="AL546" i="9"/>
  <c r="AQ546" i="9" s="1"/>
  <c r="P546" i="9" s="1"/>
  <c r="AD546" i="9"/>
  <c r="AC546" i="9"/>
  <c r="AB546" i="9"/>
  <c r="Q546" i="9"/>
  <c r="T546" i="9" s="1"/>
  <c r="O546" i="9"/>
  <c r="N546" i="9"/>
  <c r="L546" i="9"/>
  <c r="K546" i="9"/>
  <c r="J546" i="9"/>
  <c r="I546" i="9"/>
  <c r="H546" i="9"/>
  <c r="F546" i="9"/>
  <c r="E546" i="9"/>
  <c r="D546" i="9"/>
  <c r="Y546" i="9" s="1"/>
  <c r="A546" i="9"/>
  <c r="AY545" i="9"/>
  <c r="AX545" i="9"/>
  <c r="AP545" i="9"/>
  <c r="AL545" i="9"/>
  <c r="AQ545" i="9" s="1"/>
  <c r="P545" i="9" s="1"/>
  <c r="AD545" i="9"/>
  <c r="AC545" i="9"/>
  <c r="AB545" i="9"/>
  <c r="Q545" i="9"/>
  <c r="T545" i="9" s="1"/>
  <c r="O545" i="9"/>
  <c r="N545" i="9"/>
  <c r="L545" i="9"/>
  <c r="K545" i="9"/>
  <c r="J545" i="9"/>
  <c r="I545" i="9"/>
  <c r="H545" i="9"/>
  <c r="F545" i="9"/>
  <c r="E545" i="9"/>
  <c r="D545" i="9"/>
  <c r="Y545" i="9" s="1"/>
  <c r="A545" i="9"/>
  <c r="AY544" i="9"/>
  <c r="AX544" i="9"/>
  <c r="AP544" i="9"/>
  <c r="AL544" i="9"/>
  <c r="AQ544" i="9" s="1"/>
  <c r="P544" i="9" s="1"/>
  <c r="AD544" i="9"/>
  <c r="AC544" i="9"/>
  <c r="AB544" i="9"/>
  <c r="Q544" i="9"/>
  <c r="T544" i="9" s="1"/>
  <c r="O544" i="9"/>
  <c r="N544" i="9"/>
  <c r="L544" i="9"/>
  <c r="K544" i="9"/>
  <c r="J544" i="9"/>
  <c r="I544" i="9"/>
  <c r="H544" i="9"/>
  <c r="F544" i="9"/>
  <c r="E544" i="9"/>
  <c r="D544" i="9"/>
  <c r="Y544" i="9" s="1"/>
  <c r="A544" i="9"/>
  <c r="AY543" i="9"/>
  <c r="AX543" i="9"/>
  <c r="AP543" i="9"/>
  <c r="AL543" i="9"/>
  <c r="AQ543" i="9" s="1"/>
  <c r="P543" i="9" s="1"/>
  <c r="AD543" i="9"/>
  <c r="AC543" i="9"/>
  <c r="AB543" i="9"/>
  <c r="Q543" i="9"/>
  <c r="T543" i="9" s="1"/>
  <c r="O543" i="9"/>
  <c r="N543" i="9"/>
  <c r="L543" i="9"/>
  <c r="K543" i="9"/>
  <c r="J543" i="9"/>
  <c r="I543" i="9"/>
  <c r="H543" i="9"/>
  <c r="F543" i="9"/>
  <c r="E543" i="9"/>
  <c r="D543" i="9"/>
  <c r="Y543" i="9" s="1"/>
  <c r="A543" i="9"/>
  <c r="AY542" i="9"/>
  <c r="AX542" i="9"/>
  <c r="AP542" i="9"/>
  <c r="AL542" i="9"/>
  <c r="AQ542" i="9" s="1"/>
  <c r="P542" i="9" s="1"/>
  <c r="AD542" i="9"/>
  <c r="AC542" i="9"/>
  <c r="AB542" i="9"/>
  <c r="Q542" i="9"/>
  <c r="T542" i="9" s="1"/>
  <c r="O542" i="9"/>
  <c r="N542" i="9"/>
  <c r="L542" i="9"/>
  <c r="K542" i="9"/>
  <c r="J542" i="9"/>
  <c r="I542" i="9"/>
  <c r="H542" i="9"/>
  <c r="F542" i="9"/>
  <c r="E542" i="9"/>
  <c r="D542" i="9"/>
  <c r="Y542" i="9" s="1"/>
  <c r="A542" i="9"/>
  <c r="AY541" i="9"/>
  <c r="AX541" i="9"/>
  <c r="AP541" i="9"/>
  <c r="AL541" i="9"/>
  <c r="AQ541" i="9" s="1"/>
  <c r="P541" i="9" s="1"/>
  <c r="AD541" i="9"/>
  <c r="AC541" i="9"/>
  <c r="AB541" i="9"/>
  <c r="Q541" i="9"/>
  <c r="T541" i="9" s="1"/>
  <c r="O541" i="9"/>
  <c r="N541" i="9"/>
  <c r="L541" i="9"/>
  <c r="K541" i="9"/>
  <c r="J541" i="9"/>
  <c r="I541" i="9"/>
  <c r="H541" i="9"/>
  <c r="F541" i="9"/>
  <c r="E541" i="9"/>
  <c r="D541" i="9"/>
  <c r="Y541" i="9" s="1"/>
  <c r="A541" i="9"/>
  <c r="AY540" i="9"/>
  <c r="AX540" i="9"/>
  <c r="AP540" i="9"/>
  <c r="AL540" i="9"/>
  <c r="AQ540" i="9" s="1"/>
  <c r="P540" i="9" s="1"/>
  <c r="AD540" i="9"/>
  <c r="AC540" i="9"/>
  <c r="AB540" i="9"/>
  <c r="Q540" i="9"/>
  <c r="T540" i="9" s="1"/>
  <c r="O540" i="9"/>
  <c r="N540" i="9"/>
  <c r="L540" i="9"/>
  <c r="K540" i="9"/>
  <c r="J540" i="9"/>
  <c r="I540" i="9"/>
  <c r="H540" i="9"/>
  <c r="F540" i="9"/>
  <c r="E540" i="9"/>
  <c r="D540" i="9"/>
  <c r="Y540" i="9" s="1"/>
  <c r="A540" i="9"/>
  <c r="AY539" i="9"/>
  <c r="AX539" i="9"/>
  <c r="AP539" i="9"/>
  <c r="AL539" i="9"/>
  <c r="AQ539" i="9" s="1"/>
  <c r="P539" i="9" s="1"/>
  <c r="AD539" i="9"/>
  <c r="AC539" i="9"/>
  <c r="AB539" i="9"/>
  <c r="Q539" i="9"/>
  <c r="T539" i="9" s="1"/>
  <c r="O539" i="9"/>
  <c r="N539" i="9"/>
  <c r="L539" i="9"/>
  <c r="K539" i="9"/>
  <c r="J539" i="9"/>
  <c r="I539" i="9"/>
  <c r="H539" i="9"/>
  <c r="F539" i="9"/>
  <c r="E539" i="9"/>
  <c r="D539" i="9"/>
  <c r="Y539" i="9" s="1"/>
  <c r="A539" i="9"/>
  <c r="AY538" i="9"/>
  <c r="AX538" i="9"/>
  <c r="AP538" i="9"/>
  <c r="AL538" i="9"/>
  <c r="AQ538" i="9" s="1"/>
  <c r="P538" i="9" s="1"/>
  <c r="AD538" i="9"/>
  <c r="AC538" i="9"/>
  <c r="AB538" i="9"/>
  <c r="Q538" i="9"/>
  <c r="T538" i="9" s="1"/>
  <c r="O538" i="9"/>
  <c r="N538" i="9"/>
  <c r="L538" i="9"/>
  <c r="K538" i="9"/>
  <c r="J538" i="9"/>
  <c r="I538" i="9"/>
  <c r="H538" i="9"/>
  <c r="F538" i="9"/>
  <c r="E538" i="9"/>
  <c r="D538" i="9"/>
  <c r="Y538" i="9" s="1"/>
  <c r="A538" i="9"/>
  <c r="AY537" i="9"/>
  <c r="AX537" i="9"/>
  <c r="AP537" i="9"/>
  <c r="AL537" i="9"/>
  <c r="AQ537" i="9" s="1"/>
  <c r="P537" i="9" s="1"/>
  <c r="AD537" i="9"/>
  <c r="AC537" i="9"/>
  <c r="AB537" i="9"/>
  <c r="Q537" i="9"/>
  <c r="T537" i="9" s="1"/>
  <c r="O537" i="9"/>
  <c r="N537" i="9"/>
  <c r="L537" i="9"/>
  <c r="K537" i="9"/>
  <c r="J537" i="9"/>
  <c r="I537" i="9"/>
  <c r="H537" i="9"/>
  <c r="F537" i="9"/>
  <c r="E537" i="9"/>
  <c r="D537" i="9"/>
  <c r="Y537" i="9" s="1"/>
  <c r="A537" i="9"/>
  <c r="AY536" i="9"/>
  <c r="AX536" i="9"/>
  <c r="AP536" i="9"/>
  <c r="AL536" i="9"/>
  <c r="AQ536" i="9" s="1"/>
  <c r="P536" i="9" s="1"/>
  <c r="AD536" i="9"/>
  <c r="AC536" i="9"/>
  <c r="AB536" i="9"/>
  <c r="Q536" i="9"/>
  <c r="T536" i="9" s="1"/>
  <c r="O536" i="9"/>
  <c r="N536" i="9"/>
  <c r="L536" i="9"/>
  <c r="K536" i="9"/>
  <c r="J536" i="9"/>
  <c r="I536" i="9"/>
  <c r="H536" i="9"/>
  <c r="F536" i="9"/>
  <c r="E536" i="9"/>
  <c r="D536" i="9"/>
  <c r="Y536" i="9" s="1"/>
  <c r="A536" i="9"/>
  <c r="AY535" i="9"/>
  <c r="AX535" i="9"/>
  <c r="AP535" i="9"/>
  <c r="AL535" i="9"/>
  <c r="AQ535" i="9" s="1"/>
  <c r="P535" i="9" s="1"/>
  <c r="AD535" i="9"/>
  <c r="AC535" i="9"/>
  <c r="AB535" i="9"/>
  <c r="Q535" i="9"/>
  <c r="T535" i="9" s="1"/>
  <c r="O535" i="9"/>
  <c r="N535" i="9"/>
  <c r="L535" i="9"/>
  <c r="K535" i="9"/>
  <c r="J535" i="9"/>
  <c r="I535" i="9"/>
  <c r="H535" i="9"/>
  <c r="F535" i="9"/>
  <c r="E535" i="9"/>
  <c r="D535" i="9"/>
  <c r="Y535" i="9" s="1"/>
  <c r="A535" i="9"/>
  <c r="AY534" i="9"/>
  <c r="AX534" i="9"/>
  <c r="AP534" i="9"/>
  <c r="AL534" i="9"/>
  <c r="AQ534" i="9" s="1"/>
  <c r="P534" i="9" s="1"/>
  <c r="AD534" i="9"/>
  <c r="AC534" i="9"/>
  <c r="AB534" i="9"/>
  <c r="Q534" i="9"/>
  <c r="T534" i="9" s="1"/>
  <c r="O534" i="9"/>
  <c r="N534" i="9"/>
  <c r="L534" i="9"/>
  <c r="K534" i="9"/>
  <c r="J534" i="9"/>
  <c r="I534" i="9"/>
  <c r="H534" i="9"/>
  <c r="F534" i="9"/>
  <c r="E534" i="9"/>
  <c r="D534" i="9"/>
  <c r="Y534" i="9" s="1"/>
  <c r="A534" i="9"/>
  <c r="AY533" i="9"/>
  <c r="AX533" i="9"/>
  <c r="AP533" i="9"/>
  <c r="AL533" i="9"/>
  <c r="AQ533" i="9" s="1"/>
  <c r="P533" i="9" s="1"/>
  <c r="AD533" i="9"/>
  <c r="AC533" i="9"/>
  <c r="AB533" i="9"/>
  <c r="Q533" i="9"/>
  <c r="T533" i="9" s="1"/>
  <c r="O533" i="9"/>
  <c r="N533" i="9"/>
  <c r="L533" i="9"/>
  <c r="K533" i="9"/>
  <c r="J533" i="9"/>
  <c r="I533" i="9"/>
  <c r="H533" i="9"/>
  <c r="F533" i="9"/>
  <c r="E533" i="9"/>
  <c r="D533" i="9"/>
  <c r="Y533" i="9" s="1"/>
  <c r="A533" i="9"/>
  <c r="AY532" i="9"/>
  <c r="AX532" i="9"/>
  <c r="AP532" i="9"/>
  <c r="AL532" i="9"/>
  <c r="AQ532" i="9" s="1"/>
  <c r="P532" i="9" s="1"/>
  <c r="AD532" i="9"/>
  <c r="AC532" i="9"/>
  <c r="AB532" i="9"/>
  <c r="Q532" i="9"/>
  <c r="T532" i="9" s="1"/>
  <c r="O532" i="9"/>
  <c r="N532" i="9"/>
  <c r="L532" i="9"/>
  <c r="K532" i="9"/>
  <c r="J532" i="9"/>
  <c r="I532" i="9"/>
  <c r="H532" i="9"/>
  <c r="F532" i="9"/>
  <c r="E532" i="9"/>
  <c r="D532" i="9"/>
  <c r="Y532" i="9" s="1"/>
  <c r="A532" i="9"/>
  <c r="AY531" i="9"/>
  <c r="AX531" i="9"/>
  <c r="AP531" i="9"/>
  <c r="AL531" i="9"/>
  <c r="AQ531" i="9" s="1"/>
  <c r="P531" i="9" s="1"/>
  <c r="AD531" i="9"/>
  <c r="AC531" i="9"/>
  <c r="AB531" i="9"/>
  <c r="Q531" i="9"/>
  <c r="T531" i="9" s="1"/>
  <c r="O531" i="9"/>
  <c r="N531" i="9"/>
  <c r="L531" i="9"/>
  <c r="K531" i="9"/>
  <c r="J531" i="9"/>
  <c r="I531" i="9"/>
  <c r="H531" i="9"/>
  <c r="F531" i="9"/>
  <c r="E531" i="9"/>
  <c r="D531" i="9"/>
  <c r="Y531" i="9" s="1"/>
  <c r="A531" i="9"/>
  <c r="AY530" i="9"/>
  <c r="AX530" i="9"/>
  <c r="AP530" i="9"/>
  <c r="AL530" i="9"/>
  <c r="AQ530" i="9" s="1"/>
  <c r="P530" i="9" s="1"/>
  <c r="AD530" i="9"/>
  <c r="AC530" i="9"/>
  <c r="AB530" i="9"/>
  <c r="Q530" i="9"/>
  <c r="T530" i="9" s="1"/>
  <c r="O530" i="9"/>
  <c r="N530" i="9"/>
  <c r="L530" i="9"/>
  <c r="K530" i="9"/>
  <c r="J530" i="9"/>
  <c r="I530" i="9"/>
  <c r="H530" i="9"/>
  <c r="F530" i="9"/>
  <c r="E530" i="9"/>
  <c r="D530" i="9"/>
  <c r="Y530" i="9" s="1"/>
  <c r="A530" i="9"/>
  <c r="AY529" i="9"/>
  <c r="AX529" i="9"/>
  <c r="AP529" i="9"/>
  <c r="AL529" i="9"/>
  <c r="AQ529" i="9" s="1"/>
  <c r="P529" i="9" s="1"/>
  <c r="AD529" i="9"/>
  <c r="AC529" i="9"/>
  <c r="AB529" i="9"/>
  <c r="Q529" i="9"/>
  <c r="T529" i="9" s="1"/>
  <c r="O529" i="9"/>
  <c r="N529" i="9"/>
  <c r="L529" i="9"/>
  <c r="K529" i="9"/>
  <c r="J529" i="9"/>
  <c r="I529" i="9"/>
  <c r="H529" i="9"/>
  <c r="F529" i="9"/>
  <c r="E529" i="9"/>
  <c r="D529" i="9"/>
  <c r="Y529" i="9" s="1"/>
  <c r="A529" i="9"/>
  <c r="AY528" i="9"/>
  <c r="AX528" i="9"/>
  <c r="AP528" i="9"/>
  <c r="AL528" i="9"/>
  <c r="AQ528" i="9" s="1"/>
  <c r="P528" i="9" s="1"/>
  <c r="AD528" i="9"/>
  <c r="AC528" i="9"/>
  <c r="AB528" i="9"/>
  <c r="Q528" i="9"/>
  <c r="T528" i="9" s="1"/>
  <c r="O528" i="9"/>
  <c r="N528" i="9"/>
  <c r="L528" i="9"/>
  <c r="K528" i="9"/>
  <c r="J528" i="9"/>
  <c r="I528" i="9"/>
  <c r="H528" i="9"/>
  <c r="F528" i="9"/>
  <c r="E528" i="9"/>
  <c r="D528" i="9"/>
  <c r="Y528" i="9" s="1"/>
  <c r="A528" i="9"/>
  <c r="AY527" i="9"/>
  <c r="AX527" i="9"/>
  <c r="AP527" i="9"/>
  <c r="AL527" i="9"/>
  <c r="AQ527" i="9" s="1"/>
  <c r="P527" i="9" s="1"/>
  <c r="AD527" i="9"/>
  <c r="AC527" i="9"/>
  <c r="AB527" i="9"/>
  <c r="Q527" i="9"/>
  <c r="T527" i="9" s="1"/>
  <c r="O527" i="9"/>
  <c r="N527" i="9"/>
  <c r="L527" i="9"/>
  <c r="K527" i="9"/>
  <c r="J527" i="9"/>
  <c r="I527" i="9"/>
  <c r="H527" i="9"/>
  <c r="F527" i="9"/>
  <c r="E527" i="9"/>
  <c r="D527" i="9"/>
  <c r="Y527" i="9" s="1"/>
  <c r="A527" i="9"/>
  <c r="AY526" i="9"/>
  <c r="AX526" i="9"/>
  <c r="AP526" i="9"/>
  <c r="AD526" i="9"/>
  <c r="AC526" i="9"/>
  <c r="AB526" i="9"/>
  <c r="Q526" i="9"/>
  <c r="T526" i="9" s="1"/>
  <c r="P526" i="9"/>
  <c r="O526" i="9"/>
  <c r="N526" i="9"/>
  <c r="L526" i="9"/>
  <c r="K526" i="9"/>
  <c r="J526" i="9"/>
  <c r="I526" i="9"/>
  <c r="H526" i="9"/>
  <c r="F526" i="9"/>
  <c r="E526" i="9"/>
  <c r="D526" i="9"/>
  <c r="Y526" i="9" s="1"/>
  <c r="A526" i="9"/>
  <c r="AY525" i="9"/>
  <c r="AX525" i="9"/>
  <c r="AP525" i="9"/>
  <c r="AD525" i="9"/>
  <c r="AC525" i="9"/>
  <c r="AB525" i="9"/>
  <c r="Q525" i="9"/>
  <c r="T525" i="9" s="1"/>
  <c r="P525" i="9"/>
  <c r="O525" i="9"/>
  <c r="N525" i="9"/>
  <c r="L525" i="9"/>
  <c r="K525" i="9"/>
  <c r="J525" i="9"/>
  <c r="I525" i="9"/>
  <c r="H525" i="9"/>
  <c r="F525" i="9"/>
  <c r="E525" i="9"/>
  <c r="D525" i="9"/>
  <c r="Y525" i="9" s="1"/>
  <c r="A525" i="9"/>
  <c r="AY524" i="9"/>
  <c r="AX524" i="9"/>
  <c r="AP524" i="9"/>
  <c r="AD524" i="9"/>
  <c r="AC524" i="9"/>
  <c r="AB524" i="9"/>
  <c r="Q524" i="9"/>
  <c r="T524" i="9" s="1"/>
  <c r="P524" i="9"/>
  <c r="O524" i="9"/>
  <c r="N524" i="9"/>
  <c r="L524" i="9"/>
  <c r="K524" i="9"/>
  <c r="J524" i="9"/>
  <c r="I524" i="9"/>
  <c r="H524" i="9"/>
  <c r="F524" i="9"/>
  <c r="E524" i="9"/>
  <c r="D524" i="9"/>
  <c r="Y524" i="9" s="1"/>
  <c r="A524" i="9"/>
  <c r="AY523" i="9"/>
  <c r="AX523" i="9"/>
  <c r="AP523" i="9"/>
  <c r="AD523" i="9"/>
  <c r="AC523" i="9"/>
  <c r="AB523" i="9"/>
  <c r="Q523" i="9"/>
  <c r="T523" i="9" s="1"/>
  <c r="P523" i="9"/>
  <c r="O523" i="9"/>
  <c r="N523" i="9"/>
  <c r="L523" i="9"/>
  <c r="K523" i="9"/>
  <c r="J523" i="9"/>
  <c r="I523" i="9"/>
  <c r="H523" i="9"/>
  <c r="F523" i="9"/>
  <c r="E523" i="9"/>
  <c r="D523" i="9"/>
  <c r="Y523" i="9" s="1"/>
  <c r="A523" i="9"/>
  <c r="AY522" i="9"/>
  <c r="AX522" i="9"/>
  <c r="AP522" i="9"/>
  <c r="AD522" i="9"/>
  <c r="AC522" i="9"/>
  <c r="AB522" i="9"/>
  <c r="Q522" i="9"/>
  <c r="T522" i="9" s="1"/>
  <c r="P522" i="9"/>
  <c r="O522" i="9"/>
  <c r="N522" i="9"/>
  <c r="L522" i="9"/>
  <c r="K522" i="9"/>
  <c r="J522" i="9"/>
  <c r="I522" i="9"/>
  <c r="H522" i="9"/>
  <c r="F522" i="9"/>
  <c r="E522" i="9"/>
  <c r="D522" i="9"/>
  <c r="Y522" i="9" s="1"/>
  <c r="A522" i="9"/>
  <c r="AY521" i="9"/>
  <c r="AX521" i="9"/>
  <c r="AP521" i="9"/>
  <c r="AD521" i="9"/>
  <c r="AC521" i="9"/>
  <c r="AB521" i="9"/>
  <c r="Q521" i="9"/>
  <c r="T521" i="9" s="1"/>
  <c r="P521" i="9"/>
  <c r="O521" i="9"/>
  <c r="N521" i="9"/>
  <c r="L521" i="9"/>
  <c r="K521" i="9"/>
  <c r="J521" i="9"/>
  <c r="I521" i="9"/>
  <c r="H521" i="9"/>
  <c r="F521" i="9"/>
  <c r="E521" i="9"/>
  <c r="D521" i="9"/>
  <c r="Y521" i="9" s="1"/>
  <c r="A521" i="9"/>
  <c r="AY520" i="9"/>
  <c r="AX520" i="9"/>
  <c r="AP520" i="9"/>
  <c r="AD520" i="9"/>
  <c r="AC520" i="9"/>
  <c r="AB520" i="9"/>
  <c r="Q520" i="9"/>
  <c r="T520" i="9" s="1"/>
  <c r="P520" i="9"/>
  <c r="O520" i="9"/>
  <c r="N520" i="9"/>
  <c r="L520" i="9"/>
  <c r="K520" i="9"/>
  <c r="J520" i="9"/>
  <c r="I520" i="9"/>
  <c r="H520" i="9"/>
  <c r="F520" i="9"/>
  <c r="E520" i="9"/>
  <c r="D520" i="9"/>
  <c r="Y520" i="9" s="1"/>
  <c r="A520" i="9"/>
  <c r="AY519" i="9"/>
  <c r="AX519" i="9"/>
  <c r="AP519" i="9"/>
  <c r="AD519" i="9"/>
  <c r="AC519" i="9"/>
  <c r="AB519" i="9"/>
  <c r="Q519" i="9"/>
  <c r="T519" i="9" s="1"/>
  <c r="P519" i="9"/>
  <c r="O519" i="9"/>
  <c r="N519" i="9"/>
  <c r="L519" i="9"/>
  <c r="K519" i="9"/>
  <c r="J519" i="9"/>
  <c r="I519" i="9"/>
  <c r="H519" i="9"/>
  <c r="F519" i="9"/>
  <c r="E519" i="9"/>
  <c r="D519" i="9"/>
  <c r="Y519" i="9" s="1"/>
  <c r="A519" i="9"/>
  <c r="AY518" i="9"/>
  <c r="AX518" i="9"/>
  <c r="AP518" i="9"/>
  <c r="AD518" i="9"/>
  <c r="AC518" i="9"/>
  <c r="AB518" i="9"/>
  <c r="Q518" i="9"/>
  <c r="T518" i="9" s="1"/>
  <c r="P518" i="9"/>
  <c r="O518" i="9"/>
  <c r="N518" i="9"/>
  <c r="L518" i="9"/>
  <c r="K518" i="9"/>
  <c r="J518" i="9"/>
  <c r="I518" i="9"/>
  <c r="H518" i="9"/>
  <c r="F518" i="9"/>
  <c r="E518" i="9"/>
  <c r="D518" i="9"/>
  <c r="Y518" i="9" s="1"/>
  <c r="A518" i="9"/>
  <c r="AY517" i="9"/>
  <c r="AX517" i="9"/>
  <c r="AP517" i="9"/>
  <c r="AD517" i="9"/>
  <c r="AC517" i="9"/>
  <c r="AB517" i="9"/>
  <c r="Q517" i="9"/>
  <c r="T517" i="9" s="1"/>
  <c r="P517" i="9"/>
  <c r="O517" i="9"/>
  <c r="N517" i="9"/>
  <c r="L517" i="9"/>
  <c r="K517" i="9"/>
  <c r="J517" i="9"/>
  <c r="I517" i="9"/>
  <c r="H517" i="9"/>
  <c r="F517" i="9"/>
  <c r="E517" i="9"/>
  <c r="D517" i="9"/>
  <c r="Y517" i="9" s="1"/>
  <c r="A517" i="9"/>
  <c r="AY516" i="9"/>
  <c r="AX516" i="9"/>
  <c r="AP516" i="9"/>
  <c r="AD516" i="9"/>
  <c r="AC516" i="9"/>
  <c r="AB516" i="9"/>
  <c r="Q516" i="9"/>
  <c r="T516" i="9" s="1"/>
  <c r="P516" i="9"/>
  <c r="O516" i="9"/>
  <c r="N516" i="9"/>
  <c r="L516" i="9"/>
  <c r="K516" i="9"/>
  <c r="J516" i="9"/>
  <c r="I516" i="9"/>
  <c r="H516" i="9"/>
  <c r="F516" i="9"/>
  <c r="E516" i="9"/>
  <c r="D516" i="9"/>
  <c r="Y516" i="9" s="1"/>
  <c r="A516" i="9"/>
  <c r="AY515" i="9"/>
  <c r="AX515" i="9"/>
  <c r="AP515" i="9"/>
  <c r="AD515" i="9"/>
  <c r="AC515" i="9"/>
  <c r="AB515" i="9"/>
  <c r="Q515" i="9"/>
  <c r="T515" i="9" s="1"/>
  <c r="P515" i="9"/>
  <c r="O515" i="9"/>
  <c r="N515" i="9"/>
  <c r="L515" i="9"/>
  <c r="K515" i="9"/>
  <c r="J515" i="9"/>
  <c r="I515" i="9"/>
  <c r="H515" i="9"/>
  <c r="F515" i="9"/>
  <c r="E515" i="9"/>
  <c r="D515" i="9"/>
  <c r="Y515" i="9" s="1"/>
  <c r="A515" i="9"/>
  <c r="AY514" i="9"/>
  <c r="AX514" i="9"/>
  <c r="AP514" i="9"/>
  <c r="AD514" i="9"/>
  <c r="AC514" i="9"/>
  <c r="AB514" i="9"/>
  <c r="Q514" i="9"/>
  <c r="T514" i="9" s="1"/>
  <c r="P514" i="9"/>
  <c r="O514" i="9"/>
  <c r="N514" i="9"/>
  <c r="L514" i="9"/>
  <c r="K514" i="9"/>
  <c r="J514" i="9"/>
  <c r="I514" i="9"/>
  <c r="H514" i="9"/>
  <c r="F514" i="9"/>
  <c r="E514" i="9"/>
  <c r="D514" i="9"/>
  <c r="Y514" i="9" s="1"/>
  <c r="A514" i="9"/>
  <c r="AY513" i="9"/>
  <c r="AX513" i="9"/>
  <c r="AP513" i="9"/>
  <c r="AD513" i="9"/>
  <c r="AC513" i="9"/>
  <c r="AB513" i="9"/>
  <c r="Q513" i="9"/>
  <c r="T513" i="9" s="1"/>
  <c r="P513" i="9"/>
  <c r="O513" i="9"/>
  <c r="N513" i="9"/>
  <c r="L513" i="9"/>
  <c r="K513" i="9"/>
  <c r="J513" i="9"/>
  <c r="I513" i="9"/>
  <c r="H513" i="9"/>
  <c r="F513" i="9"/>
  <c r="E513" i="9"/>
  <c r="D513" i="9"/>
  <c r="Y513" i="9" s="1"/>
  <c r="A513" i="9"/>
  <c r="AY512" i="9"/>
  <c r="AX512" i="9"/>
  <c r="AP512" i="9"/>
  <c r="AD512" i="9"/>
  <c r="AC512" i="9"/>
  <c r="AB512" i="9"/>
  <c r="Q512" i="9"/>
  <c r="T512" i="9" s="1"/>
  <c r="P512" i="9"/>
  <c r="O512" i="9"/>
  <c r="N512" i="9"/>
  <c r="L512" i="9"/>
  <c r="K512" i="9"/>
  <c r="J512" i="9"/>
  <c r="I512" i="9"/>
  <c r="H512" i="9"/>
  <c r="F512" i="9"/>
  <c r="E512" i="9"/>
  <c r="D512" i="9"/>
  <c r="Y512" i="9" s="1"/>
  <c r="A512" i="9"/>
  <c r="AY511" i="9"/>
  <c r="AX511" i="9"/>
  <c r="AP511" i="9"/>
  <c r="AD511" i="9"/>
  <c r="AC511" i="9"/>
  <c r="AB511" i="9"/>
  <c r="Q511" i="9"/>
  <c r="T511" i="9" s="1"/>
  <c r="P511" i="9"/>
  <c r="O511" i="9"/>
  <c r="N511" i="9"/>
  <c r="L511" i="9"/>
  <c r="K511" i="9"/>
  <c r="J511" i="9"/>
  <c r="I511" i="9"/>
  <c r="H511" i="9"/>
  <c r="F511" i="9"/>
  <c r="E511" i="9"/>
  <c r="D511" i="9"/>
  <c r="Y511" i="9" s="1"/>
  <c r="A511" i="9"/>
  <c r="AY510" i="9"/>
  <c r="AX510" i="9"/>
  <c r="AP510" i="9"/>
  <c r="AD510" i="9"/>
  <c r="AC510" i="9"/>
  <c r="AB510" i="9"/>
  <c r="Q510" i="9"/>
  <c r="T510" i="9" s="1"/>
  <c r="P510" i="9"/>
  <c r="O510" i="9"/>
  <c r="N510" i="9"/>
  <c r="L510" i="9"/>
  <c r="K510" i="9"/>
  <c r="J510" i="9"/>
  <c r="I510" i="9"/>
  <c r="H510" i="9"/>
  <c r="F510" i="9"/>
  <c r="E510" i="9"/>
  <c r="D510" i="9"/>
  <c r="Y510" i="9" s="1"/>
  <c r="A510" i="9"/>
  <c r="AY509" i="9"/>
  <c r="AX509" i="9"/>
  <c r="AP509" i="9"/>
  <c r="AD509" i="9"/>
  <c r="AC509" i="9"/>
  <c r="AB509" i="9"/>
  <c r="Q509" i="9"/>
  <c r="T509" i="9" s="1"/>
  <c r="P509" i="9"/>
  <c r="O509" i="9"/>
  <c r="N509" i="9"/>
  <c r="L509" i="9"/>
  <c r="K509" i="9"/>
  <c r="J509" i="9"/>
  <c r="I509" i="9"/>
  <c r="H509" i="9"/>
  <c r="F509" i="9"/>
  <c r="E509" i="9"/>
  <c r="D509" i="9"/>
  <c r="Y509" i="9" s="1"/>
  <c r="A509" i="9"/>
  <c r="AY508" i="9"/>
  <c r="AX508" i="9"/>
  <c r="AP508" i="9"/>
  <c r="AD508" i="9"/>
  <c r="AC508" i="9"/>
  <c r="AB508" i="9"/>
  <c r="Q508" i="9"/>
  <c r="T508" i="9" s="1"/>
  <c r="P508" i="9"/>
  <c r="O508" i="9"/>
  <c r="N508" i="9"/>
  <c r="L508" i="9"/>
  <c r="K508" i="9"/>
  <c r="J508" i="9"/>
  <c r="I508" i="9"/>
  <c r="H508" i="9"/>
  <c r="F508" i="9"/>
  <c r="E508" i="9"/>
  <c r="D508" i="9"/>
  <c r="Y508" i="9" s="1"/>
  <c r="A508" i="9"/>
  <c r="AY507" i="9"/>
  <c r="AX507" i="9"/>
  <c r="AP507" i="9"/>
  <c r="AD507" i="9"/>
  <c r="AC507" i="9"/>
  <c r="AB507" i="9"/>
  <c r="Q507" i="9"/>
  <c r="T507" i="9" s="1"/>
  <c r="P507" i="9"/>
  <c r="O507" i="9"/>
  <c r="N507" i="9"/>
  <c r="L507" i="9"/>
  <c r="K507" i="9"/>
  <c r="J507" i="9"/>
  <c r="I507" i="9"/>
  <c r="H507" i="9"/>
  <c r="F507" i="9"/>
  <c r="E507" i="9"/>
  <c r="D507" i="9"/>
  <c r="Y507" i="9" s="1"/>
  <c r="A507" i="9"/>
  <c r="AY506" i="9"/>
  <c r="AX506" i="9"/>
  <c r="AP506" i="9"/>
  <c r="AD506" i="9"/>
  <c r="AC506" i="9"/>
  <c r="AB506" i="9"/>
  <c r="Q506" i="9"/>
  <c r="T506" i="9" s="1"/>
  <c r="P506" i="9"/>
  <c r="O506" i="9"/>
  <c r="N506" i="9"/>
  <c r="L506" i="9"/>
  <c r="K506" i="9"/>
  <c r="J506" i="9"/>
  <c r="I506" i="9"/>
  <c r="H506" i="9"/>
  <c r="F506" i="9"/>
  <c r="E506" i="9"/>
  <c r="D506" i="9"/>
  <c r="Y506" i="9" s="1"/>
  <c r="A506" i="9"/>
  <c r="AY505" i="9"/>
  <c r="AX505" i="9"/>
  <c r="AP505" i="9"/>
  <c r="AD505" i="9"/>
  <c r="AC505" i="9"/>
  <c r="AB505" i="9"/>
  <c r="Q505" i="9"/>
  <c r="T505" i="9" s="1"/>
  <c r="P505" i="9"/>
  <c r="O505" i="9"/>
  <c r="N505" i="9"/>
  <c r="L505" i="9"/>
  <c r="K505" i="9"/>
  <c r="J505" i="9"/>
  <c r="I505" i="9"/>
  <c r="H505" i="9"/>
  <c r="F505" i="9"/>
  <c r="E505" i="9"/>
  <c r="D505" i="9"/>
  <c r="Y505" i="9" s="1"/>
  <c r="A505" i="9"/>
  <c r="AY504" i="9"/>
  <c r="AX504" i="9"/>
  <c r="AP504" i="9"/>
  <c r="AD504" i="9"/>
  <c r="AC504" i="9"/>
  <c r="AB504" i="9"/>
  <c r="Q504" i="9"/>
  <c r="T504" i="9" s="1"/>
  <c r="P504" i="9"/>
  <c r="O504" i="9"/>
  <c r="N504" i="9"/>
  <c r="L504" i="9"/>
  <c r="K504" i="9"/>
  <c r="J504" i="9"/>
  <c r="I504" i="9"/>
  <c r="H504" i="9"/>
  <c r="F504" i="9"/>
  <c r="E504" i="9"/>
  <c r="D504" i="9"/>
  <c r="Y504" i="9" s="1"/>
  <c r="A504" i="9"/>
  <c r="AY503" i="9"/>
  <c r="AX503" i="9"/>
  <c r="AP503" i="9"/>
  <c r="AD503" i="9"/>
  <c r="AC503" i="9"/>
  <c r="AB503" i="9"/>
  <c r="Q503" i="9"/>
  <c r="T503" i="9" s="1"/>
  <c r="P503" i="9"/>
  <c r="O503" i="9"/>
  <c r="N503" i="9"/>
  <c r="L503" i="9"/>
  <c r="K503" i="9"/>
  <c r="J503" i="9"/>
  <c r="I503" i="9"/>
  <c r="H503" i="9"/>
  <c r="F503" i="9"/>
  <c r="E503" i="9"/>
  <c r="D503" i="9"/>
  <c r="Y503" i="9" s="1"/>
  <c r="A503" i="9"/>
  <c r="AY502" i="9"/>
  <c r="AX502" i="9"/>
  <c r="AP502" i="9"/>
  <c r="AD502" i="9"/>
  <c r="AC502" i="9"/>
  <c r="AB502" i="9"/>
  <c r="Q502" i="9"/>
  <c r="T502" i="9" s="1"/>
  <c r="P502" i="9"/>
  <c r="O502" i="9"/>
  <c r="N502" i="9"/>
  <c r="L502" i="9"/>
  <c r="K502" i="9"/>
  <c r="J502" i="9"/>
  <c r="I502" i="9"/>
  <c r="H502" i="9"/>
  <c r="F502" i="9"/>
  <c r="E502" i="9"/>
  <c r="D502" i="9"/>
  <c r="Y502" i="9" s="1"/>
  <c r="A502" i="9"/>
  <c r="AY501" i="9"/>
  <c r="AX501" i="9"/>
  <c r="AP501" i="9"/>
  <c r="AD501" i="9"/>
  <c r="AC501" i="9"/>
  <c r="AB501" i="9"/>
  <c r="Q501" i="9"/>
  <c r="T501" i="9" s="1"/>
  <c r="P501" i="9"/>
  <c r="O501" i="9"/>
  <c r="N501" i="9"/>
  <c r="L501" i="9"/>
  <c r="K501" i="9"/>
  <c r="J501" i="9"/>
  <c r="I501" i="9"/>
  <c r="H501" i="9"/>
  <c r="F501" i="9"/>
  <c r="E501" i="9"/>
  <c r="D501" i="9"/>
  <c r="Y501" i="9" s="1"/>
  <c r="A501" i="9"/>
  <c r="AY500" i="9"/>
  <c r="AX500" i="9"/>
  <c r="AP500" i="9"/>
  <c r="AD500" i="9"/>
  <c r="AC500" i="9"/>
  <c r="AB500" i="9"/>
  <c r="Q500" i="9"/>
  <c r="T500" i="9" s="1"/>
  <c r="P500" i="9"/>
  <c r="O500" i="9"/>
  <c r="N500" i="9"/>
  <c r="L500" i="9"/>
  <c r="K500" i="9"/>
  <c r="J500" i="9"/>
  <c r="I500" i="9"/>
  <c r="H500" i="9"/>
  <c r="F500" i="9"/>
  <c r="E500" i="9"/>
  <c r="D500" i="9"/>
  <c r="Y500" i="9" s="1"/>
  <c r="A500" i="9"/>
  <c r="AY499" i="9"/>
  <c r="AX499" i="9"/>
  <c r="AP499" i="9"/>
  <c r="AD499" i="9"/>
  <c r="AC499" i="9"/>
  <c r="AB499" i="9"/>
  <c r="Q499" i="9"/>
  <c r="T499" i="9" s="1"/>
  <c r="P499" i="9"/>
  <c r="O499" i="9"/>
  <c r="N499" i="9"/>
  <c r="L499" i="9"/>
  <c r="K499" i="9"/>
  <c r="J499" i="9"/>
  <c r="I499" i="9"/>
  <c r="H499" i="9"/>
  <c r="F499" i="9"/>
  <c r="E499" i="9"/>
  <c r="D499" i="9"/>
  <c r="Y499" i="9" s="1"/>
  <c r="A499" i="9"/>
  <c r="AY498" i="9"/>
  <c r="AX498" i="9"/>
  <c r="AP498" i="9"/>
  <c r="AD498" i="9"/>
  <c r="AC498" i="9"/>
  <c r="AB498" i="9"/>
  <c r="Q498" i="9"/>
  <c r="T498" i="9" s="1"/>
  <c r="P498" i="9"/>
  <c r="O498" i="9"/>
  <c r="N498" i="9"/>
  <c r="L498" i="9"/>
  <c r="K498" i="9"/>
  <c r="J498" i="9"/>
  <c r="I498" i="9"/>
  <c r="H498" i="9"/>
  <c r="F498" i="9"/>
  <c r="E498" i="9"/>
  <c r="D498" i="9"/>
  <c r="Y498" i="9" s="1"/>
  <c r="A498" i="9"/>
  <c r="AY497" i="9"/>
  <c r="AX497" i="9"/>
  <c r="AP497" i="9"/>
  <c r="AD497" i="9"/>
  <c r="AC497" i="9"/>
  <c r="AB497" i="9"/>
  <c r="Q497" i="9"/>
  <c r="T497" i="9" s="1"/>
  <c r="P497" i="9"/>
  <c r="O497" i="9"/>
  <c r="N497" i="9"/>
  <c r="L497" i="9"/>
  <c r="K497" i="9"/>
  <c r="J497" i="9"/>
  <c r="I497" i="9"/>
  <c r="H497" i="9"/>
  <c r="F497" i="9"/>
  <c r="E497" i="9"/>
  <c r="D497" i="9"/>
  <c r="Y497" i="9" s="1"/>
  <c r="A497" i="9"/>
  <c r="AY496" i="9"/>
  <c r="AX496" i="9"/>
  <c r="AP496" i="9"/>
  <c r="AD496" i="9"/>
  <c r="AC496" i="9"/>
  <c r="AB496" i="9"/>
  <c r="Q496" i="9"/>
  <c r="T496" i="9" s="1"/>
  <c r="P496" i="9"/>
  <c r="O496" i="9"/>
  <c r="N496" i="9"/>
  <c r="L496" i="9"/>
  <c r="K496" i="9"/>
  <c r="J496" i="9"/>
  <c r="I496" i="9"/>
  <c r="H496" i="9"/>
  <c r="F496" i="9"/>
  <c r="E496" i="9"/>
  <c r="D496" i="9"/>
  <c r="Y496" i="9" s="1"/>
  <c r="A496" i="9"/>
  <c r="AY495" i="9"/>
  <c r="AX495" i="9"/>
  <c r="AP495" i="9"/>
  <c r="AD495" i="9"/>
  <c r="AC495" i="9"/>
  <c r="AB495" i="9"/>
  <c r="Q495" i="9"/>
  <c r="T495" i="9" s="1"/>
  <c r="P495" i="9"/>
  <c r="O495" i="9"/>
  <c r="N495" i="9"/>
  <c r="L495" i="9"/>
  <c r="K495" i="9"/>
  <c r="J495" i="9"/>
  <c r="I495" i="9"/>
  <c r="H495" i="9"/>
  <c r="F495" i="9"/>
  <c r="E495" i="9"/>
  <c r="D495" i="9"/>
  <c r="Y495" i="9" s="1"/>
  <c r="A495" i="9"/>
  <c r="AY494" i="9"/>
  <c r="AX494" i="9"/>
  <c r="AP494" i="9"/>
  <c r="AD494" i="9"/>
  <c r="AC494" i="9"/>
  <c r="AB494" i="9"/>
  <c r="Q494" i="9"/>
  <c r="T494" i="9" s="1"/>
  <c r="P494" i="9"/>
  <c r="O494" i="9"/>
  <c r="N494" i="9"/>
  <c r="L494" i="9"/>
  <c r="K494" i="9"/>
  <c r="J494" i="9"/>
  <c r="I494" i="9"/>
  <c r="H494" i="9"/>
  <c r="F494" i="9"/>
  <c r="E494" i="9"/>
  <c r="D494" i="9"/>
  <c r="Y494" i="9" s="1"/>
  <c r="A494" i="9"/>
  <c r="AY493" i="9"/>
  <c r="AX493" i="9"/>
  <c r="AP493" i="9"/>
  <c r="AD493" i="9"/>
  <c r="AC493" i="9"/>
  <c r="AB493" i="9"/>
  <c r="Q493" i="9"/>
  <c r="T493" i="9" s="1"/>
  <c r="P493" i="9"/>
  <c r="O493" i="9"/>
  <c r="N493" i="9"/>
  <c r="L493" i="9"/>
  <c r="K493" i="9"/>
  <c r="J493" i="9"/>
  <c r="I493" i="9"/>
  <c r="H493" i="9"/>
  <c r="F493" i="9"/>
  <c r="E493" i="9"/>
  <c r="D493" i="9"/>
  <c r="Y493" i="9" s="1"/>
  <c r="A493" i="9"/>
  <c r="AY492" i="9"/>
  <c r="AX492" i="9"/>
  <c r="AP492" i="9"/>
  <c r="AD492" i="9"/>
  <c r="AC492" i="9"/>
  <c r="AB492" i="9"/>
  <c r="Q492" i="9"/>
  <c r="T492" i="9" s="1"/>
  <c r="P492" i="9"/>
  <c r="O492" i="9"/>
  <c r="N492" i="9"/>
  <c r="L492" i="9"/>
  <c r="K492" i="9"/>
  <c r="J492" i="9"/>
  <c r="I492" i="9"/>
  <c r="H492" i="9"/>
  <c r="F492" i="9"/>
  <c r="E492" i="9"/>
  <c r="D492" i="9"/>
  <c r="Y492" i="9" s="1"/>
  <c r="A492" i="9"/>
  <c r="AY491" i="9"/>
  <c r="AX491" i="9"/>
  <c r="AP491" i="9"/>
  <c r="AD491" i="9"/>
  <c r="AC491" i="9"/>
  <c r="AB491" i="9"/>
  <c r="Q491" i="9"/>
  <c r="T491" i="9" s="1"/>
  <c r="P491" i="9"/>
  <c r="O491" i="9"/>
  <c r="N491" i="9"/>
  <c r="L491" i="9"/>
  <c r="K491" i="9"/>
  <c r="J491" i="9"/>
  <c r="I491" i="9"/>
  <c r="H491" i="9"/>
  <c r="F491" i="9"/>
  <c r="E491" i="9"/>
  <c r="D491" i="9"/>
  <c r="Y491" i="9" s="1"/>
  <c r="A491" i="9"/>
  <c r="AY490" i="9"/>
  <c r="AX490" i="9"/>
  <c r="AP490" i="9"/>
  <c r="AD490" i="9"/>
  <c r="AC490" i="9"/>
  <c r="AB490" i="9"/>
  <c r="Q490" i="9"/>
  <c r="T490" i="9" s="1"/>
  <c r="P490" i="9"/>
  <c r="O490" i="9"/>
  <c r="N490" i="9"/>
  <c r="L490" i="9"/>
  <c r="K490" i="9"/>
  <c r="J490" i="9"/>
  <c r="I490" i="9"/>
  <c r="H490" i="9"/>
  <c r="F490" i="9"/>
  <c r="E490" i="9"/>
  <c r="D490" i="9"/>
  <c r="Y490" i="9" s="1"/>
  <c r="A490" i="9"/>
  <c r="AY489" i="9"/>
  <c r="AX489" i="9"/>
  <c r="AP489" i="9"/>
  <c r="AD489" i="9"/>
  <c r="AC489" i="9"/>
  <c r="AB489" i="9"/>
  <c r="Q489" i="9"/>
  <c r="T489" i="9" s="1"/>
  <c r="P489" i="9"/>
  <c r="O489" i="9"/>
  <c r="N489" i="9"/>
  <c r="L489" i="9"/>
  <c r="K489" i="9"/>
  <c r="J489" i="9"/>
  <c r="I489" i="9"/>
  <c r="H489" i="9"/>
  <c r="F489" i="9"/>
  <c r="E489" i="9"/>
  <c r="D489" i="9"/>
  <c r="Y489" i="9" s="1"/>
  <c r="A489" i="9"/>
  <c r="AY488" i="9"/>
  <c r="AX488" i="9"/>
  <c r="AP488" i="9"/>
  <c r="AD488" i="9"/>
  <c r="AC488" i="9"/>
  <c r="AB488" i="9"/>
  <c r="Q488" i="9"/>
  <c r="T488" i="9" s="1"/>
  <c r="P488" i="9"/>
  <c r="O488" i="9"/>
  <c r="N488" i="9"/>
  <c r="L488" i="9"/>
  <c r="K488" i="9"/>
  <c r="J488" i="9"/>
  <c r="I488" i="9"/>
  <c r="H488" i="9"/>
  <c r="F488" i="9"/>
  <c r="E488" i="9"/>
  <c r="D488" i="9"/>
  <c r="Y488" i="9" s="1"/>
  <c r="A488" i="9"/>
  <c r="AY487" i="9"/>
  <c r="AX487" i="9"/>
  <c r="AP487" i="9"/>
  <c r="AD487" i="9"/>
  <c r="AC487" i="9"/>
  <c r="AB487" i="9"/>
  <c r="Q487" i="9"/>
  <c r="T487" i="9" s="1"/>
  <c r="P487" i="9"/>
  <c r="O487" i="9"/>
  <c r="N487" i="9"/>
  <c r="L487" i="9"/>
  <c r="K487" i="9"/>
  <c r="J487" i="9"/>
  <c r="I487" i="9"/>
  <c r="H487" i="9"/>
  <c r="F487" i="9"/>
  <c r="E487" i="9"/>
  <c r="D487" i="9"/>
  <c r="Y487" i="9" s="1"/>
  <c r="A487" i="9"/>
  <c r="AY486" i="9"/>
  <c r="AX486" i="9"/>
  <c r="AP486" i="9"/>
  <c r="AD486" i="9"/>
  <c r="AC486" i="9"/>
  <c r="AB486" i="9"/>
  <c r="Q486" i="9"/>
  <c r="T486" i="9" s="1"/>
  <c r="P486" i="9"/>
  <c r="O486" i="9"/>
  <c r="N486" i="9"/>
  <c r="L486" i="9"/>
  <c r="K486" i="9"/>
  <c r="J486" i="9"/>
  <c r="I486" i="9"/>
  <c r="H486" i="9"/>
  <c r="F486" i="9"/>
  <c r="E486" i="9"/>
  <c r="D486" i="9"/>
  <c r="Y486" i="9" s="1"/>
  <c r="A486" i="9"/>
  <c r="AY485" i="9"/>
  <c r="AX485" i="9"/>
  <c r="AP485" i="9"/>
  <c r="AL485" i="9"/>
  <c r="AQ485" i="9" s="1"/>
  <c r="P485" i="9" s="1"/>
  <c r="AD485" i="9"/>
  <c r="AC485" i="9"/>
  <c r="AB485" i="9"/>
  <c r="Q485" i="9"/>
  <c r="T485" i="9" s="1"/>
  <c r="O485" i="9"/>
  <c r="N485" i="9"/>
  <c r="L485" i="9"/>
  <c r="K485" i="9"/>
  <c r="J485" i="9"/>
  <c r="I485" i="9"/>
  <c r="H485" i="9"/>
  <c r="F485" i="9"/>
  <c r="E485" i="9"/>
  <c r="D485" i="9"/>
  <c r="Y485" i="9" s="1"/>
  <c r="A485" i="9"/>
  <c r="AY484" i="9"/>
  <c r="AX484" i="9"/>
  <c r="AP484" i="9"/>
  <c r="AL484" i="9"/>
  <c r="AQ484" i="9" s="1"/>
  <c r="P484" i="9" s="1"/>
  <c r="AD484" i="9"/>
  <c r="AC484" i="9"/>
  <c r="AB484" i="9"/>
  <c r="Q484" i="9"/>
  <c r="T484" i="9" s="1"/>
  <c r="O484" i="9"/>
  <c r="N484" i="9"/>
  <c r="L484" i="9"/>
  <c r="K484" i="9"/>
  <c r="J484" i="9"/>
  <c r="I484" i="9"/>
  <c r="H484" i="9"/>
  <c r="F484" i="9"/>
  <c r="E484" i="9"/>
  <c r="D484" i="9"/>
  <c r="Y484" i="9" s="1"/>
  <c r="A484" i="9"/>
  <c r="AY483" i="9"/>
  <c r="AX483" i="9"/>
  <c r="AP483" i="9"/>
  <c r="AL483" i="9"/>
  <c r="AQ483" i="9" s="1"/>
  <c r="P483" i="9" s="1"/>
  <c r="AD483" i="9"/>
  <c r="AC483" i="9"/>
  <c r="AB483" i="9"/>
  <c r="Q483" i="9"/>
  <c r="T483" i="9" s="1"/>
  <c r="O483" i="9"/>
  <c r="N483" i="9"/>
  <c r="L483" i="9"/>
  <c r="K483" i="9"/>
  <c r="J483" i="9"/>
  <c r="I483" i="9"/>
  <c r="H483" i="9"/>
  <c r="F483" i="9"/>
  <c r="E483" i="9"/>
  <c r="D483" i="9"/>
  <c r="Y483" i="9" s="1"/>
  <c r="A483" i="9"/>
  <c r="AY482" i="9"/>
  <c r="AX482" i="9"/>
  <c r="AP482" i="9"/>
  <c r="AL482" i="9"/>
  <c r="AQ482" i="9" s="1"/>
  <c r="P482" i="9" s="1"/>
  <c r="AD482" i="9"/>
  <c r="AC482" i="9"/>
  <c r="AB482" i="9"/>
  <c r="Q482" i="9"/>
  <c r="T482" i="9" s="1"/>
  <c r="O482" i="9"/>
  <c r="N482" i="9"/>
  <c r="L482" i="9"/>
  <c r="K482" i="9"/>
  <c r="J482" i="9"/>
  <c r="I482" i="9"/>
  <c r="H482" i="9"/>
  <c r="F482" i="9"/>
  <c r="E482" i="9"/>
  <c r="D482" i="9"/>
  <c r="Y482" i="9" s="1"/>
  <c r="A482" i="9"/>
  <c r="AY481" i="9"/>
  <c r="AX481" i="9"/>
  <c r="AP481" i="9"/>
  <c r="AL481" i="9"/>
  <c r="AQ481" i="9" s="1"/>
  <c r="P481" i="9" s="1"/>
  <c r="AD481" i="9"/>
  <c r="AC481" i="9"/>
  <c r="AB481" i="9"/>
  <c r="Q481" i="9"/>
  <c r="T481" i="9" s="1"/>
  <c r="O481" i="9"/>
  <c r="N481" i="9"/>
  <c r="L481" i="9"/>
  <c r="K481" i="9"/>
  <c r="J481" i="9"/>
  <c r="I481" i="9"/>
  <c r="H481" i="9"/>
  <c r="F481" i="9"/>
  <c r="E481" i="9"/>
  <c r="D481" i="9"/>
  <c r="Y481" i="9" s="1"/>
  <c r="A481" i="9"/>
  <c r="AY480" i="9"/>
  <c r="AX480" i="9"/>
  <c r="AP480" i="9"/>
  <c r="AL480" i="9"/>
  <c r="AQ480" i="9" s="1"/>
  <c r="P480" i="9" s="1"/>
  <c r="AD480" i="9"/>
  <c r="AC480" i="9"/>
  <c r="AB480" i="9"/>
  <c r="Q480" i="9"/>
  <c r="T480" i="9" s="1"/>
  <c r="O480" i="9"/>
  <c r="N480" i="9"/>
  <c r="L480" i="9"/>
  <c r="K480" i="9"/>
  <c r="J480" i="9"/>
  <c r="I480" i="9"/>
  <c r="H480" i="9"/>
  <c r="F480" i="9"/>
  <c r="E480" i="9"/>
  <c r="D480" i="9"/>
  <c r="Y480" i="9" s="1"/>
  <c r="A480" i="9"/>
  <c r="AY479" i="9"/>
  <c r="AX479" i="9"/>
  <c r="AP479" i="9"/>
  <c r="AL479" i="9"/>
  <c r="AQ479" i="9" s="1"/>
  <c r="P479" i="9" s="1"/>
  <c r="AD479" i="9"/>
  <c r="AC479" i="9"/>
  <c r="AB479" i="9"/>
  <c r="Q479" i="9"/>
  <c r="T479" i="9" s="1"/>
  <c r="O479" i="9"/>
  <c r="N479" i="9"/>
  <c r="L479" i="9"/>
  <c r="K479" i="9"/>
  <c r="J479" i="9"/>
  <c r="I479" i="9"/>
  <c r="H479" i="9"/>
  <c r="F479" i="9"/>
  <c r="E479" i="9"/>
  <c r="D479" i="9"/>
  <c r="Y479" i="9" s="1"/>
  <c r="A479" i="9"/>
  <c r="AY478" i="9"/>
  <c r="AX478" i="9"/>
  <c r="AP478" i="9"/>
  <c r="AL478" i="9"/>
  <c r="AQ478" i="9" s="1"/>
  <c r="P478" i="9" s="1"/>
  <c r="AD478" i="9"/>
  <c r="AC478" i="9"/>
  <c r="AB478" i="9"/>
  <c r="Q478" i="9"/>
  <c r="T478" i="9" s="1"/>
  <c r="O478" i="9"/>
  <c r="N478" i="9"/>
  <c r="L478" i="9"/>
  <c r="K478" i="9"/>
  <c r="J478" i="9"/>
  <c r="I478" i="9"/>
  <c r="H478" i="9"/>
  <c r="F478" i="9"/>
  <c r="E478" i="9"/>
  <c r="D478" i="9"/>
  <c r="Y478" i="9" s="1"/>
  <c r="A478" i="9"/>
  <c r="AY477" i="9"/>
  <c r="AX477" i="9"/>
  <c r="AP477" i="9"/>
  <c r="AL477" i="9"/>
  <c r="AQ477" i="9" s="1"/>
  <c r="P477" i="9" s="1"/>
  <c r="AD477" i="9"/>
  <c r="AC477" i="9"/>
  <c r="AB477" i="9"/>
  <c r="Q477" i="9"/>
  <c r="T477" i="9" s="1"/>
  <c r="O477" i="9"/>
  <c r="N477" i="9"/>
  <c r="L477" i="9"/>
  <c r="K477" i="9"/>
  <c r="J477" i="9"/>
  <c r="I477" i="9"/>
  <c r="H477" i="9"/>
  <c r="F477" i="9"/>
  <c r="E477" i="9"/>
  <c r="D477" i="9"/>
  <c r="Y477" i="9" s="1"/>
  <c r="A477" i="9"/>
  <c r="AY476" i="9"/>
  <c r="AX476" i="9"/>
  <c r="AP476" i="9"/>
  <c r="AL476" i="9"/>
  <c r="AQ476" i="9" s="1"/>
  <c r="P476" i="9" s="1"/>
  <c r="AD476" i="9"/>
  <c r="AC476" i="9"/>
  <c r="AB476" i="9"/>
  <c r="Q476" i="9"/>
  <c r="T476" i="9" s="1"/>
  <c r="O476" i="9"/>
  <c r="N476" i="9"/>
  <c r="L476" i="9"/>
  <c r="K476" i="9"/>
  <c r="J476" i="9"/>
  <c r="I476" i="9"/>
  <c r="H476" i="9"/>
  <c r="F476" i="9"/>
  <c r="E476" i="9"/>
  <c r="D476" i="9"/>
  <c r="Y476" i="9" s="1"/>
  <c r="A476" i="9"/>
  <c r="AY475" i="9"/>
  <c r="AX475" i="9"/>
  <c r="AP475" i="9"/>
  <c r="AL475" i="9"/>
  <c r="AQ475" i="9" s="1"/>
  <c r="P475" i="9" s="1"/>
  <c r="AD475" i="9"/>
  <c r="AC475" i="9"/>
  <c r="AB475" i="9"/>
  <c r="Q475" i="9"/>
  <c r="T475" i="9" s="1"/>
  <c r="O475" i="9"/>
  <c r="N475" i="9"/>
  <c r="L475" i="9"/>
  <c r="K475" i="9"/>
  <c r="J475" i="9"/>
  <c r="I475" i="9"/>
  <c r="H475" i="9"/>
  <c r="F475" i="9"/>
  <c r="E475" i="9"/>
  <c r="D475" i="9"/>
  <c r="Y475" i="9" s="1"/>
  <c r="A475" i="9"/>
  <c r="AY474" i="9"/>
  <c r="AX474" i="9"/>
  <c r="AP474" i="9"/>
  <c r="AL474" i="9"/>
  <c r="AQ474" i="9" s="1"/>
  <c r="P474" i="9" s="1"/>
  <c r="AD474" i="9"/>
  <c r="AC474" i="9"/>
  <c r="AB474" i="9"/>
  <c r="Q474" i="9"/>
  <c r="T474" i="9" s="1"/>
  <c r="O474" i="9"/>
  <c r="N474" i="9"/>
  <c r="L474" i="9"/>
  <c r="K474" i="9"/>
  <c r="J474" i="9"/>
  <c r="I474" i="9"/>
  <c r="H474" i="9"/>
  <c r="F474" i="9"/>
  <c r="E474" i="9"/>
  <c r="D474" i="9"/>
  <c r="Y474" i="9" s="1"/>
  <c r="A474" i="9"/>
  <c r="AY473" i="9"/>
  <c r="AX473" i="9"/>
  <c r="AP473" i="9"/>
  <c r="AL473" i="9"/>
  <c r="AQ473" i="9" s="1"/>
  <c r="P473" i="9" s="1"/>
  <c r="AD473" i="9"/>
  <c r="AC473" i="9"/>
  <c r="AB473" i="9"/>
  <c r="Q473" i="9"/>
  <c r="T473" i="9" s="1"/>
  <c r="O473" i="9"/>
  <c r="N473" i="9"/>
  <c r="L473" i="9"/>
  <c r="K473" i="9"/>
  <c r="J473" i="9"/>
  <c r="I473" i="9"/>
  <c r="H473" i="9"/>
  <c r="F473" i="9"/>
  <c r="E473" i="9"/>
  <c r="D473" i="9"/>
  <c r="Y473" i="9" s="1"/>
  <c r="A473" i="9"/>
  <c r="AY472" i="9"/>
  <c r="AX472" i="9"/>
  <c r="AP472" i="9"/>
  <c r="AL472" i="9"/>
  <c r="AQ472" i="9" s="1"/>
  <c r="P472" i="9" s="1"/>
  <c r="AD472" i="9"/>
  <c r="AC472" i="9"/>
  <c r="AB472" i="9"/>
  <c r="Q472" i="9"/>
  <c r="T472" i="9" s="1"/>
  <c r="O472" i="9"/>
  <c r="N472" i="9"/>
  <c r="L472" i="9"/>
  <c r="K472" i="9"/>
  <c r="J472" i="9"/>
  <c r="I472" i="9"/>
  <c r="H472" i="9"/>
  <c r="F472" i="9"/>
  <c r="E472" i="9"/>
  <c r="D472" i="9"/>
  <c r="Y472" i="9" s="1"/>
  <c r="A472" i="9"/>
  <c r="AY471" i="9"/>
  <c r="AX471" i="9"/>
  <c r="AP471" i="9"/>
  <c r="AL471" i="9"/>
  <c r="AQ471" i="9" s="1"/>
  <c r="P471" i="9" s="1"/>
  <c r="AD471" i="9"/>
  <c r="AC471" i="9"/>
  <c r="AB471" i="9"/>
  <c r="Q471" i="9"/>
  <c r="T471" i="9" s="1"/>
  <c r="O471" i="9"/>
  <c r="N471" i="9"/>
  <c r="L471" i="9"/>
  <c r="K471" i="9"/>
  <c r="J471" i="9"/>
  <c r="I471" i="9"/>
  <c r="H471" i="9"/>
  <c r="F471" i="9"/>
  <c r="E471" i="9"/>
  <c r="D471" i="9"/>
  <c r="Y471" i="9" s="1"/>
  <c r="A471" i="9"/>
  <c r="AY470" i="9"/>
  <c r="AX470" i="9"/>
  <c r="AP470" i="9"/>
  <c r="AL470" i="9"/>
  <c r="AQ470" i="9" s="1"/>
  <c r="P470" i="9" s="1"/>
  <c r="AD470" i="9"/>
  <c r="AC470" i="9"/>
  <c r="AB470" i="9"/>
  <c r="Q470" i="9"/>
  <c r="T470" i="9" s="1"/>
  <c r="O470" i="9"/>
  <c r="N470" i="9"/>
  <c r="L470" i="9"/>
  <c r="K470" i="9"/>
  <c r="J470" i="9"/>
  <c r="I470" i="9"/>
  <c r="H470" i="9"/>
  <c r="F470" i="9"/>
  <c r="E470" i="9"/>
  <c r="D470" i="9"/>
  <c r="Y470" i="9" s="1"/>
  <c r="A470" i="9"/>
  <c r="AY469" i="9"/>
  <c r="AX469" i="9"/>
  <c r="AP469" i="9"/>
  <c r="AL469" i="9"/>
  <c r="AQ469" i="9" s="1"/>
  <c r="P469" i="9" s="1"/>
  <c r="AD469" i="9"/>
  <c r="AC469" i="9"/>
  <c r="AB469" i="9"/>
  <c r="Q469" i="9"/>
  <c r="T469" i="9" s="1"/>
  <c r="O469" i="9"/>
  <c r="N469" i="9"/>
  <c r="L469" i="9"/>
  <c r="K469" i="9"/>
  <c r="J469" i="9"/>
  <c r="I469" i="9"/>
  <c r="H469" i="9"/>
  <c r="F469" i="9"/>
  <c r="E469" i="9"/>
  <c r="D469" i="9"/>
  <c r="Y469" i="9" s="1"/>
  <c r="A469" i="9"/>
  <c r="AY468" i="9"/>
  <c r="AX468" i="9"/>
  <c r="AP468" i="9"/>
  <c r="AL468" i="9"/>
  <c r="AQ468" i="9" s="1"/>
  <c r="P468" i="9" s="1"/>
  <c r="AD468" i="9"/>
  <c r="AC468" i="9"/>
  <c r="AB468" i="9"/>
  <c r="Q468" i="9"/>
  <c r="T468" i="9" s="1"/>
  <c r="O468" i="9"/>
  <c r="N468" i="9"/>
  <c r="L468" i="9"/>
  <c r="K468" i="9"/>
  <c r="J468" i="9"/>
  <c r="I468" i="9"/>
  <c r="H468" i="9"/>
  <c r="F468" i="9"/>
  <c r="E468" i="9"/>
  <c r="D468" i="9"/>
  <c r="Y468" i="9" s="1"/>
  <c r="A468" i="9"/>
  <c r="AY467" i="9"/>
  <c r="AX467" i="9"/>
  <c r="AP467" i="9"/>
  <c r="AL467" i="9"/>
  <c r="AQ467" i="9" s="1"/>
  <c r="P467" i="9" s="1"/>
  <c r="AD467" i="9"/>
  <c r="AC467" i="9"/>
  <c r="AB467" i="9"/>
  <c r="Q467" i="9"/>
  <c r="T467" i="9" s="1"/>
  <c r="O467" i="9"/>
  <c r="N467" i="9"/>
  <c r="L467" i="9"/>
  <c r="K467" i="9"/>
  <c r="J467" i="9"/>
  <c r="I467" i="9"/>
  <c r="H467" i="9"/>
  <c r="F467" i="9"/>
  <c r="E467" i="9"/>
  <c r="D467" i="9"/>
  <c r="Y467" i="9" s="1"/>
  <c r="A467" i="9"/>
  <c r="AY466" i="9"/>
  <c r="AX466" i="9"/>
  <c r="AP466" i="9"/>
  <c r="AL466" i="9"/>
  <c r="AQ466" i="9" s="1"/>
  <c r="P466" i="9" s="1"/>
  <c r="AD466" i="9"/>
  <c r="AC466" i="9"/>
  <c r="AB466" i="9"/>
  <c r="Q466" i="9"/>
  <c r="T466" i="9" s="1"/>
  <c r="O466" i="9"/>
  <c r="N466" i="9"/>
  <c r="L466" i="9"/>
  <c r="K466" i="9"/>
  <c r="J466" i="9"/>
  <c r="I466" i="9"/>
  <c r="H466" i="9"/>
  <c r="F466" i="9"/>
  <c r="E466" i="9"/>
  <c r="D466" i="9"/>
  <c r="Y466" i="9" s="1"/>
  <c r="A466" i="9"/>
  <c r="AY465" i="9"/>
  <c r="AX465" i="9"/>
  <c r="AP465" i="9"/>
  <c r="AL465" i="9"/>
  <c r="AQ465" i="9" s="1"/>
  <c r="P465" i="9" s="1"/>
  <c r="AD465" i="9"/>
  <c r="AC465" i="9"/>
  <c r="AB465" i="9"/>
  <c r="Q465" i="9"/>
  <c r="T465" i="9" s="1"/>
  <c r="O465" i="9"/>
  <c r="N465" i="9"/>
  <c r="L465" i="9"/>
  <c r="K465" i="9"/>
  <c r="J465" i="9"/>
  <c r="I465" i="9"/>
  <c r="H465" i="9"/>
  <c r="F465" i="9"/>
  <c r="E465" i="9"/>
  <c r="D465" i="9"/>
  <c r="Y465" i="9" s="1"/>
  <c r="A465" i="9"/>
  <c r="AY464" i="9"/>
  <c r="AX464" i="9"/>
  <c r="AP464" i="9"/>
  <c r="AL464" i="9"/>
  <c r="AQ464" i="9" s="1"/>
  <c r="P464" i="9" s="1"/>
  <c r="AD464" i="9"/>
  <c r="AC464" i="9"/>
  <c r="AB464" i="9"/>
  <c r="Q464" i="9"/>
  <c r="T464" i="9" s="1"/>
  <c r="O464" i="9"/>
  <c r="N464" i="9"/>
  <c r="L464" i="9"/>
  <c r="K464" i="9"/>
  <c r="J464" i="9"/>
  <c r="I464" i="9"/>
  <c r="H464" i="9"/>
  <c r="F464" i="9"/>
  <c r="E464" i="9"/>
  <c r="D464" i="9"/>
  <c r="Y464" i="9" s="1"/>
  <c r="A464" i="9"/>
  <c r="AY463" i="9"/>
  <c r="AX463" i="9"/>
  <c r="AP463" i="9"/>
  <c r="AL463" i="9"/>
  <c r="AQ463" i="9" s="1"/>
  <c r="P463" i="9" s="1"/>
  <c r="AD463" i="9"/>
  <c r="AC463" i="9"/>
  <c r="AB463" i="9"/>
  <c r="Q463" i="9"/>
  <c r="T463" i="9" s="1"/>
  <c r="O463" i="9"/>
  <c r="N463" i="9"/>
  <c r="L463" i="9"/>
  <c r="K463" i="9"/>
  <c r="J463" i="9"/>
  <c r="I463" i="9"/>
  <c r="H463" i="9"/>
  <c r="F463" i="9"/>
  <c r="E463" i="9"/>
  <c r="D463" i="9"/>
  <c r="Y463" i="9" s="1"/>
  <c r="A463" i="9"/>
  <c r="AY462" i="9"/>
  <c r="AX462" i="9"/>
  <c r="AP462" i="9"/>
  <c r="AL462" i="9"/>
  <c r="AQ462" i="9" s="1"/>
  <c r="P462" i="9" s="1"/>
  <c r="AD462" i="9"/>
  <c r="AC462" i="9"/>
  <c r="AB462" i="9"/>
  <c r="Q462" i="9"/>
  <c r="T462" i="9" s="1"/>
  <c r="O462" i="9"/>
  <c r="N462" i="9"/>
  <c r="L462" i="9"/>
  <c r="K462" i="9"/>
  <c r="J462" i="9"/>
  <c r="I462" i="9"/>
  <c r="H462" i="9"/>
  <c r="F462" i="9"/>
  <c r="E462" i="9"/>
  <c r="D462" i="9"/>
  <c r="Y462" i="9" s="1"/>
  <c r="A462" i="9"/>
  <c r="AY461" i="9"/>
  <c r="AX461" i="9"/>
  <c r="AP461" i="9"/>
  <c r="AL461" i="9"/>
  <c r="AQ461" i="9" s="1"/>
  <c r="P461" i="9" s="1"/>
  <c r="AD461" i="9"/>
  <c r="AC461" i="9"/>
  <c r="AB461" i="9"/>
  <c r="Q461" i="9"/>
  <c r="T461" i="9" s="1"/>
  <c r="O461" i="9"/>
  <c r="N461" i="9"/>
  <c r="L461" i="9"/>
  <c r="K461" i="9"/>
  <c r="J461" i="9"/>
  <c r="I461" i="9"/>
  <c r="H461" i="9"/>
  <c r="F461" i="9"/>
  <c r="E461" i="9"/>
  <c r="D461" i="9"/>
  <c r="Y461" i="9" s="1"/>
  <c r="A461" i="9"/>
  <c r="AY460" i="9"/>
  <c r="AX460" i="9"/>
  <c r="AP460" i="9"/>
  <c r="AL460" i="9"/>
  <c r="AQ460" i="9" s="1"/>
  <c r="P460" i="9" s="1"/>
  <c r="AD460" i="9"/>
  <c r="AC460" i="9"/>
  <c r="AB460" i="9"/>
  <c r="Q460" i="9"/>
  <c r="T460" i="9" s="1"/>
  <c r="O460" i="9"/>
  <c r="N460" i="9"/>
  <c r="L460" i="9"/>
  <c r="K460" i="9"/>
  <c r="J460" i="9"/>
  <c r="I460" i="9"/>
  <c r="H460" i="9"/>
  <c r="F460" i="9"/>
  <c r="E460" i="9"/>
  <c r="D460" i="9"/>
  <c r="Y460" i="9" s="1"/>
  <c r="A460" i="9"/>
  <c r="AY459" i="9"/>
  <c r="AX459" i="9"/>
  <c r="AP459" i="9"/>
  <c r="AL459" i="9"/>
  <c r="AQ459" i="9" s="1"/>
  <c r="P459" i="9" s="1"/>
  <c r="AD459" i="9"/>
  <c r="AC459" i="9"/>
  <c r="AB459" i="9"/>
  <c r="Q459" i="9"/>
  <c r="T459" i="9" s="1"/>
  <c r="O459" i="9"/>
  <c r="N459" i="9"/>
  <c r="L459" i="9"/>
  <c r="K459" i="9"/>
  <c r="J459" i="9"/>
  <c r="I459" i="9"/>
  <c r="H459" i="9"/>
  <c r="F459" i="9"/>
  <c r="E459" i="9"/>
  <c r="D459" i="9"/>
  <c r="Y459" i="9" s="1"/>
  <c r="A459" i="9"/>
  <c r="AY458" i="9"/>
  <c r="AX458" i="9"/>
  <c r="AP458" i="9"/>
  <c r="AL458" i="9"/>
  <c r="AQ458" i="9" s="1"/>
  <c r="P458" i="9" s="1"/>
  <c r="AD458" i="9"/>
  <c r="AC458" i="9"/>
  <c r="AB458" i="9"/>
  <c r="Q458" i="9"/>
  <c r="T458" i="9" s="1"/>
  <c r="O458" i="9"/>
  <c r="N458" i="9"/>
  <c r="L458" i="9"/>
  <c r="K458" i="9"/>
  <c r="J458" i="9"/>
  <c r="I458" i="9"/>
  <c r="H458" i="9"/>
  <c r="F458" i="9"/>
  <c r="E458" i="9"/>
  <c r="D458" i="9"/>
  <c r="Y458" i="9" s="1"/>
  <c r="A458" i="9"/>
  <c r="AY457" i="9"/>
  <c r="AX457" i="9"/>
  <c r="AP457" i="9"/>
  <c r="AL457" i="9"/>
  <c r="AQ457" i="9" s="1"/>
  <c r="P457" i="9" s="1"/>
  <c r="AD457" i="9"/>
  <c r="AC457" i="9"/>
  <c r="AB457" i="9"/>
  <c r="Q457" i="9"/>
  <c r="T457" i="9" s="1"/>
  <c r="O457" i="9"/>
  <c r="N457" i="9"/>
  <c r="L457" i="9"/>
  <c r="K457" i="9"/>
  <c r="J457" i="9"/>
  <c r="I457" i="9"/>
  <c r="H457" i="9"/>
  <c r="F457" i="9"/>
  <c r="E457" i="9"/>
  <c r="D457" i="9"/>
  <c r="Y457" i="9" s="1"/>
  <c r="A457" i="9"/>
  <c r="AY456" i="9"/>
  <c r="AX456" i="9"/>
  <c r="AP456" i="9"/>
  <c r="AL456" i="9"/>
  <c r="AQ456" i="9" s="1"/>
  <c r="P456" i="9" s="1"/>
  <c r="AD456" i="9"/>
  <c r="AC456" i="9"/>
  <c r="AB456" i="9"/>
  <c r="Q456" i="9"/>
  <c r="T456" i="9" s="1"/>
  <c r="O456" i="9"/>
  <c r="N456" i="9"/>
  <c r="L456" i="9"/>
  <c r="K456" i="9"/>
  <c r="J456" i="9"/>
  <c r="I456" i="9"/>
  <c r="H456" i="9"/>
  <c r="F456" i="9"/>
  <c r="E456" i="9"/>
  <c r="D456" i="9"/>
  <c r="Y456" i="9" s="1"/>
  <c r="A456" i="9"/>
  <c r="AY455" i="9"/>
  <c r="AX455" i="9"/>
  <c r="AP455" i="9"/>
  <c r="AL455" i="9"/>
  <c r="AQ455" i="9" s="1"/>
  <c r="P455" i="9" s="1"/>
  <c r="AD455" i="9"/>
  <c r="AC455" i="9"/>
  <c r="AB455" i="9"/>
  <c r="Q455" i="9"/>
  <c r="T455" i="9" s="1"/>
  <c r="O455" i="9"/>
  <c r="N455" i="9"/>
  <c r="L455" i="9"/>
  <c r="K455" i="9"/>
  <c r="J455" i="9"/>
  <c r="I455" i="9"/>
  <c r="H455" i="9"/>
  <c r="F455" i="9"/>
  <c r="E455" i="9"/>
  <c r="D455" i="9"/>
  <c r="Y455" i="9" s="1"/>
  <c r="A455" i="9"/>
  <c r="AY454" i="9"/>
  <c r="AX454" i="9"/>
  <c r="AP454" i="9"/>
  <c r="AL454" i="9"/>
  <c r="AQ454" i="9" s="1"/>
  <c r="P454" i="9" s="1"/>
  <c r="AD454" i="9"/>
  <c r="AC454" i="9"/>
  <c r="AB454" i="9"/>
  <c r="Q454" i="9"/>
  <c r="T454" i="9" s="1"/>
  <c r="O454" i="9"/>
  <c r="N454" i="9"/>
  <c r="L454" i="9"/>
  <c r="K454" i="9"/>
  <c r="J454" i="9"/>
  <c r="I454" i="9"/>
  <c r="H454" i="9"/>
  <c r="F454" i="9"/>
  <c r="E454" i="9"/>
  <c r="D454" i="9"/>
  <c r="Y454" i="9" s="1"/>
  <c r="A454" i="9"/>
  <c r="AY453" i="9"/>
  <c r="AX453" i="9"/>
  <c r="AP453" i="9"/>
  <c r="AL453" i="9"/>
  <c r="AQ453" i="9" s="1"/>
  <c r="P453" i="9" s="1"/>
  <c r="AD453" i="9"/>
  <c r="AC453" i="9"/>
  <c r="AB453" i="9"/>
  <c r="Q453" i="9"/>
  <c r="T453" i="9" s="1"/>
  <c r="O453" i="9"/>
  <c r="N453" i="9"/>
  <c r="L453" i="9"/>
  <c r="K453" i="9"/>
  <c r="J453" i="9"/>
  <c r="I453" i="9"/>
  <c r="H453" i="9"/>
  <c r="F453" i="9"/>
  <c r="E453" i="9"/>
  <c r="D453" i="9"/>
  <c r="Y453" i="9" s="1"/>
  <c r="A453" i="9"/>
  <c r="AY452" i="9"/>
  <c r="AX452" i="9"/>
  <c r="AP452" i="9"/>
  <c r="AL452" i="9"/>
  <c r="AQ452" i="9" s="1"/>
  <c r="P452" i="9" s="1"/>
  <c r="AD452" i="9"/>
  <c r="AC452" i="9"/>
  <c r="AB452" i="9"/>
  <c r="Q452" i="9"/>
  <c r="T452" i="9" s="1"/>
  <c r="O452" i="9"/>
  <c r="N452" i="9"/>
  <c r="L452" i="9"/>
  <c r="K452" i="9"/>
  <c r="J452" i="9"/>
  <c r="I452" i="9"/>
  <c r="H452" i="9"/>
  <c r="F452" i="9"/>
  <c r="E452" i="9"/>
  <c r="D452" i="9"/>
  <c r="Y452" i="9" s="1"/>
  <c r="A452" i="9"/>
  <c r="AY451" i="9"/>
  <c r="AX451" i="9"/>
  <c r="AP451" i="9"/>
  <c r="AL451" i="9"/>
  <c r="AQ451" i="9" s="1"/>
  <c r="P451" i="9" s="1"/>
  <c r="AD451" i="9"/>
  <c r="AC451" i="9"/>
  <c r="AB451" i="9"/>
  <c r="Q451" i="9"/>
  <c r="T451" i="9" s="1"/>
  <c r="O451" i="9"/>
  <c r="N451" i="9"/>
  <c r="L451" i="9"/>
  <c r="K451" i="9"/>
  <c r="J451" i="9"/>
  <c r="I451" i="9"/>
  <c r="H451" i="9"/>
  <c r="F451" i="9"/>
  <c r="E451" i="9"/>
  <c r="D451" i="9"/>
  <c r="Y451" i="9" s="1"/>
  <c r="A451" i="9"/>
  <c r="AY450" i="9"/>
  <c r="AX450" i="9"/>
  <c r="AP450" i="9"/>
  <c r="AL450" i="9"/>
  <c r="AQ450" i="9" s="1"/>
  <c r="P450" i="9" s="1"/>
  <c r="AD450" i="9"/>
  <c r="AC450" i="9"/>
  <c r="AB450" i="9"/>
  <c r="Q450" i="9"/>
  <c r="T450" i="9" s="1"/>
  <c r="O450" i="9"/>
  <c r="N450" i="9"/>
  <c r="L450" i="9"/>
  <c r="K450" i="9"/>
  <c r="J450" i="9"/>
  <c r="I450" i="9"/>
  <c r="H450" i="9"/>
  <c r="F450" i="9"/>
  <c r="E450" i="9"/>
  <c r="D450" i="9"/>
  <c r="Y450" i="9" s="1"/>
  <c r="A450" i="9"/>
  <c r="AY449" i="9"/>
  <c r="AX449" i="9"/>
  <c r="AP449" i="9"/>
  <c r="AL449" i="9"/>
  <c r="AQ449" i="9" s="1"/>
  <c r="P449" i="9" s="1"/>
  <c r="AD449" i="9"/>
  <c r="AC449" i="9"/>
  <c r="AB449" i="9"/>
  <c r="Q449" i="9"/>
  <c r="T449" i="9" s="1"/>
  <c r="O449" i="9"/>
  <c r="N449" i="9"/>
  <c r="L449" i="9"/>
  <c r="K449" i="9"/>
  <c r="J449" i="9"/>
  <c r="I449" i="9"/>
  <c r="H449" i="9"/>
  <c r="F449" i="9"/>
  <c r="E449" i="9"/>
  <c r="D449" i="9"/>
  <c r="Y449" i="9" s="1"/>
  <c r="A449" i="9"/>
  <c r="AY448" i="9"/>
  <c r="AX448" i="9"/>
  <c r="AP448" i="9"/>
  <c r="AL448" i="9"/>
  <c r="AQ448" i="9" s="1"/>
  <c r="P448" i="9" s="1"/>
  <c r="AD448" i="9"/>
  <c r="AC448" i="9"/>
  <c r="AB448" i="9"/>
  <c r="Q448" i="9"/>
  <c r="T448" i="9" s="1"/>
  <c r="O448" i="9"/>
  <c r="N448" i="9"/>
  <c r="L448" i="9"/>
  <c r="K448" i="9"/>
  <c r="J448" i="9"/>
  <c r="I448" i="9"/>
  <c r="H448" i="9"/>
  <c r="F448" i="9"/>
  <c r="E448" i="9"/>
  <c r="D448" i="9"/>
  <c r="Y448" i="9" s="1"/>
  <c r="A448" i="9"/>
  <c r="AY447" i="9"/>
  <c r="AX447" i="9"/>
  <c r="AP447" i="9"/>
  <c r="AL447" i="9"/>
  <c r="AQ447" i="9" s="1"/>
  <c r="P447" i="9" s="1"/>
  <c r="AD447" i="9"/>
  <c r="AC447" i="9"/>
  <c r="AB447" i="9"/>
  <c r="Q447" i="9"/>
  <c r="T447" i="9" s="1"/>
  <c r="O447" i="9"/>
  <c r="N447" i="9"/>
  <c r="L447" i="9"/>
  <c r="K447" i="9"/>
  <c r="J447" i="9"/>
  <c r="I447" i="9"/>
  <c r="H447" i="9"/>
  <c r="F447" i="9"/>
  <c r="E447" i="9"/>
  <c r="D447" i="9"/>
  <c r="Y447" i="9" s="1"/>
  <c r="A447" i="9"/>
  <c r="AY446" i="9"/>
  <c r="AX446" i="9"/>
  <c r="AP446" i="9"/>
  <c r="AL446" i="9"/>
  <c r="AQ446" i="9" s="1"/>
  <c r="P446" i="9" s="1"/>
  <c r="AD446" i="9"/>
  <c r="AC446" i="9"/>
  <c r="AB446" i="9"/>
  <c r="Q446" i="9"/>
  <c r="T446" i="9" s="1"/>
  <c r="O446" i="9"/>
  <c r="N446" i="9"/>
  <c r="L446" i="9"/>
  <c r="K446" i="9"/>
  <c r="J446" i="9"/>
  <c r="I446" i="9"/>
  <c r="H446" i="9"/>
  <c r="F446" i="9"/>
  <c r="E446" i="9"/>
  <c r="D446" i="9"/>
  <c r="Y446" i="9" s="1"/>
  <c r="A446" i="9"/>
  <c r="AY445" i="9"/>
  <c r="AX445" i="9"/>
  <c r="AP445" i="9"/>
  <c r="AL445" i="9"/>
  <c r="AQ445" i="9" s="1"/>
  <c r="P445" i="9" s="1"/>
  <c r="AD445" i="9"/>
  <c r="AC445" i="9"/>
  <c r="AB445" i="9"/>
  <c r="Q445" i="9"/>
  <c r="T445" i="9" s="1"/>
  <c r="O445" i="9"/>
  <c r="N445" i="9"/>
  <c r="L445" i="9"/>
  <c r="K445" i="9"/>
  <c r="J445" i="9"/>
  <c r="I445" i="9"/>
  <c r="H445" i="9"/>
  <c r="F445" i="9"/>
  <c r="E445" i="9"/>
  <c r="D445" i="9"/>
  <c r="Y445" i="9" s="1"/>
  <c r="A445" i="9"/>
  <c r="AY444" i="9"/>
  <c r="AX444" i="9"/>
  <c r="AP444" i="9"/>
  <c r="AL444" i="9"/>
  <c r="AQ444" i="9" s="1"/>
  <c r="P444" i="9" s="1"/>
  <c r="AD444" i="9"/>
  <c r="AC444" i="9"/>
  <c r="AB444" i="9"/>
  <c r="Q444" i="9"/>
  <c r="T444" i="9" s="1"/>
  <c r="O444" i="9"/>
  <c r="N444" i="9"/>
  <c r="L444" i="9"/>
  <c r="K444" i="9"/>
  <c r="J444" i="9"/>
  <c r="I444" i="9"/>
  <c r="H444" i="9"/>
  <c r="F444" i="9"/>
  <c r="E444" i="9"/>
  <c r="D444" i="9"/>
  <c r="Y444" i="9" s="1"/>
  <c r="A444" i="9"/>
  <c r="AY443" i="9"/>
  <c r="AX443" i="9"/>
  <c r="AP443" i="9"/>
  <c r="AL443" i="9"/>
  <c r="AQ443" i="9" s="1"/>
  <c r="P443" i="9" s="1"/>
  <c r="AD443" i="9"/>
  <c r="AC443" i="9"/>
  <c r="AB443" i="9"/>
  <c r="Q443" i="9"/>
  <c r="T443" i="9" s="1"/>
  <c r="O443" i="9"/>
  <c r="N443" i="9"/>
  <c r="L443" i="9"/>
  <c r="K443" i="9"/>
  <c r="J443" i="9"/>
  <c r="I443" i="9"/>
  <c r="H443" i="9"/>
  <c r="F443" i="9"/>
  <c r="E443" i="9"/>
  <c r="D443" i="9"/>
  <c r="Y443" i="9" s="1"/>
  <c r="A443" i="9"/>
  <c r="AY442" i="9"/>
  <c r="AX442" i="9"/>
  <c r="AP442" i="9"/>
  <c r="AL442" i="9"/>
  <c r="AQ442" i="9" s="1"/>
  <c r="P442" i="9" s="1"/>
  <c r="AD442" i="9"/>
  <c r="AC442" i="9"/>
  <c r="AB442" i="9"/>
  <c r="Q442" i="9"/>
  <c r="T442" i="9" s="1"/>
  <c r="O442" i="9"/>
  <c r="N442" i="9"/>
  <c r="L442" i="9"/>
  <c r="K442" i="9"/>
  <c r="J442" i="9"/>
  <c r="I442" i="9"/>
  <c r="H442" i="9"/>
  <c r="F442" i="9"/>
  <c r="E442" i="9"/>
  <c r="D442" i="9"/>
  <c r="Y442" i="9" s="1"/>
  <c r="A442" i="9"/>
  <c r="AY441" i="9"/>
  <c r="AX441" i="9"/>
  <c r="AP441" i="9"/>
  <c r="AL441" i="9"/>
  <c r="AQ441" i="9" s="1"/>
  <c r="P441" i="9" s="1"/>
  <c r="AD441" i="9"/>
  <c r="AC441" i="9"/>
  <c r="AB441" i="9"/>
  <c r="Q441" i="9"/>
  <c r="T441" i="9" s="1"/>
  <c r="O441" i="9"/>
  <c r="N441" i="9"/>
  <c r="L441" i="9"/>
  <c r="K441" i="9"/>
  <c r="J441" i="9"/>
  <c r="I441" i="9"/>
  <c r="H441" i="9"/>
  <c r="F441" i="9"/>
  <c r="E441" i="9"/>
  <c r="D441" i="9"/>
  <c r="Y441" i="9" s="1"/>
  <c r="A441" i="9"/>
  <c r="AY440" i="9"/>
  <c r="AX440" i="9"/>
  <c r="AP440" i="9"/>
  <c r="AD440" i="9"/>
  <c r="AC440" i="9"/>
  <c r="AB440" i="9"/>
  <c r="Q440" i="9"/>
  <c r="T440" i="9" s="1"/>
  <c r="P440" i="9"/>
  <c r="O440" i="9"/>
  <c r="N440" i="9"/>
  <c r="L440" i="9"/>
  <c r="K440" i="9"/>
  <c r="J440" i="9"/>
  <c r="I440" i="9"/>
  <c r="H440" i="9"/>
  <c r="F440" i="9"/>
  <c r="E440" i="9"/>
  <c r="D440" i="9"/>
  <c r="Y440" i="9" s="1"/>
  <c r="A440" i="9"/>
  <c r="AY439" i="9"/>
  <c r="AX439" i="9"/>
  <c r="AP439" i="9"/>
  <c r="AL439" i="9"/>
  <c r="AQ439" i="9" s="1"/>
  <c r="P439" i="9" s="1"/>
  <c r="AD439" i="9"/>
  <c r="AC439" i="9"/>
  <c r="AB439" i="9"/>
  <c r="Q439" i="9"/>
  <c r="T439" i="9" s="1"/>
  <c r="O439" i="9"/>
  <c r="N439" i="9"/>
  <c r="L439" i="9"/>
  <c r="K439" i="9"/>
  <c r="J439" i="9"/>
  <c r="I439" i="9"/>
  <c r="H439" i="9"/>
  <c r="F439" i="9"/>
  <c r="E439" i="9"/>
  <c r="D439" i="9"/>
  <c r="Y439" i="9" s="1"/>
  <c r="A439" i="9"/>
  <c r="AY438" i="9"/>
  <c r="AX438" i="9"/>
  <c r="AP438" i="9"/>
  <c r="AL438" i="9"/>
  <c r="AQ438" i="9" s="1"/>
  <c r="P438" i="9" s="1"/>
  <c r="AD438" i="9"/>
  <c r="AC438" i="9"/>
  <c r="AB438" i="9"/>
  <c r="Q438" i="9"/>
  <c r="T438" i="9" s="1"/>
  <c r="O438" i="9"/>
  <c r="N438" i="9"/>
  <c r="L438" i="9"/>
  <c r="K438" i="9"/>
  <c r="J438" i="9"/>
  <c r="I438" i="9"/>
  <c r="H438" i="9"/>
  <c r="F438" i="9"/>
  <c r="E438" i="9"/>
  <c r="D438" i="9"/>
  <c r="Y438" i="9" s="1"/>
  <c r="A438" i="9"/>
  <c r="AY437" i="9"/>
  <c r="AX437" i="9"/>
  <c r="AP437" i="9"/>
  <c r="AL437" i="9"/>
  <c r="AQ437" i="9" s="1"/>
  <c r="P437" i="9" s="1"/>
  <c r="AD437" i="9"/>
  <c r="AC437" i="9"/>
  <c r="AB437" i="9"/>
  <c r="Q437" i="9"/>
  <c r="T437" i="9" s="1"/>
  <c r="O437" i="9"/>
  <c r="N437" i="9"/>
  <c r="L437" i="9"/>
  <c r="K437" i="9"/>
  <c r="J437" i="9"/>
  <c r="I437" i="9"/>
  <c r="H437" i="9"/>
  <c r="F437" i="9"/>
  <c r="E437" i="9"/>
  <c r="D437" i="9"/>
  <c r="Y437" i="9" s="1"/>
  <c r="A437" i="9"/>
  <c r="AY436" i="9"/>
  <c r="AX436" i="9"/>
  <c r="AP436" i="9"/>
  <c r="AL436" i="9"/>
  <c r="AQ436" i="9" s="1"/>
  <c r="P436" i="9" s="1"/>
  <c r="AD436" i="9"/>
  <c r="AC436" i="9"/>
  <c r="AB436" i="9"/>
  <c r="Q436" i="9"/>
  <c r="T436" i="9" s="1"/>
  <c r="O436" i="9"/>
  <c r="N436" i="9"/>
  <c r="L436" i="9"/>
  <c r="K436" i="9"/>
  <c r="J436" i="9"/>
  <c r="I436" i="9"/>
  <c r="H436" i="9"/>
  <c r="F436" i="9"/>
  <c r="E436" i="9"/>
  <c r="D436" i="9"/>
  <c r="Y436" i="9" s="1"/>
  <c r="A436" i="9"/>
  <c r="AY435" i="9"/>
  <c r="AX435" i="9"/>
  <c r="AP435" i="9"/>
  <c r="AL435" i="9"/>
  <c r="AQ435" i="9" s="1"/>
  <c r="P435" i="9" s="1"/>
  <c r="AD435" i="9"/>
  <c r="AC435" i="9"/>
  <c r="AB435" i="9"/>
  <c r="Q435" i="9"/>
  <c r="T435" i="9" s="1"/>
  <c r="O435" i="9"/>
  <c r="N435" i="9"/>
  <c r="L435" i="9"/>
  <c r="K435" i="9"/>
  <c r="J435" i="9"/>
  <c r="I435" i="9"/>
  <c r="H435" i="9"/>
  <c r="F435" i="9"/>
  <c r="E435" i="9"/>
  <c r="D435" i="9"/>
  <c r="Y435" i="9" s="1"/>
  <c r="A435" i="9"/>
  <c r="AY434" i="9"/>
  <c r="AX434" i="9"/>
  <c r="AP434" i="9"/>
  <c r="AL434" i="9"/>
  <c r="AQ434" i="9" s="1"/>
  <c r="P434" i="9" s="1"/>
  <c r="AD434" i="9"/>
  <c r="AC434" i="9"/>
  <c r="AB434" i="9"/>
  <c r="Q434" i="9"/>
  <c r="T434" i="9" s="1"/>
  <c r="O434" i="9"/>
  <c r="N434" i="9"/>
  <c r="L434" i="9"/>
  <c r="K434" i="9"/>
  <c r="J434" i="9"/>
  <c r="I434" i="9"/>
  <c r="H434" i="9"/>
  <c r="F434" i="9"/>
  <c r="E434" i="9"/>
  <c r="D434" i="9"/>
  <c r="Y434" i="9" s="1"/>
  <c r="A434" i="9"/>
  <c r="AY433" i="9"/>
  <c r="AX433" i="9"/>
  <c r="AP433" i="9"/>
  <c r="AL433" i="9"/>
  <c r="AQ433" i="9" s="1"/>
  <c r="P433" i="9" s="1"/>
  <c r="AD433" i="9"/>
  <c r="AC433" i="9"/>
  <c r="AB433" i="9"/>
  <c r="Q433" i="9"/>
  <c r="T433" i="9" s="1"/>
  <c r="O433" i="9"/>
  <c r="N433" i="9"/>
  <c r="L433" i="9"/>
  <c r="K433" i="9"/>
  <c r="J433" i="9"/>
  <c r="I433" i="9"/>
  <c r="H433" i="9"/>
  <c r="F433" i="9"/>
  <c r="E433" i="9"/>
  <c r="D433" i="9"/>
  <c r="Y433" i="9" s="1"/>
  <c r="A433" i="9"/>
  <c r="AY432" i="9"/>
  <c r="AX432" i="9"/>
  <c r="AP432" i="9"/>
  <c r="AL432" i="9"/>
  <c r="AQ432" i="9" s="1"/>
  <c r="P432" i="9" s="1"/>
  <c r="AD432" i="9"/>
  <c r="AC432" i="9"/>
  <c r="AB432" i="9"/>
  <c r="Q432" i="9"/>
  <c r="T432" i="9" s="1"/>
  <c r="O432" i="9"/>
  <c r="N432" i="9"/>
  <c r="L432" i="9"/>
  <c r="K432" i="9"/>
  <c r="J432" i="9"/>
  <c r="I432" i="9"/>
  <c r="H432" i="9"/>
  <c r="F432" i="9"/>
  <c r="E432" i="9"/>
  <c r="D432" i="9"/>
  <c r="Y432" i="9" s="1"/>
  <c r="A432" i="9"/>
  <c r="AY431" i="9"/>
  <c r="AX431" i="9"/>
  <c r="AP431" i="9"/>
  <c r="AD431" i="9"/>
  <c r="AC431" i="9"/>
  <c r="AB431" i="9"/>
  <c r="Q431" i="9"/>
  <c r="T431" i="9" s="1"/>
  <c r="P431" i="9"/>
  <c r="O431" i="9"/>
  <c r="N431" i="9"/>
  <c r="L431" i="9"/>
  <c r="K431" i="9"/>
  <c r="J431" i="9"/>
  <c r="I431" i="9"/>
  <c r="H431" i="9"/>
  <c r="F431" i="9"/>
  <c r="E431" i="9"/>
  <c r="D431" i="9"/>
  <c r="Y431" i="9" s="1"/>
  <c r="A431" i="9"/>
  <c r="AY430" i="9"/>
  <c r="AX430" i="9"/>
  <c r="AP430" i="9"/>
  <c r="AL430" i="9"/>
  <c r="AQ430" i="9" s="1"/>
  <c r="P430" i="9" s="1"/>
  <c r="AD430" i="9"/>
  <c r="AC430" i="9"/>
  <c r="AB430" i="9"/>
  <c r="Q430" i="9"/>
  <c r="T430" i="9" s="1"/>
  <c r="O430" i="9"/>
  <c r="N430" i="9"/>
  <c r="L430" i="9"/>
  <c r="K430" i="9"/>
  <c r="J430" i="9"/>
  <c r="I430" i="9"/>
  <c r="H430" i="9"/>
  <c r="F430" i="9"/>
  <c r="E430" i="9"/>
  <c r="D430" i="9"/>
  <c r="Y430" i="9" s="1"/>
  <c r="A430" i="9"/>
  <c r="AY429" i="9"/>
  <c r="AX429" i="9"/>
  <c r="AP429" i="9"/>
  <c r="AL429" i="9"/>
  <c r="AQ429" i="9" s="1"/>
  <c r="P429" i="9" s="1"/>
  <c r="AD429" i="9"/>
  <c r="AC429" i="9"/>
  <c r="AB429" i="9"/>
  <c r="Q429" i="9"/>
  <c r="T429" i="9" s="1"/>
  <c r="O429" i="9"/>
  <c r="N429" i="9"/>
  <c r="L429" i="9"/>
  <c r="K429" i="9"/>
  <c r="J429" i="9"/>
  <c r="I429" i="9"/>
  <c r="H429" i="9"/>
  <c r="F429" i="9"/>
  <c r="E429" i="9"/>
  <c r="D429" i="9"/>
  <c r="Y429" i="9" s="1"/>
  <c r="A429" i="9"/>
  <c r="AY428" i="9"/>
  <c r="AX428" i="9"/>
  <c r="AP428" i="9"/>
  <c r="AL428" i="9"/>
  <c r="AQ428" i="9" s="1"/>
  <c r="P428" i="9" s="1"/>
  <c r="AD428" i="9"/>
  <c r="AC428" i="9"/>
  <c r="AB428" i="9"/>
  <c r="Q428" i="9"/>
  <c r="T428" i="9" s="1"/>
  <c r="O428" i="9"/>
  <c r="N428" i="9"/>
  <c r="L428" i="9"/>
  <c r="K428" i="9"/>
  <c r="J428" i="9"/>
  <c r="I428" i="9"/>
  <c r="H428" i="9"/>
  <c r="F428" i="9"/>
  <c r="E428" i="9"/>
  <c r="D428" i="9"/>
  <c r="Y428" i="9" s="1"/>
  <c r="A428" i="9"/>
  <c r="AY427" i="9"/>
  <c r="AX427" i="9"/>
  <c r="AP427" i="9"/>
  <c r="AL427" i="9"/>
  <c r="AQ427" i="9" s="1"/>
  <c r="P427" i="9" s="1"/>
  <c r="AD427" i="9"/>
  <c r="AC427" i="9"/>
  <c r="AB427" i="9"/>
  <c r="Q427" i="9"/>
  <c r="T427" i="9" s="1"/>
  <c r="O427" i="9"/>
  <c r="N427" i="9"/>
  <c r="L427" i="9"/>
  <c r="K427" i="9"/>
  <c r="J427" i="9"/>
  <c r="I427" i="9"/>
  <c r="H427" i="9"/>
  <c r="F427" i="9"/>
  <c r="E427" i="9"/>
  <c r="D427" i="9"/>
  <c r="Y427" i="9" s="1"/>
  <c r="A427" i="9"/>
  <c r="AY426" i="9"/>
  <c r="AX426" i="9"/>
  <c r="AP426" i="9"/>
  <c r="AL426" i="9"/>
  <c r="AQ426" i="9" s="1"/>
  <c r="P426" i="9" s="1"/>
  <c r="AD426" i="9"/>
  <c r="AC426" i="9"/>
  <c r="AB426" i="9"/>
  <c r="Q426" i="9"/>
  <c r="T426" i="9" s="1"/>
  <c r="O426" i="9"/>
  <c r="N426" i="9"/>
  <c r="L426" i="9"/>
  <c r="K426" i="9"/>
  <c r="J426" i="9"/>
  <c r="I426" i="9"/>
  <c r="H426" i="9"/>
  <c r="F426" i="9"/>
  <c r="E426" i="9"/>
  <c r="D426" i="9"/>
  <c r="Y426" i="9" s="1"/>
  <c r="A426" i="9"/>
  <c r="AY425" i="9"/>
  <c r="AX425" i="9"/>
  <c r="AP425" i="9"/>
  <c r="AL425" i="9"/>
  <c r="AQ425" i="9" s="1"/>
  <c r="P425" i="9" s="1"/>
  <c r="AD425" i="9"/>
  <c r="AC425" i="9"/>
  <c r="AB425" i="9"/>
  <c r="Q425" i="9"/>
  <c r="T425" i="9" s="1"/>
  <c r="O425" i="9"/>
  <c r="N425" i="9"/>
  <c r="L425" i="9"/>
  <c r="K425" i="9"/>
  <c r="J425" i="9"/>
  <c r="I425" i="9"/>
  <c r="H425" i="9"/>
  <c r="F425" i="9"/>
  <c r="E425" i="9"/>
  <c r="D425" i="9"/>
  <c r="Y425" i="9" s="1"/>
  <c r="A425" i="9"/>
  <c r="AY424" i="9"/>
  <c r="AX424" i="9"/>
  <c r="AP424" i="9"/>
  <c r="AL424" i="9"/>
  <c r="AQ424" i="9" s="1"/>
  <c r="P424" i="9" s="1"/>
  <c r="AD424" i="9"/>
  <c r="AC424" i="9"/>
  <c r="AB424" i="9"/>
  <c r="Q424" i="9"/>
  <c r="T424" i="9" s="1"/>
  <c r="O424" i="9"/>
  <c r="N424" i="9"/>
  <c r="L424" i="9"/>
  <c r="K424" i="9"/>
  <c r="J424" i="9"/>
  <c r="I424" i="9"/>
  <c r="H424" i="9"/>
  <c r="F424" i="9"/>
  <c r="E424" i="9"/>
  <c r="D424" i="9"/>
  <c r="Y424" i="9" s="1"/>
  <c r="A424" i="9"/>
  <c r="AY423" i="9"/>
  <c r="AX423" i="9"/>
  <c r="AP423" i="9"/>
  <c r="AL423" i="9"/>
  <c r="AQ423" i="9" s="1"/>
  <c r="P423" i="9" s="1"/>
  <c r="AD423" i="9"/>
  <c r="AC423" i="9"/>
  <c r="AB423" i="9"/>
  <c r="Q423" i="9"/>
  <c r="T423" i="9" s="1"/>
  <c r="O423" i="9"/>
  <c r="N423" i="9"/>
  <c r="L423" i="9"/>
  <c r="K423" i="9"/>
  <c r="J423" i="9"/>
  <c r="I423" i="9"/>
  <c r="H423" i="9"/>
  <c r="F423" i="9"/>
  <c r="E423" i="9"/>
  <c r="D423" i="9"/>
  <c r="Y423" i="9" s="1"/>
  <c r="A423" i="9"/>
  <c r="AY422" i="9"/>
  <c r="AX422" i="9"/>
  <c r="AP422" i="9"/>
  <c r="AL422" i="9"/>
  <c r="AQ422" i="9" s="1"/>
  <c r="P422" i="9" s="1"/>
  <c r="AD422" i="9"/>
  <c r="AC422" i="9"/>
  <c r="AB422" i="9"/>
  <c r="Q422" i="9"/>
  <c r="T422" i="9" s="1"/>
  <c r="O422" i="9"/>
  <c r="N422" i="9"/>
  <c r="L422" i="9"/>
  <c r="K422" i="9"/>
  <c r="J422" i="9"/>
  <c r="I422" i="9"/>
  <c r="H422" i="9"/>
  <c r="F422" i="9"/>
  <c r="E422" i="9"/>
  <c r="D422" i="9"/>
  <c r="Y422" i="9" s="1"/>
  <c r="A422" i="9"/>
  <c r="AY421" i="9"/>
  <c r="AX421" i="9"/>
  <c r="AP421" i="9"/>
  <c r="AL421" i="9"/>
  <c r="AQ421" i="9" s="1"/>
  <c r="P421" i="9" s="1"/>
  <c r="AD421" i="9"/>
  <c r="AC421" i="9"/>
  <c r="AB421" i="9"/>
  <c r="Q421" i="9"/>
  <c r="T421" i="9" s="1"/>
  <c r="O421" i="9"/>
  <c r="N421" i="9"/>
  <c r="L421" i="9"/>
  <c r="K421" i="9"/>
  <c r="J421" i="9"/>
  <c r="I421" i="9"/>
  <c r="H421" i="9"/>
  <c r="F421" i="9"/>
  <c r="E421" i="9"/>
  <c r="D421" i="9"/>
  <c r="Y421" i="9" s="1"/>
  <c r="A421" i="9"/>
  <c r="AY420" i="9"/>
  <c r="AX420" i="9"/>
  <c r="AP420" i="9"/>
  <c r="AL420" i="9"/>
  <c r="AQ420" i="9" s="1"/>
  <c r="P420" i="9" s="1"/>
  <c r="AD420" i="9"/>
  <c r="AC420" i="9"/>
  <c r="AB420" i="9"/>
  <c r="Q420" i="9"/>
  <c r="T420" i="9" s="1"/>
  <c r="O420" i="9"/>
  <c r="N420" i="9"/>
  <c r="L420" i="9"/>
  <c r="K420" i="9"/>
  <c r="J420" i="9"/>
  <c r="I420" i="9"/>
  <c r="H420" i="9"/>
  <c r="F420" i="9"/>
  <c r="E420" i="9"/>
  <c r="D420" i="9"/>
  <c r="Y420" i="9" s="1"/>
  <c r="A420" i="9"/>
  <c r="AY419" i="9"/>
  <c r="AX419" i="9"/>
  <c r="AP419" i="9"/>
  <c r="AL419" i="9"/>
  <c r="AQ419" i="9" s="1"/>
  <c r="P419" i="9" s="1"/>
  <c r="AD419" i="9"/>
  <c r="AC419" i="9"/>
  <c r="AB419" i="9"/>
  <c r="Q419" i="9"/>
  <c r="T419" i="9" s="1"/>
  <c r="O419" i="9"/>
  <c r="N419" i="9"/>
  <c r="L419" i="9"/>
  <c r="K419" i="9"/>
  <c r="J419" i="9"/>
  <c r="I419" i="9"/>
  <c r="H419" i="9"/>
  <c r="F419" i="9"/>
  <c r="E419" i="9"/>
  <c r="D419" i="9"/>
  <c r="Y419" i="9" s="1"/>
  <c r="A419" i="9"/>
  <c r="AY418" i="9"/>
  <c r="AX418" i="9"/>
  <c r="AP418" i="9"/>
  <c r="AL418" i="9"/>
  <c r="AQ418" i="9" s="1"/>
  <c r="P418" i="9" s="1"/>
  <c r="AD418" i="9"/>
  <c r="AC418" i="9"/>
  <c r="AB418" i="9"/>
  <c r="Q418" i="9"/>
  <c r="T418" i="9" s="1"/>
  <c r="O418" i="9"/>
  <c r="N418" i="9"/>
  <c r="L418" i="9"/>
  <c r="K418" i="9"/>
  <c r="J418" i="9"/>
  <c r="I418" i="9"/>
  <c r="H418" i="9"/>
  <c r="F418" i="9"/>
  <c r="E418" i="9"/>
  <c r="D418" i="9"/>
  <c r="Y418" i="9" s="1"/>
  <c r="A418" i="9"/>
  <c r="AY417" i="9"/>
  <c r="AX417" i="9"/>
  <c r="AP417" i="9"/>
  <c r="AL417" i="9"/>
  <c r="AQ417" i="9" s="1"/>
  <c r="P417" i="9" s="1"/>
  <c r="AD417" i="9"/>
  <c r="AC417" i="9"/>
  <c r="AB417" i="9"/>
  <c r="Q417" i="9"/>
  <c r="T417" i="9" s="1"/>
  <c r="O417" i="9"/>
  <c r="N417" i="9"/>
  <c r="L417" i="9"/>
  <c r="K417" i="9"/>
  <c r="J417" i="9"/>
  <c r="I417" i="9"/>
  <c r="H417" i="9"/>
  <c r="F417" i="9"/>
  <c r="E417" i="9"/>
  <c r="D417" i="9"/>
  <c r="Y417" i="9" s="1"/>
  <c r="A417" i="9"/>
  <c r="AY416" i="9"/>
  <c r="AX416" i="9"/>
  <c r="AP416" i="9"/>
  <c r="AL416" i="9"/>
  <c r="AQ416" i="9" s="1"/>
  <c r="P416" i="9" s="1"/>
  <c r="AD416" i="9"/>
  <c r="AC416" i="9"/>
  <c r="AB416" i="9"/>
  <c r="Q416" i="9"/>
  <c r="T416" i="9" s="1"/>
  <c r="O416" i="9"/>
  <c r="N416" i="9"/>
  <c r="L416" i="9"/>
  <c r="K416" i="9"/>
  <c r="J416" i="9"/>
  <c r="I416" i="9"/>
  <c r="H416" i="9"/>
  <c r="F416" i="9"/>
  <c r="E416" i="9"/>
  <c r="D416" i="9"/>
  <c r="Y416" i="9" s="1"/>
  <c r="A416" i="9"/>
  <c r="AY415" i="9"/>
  <c r="AX415" i="9"/>
  <c r="AP415" i="9"/>
  <c r="AL415" i="9"/>
  <c r="AQ415" i="9" s="1"/>
  <c r="P415" i="9" s="1"/>
  <c r="AD415" i="9"/>
  <c r="AC415" i="9"/>
  <c r="AB415" i="9"/>
  <c r="Q415" i="9"/>
  <c r="T415" i="9" s="1"/>
  <c r="O415" i="9"/>
  <c r="N415" i="9"/>
  <c r="L415" i="9"/>
  <c r="K415" i="9"/>
  <c r="J415" i="9"/>
  <c r="I415" i="9"/>
  <c r="H415" i="9"/>
  <c r="F415" i="9"/>
  <c r="E415" i="9"/>
  <c r="D415" i="9"/>
  <c r="Y415" i="9" s="1"/>
  <c r="A415" i="9"/>
  <c r="AY414" i="9"/>
  <c r="AX414" i="9"/>
  <c r="AP414" i="9"/>
  <c r="AL414" i="9"/>
  <c r="AQ414" i="9" s="1"/>
  <c r="P414" i="9" s="1"/>
  <c r="AD414" i="9"/>
  <c r="AC414" i="9"/>
  <c r="AB414" i="9"/>
  <c r="Q414" i="9"/>
  <c r="T414" i="9" s="1"/>
  <c r="O414" i="9"/>
  <c r="N414" i="9"/>
  <c r="L414" i="9"/>
  <c r="K414" i="9"/>
  <c r="J414" i="9"/>
  <c r="I414" i="9"/>
  <c r="H414" i="9"/>
  <c r="F414" i="9"/>
  <c r="E414" i="9"/>
  <c r="D414" i="9"/>
  <c r="Y414" i="9" s="1"/>
  <c r="A414" i="9"/>
  <c r="AY413" i="9"/>
  <c r="AX413" i="9"/>
  <c r="AP413" i="9"/>
  <c r="AL413" i="9"/>
  <c r="AQ413" i="9" s="1"/>
  <c r="P413" i="9" s="1"/>
  <c r="AD413" i="9"/>
  <c r="AC413" i="9"/>
  <c r="AB413" i="9"/>
  <c r="Q413" i="9"/>
  <c r="T413" i="9" s="1"/>
  <c r="O413" i="9"/>
  <c r="N413" i="9"/>
  <c r="L413" i="9"/>
  <c r="K413" i="9"/>
  <c r="J413" i="9"/>
  <c r="I413" i="9"/>
  <c r="H413" i="9"/>
  <c r="F413" i="9"/>
  <c r="E413" i="9"/>
  <c r="D413" i="9"/>
  <c r="Y413" i="9" s="1"/>
  <c r="A413" i="9"/>
  <c r="AY412" i="9"/>
  <c r="AX412" i="9"/>
  <c r="AP412" i="9"/>
  <c r="AL412" i="9"/>
  <c r="AQ412" i="9" s="1"/>
  <c r="P412" i="9" s="1"/>
  <c r="AD412" i="9"/>
  <c r="AC412" i="9"/>
  <c r="AB412" i="9"/>
  <c r="Q412" i="9"/>
  <c r="T412" i="9" s="1"/>
  <c r="O412" i="9"/>
  <c r="N412" i="9"/>
  <c r="L412" i="9"/>
  <c r="K412" i="9"/>
  <c r="J412" i="9"/>
  <c r="I412" i="9"/>
  <c r="H412" i="9"/>
  <c r="F412" i="9"/>
  <c r="E412" i="9"/>
  <c r="D412" i="9"/>
  <c r="Y412" i="9" s="1"/>
  <c r="A412" i="9"/>
  <c r="AY411" i="9"/>
  <c r="AX411" i="9"/>
  <c r="AP411" i="9"/>
  <c r="AL411" i="9"/>
  <c r="AQ411" i="9" s="1"/>
  <c r="P411" i="9" s="1"/>
  <c r="AD411" i="9"/>
  <c r="AC411" i="9"/>
  <c r="AB411" i="9"/>
  <c r="Q411" i="9"/>
  <c r="T411" i="9" s="1"/>
  <c r="O411" i="9"/>
  <c r="N411" i="9"/>
  <c r="L411" i="9"/>
  <c r="K411" i="9"/>
  <c r="J411" i="9"/>
  <c r="I411" i="9"/>
  <c r="H411" i="9"/>
  <c r="F411" i="9"/>
  <c r="E411" i="9"/>
  <c r="D411" i="9"/>
  <c r="Y411" i="9" s="1"/>
  <c r="A411" i="9"/>
  <c r="AY410" i="9"/>
  <c r="AX410" i="9"/>
  <c r="AP410" i="9"/>
  <c r="AL410" i="9"/>
  <c r="AQ410" i="9" s="1"/>
  <c r="P410" i="9" s="1"/>
  <c r="AD410" i="9"/>
  <c r="AC410" i="9"/>
  <c r="AB410" i="9"/>
  <c r="Q410" i="9"/>
  <c r="T410" i="9" s="1"/>
  <c r="O410" i="9"/>
  <c r="N410" i="9"/>
  <c r="L410" i="9"/>
  <c r="K410" i="9"/>
  <c r="J410" i="9"/>
  <c r="I410" i="9"/>
  <c r="H410" i="9"/>
  <c r="F410" i="9"/>
  <c r="E410" i="9"/>
  <c r="D410" i="9"/>
  <c r="Y410" i="9" s="1"/>
  <c r="A410" i="9"/>
  <c r="AY409" i="9"/>
  <c r="AX409" i="9"/>
  <c r="AP409" i="9"/>
  <c r="AL409" i="9"/>
  <c r="AQ409" i="9" s="1"/>
  <c r="P409" i="9" s="1"/>
  <c r="AD409" i="9"/>
  <c r="AC409" i="9"/>
  <c r="AB409" i="9"/>
  <c r="Q409" i="9"/>
  <c r="T409" i="9" s="1"/>
  <c r="O409" i="9"/>
  <c r="N409" i="9"/>
  <c r="L409" i="9"/>
  <c r="K409" i="9"/>
  <c r="J409" i="9"/>
  <c r="I409" i="9"/>
  <c r="H409" i="9"/>
  <c r="F409" i="9"/>
  <c r="E409" i="9"/>
  <c r="D409" i="9"/>
  <c r="Y409" i="9" s="1"/>
  <c r="A409" i="9"/>
  <c r="AY408" i="9"/>
  <c r="AX408" i="9"/>
  <c r="AP408" i="9"/>
  <c r="AL408" i="9"/>
  <c r="AQ408" i="9" s="1"/>
  <c r="P408" i="9" s="1"/>
  <c r="AD408" i="9"/>
  <c r="AC408" i="9"/>
  <c r="AB408" i="9"/>
  <c r="Q408" i="9"/>
  <c r="T408" i="9" s="1"/>
  <c r="O408" i="9"/>
  <c r="N408" i="9"/>
  <c r="L408" i="9"/>
  <c r="K408" i="9"/>
  <c r="J408" i="9"/>
  <c r="I408" i="9"/>
  <c r="H408" i="9"/>
  <c r="F408" i="9"/>
  <c r="E408" i="9"/>
  <c r="D408" i="9"/>
  <c r="Y408" i="9" s="1"/>
  <c r="A408" i="9"/>
  <c r="AY407" i="9"/>
  <c r="AX407" i="9"/>
  <c r="AP407" i="9"/>
  <c r="AL407" i="9"/>
  <c r="AQ407" i="9" s="1"/>
  <c r="P407" i="9" s="1"/>
  <c r="AD407" i="9"/>
  <c r="AC407" i="9"/>
  <c r="AB407" i="9"/>
  <c r="Q407" i="9"/>
  <c r="T407" i="9" s="1"/>
  <c r="O407" i="9"/>
  <c r="N407" i="9"/>
  <c r="L407" i="9"/>
  <c r="K407" i="9"/>
  <c r="J407" i="9"/>
  <c r="I407" i="9"/>
  <c r="H407" i="9"/>
  <c r="F407" i="9"/>
  <c r="E407" i="9"/>
  <c r="D407" i="9"/>
  <c r="Y407" i="9" s="1"/>
  <c r="A407" i="9"/>
  <c r="AY406" i="9"/>
  <c r="AX406" i="9"/>
  <c r="AP406" i="9"/>
  <c r="AL406" i="9"/>
  <c r="AQ406" i="9" s="1"/>
  <c r="P406" i="9" s="1"/>
  <c r="AD406" i="9"/>
  <c r="AC406" i="9"/>
  <c r="AB406" i="9"/>
  <c r="Q406" i="9"/>
  <c r="T406" i="9" s="1"/>
  <c r="O406" i="9"/>
  <c r="N406" i="9"/>
  <c r="L406" i="9"/>
  <c r="K406" i="9"/>
  <c r="J406" i="9"/>
  <c r="I406" i="9"/>
  <c r="H406" i="9"/>
  <c r="F406" i="9"/>
  <c r="E406" i="9"/>
  <c r="D406" i="9"/>
  <c r="Y406" i="9" s="1"/>
  <c r="A406" i="9"/>
  <c r="AY405" i="9"/>
  <c r="AX405" i="9"/>
  <c r="AP405" i="9"/>
  <c r="AL405" i="9"/>
  <c r="AQ405" i="9" s="1"/>
  <c r="P405" i="9" s="1"/>
  <c r="AD405" i="9"/>
  <c r="AC405" i="9"/>
  <c r="AB405" i="9"/>
  <c r="Q405" i="9"/>
  <c r="T405" i="9" s="1"/>
  <c r="O405" i="9"/>
  <c r="N405" i="9"/>
  <c r="L405" i="9"/>
  <c r="K405" i="9"/>
  <c r="J405" i="9"/>
  <c r="I405" i="9"/>
  <c r="H405" i="9"/>
  <c r="F405" i="9"/>
  <c r="E405" i="9"/>
  <c r="D405" i="9"/>
  <c r="Y405" i="9" s="1"/>
  <c r="A405" i="9"/>
  <c r="AY404" i="9"/>
  <c r="AX404" i="9"/>
  <c r="AP404" i="9"/>
  <c r="AL404" i="9"/>
  <c r="AQ404" i="9" s="1"/>
  <c r="P404" i="9" s="1"/>
  <c r="AD404" i="9"/>
  <c r="AC404" i="9"/>
  <c r="AB404" i="9"/>
  <c r="Q404" i="9"/>
  <c r="T404" i="9" s="1"/>
  <c r="O404" i="9"/>
  <c r="N404" i="9"/>
  <c r="L404" i="9"/>
  <c r="K404" i="9"/>
  <c r="J404" i="9"/>
  <c r="I404" i="9"/>
  <c r="H404" i="9"/>
  <c r="F404" i="9"/>
  <c r="E404" i="9"/>
  <c r="D404" i="9"/>
  <c r="Y404" i="9" s="1"/>
  <c r="A404" i="9"/>
  <c r="AY403" i="9"/>
  <c r="AX403" i="9"/>
  <c r="AP403" i="9"/>
  <c r="AL403" i="9"/>
  <c r="AQ403" i="9" s="1"/>
  <c r="P403" i="9" s="1"/>
  <c r="AD403" i="9"/>
  <c r="AC403" i="9"/>
  <c r="AB403" i="9"/>
  <c r="Q403" i="9"/>
  <c r="T403" i="9" s="1"/>
  <c r="O403" i="9"/>
  <c r="N403" i="9"/>
  <c r="L403" i="9"/>
  <c r="K403" i="9"/>
  <c r="J403" i="9"/>
  <c r="I403" i="9"/>
  <c r="H403" i="9"/>
  <c r="F403" i="9"/>
  <c r="E403" i="9"/>
  <c r="D403" i="9"/>
  <c r="Y403" i="9" s="1"/>
  <c r="A403" i="9"/>
  <c r="AY402" i="9"/>
  <c r="AX402" i="9"/>
  <c r="AP402" i="9"/>
  <c r="AL402" i="9"/>
  <c r="AQ402" i="9" s="1"/>
  <c r="P402" i="9" s="1"/>
  <c r="AD402" i="9"/>
  <c r="AC402" i="9"/>
  <c r="AB402" i="9"/>
  <c r="Q402" i="9"/>
  <c r="T402" i="9" s="1"/>
  <c r="O402" i="9"/>
  <c r="N402" i="9"/>
  <c r="L402" i="9"/>
  <c r="K402" i="9"/>
  <c r="J402" i="9"/>
  <c r="I402" i="9"/>
  <c r="H402" i="9"/>
  <c r="F402" i="9"/>
  <c r="E402" i="9"/>
  <c r="D402" i="9"/>
  <c r="Y402" i="9" s="1"/>
  <c r="A402" i="9"/>
  <c r="AY401" i="9"/>
  <c r="AX401" i="9"/>
  <c r="AP401" i="9"/>
  <c r="AL401" i="9"/>
  <c r="AQ401" i="9" s="1"/>
  <c r="P401" i="9" s="1"/>
  <c r="AD401" i="9"/>
  <c r="AC401" i="9"/>
  <c r="AB401" i="9"/>
  <c r="Q401" i="9"/>
  <c r="T401" i="9" s="1"/>
  <c r="O401" i="9"/>
  <c r="N401" i="9"/>
  <c r="L401" i="9"/>
  <c r="K401" i="9"/>
  <c r="J401" i="9"/>
  <c r="I401" i="9"/>
  <c r="H401" i="9"/>
  <c r="F401" i="9"/>
  <c r="E401" i="9"/>
  <c r="D401" i="9"/>
  <c r="Y401" i="9" s="1"/>
  <c r="A401" i="9"/>
  <c r="AY400" i="9"/>
  <c r="AX400" i="9"/>
  <c r="AP400" i="9"/>
  <c r="AL400" i="9"/>
  <c r="AQ400" i="9" s="1"/>
  <c r="P400" i="9" s="1"/>
  <c r="AD400" i="9"/>
  <c r="AC400" i="9"/>
  <c r="AB400" i="9"/>
  <c r="Q400" i="9"/>
  <c r="T400" i="9" s="1"/>
  <c r="O400" i="9"/>
  <c r="N400" i="9"/>
  <c r="L400" i="9"/>
  <c r="K400" i="9"/>
  <c r="J400" i="9"/>
  <c r="I400" i="9"/>
  <c r="H400" i="9"/>
  <c r="F400" i="9"/>
  <c r="E400" i="9"/>
  <c r="D400" i="9"/>
  <c r="Y400" i="9" s="1"/>
  <c r="A400" i="9"/>
  <c r="AY399" i="9"/>
  <c r="AX399" i="9"/>
  <c r="AP399" i="9"/>
  <c r="AL399" i="9"/>
  <c r="AQ399" i="9" s="1"/>
  <c r="P399" i="9" s="1"/>
  <c r="AD399" i="9"/>
  <c r="AC399" i="9"/>
  <c r="AB399" i="9"/>
  <c r="Q399" i="9"/>
  <c r="T399" i="9" s="1"/>
  <c r="O399" i="9"/>
  <c r="N399" i="9"/>
  <c r="L399" i="9"/>
  <c r="K399" i="9"/>
  <c r="J399" i="9"/>
  <c r="I399" i="9"/>
  <c r="H399" i="9"/>
  <c r="F399" i="9"/>
  <c r="E399" i="9"/>
  <c r="D399" i="9"/>
  <c r="Y399" i="9" s="1"/>
  <c r="A399" i="9"/>
  <c r="AY398" i="9"/>
  <c r="AX398" i="9"/>
  <c r="AP398" i="9"/>
  <c r="AL398" i="9"/>
  <c r="AQ398" i="9" s="1"/>
  <c r="P398" i="9" s="1"/>
  <c r="AD398" i="9"/>
  <c r="AC398" i="9"/>
  <c r="AB398" i="9"/>
  <c r="Q398" i="9"/>
  <c r="T398" i="9" s="1"/>
  <c r="O398" i="9"/>
  <c r="N398" i="9"/>
  <c r="L398" i="9"/>
  <c r="K398" i="9"/>
  <c r="J398" i="9"/>
  <c r="I398" i="9"/>
  <c r="H398" i="9"/>
  <c r="F398" i="9"/>
  <c r="E398" i="9"/>
  <c r="D398" i="9"/>
  <c r="Y398" i="9" s="1"/>
  <c r="A398" i="9"/>
  <c r="AY397" i="9"/>
  <c r="AX397" i="9"/>
  <c r="AP397" i="9"/>
  <c r="AL397" i="9"/>
  <c r="AQ397" i="9" s="1"/>
  <c r="P397" i="9" s="1"/>
  <c r="AD397" i="9"/>
  <c r="AC397" i="9"/>
  <c r="AB397" i="9"/>
  <c r="Q397" i="9"/>
  <c r="T397" i="9" s="1"/>
  <c r="O397" i="9"/>
  <c r="N397" i="9"/>
  <c r="L397" i="9"/>
  <c r="K397" i="9"/>
  <c r="J397" i="9"/>
  <c r="I397" i="9"/>
  <c r="H397" i="9"/>
  <c r="F397" i="9"/>
  <c r="E397" i="9"/>
  <c r="D397" i="9"/>
  <c r="Y397" i="9" s="1"/>
  <c r="A397" i="9"/>
  <c r="AY396" i="9"/>
  <c r="AX396" i="9"/>
  <c r="AP396" i="9"/>
  <c r="AL396" i="9"/>
  <c r="AQ396" i="9" s="1"/>
  <c r="P396" i="9" s="1"/>
  <c r="AD396" i="9"/>
  <c r="AC396" i="9"/>
  <c r="AB396" i="9"/>
  <c r="Q396" i="9"/>
  <c r="T396" i="9" s="1"/>
  <c r="O396" i="9"/>
  <c r="N396" i="9"/>
  <c r="L396" i="9"/>
  <c r="K396" i="9"/>
  <c r="J396" i="9"/>
  <c r="I396" i="9"/>
  <c r="H396" i="9"/>
  <c r="F396" i="9"/>
  <c r="E396" i="9"/>
  <c r="D396" i="9"/>
  <c r="Y396" i="9" s="1"/>
  <c r="A396" i="9"/>
  <c r="AY395" i="9"/>
  <c r="AX395" i="9"/>
  <c r="AP395" i="9"/>
  <c r="AL395" i="9"/>
  <c r="AQ395" i="9" s="1"/>
  <c r="P395" i="9" s="1"/>
  <c r="AD395" i="9"/>
  <c r="AC395" i="9"/>
  <c r="AB395" i="9"/>
  <c r="Q395" i="9"/>
  <c r="T395" i="9" s="1"/>
  <c r="O395" i="9"/>
  <c r="N395" i="9"/>
  <c r="L395" i="9"/>
  <c r="K395" i="9"/>
  <c r="J395" i="9"/>
  <c r="I395" i="9"/>
  <c r="H395" i="9"/>
  <c r="F395" i="9"/>
  <c r="E395" i="9"/>
  <c r="D395" i="9"/>
  <c r="Y395" i="9" s="1"/>
  <c r="A395" i="9"/>
  <c r="AY394" i="9"/>
  <c r="AX394" i="9"/>
  <c r="AP394" i="9"/>
  <c r="AL394" i="9"/>
  <c r="AQ394" i="9" s="1"/>
  <c r="P394" i="9" s="1"/>
  <c r="AD394" i="9"/>
  <c r="AC394" i="9"/>
  <c r="AB394" i="9"/>
  <c r="Q394" i="9"/>
  <c r="T394" i="9" s="1"/>
  <c r="O394" i="9"/>
  <c r="N394" i="9"/>
  <c r="L394" i="9"/>
  <c r="K394" i="9"/>
  <c r="J394" i="9"/>
  <c r="I394" i="9"/>
  <c r="H394" i="9"/>
  <c r="F394" i="9"/>
  <c r="E394" i="9"/>
  <c r="D394" i="9"/>
  <c r="Y394" i="9" s="1"/>
  <c r="A394" i="9"/>
  <c r="AY393" i="9"/>
  <c r="AX393" i="9"/>
  <c r="AP393" i="9"/>
  <c r="AL393" i="9"/>
  <c r="AQ393" i="9" s="1"/>
  <c r="P393" i="9" s="1"/>
  <c r="AD393" i="9"/>
  <c r="AC393" i="9"/>
  <c r="AB393" i="9"/>
  <c r="Q393" i="9"/>
  <c r="T393" i="9" s="1"/>
  <c r="O393" i="9"/>
  <c r="N393" i="9"/>
  <c r="L393" i="9"/>
  <c r="K393" i="9"/>
  <c r="J393" i="9"/>
  <c r="I393" i="9"/>
  <c r="H393" i="9"/>
  <c r="F393" i="9"/>
  <c r="E393" i="9"/>
  <c r="D393" i="9"/>
  <c r="Y393" i="9" s="1"/>
  <c r="A393" i="9"/>
  <c r="AY392" i="9"/>
  <c r="AX392" i="9"/>
  <c r="AP392" i="9"/>
  <c r="AL392" i="9"/>
  <c r="AQ392" i="9" s="1"/>
  <c r="P392" i="9" s="1"/>
  <c r="AD392" i="9"/>
  <c r="AC392" i="9"/>
  <c r="AB392" i="9"/>
  <c r="Q392" i="9"/>
  <c r="T392" i="9" s="1"/>
  <c r="O392" i="9"/>
  <c r="N392" i="9"/>
  <c r="L392" i="9"/>
  <c r="K392" i="9"/>
  <c r="J392" i="9"/>
  <c r="I392" i="9"/>
  <c r="H392" i="9"/>
  <c r="F392" i="9"/>
  <c r="E392" i="9"/>
  <c r="D392" i="9"/>
  <c r="Y392" i="9" s="1"/>
  <c r="A392" i="9"/>
  <c r="AY391" i="9"/>
  <c r="AX391" i="9"/>
  <c r="AP391" i="9"/>
  <c r="AL391" i="9"/>
  <c r="AQ391" i="9" s="1"/>
  <c r="P391" i="9" s="1"/>
  <c r="AD391" i="9"/>
  <c r="AC391" i="9"/>
  <c r="AB391" i="9"/>
  <c r="Q391" i="9"/>
  <c r="T391" i="9" s="1"/>
  <c r="O391" i="9"/>
  <c r="N391" i="9"/>
  <c r="L391" i="9"/>
  <c r="K391" i="9"/>
  <c r="J391" i="9"/>
  <c r="I391" i="9"/>
  <c r="H391" i="9"/>
  <c r="F391" i="9"/>
  <c r="E391" i="9"/>
  <c r="D391" i="9"/>
  <c r="Y391" i="9" s="1"/>
  <c r="A391" i="9"/>
  <c r="AY390" i="9"/>
  <c r="AX390" i="9"/>
  <c r="AP390" i="9"/>
  <c r="AL390" i="9"/>
  <c r="AQ390" i="9" s="1"/>
  <c r="P390" i="9" s="1"/>
  <c r="AD390" i="9"/>
  <c r="AC390" i="9"/>
  <c r="AB390" i="9"/>
  <c r="Q390" i="9"/>
  <c r="T390" i="9" s="1"/>
  <c r="O390" i="9"/>
  <c r="N390" i="9"/>
  <c r="L390" i="9"/>
  <c r="K390" i="9"/>
  <c r="J390" i="9"/>
  <c r="I390" i="9"/>
  <c r="H390" i="9"/>
  <c r="F390" i="9"/>
  <c r="E390" i="9"/>
  <c r="D390" i="9"/>
  <c r="Y390" i="9" s="1"/>
  <c r="A390" i="9"/>
  <c r="AY389" i="9"/>
  <c r="AX389" i="9"/>
  <c r="AP389" i="9"/>
  <c r="AL389" i="9"/>
  <c r="AQ389" i="9" s="1"/>
  <c r="P389" i="9" s="1"/>
  <c r="AD389" i="9"/>
  <c r="AC389" i="9"/>
  <c r="AB389" i="9"/>
  <c r="Q389" i="9"/>
  <c r="T389" i="9" s="1"/>
  <c r="O389" i="9"/>
  <c r="N389" i="9"/>
  <c r="L389" i="9"/>
  <c r="K389" i="9"/>
  <c r="J389" i="9"/>
  <c r="I389" i="9"/>
  <c r="H389" i="9"/>
  <c r="F389" i="9"/>
  <c r="E389" i="9"/>
  <c r="D389" i="9"/>
  <c r="Y389" i="9" s="1"/>
  <c r="A389" i="9"/>
  <c r="AY388" i="9"/>
  <c r="AX388" i="9"/>
  <c r="AP388" i="9"/>
  <c r="AL388" i="9"/>
  <c r="AQ388" i="9" s="1"/>
  <c r="P388" i="9" s="1"/>
  <c r="AD388" i="9"/>
  <c r="AC388" i="9"/>
  <c r="AB388" i="9"/>
  <c r="Q388" i="9"/>
  <c r="T388" i="9" s="1"/>
  <c r="O388" i="9"/>
  <c r="N388" i="9"/>
  <c r="L388" i="9"/>
  <c r="K388" i="9"/>
  <c r="J388" i="9"/>
  <c r="I388" i="9"/>
  <c r="H388" i="9"/>
  <c r="F388" i="9"/>
  <c r="E388" i="9"/>
  <c r="D388" i="9"/>
  <c r="Y388" i="9" s="1"/>
  <c r="A388" i="9"/>
  <c r="AY387" i="9"/>
  <c r="AX387" i="9"/>
  <c r="AP387" i="9"/>
  <c r="AL387" i="9"/>
  <c r="AQ387" i="9" s="1"/>
  <c r="P387" i="9" s="1"/>
  <c r="AD387" i="9"/>
  <c r="AC387" i="9"/>
  <c r="AB387" i="9"/>
  <c r="Q387" i="9"/>
  <c r="T387" i="9" s="1"/>
  <c r="O387" i="9"/>
  <c r="N387" i="9"/>
  <c r="L387" i="9"/>
  <c r="K387" i="9"/>
  <c r="J387" i="9"/>
  <c r="I387" i="9"/>
  <c r="H387" i="9"/>
  <c r="F387" i="9"/>
  <c r="E387" i="9"/>
  <c r="D387" i="9"/>
  <c r="Y387" i="9" s="1"/>
  <c r="A387" i="9"/>
  <c r="AY386" i="9"/>
  <c r="AX386" i="9"/>
  <c r="AP386" i="9"/>
  <c r="AL386" i="9"/>
  <c r="AQ386" i="9" s="1"/>
  <c r="P386" i="9" s="1"/>
  <c r="AD386" i="9"/>
  <c r="AC386" i="9"/>
  <c r="AB386" i="9"/>
  <c r="Q386" i="9"/>
  <c r="T386" i="9" s="1"/>
  <c r="O386" i="9"/>
  <c r="N386" i="9"/>
  <c r="L386" i="9"/>
  <c r="K386" i="9"/>
  <c r="J386" i="9"/>
  <c r="I386" i="9"/>
  <c r="H386" i="9"/>
  <c r="F386" i="9"/>
  <c r="E386" i="9"/>
  <c r="D386" i="9"/>
  <c r="Y386" i="9" s="1"/>
  <c r="A386" i="9"/>
  <c r="AY385" i="9"/>
  <c r="AX385" i="9"/>
  <c r="AP385" i="9"/>
  <c r="AL385" i="9"/>
  <c r="AQ385" i="9" s="1"/>
  <c r="P385" i="9" s="1"/>
  <c r="AD385" i="9"/>
  <c r="AC385" i="9"/>
  <c r="AB385" i="9"/>
  <c r="Q385" i="9"/>
  <c r="T385" i="9" s="1"/>
  <c r="O385" i="9"/>
  <c r="N385" i="9"/>
  <c r="L385" i="9"/>
  <c r="K385" i="9"/>
  <c r="J385" i="9"/>
  <c r="I385" i="9"/>
  <c r="H385" i="9"/>
  <c r="F385" i="9"/>
  <c r="E385" i="9"/>
  <c r="D385" i="9"/>
  <c r="Y385" i="9" s="1"/>
  <c r="A385" i="9"/>
  <c r="AY384" i="9"/>
  <c r="AX384" i="9"/>
  <c r="AP384" i="9"/>
  <c r="AL384" i="9"/>
  <c r="AQ384" i="9" s="1"/>
  <c r="P384" i="9" s="1"/>
  <c r="AD384" i="9"/>
  <c r="AC384" i="9"/>
  <c r="AB384" i="9"/>
  <c r="Q384" i="9"/>
  <c r="T384" i="9" s="1"/>
  <c r="O384" i="9"/>
  <c r="N384" i="9"/>
  <c r="L384" i="9"/>
  <c r="K384" i="9"/>
  <c r="J384" i="9"/>
  <c r="I384" i="9"/>
  <c r="H384" i="9"/>
  <c r="F384" i="9"/>
  <c r="E384" i="9"/>
  <c r="D384" i="9"/>
  <c r="Y384" i="9" s="1"/>
  <c r="A384" i="9"/>
  <c r="AY383" i="9"/>
  <c r="AX383" i="9"/>
  <c r="AP383" i="9"/>
  <c r="AL383" i="9"/>
  <c r="AQ383" i="9" s="1"/>
  <c r="P383" i="9" s="1"/>
  <c r="AD383" i="9"/>
  <c r="AC383" i="9"/>
  <c r="AB383" i="9"/>
  <c r="Q383" i="9"/>
  <c r="T383" i="9" s="1"/>
  <c r="O383" i="9"/>
  <c r="N383" i="9"/>
  <c r="L383" i="9"/>
  <c r="K383" i="9"/>
  <c r="J383" i="9"/>
  <c r="I383" i="9"/>
  <c r="H383" i="9"/>
  <c r="F383" i="9"/>
  <c r="E383" i="9"/>
  <c r="D383" i="9"/>
  <c r="Y383" i="9" s="1"/>
  <c r="A383" i="9"/>
  <c r="AY382" i="9"/>
  <c r="AX382" i="9"/>
  <c r="AP382" i="9"/>
  <c r="AL382" i="9"/>
  <c r="AQ382" i="9" s="1"/>
  <c r="P382" i="9" s="1"/>
  <c r="AD382" i="9"/>
  <c r="AC382" i="9"/>
  <c r="AB382" i="9"/>
  <c r="Q382" i="9"/>
  <c r="T382" i="9" s="1"/>
  <c r="O382" i="9"/>
  <c r="N382" i="9"/>
  <c r="L382" i="9"/>
  <c r="K382" i="9"/>
  <c r="J382" i="9"/>
  <c r="I382" i="9"/>
  <c r="H382" i="9"/>
  <c r="F382" i="9"/>
  <c r="E382" i="9"/>
  <c r="D382" i="9"/>
  <c r="Y382" i="9" s="1"/>
  <c r="A382" i="9"/>
  <c r="AY381" i="9"/>
  <c r="AX381" i="9"/>
  <c r="AP381" i="9"/>
  <c r="AL381" i="9"/>
  <c r="AQ381" i="9" s="1"/>
  <c r="P381" i="9" s="1"/>
  <c r="AD381" i="9"/>
  <c r="AC381" i="9"/>
  <c r="AB381" i="9"/>
  <c r="Q381" i="9"/>
  <c r="T381" i="9" s="1"/>
  <c r="O381" i="9"/>
  <c r="N381" i="9"/>
  <c r="L381" i="9"/>
  <c r="K381" i="9"/>
  <c r="J381" i="9"/>
  <c r="I381" i="9"/>
  <c r="H381" i="9"/>
  <c r="F381" i="9"/>
  <c r="E381" i="9"/>
  <c r="D381" i="9"/>
  <c r="Y381" i="9" s="1"/>
  <c r="A381" i="9"/>
  <c r="AY380" i="9"/>
  <c r="AX380" i="9"/>
  <c r="AP380" i="9"/>
  <c r="AL380" i="9"/>
  <c r="AQ380" i="9" s="1"/>
  <c r="P380" i="9" s="1"/>
  <c r="AD380" i="9"/>
  <c r="AC380" i="9"/>
  <c r="AB380" i="9"/>
  <c r="Q380" i="9"/>
  <c r="T380" i="9" s="1"/>
  <c r="O380" i="9"/>
  <c r="N380" i="9"/>
  <c r="L380" i="9"/>
  <c r="K380" i="9"/>
  <c r="J380" i="9"/>
  <c r="I380" i="9"/>
  <c r="H380" i="9"/>
  <c r="F380" i="9"/>
  <c r="E380" i="9"/>
  <c r="D380" i="9"/>
  <c r="Y380" i="9" s="1"/>
  <c r="A380" i="9"/>
  <c r="AY379" i="9"/>
  <c r="AX379" i="9"/>
  <c r="AP379" i="9"/>
  <c r="AL379" i="9"/>
  <c r="AQ379" i="9" s="1"/>
  <c r="P379" i="9" s="1"/>
  <c r="AD379" i="9"/>
  <c r="AC379" i="9"/>
  <c r="AB379" i="9"/>
  <c r="Q379" i="9"/>
  <c r="T379" i="9" s="1"/>
  <c r="O379" i="9"/>
  <c r="N379" i="9"/>
  <c r="L379" i="9"/>
  <c r="K379" i="9"/>
  <c r="J379" i="9"/>
  <c r="I379" i="9"/>
  <c r="H379" i="9"/>
  <c r="F379" i="9"/>
  <c r="E379" i="9"/>
  <c r="D379" i="9"/>
  <c r="Y379" i="9" s="1"/>
  <c r="A379" i="9"/>
  <c r="AY378" i="9"/>
  <c r="AX378" i="9"/>
  <c r="AP378" i="9"/>
  <c r="AL378" i="9"/>
  <c r="AQ378" i="9" s="1"/>
  <c r="P378" i="9" s="1"/>
  <c r="AD378" i="9"/>
  <c r="AC378" i="9"/>
  <c r="AB378" i="9"/>
  <c r="Q378" i="9"/>
  <c r="T378" i="9" s="1"/>
  <c r="O378" i="9"/>
  <c r="N378" i="9"/>
  <c r="L378" i="9"/>
  <c r="K378" i="9"/>
  <c r="J378" i="9"/>
  <c r="I378" i="9"/>
  <c r="H378" i="9"/>
  <c r="F378" i="9"/>
  <c r="E378" i="9"/>
  <c r="D378" i="9"/>
  <c r="Y378" i="9" s="1"/>
  <c r="A378" i="9"/>
  <c r="AY377" i="9"/>
  <c r="AX377" i="9"/>
  <c r="AP377" i="9"/>
  <c r="AL377" i="9"/>
  <c r="AQ377" i="9" s="1"/>
  <c r="P377" i="9" s="1"/>
  <c r="AD377" i="9"/>
  <c r="AC377" i="9"/>
  <c r="AB377" i="9"/>
  <c r="Q377" i="9"/>
  <c r="T377" i="9" s="1"/>
  <c r="O377" i="9"/>
  <c r="N377" i="9"/>
  <c r="L377" i="9"/>
  <c r="K377" i="9"/>
  <c r="J377" i="9"/>
  <c r="I377" i="9"/>
  <c r="H377" i="9"/>
  <c r="F377" i="9"/>
  <c r="E377" i="9"/>
  <c r="D377" i="9"/>
  <c r="Y377" i="9" s="1"/>
  <c r="A377" i="9"/>
  <c r="AY376" i="9"/>
  <c r="AX376" i="9"/>
  <c r="AP376" i="9"/>
  <c r="AL376" i="9"/>
  <c r="AQ376" i="9" s="1"/>
  <c r="P376" i="9" s="1"/>
  <c r="AD376" i="9"/>
  <c r="AC376" i="9"/>
  <c r="AB376" i="9"/>
  <c r="Q376" i="9"/>
  <c r="T376" i="9" s="1"/>
  <c r="O376" i="9"/>
  <c r="N376" i="9"/>
  <c r="L376" i="9"/>
  <c r="K376" i="9"/>
  <c r="J376" i="9"/>
  <c r="I376" i="9"/>
  <c r="H376" i="9"/>
  <c r="F376" i="9"/>
  <c r="E376" i="9"/>
  <c r="D376" i="9"/>
  <c r="Y376" i="9" s="1"/>
  <c r="A376" i="9"/>
  <c r="AY375" i="9"/>
  <c r="AX375" i="9"/>
  <c r="AP375" i="9"/>
  <c r="AD375" i="9"/>
  <c r="AC375" i="9"/>
  <c r="AB375" i="9"/>
  <c r="Q375" i="9"/>
  <c r="T375" i="9" s="1"/>
  <c r="P375" i="9"/>
  <c r="O375" i="9"/>
  <c r="N375" i="9"/>
  <c r="L375" i="9"/>
  <c r="K375" i="9"/>
  <c r="J375" i="9"/>
  <c r="I375" i="9"/>
  <c r="H375" i="9"/>
  <c r="F375" i="9"/>
  <c r="E375" i="9"/>
  <c r="D375" i="9"/>
  <c r="Y375" i="9" s="1"/>
  <c r="A375" i="9"/>
  <c r="AY374" i="9"/>
  <c r="AX374" i="9"/>
  <c r="AP374" i="9"/>
  <c r="AD374" i="9"/>
  <c r="AC374" i="9"/>
  <c r="AB374" i="9"/>
  <c r="Q374" i="9"/>
  <c r="T374" i="9" s="1"/>
  <c r="P374" i="9"/>
  <c r="O374" i="9"/>
  <c r="N374" i="9"/>
  <c r="L374" i="9"/>
  <c r="K374" i="9"/>
  <c r="J374" i="9"/>
  <c r="I374" i="9"/>
  <c r="H374" i="9"/>
  <c r="F374" i="9"/>
  <c r="E374" i="9"/>
  <c r="D374" i="9"/>
  <c r="Y374" i="9" s="1"/>
  <c r="A374" i="9"/>
  <c r="AY373" i="9"/>
  <c r="AX373" i="9"/>
  <c r="AP373" i="9"/>
  <c r="AD373" i="9"/>
  <c r="AC373" i="9"/>
  <c r="AB373" i="9"/>
  <c r="Q373" i="9"/>
  <c r="T373" i="9" s="1"/>
  <c r="P373" i="9"/>
  <c r="O373" i="9"/>
  <c r="N373" i="9"/>
  <c r="L373" i="9"/>
  <c r="K373" i="9"/>
  <c r="J373" i="9"/>
  <c r="I373" i="9"/>
  <c r="H373" i="9"/>
  <c r="F373" i="9"/>
  <c r="E373" i="9"/>
  <c r="D373" i="9"/>
  <c r="Y373" i="9" s="1"/>
  <c r="A373" i="9"/>
  <c r="AY372" i="9"/>
  <c r="AX372" i="9"/>
  <c r="AP372" i="9"/>
  <c r="AD372" i="9"/>
  <c r="AC372" i="9"/>
  <c r="AB372" i="9"/>
  <c r="Q372" i="9"/>
  <c r="T372" i="9" s="1"/>
  <c r="P372" i="9"/>
  <c r="O372" i="9"/>
  <c r="N372" i="9"/>
  <c r="L372" i="9"/>
  <c r="K372" i="9"/>
  <c r="J372" i="9"/>
  <c r="I372" i="9"/>
  <c r="H372" i="9"/>
  <c r="F372" i="9"/>
  <c r="E372" i="9"/>
  <c r="D372" i="9"/>
  <c r="Y372" i="9" s="1"/>
  <c r="A372" i="9"/>
  <c r="AY371" i="9"/>
  <c r="AX371" i="9"/>
  <c r="AP371" i="9"/>
  <c r="AD371" i="9"/>
  <c r="AC371" i="9"/>
  <c r="AB371" i="9"/>
  <c r="Q371" i="9"/>
  <c r="T371" i="9" s="1"/>
  <c r="P371" i="9"/>
  <c r="O371" i="9"/>
  <c r="N371" i="9"/>
  <c r="L371" i="9"/>
  <c r="K371" i="9"/>
  <c r="J371" i="9"/>
  <c r="I371" i="9"/>
  <c r="H371" i="9"/>
  <c r="F371" i="9"/>
  <c r="E371" i="9"/>
  <c r="D371" i="9"/>
  <c r="Y371" i="9" s="1"/>
  <c r="A371" i="9"/>
  <c r="AY370" i="9"/>
  <c r="AX370" i="9"/>
  <c r="AP370" i="9"/>
  <c r="AD370" i="9"/>
  <c r="AC370" i="9"/>
  <c r="AB370" i="9"/>
  <c r="Q370" i="9"/>
  <c r="T370" i="9" s="1"/>
  <c r="P370" i="9"/>
  <c r="O370" i="9"/>
  <c r="N370" i="9"/>
  <c r="L370" i="9"/>
  <c r="K370" i="9"/>
  <c r="J370" i="9"/>
  <c r="I370" i="9"/>
  <c r="H370" i="9"/>
  <c r="F370" i="9"/>
  <c r="E370" i="9"/>
  <c r="D370" i="9"/>
  <c r="Y370" i="9" s="1"/>
  <c r="A370" i="9"/>
  <c r="AY369" i="9"/>
  <c r="AX369" i="9"/>
  <c r="AP369" i="9"/>
  <c r="AL369" i="9"/>
  <c r="AQ369" i="9" s="1"/>
  <c r="P369" i="9" s="1"/>
  <c r="AD369" i="9"/>
  <c r="AC369" i="9"/>
  <c r="AB369" i="9"/>
  <c r="Q369" i="9"/>
  <c r="T369" i="9" s="1"/>
  <c r="O369" i="9"/>
  <c r="N369" i="9"/>
  <c r="L369" i="9"/>
  <c r="K369" i="9"/>
  <c r="J369" i="9"/>
  <c r="I369" i="9"/>
  <c r="H369" i="9"/>
  <c r="F369" i="9"/>
  <c r="E369" i="9"/>
  <c r="D369" i="9"/>
  <c r="Y369" i="9" s="1"/>
  <c r="A369" i="9"/>
  <c r="AY368" i="9"/>
  <c r="AX368" i="9"/>
  <c r="AP368" i="9"/>
  <c r="AL368" i="9"/>
  <c r="AQ368" i="9" s="1"/>
  <c r="P368" i="9" s="1"/>
  <c r="AD368" i="9"/>
  <c r="AC368" i="9"/>
  <c r="AB368" i="9"/>
  <c r="Q368" i="9"/>
  <c r="T368" i="9" s="1"/>
  <c r="O368" i="9"/>
  <c r="N368" i="9"/>
  <c r="L368" i="9"/>
  <c r="K368" i="9"/>
  <c r="J368" i="9"/>
  <c r="I368" i="9"/>
  <c r="H368" i="9"/>
  <c r="F368" i="9"/>
  <c r="E368" i="9"/>
  <c r="D368" i="9"/>
  <c r="Y368" i="9" s="1"/>
  <c r="A368" i="9"/>
  <c r="AY367" i="9"/>
  <c r="AX367" i="9"/>
  <c r="AP367" i="9"/>
  <c r="AL367" i="9"/>
  <c r="AQ367" i="9" s="1"/>
  <c r="P367" i="9" s="1"/>
  <c r="AD367" i="9"/>
  <c r="AC367" i="9"/>
  <c r="AB367" i="9"/>
  <c r="Q367" i="9"/>
  <c r="T367" i="9" s="1"/>
  <c r="O367" i="9"/>
  <c r="N367" i="9"/>
  <c r="L367" i="9"/>
  <c r="K367" i="9"/>
  <c r="J367" i="9"/>
  <c r="I367" i="9"/>
  <c r="H367" i="9"/>
  <c r="F367" i="9"/>
  <c r="E367" i="9"/>
  <c r="D367" i="9"/>
  <c r="Y367" i="9" s="1"/>
  <c r="A367" i="9"/>
  <c r="AY366" i="9"/>
  <c r="AX366" i="9"/>
  <c r="AP366" i="9"/>
  <c r="AL366" i="9"/>
  <c r="AQ366" i="9" s="1"/>
  <c r="P366" i="9" s="1"/>
  <c r="AD366" i="9"/>
  <c r="AC366" i="9"/>
  <c r="AB366" i="9"/>
  <c r="Q366" i="9"/>
  <c r="T366" i="9" s="1"/>
  <c r="O366" i="9"/>
  <c r="N366" i="9"/>
  <c r="L366" i="9"/>
  <c r="K366" i="9"/>
  <c r="J366" i="9"/>
  <c r="I366" i="9"/>
  <c r="H366" i="9"/>
  <c r="F366" i="9"/>
  <c r="E366" i="9"/>
  <c r="D366" i="9"/>
  <c r="Y366" i="9" s="1"/>
  <c r="A366" i="9"/>
  <c r="AY365" i="9"/>
  <c r="AX365" i="9"/>
  <c r="AP365" i="9"/>
  <c r="AL365" i="9"/>
  <c r="AQ365" i="9" s="1"/>
  <c r="P365" i="9" s="1"/>
  <c r="AD365" i="9"/>
  <c r="AC365" i="9"/>
  <c r="AB365" i="9"/>
  <c r="Q365" i="9"/>
  <c r="T365" i="9" s="1"/>
  <c r="O365" i="9"/>
  <c r="N365" i="9"/>
  <c r="L365" i="9"/>
  <c r="K365" i="9"/>
  <c r="J365" i="9"/>
  <c r="I365" i="9"/>
  <c r="H365" i="9"/>
  <c r="F365" i="9"/>
  <c r="E365" i="9"/>
  <c r="D365" i="9"/>
  <c r="Y365" i="9" s="1"/>
  <c r="A365" i="9"/>
  <c r="AY364" i="9"/>
  <c r="AX364" i="9"/>
  <c r="AP364" i="9"/>
  <c r="AL364" i="9"/>
  <c r="AQ364" i="9" s="1"/>
  <c r="P364" i="9" s="1"/>
  <c r="AD364" i="9"/>
  <c r="AC364" i="9"/>
  <c r="AB364" i="9"/>
  <c r="Q364" i="9"/>
  <c r="T364" i="9" s="1"/>
  <c r="O364" i="9"/>
  <c r="N364" i="9"/>
  <c r="L364" i="9"/>
  <c r="K364" i="9"/>
  <c r="J364" i="9"/>
  <c r="I364" i="9"/>
  <c r="H364" i="9"/>
  <c r="F364" i="9"/>
  <c r="E364" i="9"/>
  <c r="D364" i="9"/>
  <c r="Y364" i="9" s="1"/>
  <c r="A364" i="9"/>
  <c r="AY363" i="9"/>
  <c r="AX363" i="9"/>
  <c r="AP363" i="9"/>
  <c r="AL363" i="9"/>
  <c r="AQ363" i="9" s="1"/>
  <c r="P363" i="9" s="1"/>
  <c r="AD363" i="9"/>
  <c r="AC363" i="9"/>
  <c r="AB363" i="9"/>
  <c r="Q363" i="9"/>
  <c r="T363" i="9" s="1"/>
  <c r="O363" i="9"/>
  <c r="N363" i="9"/>
  <c r="L363" i="9"/>
  <c r="K363" i="9"/>
  <c r="J363" i="9"/>
  <c r="I363" i="9"/>
  <c r="H363" i="9"/>
  <c r="F363" i="9"/>
  <c r="E363" i="9"/>
  <c r="D363" i="9"/>
  <c r="Y363" i="9" s="1"/>
  <c r="A363" i="9"/>
  <c r="AY362" i="9"/>
  <c r="AX362" i="9"/>
  <c r="AP362" i="9"/>
  <c r="AL362" i="9"/>
  <c r="AQ362" i="9" s="1"/>
  <c r="P362" i="9" s="1"/>
  <c r="AD362" i="9"/>
  <c r="AC362" i="9"/>
  <c r="AB362" i="9"/>
  <c r="Q362" i="9"/>
  <c r="T362" i="9" s="1"/>
  <c r="O362" i="9"/>
  <c r="N362" i="9"/>
  <c r="L362" i="9"/>
  <c r="K362" i="9"/>
  <c r="J362" i="9"/>
  <c r="I362" i="9"/>
  <c r="H362" i="9"/>
  <c r="F362" i="9"/>
  <c r="E362" i="9"/>
  <c r="D362" i="9"/>
  <c r="Y362" i="9" s="1"/>
  <c r="A362" i="9"/>
  <c r="AY361" i="9"/>
  <c r="AX361" i="9"/>
  <c r="AP361" i="9"/>
  <c r="AL361" i="9"/>
  <c r="AQ361" i="9" s="1"/>
  <c r="P361" i="9" s="1"/>
  <c r="AD361" i="9"/>
  <c r="AC361" i="9"/>
  <c r="AB361" i="9"/>
  <c r="Q361" i="9"/>
  <c r="T361" i="9" s="1"/>
  <c r="O361" i="9"/>
  <c r="N361" i="9"/>
  <c r="L361" i="9"/>
  <c r="K361" i="9"/>
  <c r="J361" i="9"/>
  <c r="I361" i="9"/>
  <c r="H361" i="9"/>
  <c r="F361" i="9"/>
  <c r="E361" i="9"/>
  <c r="D361" i="9"/>
  <c r="Y361" i="9" s="1"/>
  <c r="A361" i="9"/>
  <c r="AY360" i="9"/>
  <c r="AX360" i="9"/>
  <c r="AP360" i="9"/>
  <c r="AL360" i="9"/>
  <c r="AQ360" i="9" s="1"/>
  <c r="P360" i="9" s="1"/>
  <c r="AD360" i="9"/>
  <c r="AC360" i="9"/>
  <c r="AB360" i="9"/>
  <c r="Q360" i="9"/>
  <c r="T360" i="9" s="1"/>
  <c r="O360" i="9"/>
  <c r="N360" i="9"/>
  <c r="L360" i="9"/>
  <c r="K360" i="9"/>
  <c r="J360" i="9"/>
  <c r="I360" i="9"/>
  <c r="H360" i="9"/>
  <c r="F360" i="9"/>
  <c r="E360" i="9"/>
  <c r="D360" i="9"/>
  <c r="Y360" i="9" s="1"/>
  <c r="A360" i="9"/>
  <c r="AY359" i="9"/>
  <c r="AX359" i="9"/>
  <c r="AP359" i="9"/>
  <c r="AL359" i="9"/>
  <c r="AQ359" i="9" s="1"/>
  <c r="P359" i="9" s="1"/>
  <c r="AD359" i="9"/>
  <c r="AC359" i="9"/>
  <c r="AB359" i="9"/>
  <c r="Q359" i="9"/>
  <c r="T359" i="9" s="1"/>
  <c r="O359" i="9"/>
  <c r="N359" i="9"/>
  <c r="L359" i="9"/>
  <c r="K359" i="9"/>
  <c r="J359" i="9"/>
  <c r="I359" i="9"/>
  <c r="H359" i="9"/>
  <c r="F359" i="9"/>
  <c r="E359" i="9"/>
  <c r="D359" i="9"/>
  <c r="Y359" i="9" s="1"/>
  <c r="A359" i="9"/>
  <c r="AY358" i="9"/>
  <c r="AX358" i="9"/>
  <c r="AP358" i="9"/>
  <c r="AL358" i="9"/>
  <c r="AQ358" i="9" s="1"/>
  <c r="P358" i="9" s="1"/>
  <c r="AD358" i="9"/>
  <c r="AC358" i="9"/>
  <c r="AB358" i="9"/>
  <c r="Q358" i="9"/>
  <c r="T358" i="9" s="1"/>
  <c r="O358" i="9"/>
  <c r="N358" i="9"/>
  <c r="L358" i="9"/>
  <c r="K358" i="9"/>
  <c r="J358" i="9"/>
  <c r="I358" i="9"/>
  <c r="H358" i="9"/>
  <c r="F358" i="9"/>
  <c r="E358" i="9"/>
  <c r="D358" i="9"/>
  <c r="Y358" i="9" s="1"/>
  <c r="A358" i="9"/>
  <c r="AY357" i="9"/>
  <c r="AX357" i="9"/>
  <c r="AP357" i="9"/>
  <c r="AL357" i="9"/>
  <c r="AQ357" i="9" s="1"/>
  <c r="P357" i="9" s="1"/>
  <c r="AD357" i="9"/>
  <c r="AC357" i="9"/>
  <c r="AB357" i="9"/>
  <c r="Q357" i="9"/>
  <c r="T357" i="9" s="1"/>
  <c r="O357" i="9"/>
  <c r="N357" i="9"/>
  <c r="L357" i="9"/>
  <c r="K357" i="9"/>
  <c r="J357" i="9"/>
  <c r="I357" i="9"/>
  <c r="H357" i="9"/>
  <c r="F357" i="9"/>
  <c r="E357" i="9"/>
  <c r="D357" i="9"/>
  <c r="Y357" i="9" s="1"/>
  <c r="A357" i="9"/>
  <c r="AY356" i="9"/>
  <c r="AX356" i="9"/>
  <c r="AP356" i="9"/>
  <c r="AL356" i="9"/>
  <c r="AQ356" i="9" s="1"/>
  <c r="P356" i="9" s="1"/>
  <c r="AD356" i="9"/>
  <c r="AC356" i="9"/>
  <c r="AB356" i="9"/>
  <c r="Q356" i="9"/>
  <c r="T356" i="9" s="1"/>
  <c r="O356" i="9"/>
  <c r="N356" i="9"/>
  <c r="L356" i="9"/>
  <c r="K356" i="9"/>
  <c r="J356" i="9"/>
  <c r="I356" i="9"/>
  <c r="H356" i="9"/>
  <c r="F356" i="9"/>
  <c r="E356" i="9"/>
  <c r="D356" i="9"/>
  <c r="Y356" i="9" s="1"/>
  <c r="A356" i="9"/>
  <c r="AY355" i="9"/>
  <c r="AX355" i="9"/>
  <c r="AP355" i="9"/>
  <c r="AL355" i="9"/>
  <c r="AQ355" i="9" s="1"/>
  <c r="P355" i="9" s="1"/>
  <c r="AD355" i="9"/>
  <c r="AC355" i="9"/>
  <c r="AB355" i="9"/>
  <c r="Q355" i="9"/>
  <c r="T355" i="9" s="1"/>
  <c r="O355" i="9"/>
  <c r="N355" i="9"/>
  <c r="L355" i="9"/>
  <c r="K355" i="9"/>
  <c r="J355" i="9"/>
  <c r="I355" i="9"/>
  <c r="H355" i="9"/>
  <c r="F355" i="9"/>
  <c r="E355" i="9"/>
  <c r="D355" i="9"/>
  <c r="Y355" i="9" s="1"/>
  <c r="A355" i="9"/>
  <c r="AY354" i="9"/>
  <c r="AX354" i="9"/>
  <c r="AP354" i="9"/>
  <c r="AL354" i="9"/>
  <c r="AQ354" i="9" s="1"/>
  <c r="P354" i="9" s="1"/>
  <c r="AD354" i="9"/>
  <c r="AC354" i="9"/>
  <c r="AB354" i="9"/>
  <c r="Q354" i="9"/>
  <c r="T354" i="9" s="1"/>
  <c r="O354" i="9"/>
  <c r="N354" i="9"/>
  <c r="L354" i="9"/>
  <c r="K354" i="9"/>
  <c r="J354" i="9"/>
  <c r="I354" i="9"/>
  <c r="H354" i="9"/>
  <c r="F354" i="9"/>
  <c r="E354" i="9"/>
  <c r="D354" i="9"/>
  <c r="Y354" i="9" s="1"/>
  <c r="A354" i="9"/>
  <c r="AY353" i="9"/>
  <c r="AX353" i="9"/>
  <c r="AP353" i="9"/>
  <c r="AL353" i="9"/>
  <c r="AQ353" i="9" s="1"/>
  <c r="P353" i="9" s="1"/>
  <c r="AD353" i="9"/>
  <c r="AC353" i="9"/>
  <c r="AB353" i="9"/>
  <c r="Q353" i="9"/>
  <c r="T353" i="9" s="1"/>
  <c r="O353" i="9"/>
  <c r="N353" i="9"/>
  <c r="L353" i="9"/>
  <c r="K353" i="9"/>
  <c r="J353" i="9"/>
  <c r="I353" i="9"/>
  <c r="H353" i="9"/>
  <c r="F353" i="9"/>
  <c r="E353" i="9"/>
  <c r="D353" i="9"/>
  <c r="Y353" i="9" s="1"/>
  <c r="A353" i="9"/>
  <c r="AY352" i="9"/>
  <c r="AX352" i="9"/>
  <c r="AP352" i="9"/>
  <c r="AL352" i="9"/>
  <c r="AQ352" i="9" s="1"/>
  <c r="P352" i="9" s="1"/>
  <c r="AD352" i="9"/>
  <c r="AC352" i="9"/>
  <c r="AB352" i="9"/>
  <c r="Q352" i="9"/>
  <c r="T352" i="9" s="1"/>
  <c r="O352" i="9"/>
  <c r="N352" i="9"/>
  <c r="L352" i="9"/>
  <c r="K352" i="9"/>
  <c r="J352" i="9"/>
  <c r="I352" i="9"/>
  <c r="H352" i="9"/>
  <c r="F352" i="9"/>
  <c r="E352" i="9"/>
  <c r="D352" i="9"/>
  <c r="Y352" i="9" s="1"/>
  <c r="A352" i="9"/>
  <c r="AY351" i="9"/>
  <c r="AX351" i="9"/>
  <c r="AP351" i="9"/>
  <c r="AL351" i="9"/>
  <c r="AQ351" i="9" s="1"/>
  <c r="P351" i="9" s="1"/>
  <c r="AD351" i="9"/>
  <c r="AC351" i="9"/>
  <c r="AB351" i="9"/>
  <c r="Q351" i="9"/>
  <c r="T351" i="9" s="1"/>
  <c r="O351" i="9"/>
  <c r="N351" i="9"/>
  <c r="L351" i="9"/>
  <c r="K351" i="9"/>
  <c r="J351" i="9"/>
  <c r="I351" i="9"/>
  <c r="H351" i="9"/>
  <c r="F351" i="9"/>
  <c r="E351" i="9"/>
  <c r="D351" i="9"/>
  <c r="Y351" i="9" s="1"/>
  <c r="A351" i="9"/>
  <c r="AY350" i="9"/>
  <c r="AX350" i="9"/>
  <c r="AP350" i="9"/>
  <c r="AL350" i="9"/>
  <c r="AQ350" i="9" s="1"/>
  <c r="P350" i="9" s="1"/>
  <c r="AD350" i="9"/>
  <c r="AC350" i="9"/>
  <c r="AB350" i="9"/>
  <c r="Q350" i="9"/>
  <c r="T350" i="9" s="1"/>
  <c r="O350" i="9"/>
  <c r="N350" i="9"/>
  <c r="L350" i="9"/>
  <c r="K350" i="9"/>
  <c r="J350" i="9"/>
  <c r="I350" i="9"/>
  <c r="H350" i="9"/>
  <c r="F350" i="9"/>
  <c r="E350" i="9"/>
  <c r="D350" i="9"/>
  <c r="Y350" i="9" s="1"/>
  <c r="A350" i="9"/>
  <c r="AY349" i="9"/>
  <c r="AX349" i="9"/>
  <c r="AP349" i="9"/>
  <c r="AL349" i="9"/>
  <c r="AQ349" i="9" s="1"/>
  <c r="P349" i="9" s="1"/>
  <c r="AD349" i="9"/>
  <c r="AC349" i="9"/>
  <c r="AB349" i="9"/>
  <c r="Q349" i="9"/>
  <c r="T349" i="9" s="1"/>
  <c r="O349" i="9"/>
  <c r="N349" i="9"/>
  <c r="L349" i="9"/>
  <c r="K349" i="9"/>
  <c r="J349" i="9"/>
  <c r="I349" i="9"/>
  <c r="H349" i="9"/>
  <c r="F349" i="9"/>
  <c r="E349" i="9"/>
  <c r="D349" i="9"/>
  <c r="Y349" i="9" s="1"/>
  <c r="A349" i="9"/>
  <c r="AY348" i="9"/>
  <c r="AX348" i="9"/>
  <c r="AP348" i="9"/>
  <c r="AL348" i="9"/>
  <c r="AQ348" i="9" s="1"/>
  <c r="P348" i="9" s="1"/>
  <c r="AD348" i="9"/>
  <c r="AC348" i="9"/>
  <c r="AB348" i="9"/>
  <c r="Q348" i="9"/>
  <c r="T348" i="9" s="1"/>
  <c r="O348" i="9"/>
  <c r="N348" i="9"/>
  <c r="L348" i="9"/>
  <c r="K348" i="9"/>
  <c r="J348" i="9"/>
  <c r="I348" i="9"/>
  <c r="H348" i="9"/>
  <c r="F348" i="9"/>
  <c r="E348" i="9"/>
  <c r="D348" i="9"/>
  <c r="Y348" i="9" s="1"/>
  <c r="A348" i="9"/>
  <c r="AY347" i="9"/>
  <c r="AX347" i="9"/>
  <c r="AP347" i="9"/>
  <c r="AL347" i="9"/>
  <c r="AQ347" i="9" s="1"/>
  <c r="P347" i="9" s="1"/>
  <c r="AD347" i="9"/>
  <c r="AC347" i="9"/>
  <c r="AB347" i="9"/>
  <c r="Q347" i="9"/>
  <c r="T347" i="9" s="1"/>
  <c r="O347" i="9"/>
  <c r="N347" i="9"/>
  <c r="L347" i="9"/>
  <c r="K347" i="9"/>
  <c r="J347" i="9"/>
  <c r="I347" i="9"/>
  <c r="H347" i="9"/>
  <c r="F347" i="9"/>
  <c r="E347" i="9"/>
  <c r="D347" i="9"/>
  <c r="Y347" i="9" s="1"/>
  <c r="A347" i="9"/>
  <c r="AY346" i="9"/>
  <c r="AX346" i="9"/>
  <c r="AP346" i="9"/>
  <c r="AL346" i="9"/>
  <c r="AQ346" i="9" s="1"/>
  <c r="P346" i="9" s="1"/>
  <c r="AD346" i="9"/>
  <c r="AC346" i="9"/>
  <c r="AB346" i="9"/>
  <c r="Q346" i="9"/>
  <c r="T346" i="9" s="1"/>
  <c r="O346" i="9"/>
  <c r="N346" i="9"/>
  <c r="L346" i="9"/>
  <c r="K346" i="9"/>
  <c r="J346" i="9"/>
  <c r="I346" i="9"/>
  <c r="H346" i="9"/>
  <c r="F346" i="9"/>
  <c r="E346" i="9"/>
  <c r="D346" i="9"/>
  <c r="Y346" i="9" s="1"/>
  <c r="A346" i="9"/>
  <c r="AY345" i="9"/>
  <c r="AX345" i="9"/>
  <c r="AP345" i="9"/>
  <c r="AL345" i="9"/>
  <c r="AQ345" i="9" s="1"/>
  <c r="P345" i="9" s="1"/>
  <c r="AD345" i="9"/>
  <c r="AC345" i="9"/>
  <c r="AB345" i="9"/>
  <c r="Q345" i="9"/>
  <c r="T345" i="9" s="1"/>
  <c r="O345" i="9"/>
  <c r="N345" i="9"/>
  <c r="L345" i="9"/>
  <c r="K345" i="9"/>
  <c r="J345" i="9"/>
  <c r="I345" i="9"/>
  <c r="H345" i="9"/>
  <c r="F345" i="9"/>
  <c r="E345" i="9"/>
  <c r="D345" i="9"/>
  <c r="Y345" i="9" s="1"/>
  <c r="A345" i="9"/>
  <c r="AY344" i="9"/>
  <c r="AX344" i="9"/>
  <c r="AP344" i="9"/>
  <c r="AL344" i="9"/>
  <c r="AQ344" i="9" s="1"/>
  <c r="P344" i="9" s="1"/>
  <c r="AD344" i="9"/>
  <c r="AC344" i="9"/>
  <c r="AB344" i="9"/>
  <c r="Q344" i="9"/>
  <c r="T344" i="9" s="1"/>
  <c r="O344" i="9"/>
  <c r="N344" i="9"/>
  <c r="L344" i="9"/>
  <c r="K344" i="9"/>
  <c r="J344" i="9"/>
  <c r="I344" i="9"/>
  <c r="H344" i="9"/>
  <c r="F344" i="9"/>
  <c r="E344" i="9"/>
  <c r="D344" i="9"/>
  <c r="Y344" i="9" s="1"/>
  <c r="A344" i="9"/>
  <c r="AY343" i="9"/>
  <c r="AX343" i="9"/>
  <c r="AP343" i="9"/>
  <c r="AL343" i="9"/>
  <c r="AQ343" i="9" s="1"/>
  <c r="P343" i="9" s="1"/>
  <c r="AD343" i="9"/>
  <c r="AC343" i="9"/>
  <c r="AB343" i="9"/>
  <c r="Q343" i="9"/>
  <c r="T343" i="9" s="1"/>
  <c r="O343" i="9"/>
  <c r="N343" i="9"/>
  <c r="L343" i="9"/>
  <c r="K343" i="9"/>
  <c r="J343" i="9"/>
  <c r="I343" i="9"/>
  <c r="H343" i="9"/>
  <c r="F343" i="9"/>
  <c r="E343" i="9"/>
  <c r="D343" i="9"/>
  <c r="Y343" i="9" s="1"/>
  <c r="A343" i="9"/>
  <c r="AY342" i="9"/>
  <c r="AX342" i="9"/>
  <c r="AP342" i="9"/>
  <c r="AL342" i="9"/>
  <c r="AQ342" i="9" s="1"/>
  <c r="P342" i="9" s="1"/>
  <c r="AD342" i="9"/>
  <c r="AC342" i="9"/>
  <c r="AB342" i="9"/>
  <c r="Q342" i="9"/>
  <c r="T342" i="9" s="1"/>
  <c r="O342" i="9"/>
  <c r="N342" i="9"/>
  <c r="L342" i="9"/>
  <c r="K342" i="9"/>
  <c r="J342" i="9"/>
  <c r="I342" i="9"/>
  <c r="H342" i="9"/>
  <c r="F342" i="9"/>
  <c r="E342" i="9"/>
  <c r="D342" i="9"/>
  <c r="Y342" i="9" s="1"/>
  <c r="A342" i="9"/>
  <c r="AY341" i="9"/>
  <c r="AX341" i="9"/>
  <c r="AP341" i="9"/>
  <c r="AL341" i="9"/>
  <c r="AQ341" i="9" s="1"/>
  <c r="P341" i="9" s="1"/>
  <c r="AD341" i="9"/>
  <c r="AC341" i="9"/>
  <c r="AB341" i="9"/>
  <c r="Q341" i="9"/>
  <c r="T341" i="9" s="1"/>
  <c r="O341" i="9"/>
  <c r="N341" i="9"/>
  <c r="L341" i="9"/>
  <c r="K341" i="9"/>
  <c r="J341" i="9"/>
  <c r="I341" i="9"/>
  <c r="H341" i="9"/>
  <c r="F341" i="9"/>
  <c r="E341" i="9"/>
  <c r="D341" i="9"/>
  <c r="Y341" i="9" s="1"/>
  <c r="A341" i="9"/>
  <c r="AY340" i="9"/>
  <c r="AX340" i="9"/>
  <c r="AP340" i="9"/>
  <c r="AL340" i="9"/>
  <c r="AQ340" i="9" s="1"/>
  <c r="P340" i="9" s="1"/>
  <c r="AD340" i="9"/>
  <c r="AC340" i="9"/>
  <c r="AB340" i="9"/>
  <c r="Q340" i="9"/>
  <c r="T340" i="9" s="1"/>
  <c r="O340" i="9"/>
  <c r="N340" i="9"/>
  <c r="L340" i="9"/>
  <c r="K340" i="9"/>
  <c r="J340" i="9"/>
  <c r="I340" i="9"/>
  <c r="H340" i="9"/>
  <c r="F340" i="9"/>
  <c r="E340" i="9"/>
  <c r="D340" i="9"/>
  <c r="Y340" i="9" s="1"/>
  <c r="A340" i="9"/>
  <c r="AY339" i="9"/>
  <c r="AX339" i="9"/>
  <c r="AP339" i="9"/>
  <c r="AL339" i="9"/>
  <c r="AQ339" i="9" s="1"/>
  <c r="P339" i="9" s="1"/>
  <c r="AD339" i="9"/>
  <c r="AC339" i="9"/>
  <c r="AB339" i="9"/>
  <c r="Q339" i="9"/>
  <c r="T339" i="9" s="1"/>
  <c r="O339" i="9"/>
  <c r="N339" i="9"/>
  <c r="L339" i="9"/>
  <c r="K339" i="9"/>
  <c r="J339" i="9"/>
  <c r="I339" i="9"/>
  <c r="H339" i="9"/>
  <c r="F339" i="9"/>
  <c r="E339" i="9"/>
  <c r="D339" i="9"/>
  <c r="Y339" i="9" s="1"/>
  <c r="A339" i="9"/>
  <c r="AY338" i="9"/>
  <c r="AX338" i="9"/>
  <c r="AP338" i="9"/>
  <c r="AL338" i="9"/>
  <c r="AQ338" i="9" s="1"/>
  <c r="P338" i="9" s="1"/>
  <c r="AD338" i="9"/>
  <c r="AC338" i="9"/>
  <c r="AB338" i="9"/>
  <c r="Q338" i="9"/>
  <c r="T338" i="9" s="1"/>
  <c r="O338" i="9"/>
  <c r="N338" i="9"/>
  <c r="L338" i="9"/>
  <c r="K338" i="9"/>
  <c r="J338" i="9"/>
  <c r="I338" i="9"/>
  <c r="H338" i="9"/>
  <c r="F338" i="9"/>
  <c r="E338" i="9"/>
  <c r="D338" i="9"/>
  <c r="Y338" i="9" s="1"/>
  <c r="A338" i="9"/>
  <c r="AY337" i="9"/>
  <c r="AX337" i="9"/>
  <c r="AP337" i="9"/>
  <c r="AL337" i="9"/>
  <c r="AQ337" i="9" s="1"/>
  <c r="P337" i="9" s="1"/>
  <c r="AD337" i="9"/>
  <c r="AC337" i="9"/>
  <c r="AB337" i="9"/>
  <c r="Q337" i="9"/>
  <c r="T337" i="9" s="1"/>
  <c r="O337" i="9"/>
  <c r="N337" i="9"/>
  <c r="L337" i="9"/>
  <c r="K337" i="9"/>
  <c r="J337" i="9"/>
  <c r="I337" i="9"/>
  <c r="H337" i="9"/>
  <c r="F337" i="9"/>
  <c r="E337" i="9"/>
  <c r="D337" i="9"/>
  <c r="Y337" i="9" s="1"/>
  <c r="A337" i="9"/>
  <c r="AY336" i="9"/>
  <c r="AX336" i="9"/>
  <c r="AP336" i="9"/>
  <c r="AL336" i="9"/>
  <c r="AQ336" i="9" s="1"/>
  <c r="P336" i="9" s="1"/>
  <c r="AD336" i="9"/>
  <c r="AC336" i="9"/>
  <c r="AB336" i="9"/>
  <c r="Q336" i="9"/>
  <c r="T336" i="9" s="1"/>
  <c r="O336" i="9"/>
  <c r="N336" i="9"/>
  <c r="L336" i="9"/>
  <c r="K336" i="9"/>
  <c r="J336" i="9"/>
  <c r="I336" i="9"/>
  <c r="H336" i="9"/>
  <c r="F336" i="9"/>
  <c r="E336" i="9"/>
  <c r="D336" i="9"/>
  <c r="Y336" i="9" s="1"/>
  <c r="A336" i="9"/>
  <c r="AY335" i="9"/>
  <c r="AX335" i="9"/>
  <c r="AP335" i="9"/>
  <c r="AL335" i="9"/>
  <c r="AQ335" i="9" s="1"/>
  <c r="P335" i="9" s="1"/>
  <c r="AD335" i="9"/>
  <c r="AC335" i="9"/>
  <c r="AB335" i="9"/>
  <c r="Q335" i="9"/>
  <c r="T335" i="9" s="1"/>
  <c r="O335" i="9"/>
  <c r="N335" i="9"/>
  <c r="L335" i="9"/>
  <c r="K335" i="9"/>
  <c r="J335" i="9"/>
  <c r="I335" i="9"/>
  <c r="H335" i="9"/>
  <c r="F335" i="9"/>
  <c r="E335" i="9"/>
  <c r="D335" i="9"/>
  <c r="Y335" i="9" s="1"/>
  <c r="A335" i="9"/>
  <c r="AY334" i="9"/>
  <c r="AX334" i="9"/>
  <c r="AP334" i="9"/>
  <c r="AL334" i="9"/>
  <c r="AQ334" i="9" s="1"/>
  <c r="P334" i="9" s="1"/>
  <c r="AD334" i="9"/>
  <c r="AC334" i="9"/>
  <c r="AB334" i="9"/>
  <c r="Q334" i="9"/>
  <c r="T334" i="9" s="1"/>
  <c r="O334" i="9"/>
  <c r="N334" i="9"/>
  <c r="L334" i="9"/>
  <c r="K334" i="9"/>
  <c r="J334" i="9"/>
  <c r="I334" i="9"/>
  <c r="H334" i="9"/>
  <c r="F334" i="9"/>
  <c r="E334" i="9"/>
  <c r="D334" i="9"/>
  <c r="Y334" i="9" s="1"/>
  <c r="A334" i="9"/>
  <c r="AY333" i="9"/>
  <c r="AX333" i="9"/>
  <c r="AP333" i="9"/>
  <c r="AL333" i="9"/>
  <c r="AQ333" i="9" s="1"/>
  <c r="P333" i="9" s="1"/>
  <c r="AD333" i="9"/>
  <c r="AC333" i="9"/>
  <c r="AB333" i="9"/>
  <c r="Q333" i="9"/>
  <c r="T333" i="9" s="1"/>
  <c r="O333" i="9"/>
  <c r="N333" i="9"/>
  <c r="L333" i="9"/>
  <c r="K333" i="9"/>
  <c r="J333" i="9"/>
  <c r="I333" i="9"/>
  <c r="H333" i="9"/>
  <c r="F333" i="9"/>
  <c r="E333" i="9"/>
  <c r="D333" i="9"/>
  <c r="Y333" i="9" s="1"/>
  <c r="A333" i="9"/>
  <c r="AY332" i="9"/>
  <c r="AX332" i="9"/>
  <c r="AP332" i="9"/>
  <c r="AL332" i="9"/>
  <c r="AQ332" i="9" s="1"/>
  <c r="P332" i="9" s="1"/>
  <c r="AD332" i="9"/>
  <c r="AC332" i="9"/>
  <c r="AB332" i="9"/>
  <c r="Q332" i="9"/>
  <c r="T332" i="9" s="1"/>
  <c r="O332" i="9"/>
  <c r="N332" i="9"/>
  <c r="L332" i="9"/>
  <c r="K332" i="9"/>
  <c r="J332" i="9"/>
  <c r="I332" i="9"/>
  <c r="H332" i="9"/>
  <c r="F332" i="9"/>
  <c r="E332" i="9"/>
  <c r="D332" i="9"/>
  <c r="Y332" i="9" s="1"/>
  <c r="A332" i="9"/>
  <c r="AY331" i="9"/>
  <c r="AX331" i="9"/>
  <c r="AP331" i="9"/>
  <c r="AL331" i="9"/>
  <c r="AQ331" i="9" s="1"/>
  <c r="P331" i="9" s="1"/>
  <c r="AD331" i="9"/>
  <c r="AC331" i="9"/>
  <c r="AB331" i="9"/>
  <c r="Q331" i="9"/>
  <c r="T331" i="9" s="1"/>
  <c r="O331" i="9"/>
  <c r="N331" i="9"/>
  <c r="L331" i="9"/>
  <c r="K331" i="9"/>
  <c r="J331" i="9"/>
  <c r="I331" i="9"/>
  <c r="H331" i="9"/>
  <c r="F331" i="9"/>
  <c r="E331" i="9"/>
  <c r="D331" i="9"/>
  <c r="Y331" i="9" s="1"/>
  <c r="A331" i="9"/>
  <c r="AY330" i="9"/>
  <c r="AX330" i="9"/>
  <c r="AP330" i="9"/>
  <c r="AL330" i="9"/>
  <c r="AQ330" i="9" s="1"/>
  <c r="P330" i="9" s="1"/>
  <c r="AD330" i="9"/>
  <c r="AC330" i="9"/>
  <c r="AB330" i="9"/>
  <c r="Q330" i="9"/>
  <c r="T330" i="9" s="1"/>
  <c r="O330" i="9"/>
  <c r="N330" i="9"/>
  <c r="L330" i="9"/>
  <c r="K330" i="9"/>
  <c r="J330" i="9"/>
  <c r="I330" i="9"/>
  <c r="H330" i="9"/>
  <c r="F330" i="9"/>
  <c r="E330" i="9"/>
  <c r="D330" i="9"/>
  <c r="Y330" i="9" s="1"/>
  <c r="A330" i="9"/>
  <c r="AY329" i="9"/>
  <c r="AX329" i="9"/>
  <c r="AP329" i="9"/>
  <c r="AL329" i="9"/>
  <c r="AQ329" i="9" s="1"/>
  <c r="P329" i="9" s="1"/>
  <c r="AD329" i="9"/>
  <c r="AC329" i="9"/>
  <c r="AB329" i="9"/>
  <c r="Q329" i="9"/>
  <c r="T329" i="9" s="1"/>
  <c r="O329" i="9"/>
  <c r="N329" i="9"/>
  <c r="L329" i="9"/>
  <c r="K329" i="9"/>
  <c r="J329" i="9"/>
  <c r="I329" i="9"/>
  <c r="H329" i="9"/>
  <c r="F329" i="9"/>
  <c r="E329" i="9"/>
  <c r="D329" i="9"/>
  <c r="Y329" i="9" s="1"/>
  <c r="A329" i="9"/>
  <c r="AY328" i="9"/>
  <c r="AX328" i="9"/>
  <c r="AP328" i="9"/>
  <c r="AL328" i="9"/>
  <c r="AQ328" i="9" s="1"/>
  <c r="P328" i="9" s="1"/>
  <c r="AD328" i="9"/>
  <c r="AC328" i="9"/>
  <c r="AB328" i="9"/>
  <c r="Q328" i="9"/>
  <c r="T328" i="9" s="1"/>
  <c r="O328" i="9"/>
  <c r="N328" i="9"/>
  <c r="L328" i="9"/>
  <c r="K328" i="9"/>
  <c r="J328" i="9"/>
  <c r="I328" i="9"/>
  <c r="H328" i="9"/>
  <c r="F328" i="9"/>
  <c r="E328" i="9"/>
  <c r="D328" i="9"/>
  <c r="Y328" i="9" s="1"/>
  <c r="A328" i="9"/>
  <c r="AY327" i="9"/>
  <c r="AX327" i="9"/>
  <c r="AP327" i="9"/>
  <c r="AD327" i="9"/>
  <c r="AC327" i="9"/>
  <c r="AB327" i="9"/>
  <c r="Q327" i="9"/>
  <c r="T327" i="9" s="1"/>
  <c r="P327" i="9"/>
  <c r="O327" i="9"/>
  <c r="N327" i="9"/>
  <c r="L327" i="9"/>
  <c r="K327" i="9"/>
  <c r="J327" i="9"/>
  <c r="I327" i="9"/>
  <c r="H327" i="9"/>
  <c r="F327" i="9"/>
  <c r="E327" i="9"/>
  <c r="D327" i="9"/>
  <c r="Y327" i="9" s="1"/>
  <c r="A327" i="9"/>
  <c r="AY326" i="9"/>
  <c r="AX326" i="9"/>
  <c r="AP326" i="9"/>
  <c r="AL326" i="9"/>
  <c r="AQ326" i="9" s="1"/>
  <c r="P326" i="9" s="1"/>
  <c r="AD326" i="9"/>
  <c r="AC326" i="9"/>
  <c r="AB326" i="9"/>
  <c r="Q326" i="9"/>
  <c r="T326" i="9" s="1"/>
  <c r="O326" i="9"/>
  <c r="N326" i="9"/>
  <c r="L326" i="9"/>
  <c r="K326" i="9"/>
  <c r="J326" i="9"/>
  <c r="I326" i="9"/>
  <c r="H326" i="9"/>
  <c r="F326" i="9"/>
  <c r="E326" i="9"/>
  <c r="D326" i="9"/>
  <c r="Y326" i="9" s="1"/>
  <c r="A326" i="9"/>
  <c r="AY325" i="9"/>
  <c r="AX325" i="9"/>
  <c r="AP325" i="9"/>
  <c r="AD325" i="9"/>
  <c r="AC325" i="9"/>
  <c r="AB325" i="9"/>
  <c r="Q325" i="9"/>
  <c r="T325" i="9" s="1"/>
  <c r="P325" i="9"/>
  <c r="O325" i="9"/>
  <c r="N325" i="9"/>
  <c r="L325" i="9"/>
  <c r="K325" i="9"/>
  <c r="J325" i="9"/>
  <c r="I325" i="9"/>
  <c r="H325" i="9"/>
  <c r="F325" i="9"/>
  <c r="E325" i="9"/>
  <c r="D325" i="9"/>
  <c r="Y325" i="9" s="1"/>
  <c r="A325" i="9"/>
  <c r="AY324" i="9"/>
  <c r="AX324" i="9"/>
  <c r="AP324" i="9"/>
  <c r="AL324" i="9"/>
  <c r="AQ324" i="9" s="1"/>
  <c r="P324" i="9" s="1"/>
  <c r="AD324" i="9"/>
  <c r="AC324" i="9"/>
  <c r="AB324" i="9"/>
  <c r="Q324" i="9"/>
  <c r="T324" i="9" s="1"/>
  <c r="O324" i="9"/>
  <c r="N324" i="9"/>
  <c r="L324" i="9"/>
  <c r="K324" i="9"/>
  <c r="J324" i="9"/>
  <c r="I324" i="9"/>
  <c r="H324" i="9"/>
  <c r="F324" i="9"/>
  <c r="E324" i="9"/>
  <c r="D324" i="9"/>
  <c r="Y324" i="9" s="1"/>
  <c r="A324" i="9"/>
  <c r="AY323" i="9"/>
  <c r="AX323" i="9"/>
  <c r="AP323" i="9"/>
  <c r="AL323" i="9"/>
  <c r="AQ323" i="9" s="1"/>
  <c r="P323" i="9" s="1"/>
  <c r="AD323" i="9"/>
  <c r="AC323" i="9"/>
  <c r="AB323" i="9"/>
  <c r="Q323" i="9"/>
  <c r="T323" i="9" s="1"/>
  <c r="O323" i="9"/>
  <c r="N323" i="9"/>
  <c r="L323" i="9"/>
  <c r="K323" i="9"/>
  <c r="J323" i="9"/>
  <c r="I323" i="9"/>
  <c r="H323" i="9"/>
  <c r="F323" i="9"/>
  <c r="E323" i="9"/>
  <c r="D323" i="9"/>
  <c r="Y323" i="9" s="1"/>
  <c r="A323" i="9"/>
  <c r="AY322" i="9"/>
  <c r="AX322" i="9"/>
  <c r="AP322" i="9"/>
  <c r="AL322" i="9"/>
  <c r="AQ322" i="9" s="1"/>
  <c r="P322" i="9" s="1"/>
  <c r="AD322" i="9"/>
  <c r="AC322" i="9"/>
  <c r="AB322" i="9"/>
  <c r="Q322" i="9"/>
  <c r="T322" i="9" s="1"/>
  <c r="O322" i="9"/>
  <c r="N322" i="9"/>
  <c r="L322" i="9"/>
  <c r="K322" i="9"/>
  <c r="J322" i="9"/>
  <c r="I322" i="9"/>
  <c r="H322" i="9"/>
  <c r="F322" i="9"/>
  <c r="E322" i="9"/>
  <c r="D322" i="9"/>
  <c r="Y322" i="9" s="1"/>
  <c r="A322" i="9"/>
  <c r="AY321" i="9"/>
  <c r="AX321" i="9"/>
  <c r="AP321" i="9"/>
  <c r="AL321" i="9"/>
  <c r="AQ321" i="9" s="1"/>
  <c r="P321" i="9" s="1"/>
  <c r="AD321" i="9"/>
  <c r="AC321" i="9"/>
  <c r="AB321" i="9"/>
  <c r="Q321" i="9"/>
  <c r="T321" i="9" s="1"/>
  <c r="O321" i="9"/>
  <c r="N321" i="9"/>
  <c r="L321" i="9"/>
  <c r="K321" i="9"/>
  <c r="J321" i="9"/>
  <c r="I321" i="9"/>
  <c r="H321" i="9"/>
  <c r="F321" i="9"/>
  <c r="E321" i="9"/>
  <c r="D321" i="9"/>
  <c r="Y321" i="9" s="1"/>
  <c r="A321" i="9"/>
  <c r="AY320" i="9"/>
  <c r="AX320" i="9"/>
  <c r="AP320" i="9"/>
  <c r="AL320" i="9"/>
  <c r="AQ320" i="9" s="1"/>
  <c r="P320" i="9" s="1"/>
  <c r="AD320" i="9"/>
  <c r="AC320" i="9"/>
  <c r="AB320" i="9"/>
  <c r="Q320" i="9"/>
  <c r="T320" i="9" s="1"/>
  <c r="O320" i="9"/>
  <c r="N320" i="9"/>
  <c r="L320" i="9"/>
  <c r="K320" i="9"/>
  <c r="J320" i="9"/>
  <c r="I320" i="9"/>
  <c r="H320" i="9"/>
  <c r="F320" i="9"/>
  <c r="E320" i="9"/>
  <c r="D320" i="9"/>
  <c r="Y320" i="9" s="1"/>
  <c r="A320" i="9"/>
  <c r="AY319" i="9"/>
  <c r="AX319" i="9"/>
  <c r="AP319" i="9"/>
  <c r="AL319" i="9"/>
  <c r="AQ319" i="9" s="1"/>
  <c r="P319" i="9" s="1"/>
  <c r="AD319" i="9"/>
  <c r="AC319" i="9"/>
  <c r="AB319" i="9"/>
  <c r="Q319" i="9"/>
  <c r="T319" i="9" s="1"/>
  <c r="O319" i="9"/>
  <c r="N319" i="9"/>
  <c r="L319" i="9"/>
  <c r="K319" i="9"/>
  <c r="J319" i="9"/>
  <c r="I319" i="9"/>
  <c r="H319" i="9"/>
  <c r="F319" i="9"/>
  <c r="E319" i="9"/>
  <c r="D319" i="9"/>
  <c r="Y319" i="9" s="1"/>
  <c r="A319" i="9"/>
  <c r="AY318" i="9"/>
  <c r="AX318" i="9"/>
  <c r="AP318" i="9"/>
  <c r="AL318" i="9"/>
  <c r="AQ318" i="9" s="1"/>
  <c r="P318" i="9" s="1"/>
  <c r="AD318" i="9"/>
  <c r="AC318" i="9"/>
  <c r="AB318" i="9"/>
  <c r="Q318" i="9"/>
  <c r="T318" i="9" s="1"/>
  <c r="O318" i="9"/>
  <c r="N318" i="9"/>
  <c r="L318" i="9"/>
  <c r="K318" i="9"/>
  <c r="J318" i="9"/>
  <c r="I318" i="9"/>
  <c r="H318" i="9"/>
  <c r="F318" i="9"/>
  <c r="E318" i="9"/>
  <c r="D318" i="9"/>
  <c r="Y318" i="9" s="1"/>
  <c r="A318" i="9"/>
  <c r="AY317" i="9"/>
  <c r="AX317" i="9"/>
  <c r="AP317" i="9"/>
  <c r="AL317" i="9"/>
  <c r="AQ317" i="9" s="1"/>
  <c r="P317" i="9" s="1"/>
  <c r="AD317" i="9"/>
  <c r="AC317" i="9"/>
  <c r="AB317" i="9"/>
  <c r="Q317" i="9"/>
  <c r="T317" i="9" s="1"/>
  <c r="O317" i="9"/>
  <c r="N317" i="9"/>
  <c r="L317" i="9"/>
  <c r="K317" i="9"/>
  <c r="J317" i="9"/>
  <c r="I317" i="9"/>
  <c r="H317" i="9"/>
  <c r="F317" i="9"/>
  <c r="E317" i="9"/>
  <c r="D317" i="9"/>
  <c r="Y317" i="9" s="1"/>
  <c r="A317" i="9"/>
  <c r="AY316" i="9"/>
  <c r="AX316" i="9"/>
  <c r="AP316" i="9"/>
  <c r="AL316" i="9"/>
  <c r="AQ316" i="9" s="1"/>
  <c r="P316" i="9" s="1"/>
  <c r="AD316" i="9"/>
  <c r="AC316" i="9"/>
  <c r="AB316" i="9"/>
  <c r="Q316" i="9"/>
  <c r="T316" i="9" s="1"/>
  <c r="O316" i="9"/>
  <c r="N316" i="9"/>
  <c r="L316" i="9"/>
  <c r="K316" i="9"/>
  <c r="J316" i="9"/>
  <c r="I316" i="9"/>
  <c r="H316" i="9"/>
  <c r="F316" i="9"/>
  <c r="E316" i="9"/>
  <c r="D316" i="9"/>
  <c r="Y316" i="9" s="1"/>
  <c r="A316" i="9"/>
  <c r="AY315" i="9"/>
  <c r="AX315" i="9"/>
  <c r="AP315" i="9"/>
  <c r="AL315" i="9"/>
  <c r="AQ315" i="9" s="1"/>
  <c r="P315" i="9" s="1"/>
  <c r="AD315" i="9"/>
  <c r="AC315" i="9"/>
  <c r="AB315" i="9"/>
  <c r="Q315" i="9"/>
  <c r="T315" i="9" s="1"/>
  <c r="O315" i="9"/>
  <c r="N315" i="9"/>
  <c r="L315" i="9"/>
  <c r="K315" i="9"/>
  <c r="J315" i="9"/>
  <c r="I315" i="9"/>
  <c r="H315" i="9"/>
  <c r="F315" i="9"/>
  <c r="E315" i="9"/>
  <c r="D315" i="9"/>
  <c r="Y315" i="9" s="1"/>
  <c r="A315" i="9"/>
  <c r="AY314" i="9"/>
  <c r="AX314" i="9"/>
  <c r="AP314" i="9"/>
  <c r="AL314" i="9"/>
  <c r="AQ314" i="9" s="1"/>
  <c r="P314" i="9" s="1"/>
  <c r="AD314" i="9"/>
  <c r="AC314" i="9"/>
  <c r="AB314" i="9"/>
  <c r="Q314" i="9"/>
  <c r="T314" i="9" s="1"/>
  <c r="O314" i="9"/>
  <c r="N314" i="9"/>
  <c r="L314" i="9"/>
  <c r="K314" i="9"/>
  <c r="J314" i="9"/>
  <c r="I314" i="9"/>
  <c r="H314" i="9"/>
  <c r="F314" i="9"/>
  <c r="E314" i="9"/>
  <c r="D314" i="9"/>
  <c r="Y314" i="9" s="1"/>
  <c r="A314" i="9"/>
  <c r="AY313" i="9"/>
  <c r="AX313" i="9"/>
  <c r="AP313" i="9"/>
  <c r="AL313" i="9"/>
  <c r="AQ313" i="9" s="1"/>
  <c r="P313" i="9" s="1"/>
  <c r="AD313" i="9"/>
  <c r="AC313" i="9"/>
  <c r="AB313" i="9"/>
  <c r="Q313" i="9"/>
  <c r="T313" i="9" s="1"/>
  <c r="O313" i="9"/>
  <c r="N313" i="9"/>
  <c r="L313" i="9"/>
  <c r="K313" i="9"/>
  <c r="J313" i="9"/>
  <c r="I313" i="9"/>
  <c r="H313" i="9"/>
  <c r="F313" i="9"/>
  <c r="E313" i="9"/>
  <c r="D313" i="9"/>
  <c r="Y313" i="9" s="1"/>
  <c r="A313" i="9"/>
  <c r="AY312" i="9"/>
  <c r="AX312" i="9"/>
  <c r="AP312" i="9"/>
  <c r="AL312" i="9"/>
  <c r="AQ312" i="9" s="1"/>
  <c r="P312" i="9" s="1"/>
  <c r="AD312" i="9"/>
  <c r="AC312" i="9"/>
  <c r="AB312" i="9"/>
  <c r="Q312" i="9"/>
  <c r="T312" i="9" s="1"/>
  <c r="O312" i="9"/>
  <c r="N312" i="9"/>
  <c r="L312" i="9"/>
  <c r="K312" i="9"/>
  <c r="J312" i="9"/>
  <c r="I312" i="9"/>
  <c r="H312" i="9"/>
  <c r="F312" i="9"/>
  <c r="E312" i="9"/>
  <c r="D312" i="9"/>
  <c r="Y312" i="9" s="1"/>
  <c r="A312" i="9"/>
  <c r="AY311" i="9"/>
  <c r="AX311" i="9"/>
  <c r="AP311" i="9"/>
  <c r="AL311" i="9"/>
  <c r="AQ311" i="9" s="1"/>
  <c r="P311" i="9" s="1"/>
  <c r="AD311" i="9"/>
  <c r="AC311" i="9"/>
  <c r="AB311" i="9"/>
  <c r="Q311" i="9"/>
  <c r="T311" i="9" s="1"/>
  <c r="O311" i="9"/>
  <c r="N311" i="9"/>
  <c r="L311" i="9"/>
  <c r="K311" i="9"/>
  <c r="J311" i="9"/>
  <c r="I311" i="9"/>
  <c r="H311" i="9"/>
  <c r="F311" i="9"/>
  <c r="E311" i="9"/>
  <c r="D311" i="9"/>
  <c r="Y311" i="9" s="1"/>
  <c r="A311" i="9"/>
  <c r="AY310" i="9"/>
  <c r="AX310" i="9"/>
  <c r="AP310" i="9"/>
  <c r="AL310" i="9"/>
  <c r="AQ310" i="9" s="1"/>
  <c r="P310" i="9" s="1"/>
  <c r="AD310" i="9"/>
  <c r="AC310" i="9"/>
  <c r="AB310" i="9"/>
  <c r="Q310" i="9"/>
  <c r="T310" i="9" s="1"/>
  <c r="O310" i="9"/>
  <c r="N310" i="9"/>
  <c r="L310" i="9"/>
  <c r="K310" i="9"/>
  <c r="J310" i="9"/>
  <c r="I310" i="9"/>
  <c r="H310" i="9"/>
  <c r="F310" i="9"/>
  <c r="E310" i="9"/>
  <c r="D310" i="9"/>
  <c r="Y310" i="9" s="1"/>
  <c r="A310" i="9"/>
  <c r="AY309" i="9"/>
  <c r="AX309" i="9"/>
  <c r="AP309" i="9"/>
  <c r="AL309" i="9"/>
  <c r="AQ309" i="9" s="1"/>
  <c r="P309" i="9" s="1"/>
  <c r="AD309" i="9"/>
  <c r="AC309" i="9"/>
  <c r="AB309" i="9"/>
  <c r="Q309" i="9"/>
  <c r="T309" i="9" s="1"/>
  <c r="O309" i="9"/>
  <c r="N309" i="9"/>
  <c r="L309" i="9"/>
  <c r="K309" i="9"/>
  <c r="J309" i="9"/>
  <c r="I309" i="9"/>
  <c r="H309" i="9"/>
  <c r="F309" i="9"/>
  <c r="E309" i="9"/>
  <c r="D309" i="9"/>
  <c r="Y309" i="9" s="1"/>
  <c r="A309" i="9"/>
  <c r="AY308" i="9"/>
  <c r="AX308" i="9"/>
  <c r="AP308" i="9"/>
  <c r="AL308" i="9"/>
  <c r="AQ308" i="9" s="1"/>
  <c r="P308" i="9" s="1"/>
  <c r="AD308" i="9"/>
  <c r="AC308" i="9"/>
  <c r="AB308" i="9"/>
  <c r="Q308" i="9"/>
  <c r="T308" i="9" s="1"/>
  <c r="O308" i="9"/>
  <c r="N308" i="9"/>
  <c r="L308" i="9"/>
  <c r="K308" i="9"/>
  <c r="J308" i="9"/>
  <c r="I308" i="9"/>
  <c r="H308" i="9"/>
  <c r="F308" i="9"/>
  <c r="E308" i="9"/>
  <c r="D308" i="9"/>
  <c r="Y308" i="9" s="1"/>
  <c r="A308" i="9"/>
  <c r="AY307" i="9"/>
  <c r="AX307" i="9"/>
  <c r="AP307" i="9"/>
  <c r="AL307" i="9"/>
  <c r="AQ307" i="9" s="1"/>
  <c r="P307" i="9" s="1"/>
  <c r="AD307" i="9"/>
  <c r="AC307" i="9"/>
  <c r="AB307" i="9"/>
  <c r="Q307" i="9"/>
  <c r="T307" i="9" s="1"/>
  <c r="O307" i="9"/>
  <c r="N307" i="9"/>
  <c r="L307" i="9"/>
  <c r="K307" i="9"/>
  <c r="J307" i="9"/>
  <c r="I307" i="9"/>
  <c r="H307" i="9"/>
  <c r="F307" i="9"/>
  <c r="E307" i="9"/>
  <c r="D307" i="9"/>
  <c r="Y307" i="9" s="1"/>
  <c r="A307" i="9"/>
  <c r="AY306" i="9"/>
  <c r="AX306" i="9"/>
  <c r="AP306" i="9"/>
  <c r="AL306" i="9"/>
  <c r="AQ306" i="9" s="1"/>
  <c r="P306" i="9" s="1"/>
  <c r="AD306" i="9"/>
  <c r="AC306" i="9"/>
  <c r="AB306" i="9"/>
  <c r="Q306" i="9"/>
  <c r="T306" i="9" s="1"/>
  <c r="O306" i="9"/>
  <c r="N306" i="9"/>
  <c r="L306" i="9"/>
  <c r="K306" i="9"/>
  <c r="J306" i="9"/>
  <c r="I306" i="9"/>
  <c r="H306" i="9"/>
  <c r="F306" i="9"/>
  <c r="E306" i="9"/>
  <c r="D306" i="9"/>
  <c r="Y306" i="9" s="1"/>
  <c r="A306" i="9"/>
  <c r="AY305" i="9"/>
  <c r="AX305" i="9"/>
  <c r="AP305" i="9"/>
  <c r="AL305" i="9"/>
  <c r="AQ305" i="9" s="1"/>
  <c r="P305" i="9" s="1"/>
  <c r="AD305" i="9"/>
  <c r="AC305" i="9"/>
  <c r="AB305" i="9"/>
  <c r="Q305" i="9"/>
  <c r="T305" i="9" s="1"/>
  <c r="O305" i="9"/>
  <c r="N305" i="9"/>
  <c r="L305" i="9"/>
  <c r="K305" i="9"/>
  <c r="J305" i="9"/>
  <c r="I305" i="9"/>
  <c r="H305" i="9"/>
  <c r="F305" i="9"/>
  <c r="E305" i="9"/>
  <c r="D305" i="9"/>
  <c r="Y305" i="9" s="1"/>
  <c r="A305" i="9"/>
  <c r="AY304" i="9"/>
  <c r="AX304" i="9"/>
  <c r="AP304" i="9"/>
  <c r="AL304" i="9"/>
  <c r="AQ304" i="9" s="1"/>
  <c r="P304" i="9" s="1"/>
  <c r="AD304" i="9"/>
  <c r="AC304" i="9"/>
  <c r="AB304" i="9"/>
  <c r="Q304" i="9"/>
  <c r="T304" i="9" s="1"/>
  <c r="O304" i="9"/>
  <c r="N304" i="9"/>
  <c r="L304" i="9"/>
  <c r="K304" i="9"/>
  <c r="J304" i="9"/>
  <c r="I304" i="9"/>
  <c r="H304" i="9"/>
  <c r="F304" i="9"/>
  <c r="E304" i="9"/>
  <c r="D304" i="9"/>
  <c r="Y304" i="9" s="1"/>
  <c r="A304" i="9"/>
  <c r="AY303" i="9"/>
  <c r="AX303" i="9"/>
  <c r="AP303" i="9"/>
  <c r="AL303" i="9"/>
  <c r="AQ303" i="9" s="1"/>
  <c r="P303" i="9" s="1"/>
  <c r="AD303" i="9"/>
  <c r="AC303" i="9"/>
  <c r="AB303" i="9"/>
  <c r="Q303" i="9"/>
  <c r="T303" i="9" s="1"/>
  <c r="O303" i="9"/>
  <c r="N303" i="9"/>
  <c r="L303" i="9"/>
  <c r="K303" i="9"/>
  <c r="J303" i="9"/>
  <c r="I303" i="9"/>
  <c r="H303" i="9"/>
  <c r="F303" i="9"/>
  <c r="E303" i="9"/>
  <c r="D303" i="9"/>
  <c r="Y303" i="9" s="1"/>
  <c r="A303" i="9"/>
  <c r="AY302" i="9"/>
  <c r="AX302" i="9"/>
  <c r="AP302" i="9"/>
  <c r="AL302" i="9"/>
  <c r="AQ302" i="9" s="1"/>
  <c r="P302" i="9" s="1"/>
  <c r="AD302" i="9"/>
  <c r="AC302" i="9"/>
  <c r="AB302" i="9"/>
  <c r="Q302" i="9"/>
  <c r="T302" i="9" s="1"/>
  <c r="O302" i="9"/>
  <c r="N302" i="9"/>
  <c r="L302" i="9"/>
  <c r="K302" i="9"/>
  <c r="J302" i="9"/>
  <c r="I302" i="9"/>
  <c r="H302" i="9"/>
  <c r="F302" i="9"/>
  <c r="E302" i="9"/>
  <c r="D302" i="9"/>
  <c r="Y302" i="9" s="1"/>
  <c r="A302" i="9"/>
  <c r="AY301" i="9"/>
  <c r="AX301" i="9"/>
  <c r="AP301" i="9"/>
  <c r="AL301" i="9"/>
  <c r="AQ301" i="9" s="1"/>
  <c r="P301" i="9" s="1"/>
  <c r="AD301" i="9"/>
  <c r="AC301" i="9"/>
  <c r="AB301" i="9"/>
  <c r="Q301" i="9"/>
  <c r="T301" i="9" s="1"/>
  <c r="O301" i="9"/>
  <c r="N301" i="9"/>
  <c r="L301" i="9"/>
  <c r="K301" i="9"/>
  <c r="J301" i="9"/>
  <c r="I301" i="9"/>
  <c r="H301" i="9"/>
  <c r="F301" i="9"/>
  <c r="E301" i="9"/>
  <c r="D301" i="9"/>
  <c r="Y301" i="9" s="1"/>
  <c r="A301" i="9"/>
  <c r="AY300" i="9"/>
  <c r="AX300" i="9"/>
  <c r="AP300" i="9"/>
  <c r="AL300" i="9"/>
  <c r="AQ300" i="9" s="1"/>
  <c r="P300" i="9" s="1"/>
  <c r="AD300" i="9"/>
  <c r="AC300" i="9"/>
  <c r="AB300" i="9"/>
  <c r="Q300" i="9"/>
  <c r="T300" i="9" s="1"/>
  <c r="O300" i="9"/>
  <c r="N300" i="9"/>
  <c r="L300" i="9"/>
  <c r="K300" i="9"/>
  <c r="J300" i="9"/>
  <c r="I300" i="9"/>
  <c r="H300" i="9"/>
  <c r="F300" i="9"/>
  <c r="E300" i="9"/>
  <c r="D300" i="9"/>
  <c r="Y300" i="9" s="1"/>
  <c r="A300" i="9"/>
  <c r="AY299" i="9"/>
  <c r="AX299" i="9"/>
  <c r="AP299" i="9"/>
  <c r="AL299" i="9"/>
  <c r="AQ299" i="9" s="1"/>
  <c r="P299" i="9" s="1"/>
  <c r="AD299" i="9"/>
  <c r="AC299" i="9"/>
  <c r="AB299" i="9"/>
  <c r="Q299" i="9"/>
  <c r="T299" i="9" s="1"/>
  <c r="O299" i="9"/>
  <c r="N299" i="9"/>
  <c r="L299" i="9"/>
  <c r="K299" i="9"/>
  <c r="J299" i="9"/>
  <c r="I299" i="9"/>
  <c r="H299" i="9"/>
  <c r="F299" i="9"/>
  <c r="E299" i="9"/>
  <c r="D299" i="9"/>
  <c r="Y299" i="9" s="1"/>
  <c r="A299" i="9"/>
  <c r="AY298" i="9"/>
  <c r="AX298" i="9"/>
  <c r="AP298" i="9"/>
  <c r="AL298" i="9"/>
  <c r="AQ298" i="9" s="1"/>
  <c r="P298" i="9" s="1"/>
  <c r="AD298" i="9"/>
  <c r="AC298" i="9"/>
  <c r="AB298" i="9"/>
  <c r="Q298" i="9"/>
  <c r="T298" i="9" s="1"/>
  <c r="O298" i="9"/>
  <c r="N298" i="9"/>
  <c r="L298" i="9"/>
  <c r="K298" i="9"/>
  <c r="J298" i="9"/>
  <c r="I298" i="9"/>
  <c r="H298" i="9"/>
  <c r="F298" i="9"/>
  <c r="E298" i="9"/>
  <c r="D298" i="9"/>
  <c r="Y298" i="9" s="1"/>
  <c r="A298" i="9"/>
  <c r="AY297" i="9"/>
  <c r="AX297" i="9"/>
  <c r="AP297" i="9"/>
  <c r="AL297" i="9"/>
  <c r="AQ297" i="9" s="1"/>
  <c r="P297" i="9" s="1"/>
  <c r="AD297" i="9"/>
  <c r="AC297" i="9"/>
  <c r="AB297" i="9"/>
  <c r="Q297" i="9"/>
  <c r="T297" i="9" s="1"/>
  <c r="O297" i="9"/>
  <c r="N297" i="9"/>
  <c r="L297" i="9"/>
  <c r="K297" i="9"/>
  <c r="J297" i="9"/>
  <c r="I297" i="9"/>
  <c r="H297" i="9"/>
  <c r="F297" i="9"/>
  <c r="E297" i="9"/>
  <c r="D297" i="9"/>
  <c r="Y297" i="9" s="1"/>
  <c r="A297" i="9"/>
  <c r="AY296" i="9"/>
  <c r="AX296" i="9"/>
  <c r="AP296" i="9"/>
  <c r="AL296" i="9"/>
  <c r="AQ296" i="9" s="1"/>
  <c r="P296" i="9" s="1"/>
  <c r="AD296" i="9"/>
  <c r="AC296" i="9"/>
  <c r="AB296" i="9"/>
  <c r="Q296" i="9"/>
  <c r="T296" i="9" s="1"/>
  <c r="O296" i="9"/>
  <c r="N296" i="9"/>
  <c r="L296" i="9"/>
  <c r="K296" i="9"/>
  <c r="J296" i="9"/>
  <c r="I296" i="9"/>
  <c r="H296" i="9"/>
  <c r="F296" i="9"/>
  <c r="E296" i="9"/>
  <c r="D296" i="9"/>
  <c r="Y296" i="9" s="1"/>
  <c r="A296" i="9"/>
  <c r="AY295" i="9"/>
  <c r="AX295" i="9"/>
  <c r="AP295" i="9"/>
  <c r="AL295" i="9"/>
  <c r="AQ295" i="9" s="1"/>
  <c r="P295" i="9" s="1"/>
  <c r="AD295" i="9"/>
  <c r="AC295" i="9"/>
  <c r="AB295" i="9"/>
  <c r="Q295" i="9"/>
  <c r="T295" i="9" s="1"/>
  <c r="O295" i="9"/>
  <c r="N295" i="9"/>
  <c r="L295" i="9"/>
  <c r="K295" i="9"/>
  <c r="J295" i="9"/>
  <c r="I295" i="9"/>
  <c r="H295" i="9"/>
  <c r="F295" i="9"/>
  <c r="E295" i="9"/>
  <c r="D295" i="9"/>
  <c r="Y295" i="9" s="1"/>
  <c r="A295" i="9"/>
  <c r="AY294" i="9"/>
  <c r="AX294" i="9"/>
  <c r="AP294" i="9"/>
  <c r="AL294" i="9"/>
  <c r="AQ294" i="9" s="1"/>
  <c r="P294" i="9" s="1"/>
  <c r="AD294" i="9"/>
  <c r="AC294" i="9"/>
  <c r="AB294" i="9"/>
  <c r="Q294" i="9"/>
  <c r="T294" i="9" s="1"/>
  <c r="O294" i="9"/>
  <c r="N294" i="9"/>
  <c r="L294" i="9"/>
  <c r="K294" i="9"/>
  <c r="J294" i="9"/>
  <c r="I294" i="9"/>
  <c r="H294" i="9"/>
  <c r="F294" i="9"/>
  <c r="E294" i="9"/>
  <c r="D294" i="9"/>
  <c r="Y294" i="9" s="1"/>
  <c r="A294" i="9"/>
  <c r="AY293" i="9"/>
  <c r="AX293" i="9"/>
  <c r="AP293" i="9"/>
  <c r="AL293" i="9"/>
  <c r="AQ293" i="9" s="1"/>
  <c r="P293" i="9" s="1"/>
  <c r="AD293" i="9"/>
  <c r="AC293" i="9"/>
  <c r="AB293" i="9"/>
  <c r="Q293" i="9"/>
  <c r="T293" i="9" s="1"/>
  <c r="O293" i="9"/>
  <c r="N293" i="9"/>
  <c r="L293" i="9"/>
  <c r="K293" i="9"/>
  <c r="J293" i="9"/>
  <c r="I293" i="9"/>
  <c r="H293" i="9"/>
  <c r="F293" i="9"/>
  <c r="E293" i="9"/>
  <c r="D293" i="9"/>
  <c r="Y293" i="9" s="1"/>
  <c r="A293" i="9"/>
  <c r="AY292" i="9"/>
  <c r="AX292" i="9"/>
  <c r="AP292" i="9"/>
  <c r="AL292" i="9"/>
  <c r="AQ292" i="9" s="1"/>
  <c r="P292" i="9" s="1"/>
  <c r="AD292" i="9"/>
  <c r="AC292" i="9"/>
  <c r="AB292" i="9"/>
  <c r="Q292" i="9"/>
  <c r="T292" i="9" s="1"/>
  <c r="O292" i="9"/>
  <c r="N292" i="9"/>
  <c r="L292" i="9"/>
  <c r="K292" i="9"/>
  <c r="J292" i="9"/>
  <c r="I292" i="9"/>
  <c r="H292" i="9"/>
  <c r="F292" i="9"/>
  <c r="E292" i="9"/>
  <c r="D292" i="9"/>
  <c r="Y292" i="9" s="1"/>
  <c r="A292" i="9"/>
  <c r="AY291" i="9"/>
  <c r="AX291" i="9"/>
  <c r="AP291" i="9"/>
  <c r="AL291" i="9"/>
  <c r="AQ291" i="9" s="1"/>
  <c r="P291" i="9" s="1"/>
  <c r="AD291" i="9"/>
  <c r="AC291" i="9"/>
  <c r="AB291" i="9"/>
  <c r="Q291" i="9"/>
  <c r="T291" i="9" s="1"/>
  <c r="O291" i="9"/>
  <c r="N291" i="9"/>
  <c r="L291" i="9"/>
  <c r="K291" i="9"/>
  <c r="J291" i="9"/>
  <c r="I291" i="9"/>
  <c r="H291" i="9"/>
  <c r="F291" i="9"/>
  <c r="E291" i="9"/>
  <c r="D291" i="9"/>
  <c r="Y291" i="9" s="1"/>
  <c r="A291" i="9"/>
  <c r="AY290" i="9"/>
  <c r="AX290" i="9"/>
  <c r="AP290" i="9"/>
  <c r="AL290" i="9"/>
  <c r="AQ290" i="9" s="1"/>
  <c r="P290" i="9" s="1"/>
  <c r="AD290" i="9"/>
  <c r="AC290" i="9"/>
  <c r="AB290" i="9"/>
  <c r="Q290" i="9"/>
  <c r="T290" i="9" s="1"/>
  <c r="O290" i="9"/>
  <c r="N290" i="9"/>
  <c r="L290" i="9"/>
  <c r="K290" i="9"/>
  <c r="J290" i="9"/>
  <c r="I290" i="9"/>
  <c r="H290" i="9"/>
  <c r="F290" i="9"/>
  <c r="E290" i="9"/>
  <c r="D290" i="9"/>
  <c r="Y290" i="9" s="1"/>
  <c r="A290" i="9"/>
  <c r="AY289" i="9"/>
  <c r="AX289" i="9"/>
  <c r="AP289" i="9"/>
  <c r="AL289" i="9"/>
  <c r="AQ289" i="9" s="1"/>
  <c r="P289" i="9" s="1"/>
  <c r="AD289" i="9"/>
  <c r="AC289" i="9"/>
  <c r="AB289" i="9"/>
  <c r="Q289" i="9"/>
  <c r="T289" i="9" s="1"/>
  <c r="O289" i="9"/>
  <c r="N289" i="9"/>
  <c r="L289" i="9"/>
  <c r="K289" i="9"/>
  <c r="J289" i="9"/>
  <c r="I289" i="9"/>
  <c r="H289" i="9"/>
  <c r="F289" i="9"/>
  <c r="E289" i="9"/>
  <c r="D289" i="9"/>
  <c r="Y289" i="9" s="1"/>
  <c r="A289" i="9"/>
  <c r="AY288" i="9"/>
  <c r="AX288" i="9"/>
  <c r="AP288" i="9"/>
  <c r="AL288" i="9"/>
  <c r="AQ288" i="9" s="1"/>
  <c r="P288" i="9" s="1"/>
  <c r="AD288" i="9"/>
  <c r="AC288" i="9"/>
  <c r="AB288" i="9"/>
  <c r="Q288" i="9"/>
  <c r="T288" i="9" s="1"/>
  <c r="O288" i="9"/>
  <c r="N288" i="9"/>
  <c r="L288" i="9"/>
  <c r="K288" i="9"/>
  <c r="J288" i="9"/>
  <c r="I288" i="9"/>
  <c r="H288" i="9"/>
  <c r="F288" i="9"/>
  <c r="E288" i="9"/>
  <c r="D288" i="9"/>
  <c r="Y288" i="9" s="1"/>
  <c r="A288" i="9"/>
  <c r="AY287" i="9"/>
  <c r="AX287" i="9"/>
  <c r="AP287" i="9"/>
  <c r="AL287" i="9"/>
  <c r="AQ287" i="9" s="1"/>
  <c r="P287" i="9" s="1"/>
  <c r="AD287" i="9"/>
  <c r="AC287" i="9"/>
  <c r="AB287" i="9"/>
  <c r="Q287" i="9"/>
  <c r="T287" i="9" s="1"/>
  <c r="O287" i="9"/>
  <c r="N287" i="9"/>
  <c r="L287" i="9"/>
  <c r="K287" i="9"/>
  <c r="J287" i="9"/>
  <c r="I287" i="9"/>
  <c r="H287" i="9"/>
  <c r="F287" i="9"/>
  <c r="E287" i="9"/>
  <c r="D287" i="9"/>
  <c r="Y287" i="9" s="1"/>
  <c r="A287" i="9"/>
  <c r="AY286" i="9"/>
  <c r="AX286" i="9"/>
  <c r="AP286" i="9"/>
  <c r="AL286" i="9"/>
  <c r="AQ286" i="9" s="1"/>
  <c r="P286" i="9" s="1"/>
  <c r="AD286" i="9"/>
  <c r="AC286" i="9"/>
  <c r="AB286" i="9"/>
  <c r="Q286" i="9"/>
  <c r="T286" i="9" s="1"/>
  <c r="O286" i="9"/>
  <c r="N286" i="9"/>
  <c r="L286" i="9"/>
  <c r="K286" i="9"/>
  <c r="J286" i="9"/>
  <c r="I286" i="9"/>
  <c r="H286" i="9"/>
  <c r="F286" i="9"/>
  <c r="E286" i="9"/>
  <c r="D286" i="9"/>
  <c r="Y286" i="9" s="1"/>
  <c r="A286" i="9"/>
  <c r="AY285" i="9"/>
  <c r="AX285" i="9"/>
  <c r="AP285" i="9"/>
  <c r="AL285" i="9"/>
  <c r="AQ285" i="9" s="1"/>
  <c r="P285" i="9" s="1"/>
  <c r="AD285" i="9"/>
  <c r="AC285" i="9"/>
  <c r="AB285" i="9"/>
  <c r="Q285" i="9"/>
  <c r="T285" i="9" s="1"/>
  <c r="O285" i="9"/>
  <c r="N285" i="9"/>
  <c r="L285" i="9"/>
  <c r="K285" i="9"/>
  <c r="J285" i="9"/>
  <c r="I285" i="9"/>
  <c r="H285" i="9"/>
  <c r="F285" i="9"/>
  <c r="E285" i="9"/>
  <c r="D285" i="9"/>
  <c r="Y285" i="9" s="1"/>
  <c r="A285" i="9"/>
  <c r="AY284" i="9"/>
  <c r="AX284" i="9"/>
  <c r="AP284" i="9"/>
  <c r="AL284" i="9"/>
  <c r="AQ284" i="9" s="1"/>
  <c r="P284" i="9" s="1"/>
  <c r="AD284" i="9"/>
  <c r="AC284" i="9"/>
  <c r="AB284" i="9"/>
  <c r="Q284" i="9"/>
  <c r="T284" i="9" s="1"/>
  <c r="O284" i="9"/>
  <c r="N284" i="9"/>
  <c r="L284" i="9"/>
  <c r="K284" i="9"/>
  <c r="J284" i="9"/>
  <c r="I284" i="9"/>
  <c r="H284" i="9"/>
  <c r="F284" i="9"/>
  <c r="E284" i="9"/>
  <c r="D284" i="9"/>
  <c r="Y284" i="9" s="1"/>
  <c r="A284" i="9"/>
  <c r="AY283" i="9"/>
  <c r="AX283" i="9"/>
  <c r="AP283" i="9"/>
  <c r="AL283" i="9"/>
  <c r="AQ283" i="9" s="1"/>
  <c r="P283" i="9" s="1"/>
  <c r="AD283" i="9"/>
  <c r="AC283" i="9"/>
  <c r="AB283" i="9"/>
  <c r="Q283" i="9"/>
  <c r="T283" i="9" s="1"/>
  <c r="O283" i="9"/>
  <c r="N283" i="9"/>
  <c r="L283" i="9"/>
  <c r="K283" i="9"/>
  <c r="J283" i="9"/>
  <c r="I283" i="9"/>
  <c r="H283" i="9"/>
  <c r="F283" i="9"/>
  <c r="E283" i="9"/>
  <c r="D283" i="9"/>
  <c r="Y283" i="9" s="1"/>
  <c r="A283" i="9"/>
  <c r="AY282" i="9"/>
  <c r="AX282" i="9"/>
  <c r="AP282" i="9"/>
  <c r="AL282" i="9"/>
  <c r="AQ282" i="9" s="1"/>
  <c r="P282" i="9" s="1"/>
  <c r="AD282" i="9"/>
  <c r="AC282" i="9"/>
  <c r="AB282" i="9"/>
  <c r="Q282" i="9"/>
  <c r="T282" i="9" s="1"/>
  <c r="O282" i="9"/>
  <c r="N282" i="9"/>
  <c r="L282" i="9"/>
  <c r="K282" i="9"/>
  <c r="J282" i="9"/>
  <c r="I282" i="9"/>
  <c r="H282" i="9"/>
  <c r="F282" i="9"/>
  <c r="E282" i="9"/>
  <c r="D282" i="9"/>
  <c r="Y282" i="9" s="1"/>
  <c r="A282" i="9"/>
  <c r="AY281" i="9"/>
  <c r="AX281" i="9"/>
  <c r="AP281" i="9"/>
  <c r="AL281" i="9"/>
  <c r="AQ281" i="9" s="1"/>
  <c r="P281" i="9" s="1"/>
  <c r="AD281" i="9"/>
  <c r="AC281" i="9"/>
  <c r="AB281" i="9"/>
  <c r="Q281" i="9"/>
  <c r="T281" i="9" s="1"/>
  <c r="O281" i="9"/>
  <c r="N281" i="9"/>
  <c r="L281" i="9"/>
  <c r="K281" i="9"/>
  <c r="J281" i="9"/>
  <c r="I281" i="9"/>
  <c r="H281" i="9"/>
  <c r="F281" i="9"/>
  <c r="E281" i="9"/>
  <c r="D281" i="9"/>
  <c r="Y281" i="9" s="1"/>
  <c r="A281" i="9"/>
  <c r="AY280" i="9"/>
  <c r="AX280" i="9"/>
  <c r="AP280" i="9"/>
  <c r="AL280" i="9"/>
  <c r="AQ280" i="9" s="1"/>
  <c r="P280" i="9" s="1"/>
  <c r="AD280" i="9"/>
  <c r="AC280" i="9"/>
  <c r="AB280" i="9"/>
  <c r="Q280" i="9"/>
  <c r="T280" i="9" s="1"/>
  <c r="O280" i="9"/>
  <c r="N280" i="9"/>
  <c r="L280" i="9"/>
  <c r="K280" i="9"/>
  <c r="J280" i="9"/>
  <c r="I280" i="9"/>
  <c r="H280" i="9"/>
  <c r="F280" i="9"/>
  <c r="E280" i="9"/>
  <c r="D280" i="9"/>
  <c r="Y280" i="9" s="1"/>
  <c r="A280" i="9"/>
  <c r="AY279" i="9"/>
  <c r="AX279" i="9"/>
  <c r="AP279" i="9"/>
  <c r="AL279" i="9"/>
  <c r="AQ279" i="9" s="1"/>
  <c r="P279" i="9" s="1"/>
  <c r="AD279" i="9"/>
  <c r="AC279" i="9"/>
  <c r="AB279" i="9"/>
  <c r="Q279" i="9"/>
  <c r="T279" i="9" s="1"/>
  <c r="O279" i="9"/>
  <c r="N279" i="9"/>
  <c r="L279" i="9"/>
  <c r="K279" i="9"/>
  <c r="J279" i="9"/>
  <c r="I279" i="9"/>
  <c r="H279" i="9"/>
  <c r="F279" i="9"/>
  <c r="E279" i="9"/>
  <c r="D279" i="9"/>
  <c r="Y279" i="9" s="1"/>
  <c r="A279" i="9"/>
  <c r="AY278" i="9"/>
  <c r="AX278" i="9"/>
  <c r="AP278" i="9"/>
  <c r="AL278" i="9"/>
  <c r="AQ278" i="9" s="1"/>
  <c r="P278" i="9" s="1"/>
  <c r="AD278" i="9"/>
  <c r="AC278" i="9"/>
  <c r="AB278" i="9"/>
  <c r="Q278" i="9"/>
  <c r="T278" i="9" s="1"/>
  <c r="O278" i="9"/>
  <c r="N278" i="9"/>
  <c r="L278" i="9"/>
  <c r="K278" i="9"/>
  <c r="J278" i="9"/>
  <c r="I278" i="9"/>
  <c r="H278" i="9"/>
  <c r="F278" i="9"/>
  <c r="E278" i="9"/>
  <c r="D278" i="9"/>
  <c r="Y278" i="9" s="1"/>
  <c r="A278" i="9"/>
  <c r="AY277" i="9"/>
  <c r="AX277" i="9"/>
  <c r="AP277" i="9"/>
  <c r="AL277" i="9"/>
  <c r="AQ277" i="9" s="1"/>
  <c r="P277" i="9" s="1"/>
  <c r="AD277" i="9"/>
  <c r="AC277" i="9"/>
  <c r="AB277" i="9"/>
  <c r="Q277" i="9"/>
  <c r="T277" i="9" s="1"/>
  <c r="O277" i="9"/>
  <c r="N277" i="9"/>
  <c r="L277" i="9"/>
  <c r="K277" i="9"/>
  <c r="J277" i="9"/>
  <c r="I277" i="9"/>
  <c r="H277" i="9"/>
  <c r="F277" i="9"/>
  <c r="E277" i="9"/>
  <c r="D277" i="9"/>
  <c r="Y277" i="9" s="1"/>
  <c r="A277" i="9"/>
  <c r="AY276" i="9"/>
  <c r="AX276" i="9"/>
  <c r="AP276" i="9"/>
  <c r="AL276" i="9"/>
  <c r="AQ276" i="9" s="1"/>
  <c r="P276" i="9" s="1"/>
  <c r="AD276" i="9"/>
  <c r="AC276" i="9"/>
  <c r="AB276" i="9"/>
  <c r="Q276" i="9"/>
  <c r="T276" i="9" s="1"/>
  <c r="O276" i="9"/>
  <c r="N276" i="9"/>
  <c r="L276" i="9"/>
  <c r="K276" i="9"/>
  <c r="J276" i="9"/>
  <c r="I276" i="9"/>
  <c r="H276" i="9"/>
  <c r="F276" i="9"/>
  <c r="E276" i="9"/>
  <c r="D276" i="9"/>
  <c r="Y276" i="9" s="1"/>
  <c r="A276" i="9"/>
  <c r="AY275" i="9"/>
  <c r="AX275" i="9"/>
  <c r="AP275" i="9"/>
  <c r="AL275" i="9"/>
  <c r="AQ275" i="9" s="1"/>
  <c r="P275" i="9" s="1"/>
  <c r="AD275" i="9"/>
  <c r="AC275" i="9"/>
  <c r="AB275" i="9"/>
  <c r="Q275" i="9"/>
  <c r="T275" i="9" s="1"/>
  <c r="O275" i="9"/>
  <c r="N275" i="9"/>
  <c r="L275" i="9"/>
  <c r="K275" i="9"/>
  <c r="J275" i="9"/>
  <c r="I275" i="9"/>
  <c r="H275" i="9"/>
  <c r="F275" i="9"/>
  <c r="E275" i="9"/>
  <c r="D275" i="9"/>
  <c r="Y275" i="9" s="1"/>
  <c r="A275" i="9"/>
  <c r="AY274" i="9"/>
  <c r="AX274" i="9"/>
  <c r="AP274" i="9"/>
  <c r="AL274" i="9"/>
  <c r="AQ274" i="9" s="1"/>
  <c r="P274" i="9" s="1"/>
  <c r="AD274" i="9"/>
  <c r="AC274" i="9"/>
  <c r="AB274" i="9"/>
  <c r="Q274" i="9"/>
  <c r="T274" i="9" s="1"/>
  <c r="O274" i="9"/>
  <c r="N274" i="9"/>
  <c r="L274" i="9"/>
  <c r="K274" i="9"/>
  <c r="J274" i="9"/>
  <c r="I274" i="9"/>
  <c r="H274" i="9"/>
  <c r="F274" i="9"/>
  <c r="E274" i="9"/>
  <c r="D274" i="9"/>
  <c r="Y274" i="9" s="1"/>
  <c r="A274" i="9"/>
  <c r="AY273" i="9"/>
  <c r="AX273" i="9"/>
  <c r="AP273" i="9"/>
  <c r="AL273" i="9"/>
  <c r="AQ273" i="9" s="1"/>
  <c r="P273" i="9" s="1"/>
  <c r="AD273" i="9"/>
  <c r="AC273" i="9"/>
  <c r="AB273" i="9"/>
  <c r="Q273" i="9"/>
  <c r="T273" i="9" s="1"/>
  <c r="O273" i="9"/>
  <c r="N273" i="9"/>
  <c r="L273" i="9"/>
  <c r="K273" i="9"/>
  <c r="J273" i="9"/>
  <c r="I273" i="9"/>
  <c r="H273" i="9"/>
  <c r="F273" i="9"/>
  <c r="E273" i="9"/>
  <c r="D273" i="9"/>
  <c r="Y273" i="9" s="1"/>
  <c r="A273" i="9"/>
  <c r="AY272" i="9"/>
  <c r="AX272" i="9"/>
  <c r="AP272" i="9"/>
  <c r="AL272" i="9"/>
  <c r="AQ272" i="9" s="1"/>
  <c r="P272" i="9" s="1"/>
  <c r="AD272" i="9"/>
  <c r="AC272" i="9"/>
  <c r="AB272" i="9"/>
  <c r="Q272" i="9"/>
  <c r="T272" i="9" s="1"/>
  <c r="O272" i="9"/>
  <c r="N272" i="9"/>
  <c r="L272" i="9"/>
  <c r="K272" i="9"/>
  <c r="J272" i="9"/>
  <c r="I272" i="9"/>
  <c r="H272" i="9"/>
  <c r="F272" i="9"/>
  <c r="E272" i="9"/>
  <c r="D272" i="9"/>
  <c r="Y272" i="9" s="1"/>
  <c r="A272" i="9"/>
  <c r="AY271" i="9"/>
  <c r="AX271" i="9"/>
  <c r="AP271" i="9"/>
  <c r="AL271" i="9"/>
  <c r="AQ271" i="9" s="1"/>
  <c r="P271" i="9" s="1"/>
  <c r="AD271" i="9"/>
  <c r="AC271" i="9"/>
  <c r="AB271" i="9"/>
  <c r="Q271" i="9"/>
  <c r="T271" i="9" s="1"/>
  <c r="O271" i="9"/>
  <c r="N271" i="9"/>
  <c r="L271" i="9"/>
  <c r="K271" i="9"/>
  <c r="J271" i="9"/>
  <c r="I271" i="9"/>
  <c r="H271" i="9"/>
  <c r="F271" i="9"/>
  <c r="E271" i="9"/>
  <c r="D271" i="9"/>
  <c r="Y271" i="9" s="1"/>
  <c r="A271" i="9"/>
  <c r="AY270" i="9"/>
  <c r="AX270" i="9"/>
  <c r="AP270" i="9"/>
  <c r="AL270" i="9"/>
  <c r="AQ270" i="9" s="1"/>
  <c r="P270" i="9" s="1"/>
  <c r="AD270" i="9"/>
  <c r="AC270" i="9"/>
  <c r="AB270" i="9"/>
  <c r="Q270" i="9"/>
  <c r="T270" i="9" s="1"/>
  <c r="O270" i="9"/>
  <c r="N270" i="9"/>
  <c r="L270" i="9"/>
  <c r="K270" i="9"/>
  <c r="J270" i="9"/>
  <c r="I270" i="9"/>
  <c r="H270" i="9"/>
  <c r="F270" i="9"/>
  <c r="E270" i="9"/>
  <c r="D270" i="9"/>
  <c r="Y270" i="9" s="1"/>
  <c r="A270" i="9"/>
  <c r="AY269" i="9"/>
  <c r="AX269" i="9"/>
  <c r="AP269" i="9"/>
  <c r="AL269" i="9"/>
  <c r="AQ269" i="9" s="1"/>
  <c r="P269" i="9" s="1"/>
  <c r="AD269" i="9"/>
  <c r="AC269" i="9"/>
  <c r="AB269" i="9"/>
  <c r="Q269" i="9"/>
  <c r="T269" i="9" s="1"/>
  <c r="O269" i="9"/>
  <c r="N269" i="9"/>
  <c r="L269" i="9"/>
  <c r="K269" i="9"/>
  <c r="J269" i="9"/>
  <c r="I269" i="9"/>
  <c r="H269" i="9"/>
  <c r="F269" i="9"/>
  <c r="E269" i="9"/>
  <c r="D269" i="9"/>
  <c r="Y269" i="9" s="1"/>
  <c r="A269" i="9"/>
  <c r="AY268" i="9"/>
  <c r="AX268" i="9"/>
  <c r="AP268" i="9"/>
  <c r="AL268" i="9"/>
  <c r="AQ268" i="9" s="1"/>
  <c r="P268" i="9" s="1"/>
  <c r="AD268" i="9"/>
  <c r="AC268" i="9"/>
  <c r="AB268" i="9"/>
  <c r="Q268" i="9"/>
  <c r="T268" i="9" s="1"/>
  <c r="O268" i="9"/>
  <c r="N268" i="9"/>
  <c r="L268" i="9"/>
  <c r="K268" i="9"/>
  <c r="J268" i="9"/>
  <c r="I268" i="9"/>
  <c r="H268" i="9"/>
  <c r="F268" i="9"/>
  <c r="E268" i="9"/>
  <c r="D268" i="9"/>
  <c r="Y268" i="9" s="1"/>
  <c r="A268" i="9"/>
  <c r="AY267" i="9"/>
  <c r="AX267" i="9"/>
  <c r="AP267" i="9"/>
  <c r="AL267" i="9"/>
  <c r="AQ267" i="9" s="1"/>
  <c r="P267" i="9" s="1"/>
  <c r="AD267" i="9"/>
  <c r="AC267" i="9"/>
  <c r="AB267" i="9"/>
  <c r="Q267" i="9"/>
  <c r="T267" i="9" s="1"/>
  <c r="O267" i="9"/>
  <c r="N267" i="9"/>
  <c r="L267" i="9"/>
  <c r="K267" i="9"/>
  <c r="J267" i="9"/>
  <c r="I267" i="9"/>
  <c r="H267" i="9"/>
  <c r="F267" i="9"/>
  <c r="E267" i="9"/>
  <c r="D267" i="9"/>
  <c r="Y267" i="9" s="1"/>
  <c r="A267" i="9"/>
  <c r="AY266" i="9"/>
  <c r="AX266" i="9"/>
  <c r="AP266" i="9"/>
  <c r="AL266" i="9"/>
  <c r="AQ266" i="9" s="1"/>
  <c r="P266" i="9" s="1"/>
  <c r="AD266" i="9"/>
  <c r="AC266" i="9"/>
  <c r="AB266" i="9"/>
  <c r="Q266" i="9"/>
  <c r="T266" i="9" s="1"/>
  <c r="O266" i="9"/>
  <c r="N266" i="9"/>
  <c r="L266" i="9"/>
  <c r="K266" i="9"/>
  <c r="J266" i="9"/>
  <c r="I266" i="9"/>
  <c r="H266" i="9"/>
  <c r="F266" i="9"/>
  <c r="E266" i="9"/>
  <c r="D266" i="9"/>
  <c r="Y266" i="9" s="1"/>
  <c r="A266" i="9"/>
  <c r="AY265" i="9"/>
  <c r="AX265" i="9"/>
  <c r="AP265" i="9"/>
  <c r="AL265" i="9"/>
  <c r="AQ265" i="9" s="1"/>
  <c r="P265" i="9" s="1"/>
  <c r="AD265" i="9"/>
  <c r="AC265" i="9"/>
  <c r="AB265" i="9"/>
  <c r="Q265" i="9"/>
  <c r="T265" i="9" s="1"/>
  <c r="O265" i="9"/>
  <c r="N265" i="9"/>
  <c r="L265" i="9"/>
  <c r="K265" i="9"/>
  <c r="J265" i="9"/>
  <c r="I265" i="9"/>
  <c r="H265" i="9"/>
  <c r="F265" i="9"/>
  <c r="E265" i="9"/>
  <c r="D265" i="9"/>
  <c r="Y265" i="9" s="1"/>
  <c r="A265" i="9"/>
  <c r="AY264" i="9"/>
  <c r="AX264" i="9"/>
  <c r="AP264" i="9"/>
  <c r="AL264" i="9"/>
  <c r="AQ264" i="9" s="1"/>
  <c r="P264" i="9" s="1"/>
  <c r="AD264" i="9"/>
  <c r="AC264" i="9"/>
  <c r="AB264" i="9"/>
  <c r="Q264" i="9"/>
  <c r="T264" i="9" s="1"/>
  <c r="O264" i="9"/>
  <c r="N264" i="9"/>
  <c r="L264" i="9"/>
  <c r="K264" i="9"/>
  <c r="J264" i="9"/>
  <c r="I264" i="9"/>
  <c r="H264" i="9"/>
  <c r="F264" i="9"/>
  <c r="E264" i="9"/>
  <c r="D264" i="9"/>
  <c r="Y264" i="9" s="1"/>
  <c r="A264" i="9"/>
  <c r="AY263" i="9"/>
  <c r="AX263" i="9"/>
  <c r="AP263" i="9"/>
  <c r="AD263" i="9"/>
  <c r="AC263" i="9"/>
  <c r="AB263" i="9"/>
  <c r="Q263" i="9"/>
  <c r="T263" i="9" s="1"/>
  <c r="P263" i="9"/>
  <c r="O263" i="9"/>
  <c r="N263" i="9"/>
  <c r="L263" i="9"/>
  <c r="K263" i="9"/>
  <c r="J263" i="9"/>
  <c r="I263" i="9"/>
  <c r="H263" i="9"/>
  <c r="F263" i="9"/>
  <c r="E263" i="9"/>
  <c r="D263" i="9"/>
  <c r="Y263" i="9" s="1"/>
  <c r="A263" i="9"/>
  <c r="AY262" i="9"/>
  <c r="AX262" i="9"/>
  <c r="AP262" i="9"/>
  <c r="AD262" i="9"/>
  <c r="AC262" i="9"/>
  <c r="AB262" i="9"/>
  <c r="Q262" i="9"/>
  <c r="T262" i="9" s="1"/>
  <c r="P262" i="9"/>
  <c r="O262" i="9"/>
  <c r="N262" i="9"/>
  <c r="L262" i="9"/>
  <c r="K262" i="9"/>
  <c r="J262" i="9"/>
  <c r="I262" i="9"/>
  <c r="H262" i="9"/>
  <c r="F262" i="9"/>
  <c r="E262" i="9"/>
  <c r="D262" i="9"/>
  <c r="Y262" i="9" s="1"/>
  <c r="A262" i="9"/>
  <c r="AY261" i="9"/>
  <c r="AX261" i="9"/>
  <c r="AP261" i="9"/>
  <c r="AD261" i="9"/>
  <c r="AC261" i="9"/>
  <c r="AB261" i="9"/>
  <c r="Q261" i="9"/>
  <c r="T261" i="9" s="1"/>
  <c r="P261" i="9"/>
  <c r="O261" i="9"/>
  <c r="N261" i="9"/>
  <c r="L261" i="9"/>
  <c r="K261" i="9"/>
  <c r="J261" i="9"/>
  <c r="I261" i="9"/>
  <c r="H261" i="9"/>
  <c r="F261" i="9"/>
  <c r="E261" i="9"/>
  <c r="D261" i="9"/>
  <c r="Y261" i="9" s="1"/>
  <c r="A261" i="9"/>
  <c r="AY260" i="9"/>
  <c r="AX260" i="9"/>
  <c r="AP260" i="9"/>
  <c r="AD260" i="9"/>
  <c r="AC260" i="9"/>
  <c r="AB260" i="9"/>
  <c r="Q260" i="9"/>
  <c r="T260" i="9" s="1"/>
  <c r="P260" i="9"/>
  <c r="O260" i="9"/>
  <c r="N260" i="9"/>
  <c r="L260" i="9"/>
  <c r="K260" i="9"/>
  <c r="J260" i="9"/>
  <c r="I260" i="9"/>
  <c r="H260" i="9"/>
  <c r="F260" i="9"/>
  <c r="E260" i="9"/>
  <c r="D260" i="9"/>
  <c r="Y260" i="9" s="1"/>
  <c r="A260" i="9"/>
  <c r="AY259" i="9"/>
  <c r="AX259" i="9"/>
  <c r="AP259" i="9"/>
  <c r="AD259" i="9"/>
  <c r="AC259" i="9"/>
  <c r="AB259" i="9"/>
  <c r="Q259" i="9"/>
  <c r="T259" i="9" s="1"/>
  <c r="P259" i="9"/>
  <c r="O259" i="9"/>
  <c r="N259" i="9"/>
  <c r="L259" i="9"/>
  <c r="K259" i="9"/>
  <c r="J259" i="9"/>
  <c r="I259" i="9"/>
  <c r="H259" i="9"/>
  <c r="F259" i="9"/>
  <c r="E259" i="9"/>
  <c r="D259" i="9"/>
  <c r="Y259" i="9" s="1"/>
  <c r="A259" i="9"/>
  <c r="AY258" i="9"/>
  <c r="AX258" i="9"/>
  <c r="AP258" i="9"/>
  <c r="AD258" i="9"/>
  <c r="AC258" i="9"/>
  <c r="AB258" i="9"/>
  <c r="Q258" i="9"/>
  <c r="T258" i="9" s="1"/>
  <c r="P258" i="9"/>
  <c r="O258" i="9"/>
  <c r="N258" i="9"/>
  <c r="L258" i="9"/>
  <c r="K258" i="9"/>
  <c r="J258" i="9"/>
  <c r="I258" i="9"/>
  <c r="H258" i="9"/>
  <c r="F258" i="9"/>
  <c r="E258" i="9"/>
  <c r="D258" i="9"/>
  <c r="Y258" i="9" s="1"/>
  <c r="A258" i="9"/>
  <c r="AY257" i="9"/>
  <c r="AX257" i="9"/>
  <c r="AP257" i="9"/>
  <c r="AD257" i="9"/>
  <c r="AC257" i="9"/>
  <c r="AB257" i="9"/>
  <c r="Q257" i="9"/>
  <c r="T257" i="9" s="1"/>
  <c r="P257" i="9"/>
  <c r="O257" i="9"/>
  <c r="N257" i="9"/>
  <c r="L257" i="9"/>
  <c r="K257" i="9"/>
  <c r="J257" i="9"/>
  <c r="I257" i="9"/>
  <c r="H257" i="9"/>
  <c r="F257" i="9"/>
  <c r="E257" i="9"/>
  <c r="D257" i="9"/>
  <c r="Y257" i="9" s="1"/>
  <c r="A257" i="9"/>
  <c r="AY256" i="9"/>
  <c r="AX256" i="9"/>
  <c r="AP256" i="9"/>
  <c r="AD256" i="9"/>
  <c r="AC256" i="9"/>
  <c r="AB256" i="9"/>
  <c r="Q256" i="9"/>
  <c r="T256" i="9" s="1"/>
  <c r="P256" i="9"/>
  <c r="O256" i="9"/>
  <c r="N256" i="9"/>
  <c r="L256" i="9"/>
  <c r="K256" i="9"/>
  <c r="J256" i="9"/>
  <c r="I256" i="9"/>
  <c r="H256" i="9"/>
  <c r="F256" i="9"/>
  <c r="E256" i="9"/>
  <c r="D256" i="9"/>
  <c r="Y256" i="9" s="1"/>
  <c r="A256" i="9"/>
  <c r="AY255" i="9"/>
  <c r="AX255" i="9"/>
  <c r="AP255" i="9"/>
  <c r="AD255" i="9"/>
  <c r="AC255" i="9"/>
  <c r="AB255" i="9"/>
  <c r="Q255" i="9"/>
  <c r="T255" i="9" s="1"/>
  <c r="P255" i="9"/>
  <c r="O255" i="9"/>
  <c r="N255" i="9"/>
  <c r="L255" i="9"/>
  <c r="K255" i="9"/>
  <c r="J255" i="9"/>
  <c r="I255" i="9"/>
  <c r="H255" i="9"/>
  <c r="F255" i="9"/>
  <c r="E255" i="9"/>
  <c r="D255" i="9"/>
  <c r="Y255" i="9" s="1"/>
  <c r="A255" i="9"/>
  <c r="AY254" i="9"/>
  <c r="AX254" i="9"/>
  <c r="AP254" i="9"/>
  <c r="AD254" i="9"/>
  <c r="AC254" i="9"/>
  <c r="AB254" i="9"/>
  <c r="Q254" i="9"/>
  <c r="T254" i="9" s="1"/>
  <c r="P254" i="9"/>
  <c r="O254" i="9"/>
  <c r="N254" i="9"/>
  <c r="L254" i="9"/>
  <c r="K254" i="9"/>
  <c r="J254" i="9"/>
  <c r="I254" i="9"/>
  <c r="H254" i="9"/>
  <c r="F254" i="9"/>
  <c r="E254" i="9"/>
  <c r="D254" i="9"/>
  <c r="Y254" i="9" s="1"/>
  <c r="A254" i="9"/>
  <c r="AY253" i="9"/>
  <c r="AX253" i="9"/>
  <c r="AP253" i="9"/>
  <c r="AD253" i="9"/>
  <c r="AC253" i="9"/>
  <c r="AB253" i="9"/>
  <c r="Q253" i="9"/>
  <c r="T253" i="9" s="1"/>
  <c r="P253" i="9"/>
  <c r="O253" i="9"/>
  <c r="N253" i="9"/>
  <c r="L253" i="9"/>
  <c r="K253" i="9"/>
  <c r="J253" i="9"/>
  <c r="I253" i="9"/>
  <c r="H253" i="9"/>
  <c r="F253" i="9"/>
  <c r="E253" i="9"/>
  <c r="D253" i="9"/>
  <c r="Y253" i="9" s="1"/>
  <c r="A253" i="9"/>
  <c r="AY252" i="9"/>
  <c r="AX252" i="9"/>
  <c r="AP252" i="9"/>
  <c r="AL252" i="9"/>
  <c r="AQ252" i="9" s="1"/>
  <c r="P252" i="9" s="1"/>
  <c r="AD252" i="9"/>
  <c r="AC252" i="9"/>
  <c r="AB252" i="9"/>
  <c r="Q252" i="9"/>
  <c r="T252" i="9" s="1"/>
  <c r="O252" i="9"/>
  <c r="N252" i="9"/>
  <c r="L252" i="9"/>
  <c r="K252" i="9"/>
  <c r="J252" i="9"/>
  <c r="I252" i="9"/>
  <c r="H252" i="9"/>
  <c r="F252" i="9"/>
  <c r="E252" i="9"/>
  <c r="D252" i="9"/>
  <c r="Y252" i="9" s="1"/>
  <c r="A252" i="9"/>
  <c r="AY251" i="9"/>
  <c r="AX251" i="9"/>
  <c r="AP251" i="9"/>
  <c r="AL251" i="9"/>
  <c r="AQ251" i="9" s="1"/>
  <c r="P251" i="9" s="1"/>
  <c r="AD251" i="9"/>
  <c r="AC251" i="9"/>
  <c r="AB251" i="9"/>
  <c r="Q251" i="9"/>
  <c r="T251" i="9" s="1"/>
  <c r="O251" i="9"/>
  <c r="N251" i="9"/>
  <c r="L251" i="9"/>
  <c r="K251" i="9"/>
  <c r="J251" i="9"/>
  <c r="I251" i="9"/>
  <c r="H251" i="9"/>
  <c r="F251" i="9"/>
  <c r="E251" i="9"/>
  <c r="D251" i="9"/>
  <c r="Y251" i="9" s="1"/>
  <c r="A251" i="9"/>
  <c r="AY250" i="9"/>
  <c r="AX250" i="9"/>
  <c r="AP250" i="9"/>
  <c r="AL250" i="9"/>
  <c r="AQ250" i="9" s="1"/>
  <c r="P250" i="9" s="1"/>
  <c r="AD250" i="9"/>
  <c r="AC250" i="9"/>
  <c r="AB250" i="9"/>
  <c r="Q250" i="9"/>
  <c r="T250" i="9" s="1"/>
  <c r="O250" i="9"/>
  <c r="N250" i="9"/>
  <c r="L250" i="9"/>
  <c r="K250" i="9"/>
  <c r="J250" i="9"/>
  <c r="I250" i="9"/>
  <c r="H250" i="9"/>
  <c r="F250" i="9"/>
  <c r="E250" i="9"/>
  <c r="D250" i="9"/>
  <c r="Y250" i="9" s="1"/>
  <c r="A250" i="9"/>
  <c r="AY249" i="9"/>
  <c r="AX249" i="9"/>
  <c r="AP249" i="9"/>
  <c r="AL249" i="9"/>
  <c r="AQ249" i="9" s="1"/>
  <c r="P249" i="9" s="1"/>
  <c r="AD249" i="9"/>
  <c r="AC249" i="9"/>
  <c r="AB249" i="9"/>
  <c r="Q249" i="9"/>
  <c r="T249" i="9" s="1"/>
  <c r="O249" i="9"/>
  <c r="N249" i="9"/>
  <c r="L249" i="9"/>
  <c r="K249" i="9"/>
  <c r="J249" i="9"/>
  <c r="I249" i="9"/>
  <c r="H249" i="9"/>
  <c r="F249" i="9"/>
  <c r="E249" i="9"/>
  <c r="D249" i="9"/>
  <c r="Y249" i="9" s="1"/>
  <c r="A249" i="9"/>
  <c r="AY248" i="9"/>
  <c r="AX248" i="9"/>
  <c r="AP248" i="9"/>
  <c r="AL248" i="9"/>
  <c r="AQ248" i="9" s="1"/>
  <c r="P248" i="9" s="1"/>
  <c r="AD248" i="9"/>
  <c r="AC248" i="9"/>
  <c r="AB248" i="9"/>
  <c r="Q248" i="9"/>
  <c r="T248" i="9" s="1"/>
  <c r="O248" i="9"/>
  <c r="N248" i="9"/>
  <c r="L248" i="9"/>
  <c r="K248" i="9"/>
  <c r="J248" i="9"/>
  <c r="I248" i="9"/>
  <c r="H248" i="9"/>
  <c r="F248" i="9"/>
  <c r="E248" i="9"/>
  <c r="D248" i="9"/>
  <c r="Y248" i="9" s="1"/>
  <c r="A248" i="9"/>
  <c r="AY247" i="9"/>
  <c r="AX247" i="9"/>
  <c r="AP247" i="9"/>
  <c r="AL247" i="9"/>
  <c r="AQ247" i="9" s="1"/>
  <c r="P247" i="9" s="1"/>
  <c r="AD247" i="9"/>
  <c r="AC247" i="9"/>
  <c r="AB247" i="9"/>
  <c r="Q247" i="9"/>
  <c r="T247" i="9" s="1"/>
  <c r="O247" i="9"/>
  <c r="N247" i="9"/>
  <c r="L247" i="9"/>
  <c r="K247" i="9"/>
  <c r="J247" i="9"/>
  <c r="I247" i="9"/>
  <c r="H247" i="9"/>
  <c r="F247" i="9"/>
  <c r="E247" i="9"/>
  <c r="D247" i="9"/>
  <c r="Y247" i="9" s="1"/>
  <c r="A247" i="9"/>
  <c r="AY246" i="9"/>
  <c r="AX246" i="9"/>
  <c r="AP246" i="9"/>
  <c r="AL246" i="9"/>
  <c r="AQ246" i="9" s="1"/>
  <c r="P246" i="9" s="1"/>
  <c r="AD246" i="9"/>
  <c r="AC246" i="9"/>
  <c r="AB246" i="9"/>
  <c r="Q246" i="9"/>
  <c r="T246" i="9" s="1"/>
  <c r="O246" i="9"/>
  <c r="N246" i="9"/>
  <c r="L246" i="9"/>
  <c r="K246" i="9"/>
  <c r="J246" i="9"/>
  <c r="I246" i="9"/>
  <c r="H246" i="9"/>
  <c r="F246" i="9"/>
  <c r="E246" i="9"/>
  <c r="D246" i="9"/>
  <c r="Y246" i="9" s="1"/>
  <c r="A246" i="9"/>
  <c r="AY245" i="9"/>
  <c r="AX245" i="9"/>
  <c r="AP245" i="9"/>
  <c r="AL245" i="9"/>
  <c r="AQ245" i="9" s="1"/>
  <c r="P245" i="9" s="1"/>
  <c r="AD245" i="9"/>
  <c r="AC245" i="9"/>
  <c r="AB245" i="9"/>
  <c r="Q245" i="9"/>
  <c r="T245" i="9" s="1"/>
  <c r="O245" i="9"/>
  <c r="N245" i="9"/>
  <c r="L245" i="9"/>
  <c r="K245" i="9"/>
  <c r="J245" i="9"/>
  <c r="I245" i="9"/>
  <c r="H245" i="9"/>
  <c r="F245" i="9"/>
  <c r="E245" i="9"/>
  <c r="D245" i="9"/>
  <c r="Y245" i="9" s="1"/>
  <c r="A245" i="9"/>
  <c r="AY244" i="9"/>
  <c r="AX244" i="9"/>
  <c r="AP244" i="9"/>
  <c r="AL244" i="9"/>
  <c r="AQ244" i="9" s="1"/>
  <c r="P244" i="9" s="1"/>
  <c r="AD244" i="9"/>
  <c r="AC244" i="9"/>
  <c r="AB244" i="9"/>
  <c r="Q244" i="9"/>
  <c r="T244" i="9" s="1"/>
  <c r="O244" i="9"/>
  <c r="N244" i="9"/>
  <c r="L244" i="9"/>
  <c r="K244" i="9"/>
  <c r="J244" i="9"/>
  <c r="I244" i="9"/>
  <c r="H244" i="9"/>
  <c r="F244" i="9"/>
  <c r="E244" i="9"/>
  <c r="D244" i="9"/>
  <c r="Y244" i="9" s="1"/>
  <c r="A244" i="9"/>
  <c r="AY243" i="9"/>
  <c r="AX243" i="9"/>
  <c r="AP243" i="9"/>
  <c r="AL243" i="9"/>
  <c r="AQ243" i="9" s="1"/>
  <c r="P243" i="9" s="1"/>
  <c r="AD243" i="9"/>
  <c r="AC243" i="9"/>
  <c r="AB243" i="9"/>
  <c r="Q243" i="9"/>
  <c r="T243" i="9" s="1"/>
  <c r="O243" i="9"/>
  <c r="N243" i="9"/>
  <c r="L243" i="9"/>
  <c r="K243" i="9"/>
  <c r="J243" i="9"/>
  <c r="I243" i="9"/>
  <c r="H243" i="9"/>
  <c r="F243" i="9"/>
  <c r="E243" i="9"/>
  <c r="D243" i="9"/>
  <c r="Y243" i="9" s="1"/>
  <c r="A243" i="9"/>
  <c r="AY242" i="9"/>
  <c r="AX242" i="9"/>
  <c r="AP242" i="9"/>
  <c r="AL242" i="9"/>
  <c r="AQ242" i="9" s="1"/>
  <c r="P242" i="9" s="1"/>
  <c r="AD242" i="9"/>
  <c r="AC242" i="9"/>
  <c r="AB242" i="9"/>
  <c r="Q242" i="9"/>
  <c r="T242" i="9" s="1"/>
  <c r="O242" i="9"/>
  <c r="N242" i="9"/>
  <c r="L242" i="9"/>
  <c r="K242" i="9"/>
  <c r="J242" i="9"/>
  <c r="I242" i="9"/>
  <c r="H242" i="9"/>
  <c r="F242" i="9"/>
  <c r="E242" i="9"/>
  <c r="D242" i="9"/>
  <c r="Y242" i="9" s="1"/>
  <c r="A242" i="9"/>
  <c r="AY241" i="9"/>
  <c r="AX241" i="9"/>
  <c r="AP241" i="9"/>
  <c r="AL241" i="9"/>
  <c r="AQ241" i="9" s="1"/>
  <c r="P241" i="9" s="1"/>
  <c r="AD241" i="9"/>
  <c r="AC241" i="9"/>
  <c r="AB241" i="9"/>
  <c r="Q241" i="9"/>
  <c r="T241" i="9" s="1"/>
  <c r="O241" i="9"/>
  <c r="N241" i="9"/>
  <c r="L241" i="9"/>
  <c r="K241" i="9"/>
  <c r="J241" i="9"/>
  <c r="I241" i="9"/>
  <c r="H241" i="9"/>
  <c r="F241" i="9"/>
  <c r="E241" i="9"/>
  <c r="D241" i="9"/>
  <c r="Y241" i="9" s="1"/>
  <c r="A241" i="9"/>
  <c r="AY240" i="9"/>
  <c r="AX240" i="9"/>
  <c r="AP240" i="9"/>
  <c r="AL240" i="9"/>
  <c r="AQ240" i="9" s="1"/>
  <c r="P240" i="9" s="1"/>
  <c r="AD240" i="9"/>
  <c r="AC240" i="9"/>
  <c r="AB240" i="9"/>
  <c r="Q240" i="9"/>
  <c r="T240" i="9" s="1"/>
  <c r="O240" i="9"/>
  <c r="N240" i="9"/>
  <c r="L240" i="9"/>
  <c r="K240" i="9"/>
  <c r="J240" i="9"/>
  <c r="I240" i="9"/>
  <c r="H240" i="9"/>
  <c r="F240" i="9"/>
  <c r="E240" i="9"/>
  <c r="D240" i="9"/>
  <c r="Y240" i="9" s="1"/>
  <c r="A240" i="9"/>
  <c r="AY239" i="9"/>
  <c r="AX239" i="9"/>
  <c r="AP239" i="9"/>
  <c r="AL239" i="9"/>
  <c r="AQ239" i="9" s="1"/>
  <c r="P239" i="9" s="1"/>
  <c r="AD239" i="9"/>
  <c r="AC239" i="9"/>
  <c r="AB239" i="9"/>
  <c r="Q239" i="9"/>
  <c r="T239" i="9" s="1"/>
  <c r="O239" i="9"/>
  <c r="N239" i="9"/>
  <c r="L239" i="9"/>
  <c r="K239" i="9"/>
  <c r="J239" i="9"/>
  <c r="I239" i="9"/>
  <c r="H239" i="9"/>
  <c r="F239" i="9"/>
  <c r="E239" i="9"/>
  <c r="D239" i="9"/>
  <c r="Y239" i="9" s="1"/>
  <c r="A239" i="9"/>
  <c r="AY238" i="9"/>
  <c r="AX238" i="9"/>
  <c r="AP238" i="9"/>
  <c r="AL238" i="9"/>
  <c r="AQ238" i="9" s="1"/>
  <c r="P238" i="9" s="1"/>
  <c r="AD238" i="9"/>
  <c r="AC238" i="9"/>
  <c r="AB238" i="9"/>
  <c r="Q238" i="9"/>
  <c r="T238" i="9" s="1"/>
  <c r="O238" i="9"/>
  <c r="N238" i="9"/>
  <c r="L238" i="9"/>
  <c r="K238" i="9"/>
  <c r="J238" i="9"/>
  <c r="I238" i="9"/>
  <c r="H238" i="9"/>
  <c r="F238" i="9"/>
  <c r="E238" i="9"/>
  <c r="D238" i="9"/>
  <c r="Y238" i="9" s="1"/>
  <c r="A238" i="9"/>
  <c r="AY237" i="9"/>
  <c r="AX237" i="9"/>
  <c r="AP237" i="9"/>
  <c r="AL237" i="9"/>
  <c r="AQ237" i="9" s="1"/>
  <c r="P237" i="9" s="1"/>
  <c r="AD237" i="9"/>
  <c r="AC237" i="9"/>
  <c r="AB237" i="9"/>
  <c r="Q237" i="9"/>
  <c r="T237" i="9" s="1"/>
  <c r="O237" i="9"/>
  <c r="N237" i="9"/>
  <c r="L237" i="9"/>
  <c r="K237" i="9"/>
  <c r="J237" i="9"/>
  <c r="I237" i="9"/>
  <c r="H237" i="9"/>
  <c r="F237" i="9"/>
  <c r="E237" i="9"/>
  <c r="D237" i="9"/>
  <c r="Y237" i="9" s="1"/>
  <c r="A237" i="9"/>
  <c r="AY236" i="9"/>
  <c r="AX236" i="9"/>
  <c r="AP236" i="9"/>
  <c r="AL236" i="9"/>
  <c r="AQ236" i="9" s="1"/>
  <c r="P236" i="9" s="1"/>
  <c r="AD236" i="9"/>
  <c r="AC236" i="9"/>
  <c r="AB236" i="9"/>
  <c r="Q236" i="9"/>
  <c r="T236" i="9" s="1"/>
  <c r="O236" i="9"/>
  <c r="N236" i="9"/>
  <c r="L236" i="9"/>
  <c r="K236" i="9"/>
  <c r="J236" i="9"/>
  <c r="I236" i="9"/>
  <c r="H236" i="9"/>
  <c r="F236" i="9"/>
  <c r="E236" i="9"/>
  <c r="D236" i="9"/>
  <c r="Y236" i="9" s="1"/>
  <c r="A236" i="9"/>
  <c r="AY235" i="9"/>
  <c r="AX235" i="9"/>
  <c r="AP235" i="9"/>
  <c r="AL235" i="9"/>
  <c r="AQ235" i="9" s="1"/>
  <c r="P235" i="9" s="1"/>
  <c r="AD235" i="9"/>
  <c r="AC235" i="9"/>
  <c r="AB235" i="9"/>
  <c r="Q235" i="9"/>
  <c r="T235" i="9" s="1"/>
  <c r="O235" i="9"/>
  <c r="N235" i="9"/>
  <c r="L235" i="9"/>
  <c r="K235" i="9"/>
  <c r="J235" i="9"/>
  <c r="I235" i="9"/>
  <c r="H235" i="9"/>
  <c r="F235" i="9"/>
  <c r="E235" i="9"/>
  <c r="D235" i="9"/>
  <c r="Y235" i="9" s="1"/>
  <c r="A235" i="9"/>
  <c r="AY234" i="9"/>
  <c r="AX234" i="9"/>
  <c r="AP234" i="9"/>
  <c r="AL234" i="9"/>
  <c r="AQ234" i="9" s="1"/>
  <c r="P234" i="9" s="1"/>
  <c r="AD234" i="9"/>
  <c r="AC234" i="9"/>
  <c r="AB234" i="9"/>
  <c r="Q234" i="9"/>
  <c r="T234" i="9" s="1"/>
  <c r="O234" i="9"/>
  <c r="N234" i="9"/>
  <c r="L234" i="9"/>
  <c r="K234" i="9"/>
  <c r="J234" i="9"/>
  <c r="I234" i="9"/>
  <c r="H234" i="9"/>
  <c r="F234" i="9"/>
  <c r="E234" i="9"/>
  <c r="D234" i="9"/>
  <c r="Y234" i="9" s="1"/>
  <c r="A234" i="9"/>
  <c r="AY233" i="9"/>
  <c r="AX233" i="9"/>
  <c r="AP233" i="9"/>
  <c r="AL233" i="9"/>
  <c r="AQ233" i="9" s="1"/>
  <c r="P233" i="9" s="1"/>
  <c r="AD233" i="9"/>
  <c r="AC233" i="9"/>
  <c r="AB233" i="9"/>
  <c r="Q233" i="9"/>
  <c r="T233" i="9" s="1"/>
  <c r="O233" i="9"/>
  <c r="N233" i="9"/>
  <c r="L233" i="9"/>
  <c r="K233" i="9"/>
  <c r="J233" i="9"/>
  <c r="I233" i="9"/>
  <c r="H233" i="9"/>
  <c r="F233" i="9"/>
  <c r="E233" i="9"/>
  <c r="D233" i="9"/>
  <c r="Y233" i="9" s="1"/>
  <c r="A233" i="9"/>
  <c r="AY232" i="9"/>
  <c r="AX232" i="9"/>
  <c r="AP232" i="9"/>
  <c r="AL232" i="9"/>
  <c r="AQ232" i="9" s="1"/>
  <c r="P232" i="9" s="1"/>
  <c r="AD232" i="9"/>
  <c r="AC232" i="9"/>
  <c r="AB232" i="9"/>
  <c r="Q232" i="9"/>
  <c r="T232" i="9" s="1"/>
  <c r="O232" i="9"/>
  <c r="N232" i="9"/>
  <c r="L232" i="9"/>
  <c r="K232" i="9"/>
  <c r="J232" i="9"/>
  <c r="I232" i="9"/>
  <c r="H232" i="9"/>
  <c r="F232" i="9"/>
  <c r="E232" i="9"/>
  <c r="D232" i="9"/>
  <c r="Y232" i="9" s="1"/>
  <c r="A232" i="9"/>
  <c r="AY231" i="9"/>
  <c r="AX231" i="9"/>
  <c r="AP231" i="9"/>
  <c r="AL231" i="9"/>
  <c r="AQ231" i="9" s="1"/>
  <c r="P231" i="9" s="1"/>
  <c r="AD231" i="9"/>
  <c r="AC231" i="9"/>
  <c r="AB231" i="9"/>
  <c r="Q231" i="9"/>
  <c r="T231" i="9" s="1"/>
  <c r="O231" i="9"/>
  <c r="N231" i="9"/>
  <c r="L231" i="9"/>
  <c r="K231" i="9"/>
  <c r="J231" i="9"/>
  <c r="I231" i="9"/>
  <c r="H231" i="9"/>
  <c r="F231" i="9"/>
  <c r="E231" i="9"/>
  <c r="D231" i="9"/>
  <c r="Y231" i="9" s="1"/>
  <c r="A231" i="9"/>
  <c r="AY230" i="9"/>
  <c r="AX230" i="9"/>
  <c r="AP230" i="9"/>
  <c r="AL230" i="9"/>
  <c r="AQ230" i="9" s="1"/>
  <c r="P230" i="9" s="1"/>
  <c r="AD230" i="9"/>
  <c r="AC230" i="9"/>
  <c r="AB230" i="9"/>
  <c r="Q230" i="9"/>
  <c r="T230" i="9" s="1"/>
  <c r="O230" i="9"/>
  <c r="N230" i="9"/>
  <c r="L230" i="9"/>
  <c r="K230" i="9"/>
  <c r="J230" i="9"/>
  <c r="I230" i="9"/>
  <c r="H230" i="9"/>
  <c r="F230" i="9"/>
  <c r="E230" i="9"/>
  <c r="D230" i="9"/>
  <c r="Y230" i="9" s="1"/>
  <c r="A230" i="9"/>
  <c r="AY229" i="9"/>
  <c r="AX229" i="9"/>
  <c r="AP229" i="9"/>
  <c r="AL229" i="9"/>
  <c r="AQ229" i="9" s="1"/>
  <c r="P229" i="9" s="1"/>
  <c r="AD229" i="9"/>
  <c r="AC229" i="9"/>
  <c r="AB229" i="9"/>
  <c r="Q229" i="9"/>
  <c r="T229" i="9" s="1"/>
  <c r="O229" i="9"/>
  <c r="N229" i="9"/>
  <c r="L229" i="9"/>
  <c r="K229" i="9"/>
  <c r="J229" i="9"/>
  <c r="I229" i="9"/>
  <c r="H229" i="9"/>
  <c r="F229" i="9"/>
  <c r="E229" i="9"/>
  <c r="D229" i="9"/>
  <c r="Y229" i="9" s="1"/>
  <c r="A229" i="9"/>
  <c r="AY228" i="9"/>
  <c r="AX228" i="9"/>
  <c r="AP228" i="9"/>
  <c r="AL228" i="9"/>
  <c r="AQ228" i="9" s="1"/>
  <c r="P228" i="9" s="1"/>
  <c r="AD228" i="9"/>
  <c r="AC228" i="9"/>
  <c r="AB228" i="9"/>
  <c r="Q228" i="9"/>
  <c r="T228" i="9" s="1"/>
  <c r="O228" i="9"/>
  <c r="N228" i="9"/>
  <c r="L228" i="9"/>
  <c r="K228" i="9"/>
  <c r="J228" i="9"/>
  <c r="I228" i="9"/>
  <c r="H228" i="9"/>
  <c r="F228" i="9"/>
  <c r="E228" i="9"/>
  <c r="D228" i="9"/>
  <c r="Y228" i="9" s="1"/>
  <c r="A228" i="9"/>
  <c r="AY227" i="9"/>
  <c r="AX227" i="9"/>
  <c r="AP227" i="9"/>
  <c r="AL227" i="9"/>
  <c r="AQ227" i="9" s="1"/>
  <c r="P227" i="9" s="1"/>
  <c r="AD227" i="9"/>
  <c r="AC227" i="9"/>
  <c r="AB227" i="9"/>
  <c r="Q227" i="9"/>
  <c r="T227" i="9" s="1"/>
  <c r="O227" i="9"/>
  <c r="N227" i="9"/>
  <c r="L227" i="9"/>
  <c r="K227" i="9"/>
  <c r="J227" i="9"/>
  <c r="I227" i="9"/>
  <c r="H227" i="9"/>
  <c r="F227" i="9"/>
  <c r="E227" i="9"/>
  <c r="D227" i="9"/>
  <c r="Y227" i="9" s="1"/>
  <c r="A227" i="9"/>
  <c r="AY226" i="9"/>
  <c r="AX226" i="9"/>
  <c r="AP226" i="9"/>
  <c r="AL226" i="9"/>
  <c r="AQ226" i="9" s="1"/>
  <c r="P226" i="9" s="1"/>
  <c r="AD226" i="9"/>
  <c r="AC226" i="9"/>
  <c r="AB226" i="9"/>
  <c r="Q226" i="9"/>
  <c r="T226" i="9" s="1"/>
  <c r="O226" i="9"/>
  <c r="N226" i="9"/>
  <c r="L226" i="9"/>
  <c r="K226" i="9"/>
  <c r="J226" i="9"/>
  <c r="I226" i="9"/>
  <c r="H226" i="9"/>
  <c r="F226" i="9"/>
  <c r="E226" i="9"/>
  <c r="D226" i="9"/>
  <c r="Y226" i="9" s="1"/>
  <c r="A226" i="9"/>
  <c r="AY225" i="9"/>
  <c r="AX225" i="9"/>
  <c r="AP225" i="9"/>
  <c r="AL225" i="9"/>
  <c r="AQ225" i="9" s="1"/>
  <c r="P225" i="9" s="1"/>
  <c r="AD225" i="9"/>
  <c r="AC225" i="9"/>
  <c r="AB225" i="9"/>
  <c r="Q225" i="9"/>
  <c r="T225" i="9" s="1"/>
  <c r="O225" i="9"/>
  <c r="N225" i="9"/>
  <c r="L225" i="9"/>
  <c r="K225" i="9"/>
  <c r="J225" i="9"/>
  <c r="I225" i="9"/>
  <c r="H225" i="9"/>
  <c r="F225" i="9"/>
  <c r="E225" i="9"/>
  <c r="D225" i="9"/>
  <c r="Y225" i="9" s="1"/>
  <c r="A225" i="9"/>
  <c r="AY224" i="9"/>
  <c r="AX224" i="9"/>
  <c r="AP224" i="9"/>
  <c r="AL224" i="9"/>
  <c r="AQ224" i="9" s="1"/>
  <c r="P224" i="9" s="1"/>
  <c r="AD224" i="9"/>
  <c r="AC224" i="9"/>
  <c r="AB224" i="9"/>
  <c r="Q224" i="9"/>
  <c r="T224" i="9" s="1"/>
  <c r="O224" i="9"/>
  <c r="N224" i="9"/>
  <c r="L224" i="9"/>
  <c r="K224" i="9"/>
  <c r="J224" i="9"/>
  <c r="I224" i="9"/>
  <c r="H224" i="9"/>
  <c r="F224" i="9"/>
  <c r="E224" i="9"/>
  <c r="D224" i="9"/>
  <c r="Y224" i="9" s="1"/>
  <c r="A224" i="9"/>
  <c r="AY223" i="9"/>
  <c r="AX223" i="9"/>
  <c r="AP223" i="9"/>
  <c r="AL223" i="9"/>
  <c r="AQ223" i="9" s="1"/>
  <c r="P223" i="9" s="1"/>
  <c r="AD223" i="9"/>
  <c r="AC223" i="9"/>
  <c r="AB223" i="9"/>
  <c r="Q223" i="9"/>
  <c r="T223" i="9" s="1"/>
  <c r="O223" i="9"/>
  <c r="N223" i="9"/>
  <c r="L223" i="9"/>
  <c r="K223" i="9"/>
  <c r="J223" i="9"/>
  <c r="I223" i="9"/>
  <c r="H223" i="9"/>
  <c r="F223" i="9"/>
  <c r="E223" i="9"/>
  <c r="D223" i="9"/>
  <c r="Y223" i="9" s="1"/>
  <c r="A223" i="9"/>
  <c r="AY222" i="9"/>
  <c r="AX222" i="9"/>
  <c r="AP222" i="9"/>
  <c r="AL222" i="9"/>
  <c r="AQ222" i="9" s="1"/>
  <c r="P222" i="9" s="1"/>
  <c r="AD222" i="9"/>
  <c r="AC222" i="9"/>
  <c r="AB222" i="9"/>
  <c r="Q222" i="9"/>
  <c r="T222" i="9" s="1"/>
  <c r="O222" i="9"/>
  <c r="N222" i="9"/>
  <c r="L222" i="9"/>
  <c r="K222" i="9"/>
  <c r="J222" i="9"/>
  <c r="I222" i="9"/>
  <c r="H222" i="9"/>
  <c r="F222" i="9"/>
  <c r="E222" i="9"/>
  <c r="D222" i="9"/>
  <c r="Y222" i="9" s="1"/>
  <c r="A222" i="9"/>
  <c r="AY221" i="9"/>
  <c r="AX221" i="9"/>
  <c r="AP221" i="9"/>
  <c r="AL221" i="9"/>
  <c r="AQ221" i="9" s="1"/>
  <c r="P221" i="9" s="1"/>
  <c r="AD221" i="9"/>
  <c r="AC221" i="9"/>
  <c r="AB221" i="9"/>
  <c r="Q221" i="9"/>
  <c r="T221" i="9" s="1"/>
  <c r="O221" i="9"/>
  <c r="N221" i="9"/>
  <c r="L221" i="9"/>
  <c r="K221" i="9"/>
  <c r="J221" i="9"/>
  <c r="I221" i="9"/>
  <c r="H221" i="9"/>
  <c r="F221" i="9"/>
  <c r="E221" i="9"/>
  <c r="D221" i="9"/>
  <c r="Y221" i="9" s="1"/>
  <c r="A221" i="9"/>
  <c r="AY220" i="9"/>
  <c r="AX220" i="9"/>
  <c r="AP220" i="9"/>
  <c r="AL220" i="9"/>
  <c r="AQ220" i="9" s="1"/>
  <c r="P220" i="9" s="1"/>
  <c r="AD220" i="9"/>
  <c r="AC220" i="9"/>
  <c r="AB220" i="9"/>
  <c r="Q220" i="9"/>
  <c r="T220" i="9" s="1"/>
  <c r="O220" i="9"/>
  <c r="N220" i="9"/>
  <c r="L220" i="9"/>
  <c r="K220" i="9"/>
  <c r="J220" i="9"/>
  <c r="I220" i="9"/>
  <c r="H220" i="9"/>
  <c r="F220" i="9"/>
  <c r="E220" i="9"/>
  <c r="D220" i="9"/>
  <c r="Y220" i="9" s="1"/>
  <c r="A220" i="9"/>
  <c r="AY219" i="9"/>
  <c r="AX219" i="9"/>
  <c r="AP219" i="9"/>
  <c r="AL219" i="9"/>
  <c r="AQ219" i="9" s="1"/>
  <c r="P219" i="9" s="1"/>
  <c r="AD219" i="9"/>
  <c r="AC219" i="9"/>
  <c r="AB219" i="9"/>
  <c r="Q219" i="9"/>
  <c r="T219" i="9" s="1"/>
  <c r="O219" i="9"/>
  <c r="N219" i="9"/>
  <c r="L219" i="9"/>
  <c r="K219" i="9"/>
  <c r="J219" i="9"/>
  <c r="I219" i="9"/>
  <c r="H219" i="9"/>
  <c r="F219" i="9"/>
  <c r="E219" i="9"/>
  <c r="D219" i="9"/>
  <c r="Y219" i="9" s="1"/>
  <c r="A219" i="9"/>
  <c r="AY218" i="9"/>
  <c r="AX218" i="9"/>
  <c r="AP218" i="9"/>
  <c r="AL218" i="9"/>
  <c r="AQ218" i="9" s="1"/>
  <c r="P218" i="9" s="1"/>
  <c r="AD218" i="9"/>
  <c r="AC218" i="9"/>
  <c r="AB218" i="9"/>
  <c r="Q218" i="9"/>
  <c r="T218" i="9" s="1"/>
  <c r="O218" i="9"/>
  <c r="N218" i="9"/>
  <c r="L218" i="9"/>
  <c r="K218" i="9"/>
  <c r="J218" i="9"/>
  <c r="I218" i="9"/>
  <c r="H218" i="9"/>
  <c r="F218" i="9"/>
  <c r="E218" i="9"/>
  <c r="D218" i="9"/>
  <c r="Y218" i="9" s="1"/>
  <c r="A218" i="9"/>
  <c r="AY217" i="9"/>
  <c r="AX217" i="9"/>
  <c r="AP217" i="9"/>
  <c r="AL217" i="9"/>
  <c r="AQ217" i="9" s="1"/>
  <c r="P217" i="9" s="1"/>
  <c r="AD217" i="9"/>
  <c r="AC217" i="9"/>
  <c r="AB217" i="9"/>
  <c r="Q217" i="9"/>
  <c r="T217" i="9" s="1"/>
  <c r="O217" i="9"/>
  <c r="N217" i="9"/>
  <c r="L217" i="9"/>
  <c r="K217" i="9"/>
  <c r="J217" i="9"/>
  <c r="I217" i="9"/>
  <c r="H217" i="9"/>
  <c r="F217" i="9"/>
  <c r="E217" i="9"/>
  <c r="D217" i="9"/>
  <c r="Y217" i="9" s="1"/>
  <c r="A217" i="9"/>
  <c r="AY216" i="9"/>
  <c r="AX216" i="9"/>
  <c r="AP216" i="9"/>
  <c r="AL216" i="9"/>
  <c r="AQ216" i="9" s="1"/>
  <c r="P216" i="9" s="1"/>
  <c r="AD216" i="9"/>
  <c r="AC216" i="9"/>
  <c r="AB216" i="9"/>
  <c r="Q216" i="9"/>
  <c r="T216" i="9" s="1"/>
  <c r="O216" i="9"/>
  <c r="N216" i="9"/>
  <c r="L216" i="9"/>
  <c r="K216" i="9"/>
  <c r="J216" i="9"/>
  <c r="I216" i="9"/>
  <c r="H216" i="9"/>
  <c r="F216" i="9"/>
  <c r="E216" i="9"/>
  <c r="D216" i="9"/>
  <c r="Y216" i="9" s="1"/>
  <c r="A216" i="9"/>
  <c r="AY215" i="9"/>
  <c r="AX215" i="9"/>
  <c r="AP215" i="9"/>
  <c r="AD215" i="9"/>
  <c r="AC215" i="9"/>
  <c r="AB215" i="9"/>
  <c r="Q215" i="9"/>
  <c r="T215" i="9" s="1"/>
  <c r="P215" i="9"/>
  <c r="O215" i="9"/>
  <c r="N215" i="9"/>
  <c r="L215" i="9"/>
  <c r="K215" i="9"/>
  <c r="J215" i="9"/>
  <c r="I215" i="9"/>
  <c r="H215" i="9"/>
  <c r="F215" i="9"/>
  <c r="E215" i="9"/>
  <c r="D215" i="9"/>
  <c r="Y215" i="9" s="1"/>
  <c r="A215" i="9"/>
  <c r="AY214" i="9"/>
  <c r="AX214" i="9"/>
  <c r="AP214" i="9"/>
  <c r="AL214" i="9"/>
  <c r="AQ214" i="9" s="1"/>
  <c r="P214" i="9" s="1"/>
  <c r="AD214" i="9"/>
  <c r="AC214" i="9"/>
  <c r="AB214" i="9"/>
  <c r="Q214" i="9"/>
  <c r="T214" i="9" s="1"/>
  <c r="O214" i="9"/>
  <c r="N214" i="9"/>
  <c r="L214" i="9"/>
  <c r="K214" i="9"/>
  <c r="J214" i="9"/>
  <c r="I214" i="9"/>
  <c r="H214" i="9"/>
  <c r="F214" i="9"/>
  <c r="E214" i="9"/>
  <c r="D214" i="9"/>
  <c r="Y214" i="9" s="1"/>
  <c r="A214" i="9"/>
  <c r="AY213" i="9"/>
  <c r="AX213" i="9"/>
  <c r="AP213" i="9"/>
  <c r="AD213" i="9"/>
  <c r="AC213" i="9"/>
  <c r="AB213" i="9"/>
  <c r="Q213" i="9"/>
  <c r="T213" i="9" s="1"/>
  <c r="P213" i="9"/>
  <c r="O213" i="9"/>
  <c r="N213" i="9"/>
  <c r="L213" i="9"/>
  <c r="K213" i="9"/>
  <c r="J213" i="9"/>
  <c r="I213" i="9"/>
  <c r="H213" i="9"/>
  <c r="F213" i="9"/>
  <c r="E213" i="9"/>
  <c r="D213" i="9"/>
  <c r="Y213" i="9" s="1"/>
  <c r="A213" i="9"/>
  <c r="AY212" i="9"/>
  <c r="AX212" i="9"/>
  <c r="AP212" i="9"/>
  <c r="AL212" i="9"/>
  <c r="AQ212" i="9" s="1"/>
  <c r="P212" i="9" s="1"/>
  <c r="AD212" i="9"/>
  <c r="AC212" i="9"/>
  <c r="AB212" i="9"/>
  <c r="Q212" i="9"/>
  <c r="T212" i="9" s="1"/>
  <c r="O212" i="9"/>
  <c r="N212" i="9"/>
  <c r="L212" i="9"/>
  <c r="K212" i="9"/>
  <c r="J212" i="9"/>
  <c r="I212" i="9"/>
  <c r="H212" i="9"/>
  <c r="F212" i="9"/>
  <c r="E212" i="9"/>
  <c r="D212" i="9"/>
  <c r="Y212" i="9" s="1"/>
  <c r="A212" i="9"/>
  <c r="AY211" i="9"/>
  <c r="AX211" i="9"/>
  <c r="AP211" i="9"/>
  <c r="AL211" i="9"/>
  <c r="AQ211" i="9" s="1"/>
  <c r="P211" i="9" s="1"/>
  <c r="AD211" i="9"/>
  <c r="AC211" i="9"/>
  <c r="AB211" i="9"/>
  <c r="Q211" i="9"/>
  <c r="T211" i="9" s="1"/>
  <c r="O211" i="9"/>
  <c r="N211" i="9"/>
  <c r="L211" i="9"/>
  <c r="K211" i="9"/>
  <c r="J211" i="9"/>
  <c r="I211" i="9"/>
  <c r="H211" i="9"/>
  <c r="F211" i="9"/>
  <c r="E211" i="9"/>
  <c r="D211" i="9"/>
  <c r="Y211" i="9" s="1"/>
  <c r="A211" i="9"/>
  <c r="AY210" i="9"/>
  <c r="AX210" i="9"/>
  <c r="AP210" i="9"/>
  <c r="AL210" i="9"/>
  <c r="AQ210" i="9" s="1"/>
  <c r="P210" i="9" s="1"/>
  <c r="AD210" i="9"/>
  <c r="AC210" i="9"/>
  <c r="AB210" i="9"/>
  <c r="Q210" i="9"/>
  <c r="T210" i="9" s="1"/>
  <c r="O210" i="9"/>
  <c r="N210" i="9"/>
  <c r="L210" i="9"/>
  <c r="K210" i="9"/>
  <c r="J210" i="9"/>
  <c r="I210" i="9"/>
  <c r="H210" i="9"/>
  <c r="F210" i="9"/>
  <c r="E210" i="9"/>
  <c r="D210" i="9"/>
  <c r="Y210" i="9" s="1"/>
  <c r="A210" i="9"/>
  <c r="AY209" i="9"/>
  <c r="AX209" i="9"/>
  <c r="AP209" i="9"/>
  <c r="AL209" i="9"/>
  <c r="AQ209" i="9" s="1"/>
  <c r="P209" i="9" s="1"/>
  <c r="AD209" i="9"/>
  <c r="AC209" i="9"/>
  <c r="AB209" i="9"/>
  <c r="Q209" i="9"/>
  <c r="T209" i="9" s="1"/>
  <c r="O209" i="9"/>
  <c r="N209" i="9"/>
  <c r="L209" i="9"/>
  <c r="K209" i="9"/>
  <c r="J209" i="9"/>
  <c r="I209" i="9"/>
  <c r="H209" i="9"/>
  <c r="F209" i="9"/>
  <c r="E209" i="9"/>
  <c r="D209" i="9"/>
  <c r="Y209" i="9" s="1"/>
  <c r="A209" i="9"/>
  <c r="AY208" i="9"/>
  <c r="AX208" i="9"/>
  <c r="AP208" i="9"/>
  <c r="AL208" i="9"/>
  <c r="AQ208" i="9" s="1"/>
  <c r="P208" i="9" s="1"/>
  <c r="AD208" i="9"/>
  <c r="AC208" i="9"/>
  <c r="AB208" i="9"/>
  <c r="Q208" i="9"/>
  <c r="T208" i="9" s="1"/>
  <c r="O208" i="9"/>
  <c r="N208" i="9"/>
  <c r="L208" i="9"/>
  <c r="K208" i="9"/>
  <c r="J208" i="9"/>
  <c r="I208" i="9"/>
  <c r="H208" i="9"/>
  <c r="F208" i="9"/>
  <c r="E208" i="9"/>
  <c r="D208" i="9"/>
  <c r="Y208" i="9" s="1"/>
  <c r="A208" i="9"/>
  <c r="AY207" i="9"/>
  <c r="AX207" i="9"/>
  <c r="AP207" i="9"/>
  <c r="AL207" i="9"/>
  <c r="AQ207" i="9" s="1"/>
  <c r="P207" i="9" s="1"/>
  <c r="AD207" i="9"/>
  <c r="AC207" i="9"/>
  <c r="AB207" i="9"/>
  <c r="Q207" i="9"/>
  <c r="T207" i="9" s="1"/>
  <c r="O207" i="9"/>
  <c r="N207" i="9"/>
  <c r="L207" i="9"/>
  <c r="K207" i="9"/>
  <c r="J207" i="9"/>
  <c r="I207" i="9"/>
  <c r="H207" i="9"/>
  <c r="F207" i="9"/>
  <c r="E207" i="9"/>
  <c r="D207" i="9"/>
  <c r="Y207" i="9" s="1"/>
  <c r="A207" i="9"/>
  <c r="AY206" i="9"/>
  <c r="AX206" i="9"/>
  <c r="AP206" i="9"/>
  <c r="AL206" i="9"/>
  <c r="AQ206" i="9" s="1"/>
  <c r="P206" i="9" s="1"/>
  <c r="AD206" i="9"/>
  <c r="AC206" i="9"/>
  <c r="AB206" i="9"/>
  <c r="Q206" i="9"/>
  <c r="T206" i="9" s="1"/>
  <c r="O206" i="9"/>
  <c r="N206" i="9"/>
  <c r="L206" i="9"/>
  <c r="K206" i="9"/>
  <c r="J206" i="9"/>
  <c r="I206" i="9"/>
  <c r="H206" i="9"/>
  <c r="F206" i="9"/>
  <c r="E206" i="9"/>
  <c r="D206" i="9"/>
  <c r="Y206" i="9" s="1"/>
  <c r="A206" i="9"/>
  <c r="AY205" i="9"/>
  <c r="AX205" i="9"/>
  <c r="AP205" i="9"/>
  <c r="AL205" i="9"/>
  <c r="AQ205" i="9" s="1"/>
  <c r="P205" i="9" s="1"/>
  <c r="AD205" i="9"/>
  <c r="AC205" i="9"/>
  <c r="AB205" i="9"/>
  <c r="Q205" i="9"/>
  <c r="T205" i="9" s="1"/>
  <c r="O205" i="9"/>
  <c r="N205" i="9"/>
  <c r="L205" i="9"/>
  <c r="K205" i="9"/>
  <c r="J205" i="9"/>
  <c r="I205" i="9"/>
  <c r="H205" i="9"/>
  <c r="F205" i="9"/>
  <c r="E205" i="9"/>
  <c r="D205" i="9"/>
  <c r="Y205" i="9" s="1"/>
  <c r="A205" i="9"/>
  <c r="AY204" i="9"/>
  <c r="AX204" i="9"/>
  <c r="AP204" i="9"/>
  <c r="AL204" i="9"/>
  <c r="AQ204" i="9" s="1"/>
  <c r="P204" i="9" s="1"/>
  <c r="AD204" i="9"/>
  <c r="AC204" i="9"/>
  <c r="AB204" i="9"/>
  <c r="Q204" i="9"/>
  <c r="T204" i="9" s="1"/>
  <c r="O204" i="9"/>
  <c r="N204" i="9"/>
  <c r="L204" i="9"/>
  <c r="K204" i="9"/>
  <c r="J204" i="9"/>
  <c r="I204" i="9"/>
  <c r="H204" i="9"/>
  <c r="F204" i="9"/>
  <c r="E204" i="9"/>
  <c r="D204" i="9"/>
  <c r="Y204" i="9" s="1"/>
  <c r="A204" i="9"/>
  <c r="AY203" i="9"/>
  <c r="AX203" i="9"/>
  <c r="AP203" i="9"/>
  <c r="AL203" i="9"/>
  <c r="AQ203" i="9" s="1"/>
  <c r="P203" i="9" s="1"/>
  <c r="AD203" i="9"/>
  <c r="AC203" i="9"/>
  <c r="AB203" i="9"/>
  <c r="Q203" i="9"/>
  <c r="T203" i="9" s="1"/>
  <c r="O203" i="9"/>
  <c r="N203" i="9"/>
  <c r="L203" i="9"/>
  <c r="K203" i="9"/>
  <c r="J203" i="9"/>
  <c r="I203" i="9"/>
  <c r="H203" i="9"/>
  <c r="F203" i="9"/>
  <c r="E203" i="9"/>
  <c r="D203" i="9"/>
  <c r="Y203" i="9" s="1"/>
  <c r="A203" i="9"/>
  <c r="AY202" i="9"/>
  <c r="AX202" i="9"/>
  <c r="AP202" i="9"/>
  <c r="AL202" i="9"/>
  <c r="AQ202" i="9" s="1"/>
  <c r="P202" i="9" s="1"/>
  <c r="AD202" i="9"/>
  <c r="AC202" i="9"/>
  <c r="AB202" i="9"/>
  <c r="Q202" i="9"/>
  <c r="T202" i="9" s="1"/>
  <c r="O202" i="9"/>
  <c r="N202" i="9"/>
  <c r="L202" i="9"/>
  <c r="K202" i="9"/>
  <c r="J202" i="9"/>
  <c r="I202" i="9"/>
  <c r="H202" i="9"/>
  <c r="F202" i="9"/>
  <c r="E202" i="9"/>
  <c r="D202" i="9"/>
  <c r="Y202" i="9" s="1"/>
  <c r="A202" i="9"/>
  <c r="AY201" i="9"/>
  <c r="AX201" i="9"/>
  <c r="AP201" i="9"/>
  <c r="AL201" i="9"/>
  <c r="AQ201" i="9" s="1"/>
  <c r="P201" i="9" s="1"/>
  <c r="AD201" i="9"/>
  <c r="AC201" i="9"/>
  <c r="AB201" i="9"/>
  <c r="Q201" i="9"/>
  <c r="T201" i="9" s="1"/>
  <c r="O201" i="9"/>
  <c r="N201" i="9"/>
  <c r="L201" i="9"/>
  <c r="K201" i="9"/>
  <c r="J201" i="9"/>
  <c r="I201" i="9"/>
  <c r="H201" i="9"/>
  <c r="F201" i="9"/>
  <c r="E201" i="9"/>
  <c r="D201" i="9"/>
  <c r="Y201" i="9" s="1"/>
  <c r="A201" i="9"/>
  <c r="AY200" i="9"/>
  <c r="AX200" i="9"/>
  <c r="AP200" i="9"/>
  <c r="AL200" i="9"/>
  <c r="AQ200" i="9" s="1"/>
  <c r="P200" i="9" s="1"/>
  <c r="AD200" i="9"/>
  <c r="AC200" i="9"/>
  <c r="AB200" i="9"/>
  <c r="Q200" i="9"/>
  <c r="T200" i="9" s="1"/>
  <c r="O200" i="9"/>
  <c r="N200" i="9"/>
  <c r="L200" i="9"/>
  <c r="K200" i="9"/>
  <c r="J200" i="9"/>
  <c r="I200" i="9"/>
  <c r="H200" i="9"/>
  <c r="F200" i="9"/>
  <c r="E200" i="9"/>
  <c r="D200" i="9"/>
  <c r="Y200" i="9" s="1"/>
  <c r="A200" i="9"/>
  <c r="AY199" i="9"/>
  <c r="AX199" i="9"/>
  <c r="AP199" i="9"/>
  <c r="AL199" i="9"/>
  <c r="AQ199" i="9" s="1"/>
  <c r="P199" i="9" s="1"/>
  <c r="AD199" i="9"/>
  <c r="AC199" i="9"/>
  <c r="AB199" i="9"/>
  <c r="Q199" i="9"/>
  <c r="T199" i="9" s="1"/>
  <c r="O199" i="9"/>
  <c r="N199" i="9"/>
  <c r="L199" i="9"/>
  <c r="K199" i="9"/>
  <c r="J199" i="9"/>
  <c r="I199" i="9"/>
  <c r="H199" i="9"/>
  <c r="F199" i="9"/>
  <c r="E199" i="9"/>
  <c r="D199" i="9"/>
  <c r="Y199" i="9" s="1"/>
  <c r="A199" i="9"/>
  <c r="AY198" i="9"/>
  <c r="AX198" i="9"/>
  <c r="AP198" i="9"/>
  <c r="AL198" i="9"/>
  <c r="AQ198" i="9" s="1"/>
  <c r="P198" i="9" s="1"/>
  <c r="AD198" i="9"/>
  <c r="AC198" i="9"/>
  <c r="AB198" i="9"/>
  <c r="Q198" i="9"/>
  <c r="T198" i="9" s="1"/>
  <c r="O198" i="9"/>
  <c r="N198" i="9"/>
  <c r="L198" i="9"/>
  <c r="K198" i="9"/>
  <c r="J198" i="9"/>
  <c r="I198" i="9"/>
  <c r="H198" i="9"/>
  <c r="F198" i="9"/>
  <c r="E198" i="9"/>
  <c r="D198" i="9"/>
  <c r="Y198" i="9" s="1"/>
  <c r="A198" i="9"/>
  <c r="AY197" i="9"/>
  <c r="AX197" i="9"/>
  <c r="AP197" i="9"/>
  <c r="AL197" i="9"/>
  <c r="AQ197" i="9" s="1"/>
  <c r="P197" i="9" s="1"/>
  <c r="AD197" i="9"/>
  <c r="AC197" i="9"/>
  <c r="AB197" i="9"/>
  <c r="Q197" i="9"/>
  <c r="T197" i="9" s="1"/>
  <c r="O197" i="9"/>
  <c r="N197" i="9"/>
  <c r="L197" i="9"/>
  <c r="K197" i="9"/>
  <c r="J197" i="9"/>
  <c r="I197" i="9"/>
  <c r="H197" i="9"/>
  <c r="F197" i="9"/>
  <c r="E197" i="9"/>
  <c r="D197" i="9"/>
  <c r="Y197" i="9" s="1"/>
  <c r="A197" i="9"/>
  <c r="AY196" i="9"/>
  <c r="AX196" i="9"/>
  <c r="AP196" i="9"/>
  <c r="AL196" i="9"/>
  <c r="AQ196" i="9" s="1"/>
  <c r="P196" i="9" s="1"/>
  <c r="AD196" i="9"/>
  <c r="AC196" i="9"/>
  <c r="AB196" i="9"/>
  <c r="Q196" i="9"/>
  <c r="T196" i="9" s="1"/>
  <c r="O196" i="9"/>
  <c r="N196" i="9"/>
  <c r="L196" i="9"/>
  <c r="K196" i="9"/>
  <c r="J196" i="9"/>
  <c r="I196" i="9"/>
  <c r="H196" i="9"/>
  <c r="F196" i="9"/>
  <c r="E196" i="9"/>
  <c r="D196" i="9"/>
  <c r="Y196" i="9" s="1"/>
  <c r="A196" i="9"/>
  <c r="AY195" i="9"/>
  <c r="AX195" i="9"/>
  <c r="AP195" i="9"/>
  <c r="AL195" i="9"/>
  <c r="AQ195" i="9" s="1"/>
  <c r="P195" i="9" s="1"/>
  <c r="AD195" i="9"/>
  <c r="AC195" i="9"/>
  <c r="AB195" i="9"/>
  <c r="Q195" i="9"/>
  <c r="T195" i="9" s="1"/>
  <c r="O195" i="9"/>
  <c r="N195" i="9"/>
  <c r="L195" i="9"/>
  <c r="K195" i="9"/>
  <c r="J195" i="9"/>
  <c r="I195" i="9"/>
  <c r="H195" i="9"/>
  <c r="F195" i="9"/>
  <c r="E195" i="9"/>
  <c r="D195" i="9"/>
  <c r="Y195" i="9" s="1"/>
  <c r="A195" i="9"/>
  <c r="AY194" i="9"/>
  <c r="AX194" i="9"/>
  <c r="AP194" i="9"/>
  <c r="AL194" i="9"/>
  <c r="AQ194" i="9" s="1"/>
  <c r="P194" i="9" s="1"/>
  <c r="AD194" i="9"/>
  <c r="AC194" i="9"/>
  <c r="AB194" i="9"/>
  <c r="Q194" i="9"/>
  <c r="T194" i="9" s="1"/>
  <c r="O194" i="9"/>
  <c r="N194" i="9"/>
  <c r="L194" i="9"/>
  <c r="K194" i="9"/>
  <c r="J194" i="9"/>
  <c r="I194" i="9"/>
  <c r="H194" i="9"/>
  <c r="F194" i="9"/>
  <c r="E194" i="9"/>
  <c r="D194" i="9"/>
  <c r="Y194" i="9" s="1"/>
  <c r="A194" i="9"/>
  <c r="AY193" i="9"/>
  <c r="AX193" i="9"/>
  <c r="AP193" i="9"/>
  <c r="AL193" i="9"/>
  <c r="AQ193" i="9" s="1"/>
  <c r="P193" i="9" s="1"/>
  <c r="AD193" i="9"/>
  <c r="AC193" i="9"/>
  <c r="AB193" i="9"/>
  <c r="Q193" i="9"/>
  <c r="T193" i="9" s="1"/>
  <c r="O193" i="9"/>
  <c r="N193" i="9"/>
  <c r="L193" i="9"/>
  <c r="K193" i="9"/>
  <c r="J193" i="9"/>
  <c r="I193" i="9"/>
  <c r="H193" i="9"/>
  <c r="F193" i="9"/>
  <c r="E193" i="9"/>
  <c r="D193" i="9"/>
  <c r="Y193" i="9" s="1"/>
  <c r="A193" i="9"/>
  <c r="AY192" i="9"/>
  <c r="AX192" i="9"/>
  <c r="AP192" i="9"/>
  <c r="AL192" i="9"/>
  <c r="AQ192" i="9" s="1"/>
  <c r="P192" i="9" s="1"/>
  <c r="AD192" i="9"/>
  <c r="AC192" i="9"/>
  <c r="AB192" i="9"/>
  <c r="Q192" i="9"/>
  <c r="T192" i="9" s="1"/>
  <c r="O192" i="9"/>
  <c r="N192" i="9"/>
  <c r="L192" i="9"/>
  <c r="K192" i="9"/>
  <c r="J192" i="9"/>
  <c r="I192" i="9"/>
  <c r="H192" i="9"/>
  <c r="F192" i="9"/>
  <c r="E192" i="9"/>
  <c r="D192" i="9"/>
  <c r="Y192" i="9" s="1"/>
  <c r="A192" i="9"/>
  <c r="AY191" i="9"/>
  <c r="AX191" i="9"/>
  <c r="AP191" i="9"/>
  <c r="AL191" i="9"/>
  <c r="AQ191" i="9" s="1"/>
  <c r="P191" i="9" s="1"/>
  <c r="AD191" i="9"/>
  <c r="AC191" i="9"/>
  <c r="AB191" i="9"/>
  <c r="Q191" i="9"/>
  <c r="T191" i="9" s="1"/>
  <c r="O191" i="9"/>
  <c r="N191" i="9"/>
  <c r="L191" i="9"/>
  <c r="K191" i="9"/>
  <c r="J191" i="9"/>
  <c r="I191" i="9"/>
  <c r="H191" i="9"/>
  <c r="F191" i="9"/>
  <c r="E191" i="9"/>
  <c r="D191" i="9"/>
  <c r="Y191" i="9" s="1"/>
  <c r="A191" i="9"/>
  <c r="AY190" i="9"/>
  <c r="AX190" i="9"/>
  <c r="AP190" i="9"/>
  <c r="AL190" i="9"/>
  <c r="AQ190" i="9" s="1"/>
  <c r="P190" i="9" s="1"/>
  <c r="AD190" i="9"/>
  <c r="AC190" i="9"/>
  <c r="AB190" i="9"/>
  <c r="Q190" i="9"/>
  <c r="T190" i="9" s="1"/>
  <c r="O190" i="9"/>
  <c r="N190" i="9"/>
  <c r="L190" i="9"/>
  <c r="K190" i="9"/>
  <c r="J190" i="9"/>
  <c r="I190" i="9"/>
  <c r="H190" i="9"/>
  <c r="F190" i="9"/>
  <c r="E190" i="9"/>
  <c r="D190" i="9"/>
  <c r="Y190" i="9" s="1"/>
  <c r="A190" i="9"/>
  <c r="AY189" i="9"/>
  <c r="AX189" i="9"/>
  <c r="AP189" i="9"/>
  <c r="AL189" i="9"/>
  <c r="AQ189" i="9" s="1"/>
  <c r="P189" i="9" s="1"/>
  <c r="AD189" i="9"/>
  <c r="AC189" i="9"/>
  <c r="AB189" i="9"/>
  <c r="Q189" i="9"/>
  <c r="T189" i="9" s="1"/>
  <c r="O189" i="9"/>
  <c r="N189" i="9"/>
  <c r="L189" i="9"/>
  <c r="K189" i="9"/>
  <c r="J189" i="9"/>
  <c r="I189" i="9"/>
  <c r="H189" i="9"/>
  <c r="F189" i="9"/>
  <c r="E189" i="9"/>
  <c r="D189" i="9"/>
  <c r="Y189" i="9" s="1"/>
  <c r="A189" i="9"/>
  <c r="AY188" i="9"/>
  <c r="AX188" i="9"/>
  <c r="AP188" i="9"/>
  <c r="AL188" i="9"/>
  <c r="AQ188" i="9" s="1"/>
  <c r="P188" i="9" s="1"/>
  <c r="AD188" i="9"/>
  <c r="AC188" i="9"/>
  <c r="AB188" i="9"/>
  <c r="Q188" i="9"/>
  <c r="T188" i="9" s="1"/>
  <c r="O188" i="9"/>
  <c r="N188" i="9"/>
  <c r="L188" i="9"/>
  <c r="K188" i="9"/>
  <c r="J188" i="9"/>
  <c r="I188" i="9"/>
  <c r="H188" i="9"/>
  <c r="F188" i="9"/>
  <c r="E188" i="9"/>
  <c r="D188" i="9"/>
  <c r="Y188" i="9" s="1"/>
  <c r="A188" i="9"/>
  <c r="AY187" i="9"/>
  <c r="AX187" i="9"/>
  <c r="AP187" i="9"/>
  <c r="AL187" i="9"/>
  <c r="AQ187" i="9" s="1"/>
  <c r="P187" i="9" s="1"/>
  <c r="AD187" i="9"/>
  <c r="AC187" i="9"/>
  <c r="AB187" i="9"/>
  <c r="Q187" i="9"/>
  <c r="T187" i="9" s="1"/>
  <c r="O187" i="9"/>
  <c r="N187" i="9"/>
  <c r="L187" i="9"/>
  <c r="K187" i="9"/>
  <c r="J187" i="9"/>
  <c r="I187" i="9"/>
  <c r="H187" i="9"/>
  <c r="F187" i="9"/>
  <c r="E187" i="9"/>
  <c r="D187" i="9"/>
  <c r="Y187" i="9" s="1"/>
  <c r="A187" i="9"/>
  <c r="AY186" i="9"/>
  <c r="AX186" i="9"/>
  <c r="AP186" i="9"/>
  <c r="AL186" i="9"/>
  <c r="AQ186" i="9" s="1"/>
  <c r="P186" i="9" s="1"/>
  <c r="AD186" i="9"/>
  <c r="AC186" i="9"/>
  <c r="AB186" i="9"/>
  <c r="Q186" i="9"/>
  <c r="T186" i="9" s="1"/>
  <c r="O186" i="9"/>
  <c r="N186" i="9"/>
  <c r="L186" i="9"/>
  <c r="K186" i="9"/>
  <c r="J186" i="9"/>
  <c r="I186" i="9"/>
  <c r="H186" i="9"/>
  <c r="F186" i="9"/>
  <c r="E186" i="9"/>
  <c r="D186" i="9"/>
  <c r="Y186" i="9" s="1"/>
  <c r="A186" i="9"/>
  <c r="AY185" i="9"/>
  <c r="AX185" i="9"/>
  <c r="AP185" i="9"/>
  <c r="AL185" i="9"/>
  <c r="AQ185" i="9" s="1"/>
  <c r="P185" i="9" s="1"/>
  <c r="AD185" i="9"/>
  <c r="AC185" i="9"/>
  <c r="AB185" i="9"/>
  <c r="Q185" i="9"/>
  <c r="T185" i="9" s="1"/>
  <c r="O185" i="9"/>
  <c r="N185" i="9"/>
  <c r="L185" i="9"/>
  <c r="K185" i="9"/>
  <c r="J185" i="9"/>
  <c r="I185" i="9"/>
  <c r="H185" i="9"/>
  <c r="F185" i="9"/>
  <c r="E185" i="9"/>
  <c r="D185" i="9"/>
  <c r="Y185" i="9" s="1"/>
  <c r="A185" i="9"/>
  <c r="AY184" i="9"/>
  <c r="AX184" i="9"/>
  <c r="AP184" i="9"/>
  <c r="AL184" i="9"/>
  <c r="AQ184" i="9" s="1"/>
  <c r="P184" i="9" s="1"/>
  <c r="AD184" i="9"/>
  <c r="AC184" i="9"/>
  <c r="AB184" i="9"/>
  <c r="Q184" i="9"/>
  <c r="T184" i="9" s="1"/>
  <c r="O184" i="9"/>
  <c r="N184" i="9"/>
  <c r="L184" i="9"/>
  <c r="K184" i="9"/>
  <c r="J184" i="9"/>
  <c r="I184" i="9"/>
  <c r="H184" i="9"/>
  <c r="F184" i="9"/>
  <c r="E184" i="9"/>
  <c r="D184" i="9"/>
  <c r="Y184" i="9" s="1"/>
  <c r="A184" i="9"/>
  <c r="AY183" i="9"/>
  <c r="AX183" i="9"/>
  <c r="AP183" i="9"/>
  <c r="AL183" i="9"/>
  <c r="AQ183" i="9" s="1"/>
  <c r="P183" i="9" s="1"/>
  <c r="AD183" i="9"/>
  <c r="AC183" i="9"/>
  <c r="AB183" i="9"/>
  <c r="Q183" i="9"/>
  <c r="T183" i="9" s="1"/>
  <c r="O183" i="9"/>
  <c r="N183" i="9"/>
  <c r="L183" i="9"/>
  <c r="K183" i="9"/>
  <c r="J183" i="9"/>
  <c r="I183" i="9"/>
  <c r="H183" i="9"/>
  <c r="F183" i="9"/>
  <c r="E183" i="9"/>
  <c r="D183" i="9"/>
  <c r="Y183" i="9" s="1"/>
  <c r="A183" i="9"/>
  <c r="AY182" i="9"/>
  <c r="AX182" i="9"/>
  <c r="AP182" i="9"/>
  <c r="AL182" i="9"/>
  <c r="AQ182" i="9" s="1"/>
  <c r="P182" i="9" s="1"/>
  <c r="AD182" i="9"/>
  <c r="AC182" i="9"/>
  <c r="AB182" i="9"/>
  <c r="Q182" i="9"/>
  <c r="T182" i="9" s="1"/>
  <c r="O182" i="9"/>
  <c r="N182" i="9"/>
  <c r="L182" i="9"/>
  <c r="K182" i="9"/>
  <c r="J182" i="9"/>
  <c r="I182" i="9"/>
  <c r="H182" i="9"/>
  <c r="F182" i="9"/>
  <c r="E182" i="9"/>
  <c r="D182" i="9"/>
  <c r="Y182" i="9" s="1"/>
  <c r="A182" i="9"/>
  <c r="AY181" i="9"/>
  <c r="AX181" i="9"/>
  <c r="AP181" i="9"/>
  <c r="AL181" i="9"/>
  <c r="AQ181" i="9" s="1"/>
  <c r="P181" i="9" s="1"/>
  <c r="AD181" i="9"/>
  <c r="AC181" i="9"/>
  <c r="AB181" i="9"/>
  <c r="Q181" i="9"/>
  <c r="T181" i="9" s="1"/>
  <c r="O181" i="9"/>
  <c r="N181" i="9"/>
  <c r="L181" i="9"/>
  <c r="K181" i="9"/>
  <c r="J181" i="9"/>
  <c r="I181" i="9"/>
  <c r="H181" i="9"/>
  <c r="F181" i="9"/>
  <c r="E181" i="9"/>
  <c r="D181" i="9"/>
  <c r="Y181" i="9" s="1"/>
  <c r="A181" i="9"/>
  <c r="AY180" i="9"/>
  <c r="AX180" i="9"/>
  <c r="AP180" i="9"/>
  <c r="AL180" i="9"/>
  <c r="AQ180" i="9" s="1"/>
  <c r="P180" i="9" s="1"/>
  <c r="AD180" i="9"/>
  <c r="AC180" i="9"/>
  <c r="AB180" i="9"/>
  <c r="Q180" i="9"/>
  <c r="T180" i="9" s="1"/>
  <c r="O180" i="9"/>
  <c r="N180" i="9"/>
  <c r="L180" i="9"/>
  <c r="K180" i="9"/>
  <c r="J180" i="9"/>
  <c r="I180" i="9"/>
  <c r="H180" i="9"/>
  <c r="F180" i="9"/>
  <c r="E180" i="9"/>
  <c r="D180" i="9"/>
  <c r="Y180" i="9" s="1"/>
  <c r="A180" i="9"/>
  <c r="AY179" i="9"/>
  <c r="AX179" i="9"/>
  <c r="AP179" i="9"/>
  <c r="AL179" i="9"/>
  <c r="AQ179" i="9" s="1"/>
  <c r="P179" i="9" s="1"/>
  <c r="AD179" i="9"/>
  <c r="AC179" i="9"/>
  <c r="AB179" i="9"/>
  <c r="Q179" i="9"/>
  <c r="T179" i="9" s="1"/>
  <c r="O179" i="9"/>
  <c r="N179" i="9"/>
  <c r="L179" i="9"/>
  <c r="K179" i="9"/>
  <c r="J179" i="9"/>
  <c r="I179" i="9"/>
  <c r="H179" i="9"/>
  <c r="F179" i="9"/>
  <c r="E179" i="9"/>
  <c r="D179" i="9"/>
  <c r="Y179" i="9" s="1"/>
  <c r="A179" i="9"/>
  <c r="AY178" i="9"/>
  <c r="AX178" i="9"/>
  <c r="AP178" i="9"/>
  <c r="AL178" i="9"/>
  <c r="AQ178" i="9" s="1"/>
  <c r="P178" i="9" s="1"/>
  <c r="AD178" i="9"/>
  <c r="AC178" i="9"/>
  <c r="AB178" i="9"/>
  <c r="Q178" i="9"/>
  <c r="T178" i="9" s="1"/>
  <c r="O178" i="9"/>
  <c r="N178" i="9"/>
  <c r="L178" i="9"/>
  <c r="K178" i="9"/>
  <c r="J178" i="9"/>
  <c r="I178" i="9"/>
  <c r="H178" i="9"/>
  <c r="F178" i="9"/>
  <c r="E178" i="9"/>
  <c r="D178" i="9"/>
  <c r="Y178" i="9" s="1"/>
  <c r="A178" i="9"/>
  <c r="AY177" i="9"/>
  <c r="AX177" i="9"/>
  <c r="AP177" i="9"/>
  <c r="AL177" i="9"/>
  <c r="AQ177" i="9" s="1"/>
  <c r="P177" i="9" s="1"/>
  <c r="AD177" i="9"/>
  <c r="AC177" i="9"/>
  <c r="AB177" i="9"/>
  <c r="Q177" i="9"/>
  <c r="T177" i="9" s="1"/>
  <c r="O177" i="9"/>
  <c r="N177" i="9"/>
  <c r="L177" i="9"/>
  <c r="K177" i="9"/>
  <c r="J177" i="9"/>
  <c r="I177" i="9"/>
  <c r="H177" i="9"/>
  <c r="F177" i="9"/>
  <c r="E177" i="9"/>
  <c r="D177" i="9"/>
  <c r="Y177" i="9" s="1"/>
  <c r="A177" i="9"/>
  <c r="AY176" i="9"/>
  <c r="AX176" i="9"/>
  <c r="AP176" i="9"/>
  <c r="AL176" i="9"/>
  <c r="AQ176" i="9" s="1"/>
  <c r="P176" i="9" s="1"/>
  <c r="AD176" i="9"/>
  <c r="AC176" i="9"/>
  <c r="AB176" i="9"/>
  <c r="Q176" i="9"/>
  <c r="T176" i="9" s="1"/>
  <c r="O176" i="9"/>
  <c r="N176" i="9"/>
  <c r="L176" i="9"/>
  <c r="K176" i="9"/>
  <c r="J176" i="9"/>
  <c r="I176" i="9"/>
  <c r="H176" i="9"/>
  <c r="F176" i="9"/>
  <c r="E176" i="9"/>
  <c r="D176" i="9"/>
  <c r="Y176" i="9" s="1"/>
  <c r="A176" i="9"/>
  <c r="AY175" i="9"/>
  <c r="AX175" i="9"/>
  <c r="AP175" i="9"/>
  <c r="AL175" i="9"/>
  <c r="AQ175" i="9" s="1"/>
  <c r="P175" i="9" s="1"/>
  <c r="AD175" i="9"/>
  <c r="AC175" i="9"/>
  <c r="AB175" i="9"/>
  <c r="Q175" i="9"/>
  <c r="T175" i="9" s="1"/>
  <c r="O175" i="9"/>
  <c r="N175" i="9"/>
  <c r="L175" i="9"/>
  <c r="K175" i="9"/>
  <c r="J175" i="9"/>
  <c r="I175" i="9"/>
  <c r="H175" i="9"/>
  <c r="F175" i="9"/>
  <c r="E175" i="9"/>
  <c r="D175" i="9"/>
  <c r="Y175" i="9" s="1"/>
  <c r="A175" i="9"/>
  <c r="AY174" i="9"/>
  <c r="AX174" i="9"/>
  <c r="AP174" i="9"/>
  <c r="AL174" i="9"/>
  <c r="AQ174" i="9" s="1"/>
  <c r="P174" i="9" s="1"/>
  <c r="AD174" i="9"/>
  <c r="AC174" i="9"/>
  <c r="AB174" i="9"/>
  <c r="Q174" i="9"/>
  <c r="T174" i="9" s="1"/>
  <c r="O174" i="9"/>
  <c r="N174" i="9"/>
  <c r="L174" i="9"/>
  <c r="K174" i="9"/>
  <c r="J174" i="9"/>
  <c r="I174" i="9"/>
  <c r="H174" i="9"/>
  <c r="F174" i="9"/>
  <c r="E174" i="9"/>
  <c r="D174" i="9"/>
  <c r="Y174" i="9" s="1"/>
  <c r="A174" i="9"/>
  <c r="AY173" i="9"/>
  <c r="AX173" i="9"/>
  <c r="AP173" i="9"/>
  <c r="AL173" i="9"/>
  <c r="AQ173" i="9" s="1"/>
  <c r="P173" i="9" s="1"/>
  <c r="AD173" i="9"/>
  <c r="AC173" i="9"/>
  <c r="AB173" i="9"/>
  <c r="Q173" i="9"/>
  <c r="T173" i="9" s="1"/>
  <c r="O173" i="9"/>
  <c r="N173" i="9"/>
  <c r="L173" i="9"/>
  <c r="K173" i="9"/>
  <c r="J173" i="9"/>
  <c r="I173" i="9"/>
  <c r="H173" i="9"/>
  <c r="F173" i="9"/>
  <c r="E173" i="9"/>
  <c r="D173" i="9"/>
  <c r="Y173" i="9" s="1"/>
  <c r="A173" i="9"/>
  <c r="AY172" i="9"/>
  <c r="AX172" i="9"/>
  <c r="AP172" i="9"/>
  <c r="AL172" i="9"/>
  <c r="AQ172" i="9" s="1"/>
  <c r="P172" i="9" s="1"/>
  <c r="AD172" i="9"/>
  <c r="AC172" i="9"/>
  <c r="AB172" i="9"/>
  <c r="Q172" i="9"/>
  <c r="T172" i="9" s="1"/>
  <c r="O172" i="9"/>
  <c r="N172" i="9"/>
  <c r="L172" i="9"/>
  <c r="K172" i="9"/>
  <c r="J172" i="9"/>
  <c r="I172" i="9"/>
  <c r="H172" i="9"/>
  <c r="F172" i="9"/>
  <c r="E172" i="9"/>
  <c r="D172" i="9"/>
  <c r="Y172" i="9" s="1"/>
  <c r="A172" i="9"/>
  <c r="AY171" i="9"/>
  <c r="AX171" i="9"/>
  <c r="AP171" i="9"/>
  <c r="AL171" i="9"/>
  <c r="AQ171" i="9" s="1"/>
  <c r="P171" i="9" s="1"/>
  <c r="AD171" i="9"/>
  <c r="AC171" i="9"/>
  <c r="AB171" i="9"/>
  <c r="Q171" i="9"/>
  <c r="T171" i="9" s="1"/>
  <c r="O171" i="9"/>
  <c r="N171" i="9"/>
  <c r="L171" i="9"/>
  <c r="K171" i="9"/>
  <c r="J171" i="9"/>
  <c r="I171" i="9"/>
  <c r="H171" i="9"/>
  <c r="F171" i="9"/>
  <c r="E171" i="9"/>
  <c r="D171" i="9"/>
  <c r="Y171" i="9" s="1"/>
  <c r="A171" i="9"/>
  <c r="AY170" i="9"/>
  <c r="AX170" i="9"/>
  <c r="AP170" i="9"/>
  <c r="AL170" i="9"/>
  <c r="AQ170" i="9" s="1"/>
  <c r="P170" i="9" s="1"/>
  <c r="AD170" i="9"/>
  <c r="AC170" i="9"/>
  <c r="AB170" i="9"/>
  <c r="Q170" i="9"/>
  <c r="T170" i="9" s="1"/>
  <c r="O170" i="9"/>
  <c r="N170" i="9"/>
  <c r="L170" i="9"/>
  <c r="K170" i="9"/>
  <c r="J170" i="9"/>
  <c r="I170" i="9"/>
  <c r="H170" i="9"/>
  <c r="F170" i="9"/>
  <c r="E170" i="9"/>
  <c r="D170" i="9"/>
  <c r="Y170" i="9" s="1"/>
  <c r="A170" i="9"/>
  <c r="AY169" i="9"/>
  <c r="AX169" i="9"/>
  <c r="AP169" i="9"/>
  <c r="AL169" i="9"/>
  <c r="AQ169" i="9" s="1"/>
  <c r="P169" i="9" s="1"/>
  <c r="AD169" i="9"/>
  <c r="AC169" i="9"/>
  <c r="AB169" i="9"/>
  <c r="Q169" i="9"/>
  <c r="T169" i="9" s="1"/>
  <c r="O169" i="9"/>
  <c r="N169" i="9"/>
  <c r="L169" i="9"/>
  <c r="K169" i="9"/>
  <c r="J169" i="9"/>
  <c r="I169" i="9"/>
  <c r="H169" i="9"/>
  <c r="F169" i="9"/>
  <c r="E169" i="9"/>
  <c r="D169" i="9"/>
  <c r="Y169" i="9" s="1"/>
  <c r="A169" i="9"/>
  <c r="AY168" i="9"/>
  <c r="AX168" i="9"/>
  <c r="AP168" i="9"/>
  <c r="AL168" i="9"/>
  <c r="AQ168" i="9" s="1"/>
  <c r="P168" i="9" s="1"/>
  <c r="AD168" i="9"/>
  <c r="AC168" i="9"/>
  <c r="AB168" i="9"/>
  <c r="Q168" i="9"/>
  <c r="T168" i="9" s="1"/>
  <c r="O168" i="9"/>
  <c r="N168" i="9"/>
  <c r="L168" i="9"/>
  <c r="K168" i="9"/>
  <c r="J168" i="9"/>
  <c r="I168" i="9"/>
  <c r="H168" i="9"/>
  <c r="F168" i="9"/>
  <c r="E168" i="9"/>
  <c r="D168" i="9"/>
  <c r="Y168" i="9" s="1"/>
  <c r="A168" i="9"/>
  <c r="AY167" i="9"/>
  <c r="AX167" i="9"/>
  <c r="AP167" i="9"/>
  <c r="AL167" i="9"/>
  <c r="AQ167" i="9" s="1"/>
  <c r="P167" i="9" s="1"/>
  <c r="AD167" i="9"/>
  <c r="AC167" i="9"/>
  <c r="AB167" i="9"/>
  <c r="Q167" i="9"/>
  <c r="T167" i="9" s="1"/>
  <c r="O167" i="9"/>
  <c r="N167" i="9"/>
  <c r="L167" i="9"/>
  <c r="K167" i="9"/>
  <c r="J167" i="9"/>
  <c r="I167" i="9"/>
  <c r="H167" i="9"/>
  <c r="F167" i="9"/>
  <c r="E167" i="9"/>
  <c r="D167" i="9"/>
  <c r="Y167" i="9" s="1"/>
  <c r="A167" i="9"/>
  <c r="AY166" i="9"/>
  <c r="AX166" i="9"/>
  <c r="AP166" i="9"/>
  <c r="AL166" i="9"/>
  <c r="AQ166" i="9" s="1"/>
  <c r="P166" i="9" s="1"/>
  <c r="AD166" i="9"/>
  <c r="AC166" i="9"/>
  <c r="AB166" i="9"/>
  <c r="Q166" i="9"/>
  <c r="T166" i="9" s="1"/>
  <c r="O166" i="9"/>
  <c r="N166" i="9"/>
  <c r="L166" i="9"/>
  <c r="K166" i="9"/>
  <c r="J166" i="9"/>
  <c r="I166" i="9"/>
  <c r="H166" i="9"/>
  <c r="F166" i="9"/>
  <c r="E166" i="9"/>
  <c r="D166" i="9"/>
  <c r="Y166" i="9" s="1"/>
  <c r="A166" i="9"/>
  <c r="AY165" i="9"/>
  <c r="AX165" i="9"/>
  <c r="AP165" i="9"/>
  <c r="AL165" i="9"/>
  <c r="AQ165" i="9" s="1"/>
  <c r="P165" i="9" s="1"/>
  <c r="AD165" i="9"/>
  <c r="AC165" i="9"/>
  <c r="AB165" i="9"/>
  <c r="Q165" i="9"/>
  <c r="T165" i="9" s="1"/>
  <c r="O165" i="9"/>
  <c r="N165" i="9"/>
  <c r="L165" i="9"/>
  <c r="K165" i="9"/>
  <c r="J165" i="9"/>
  <c r="I165" i="9"/>
  <c r="H165" i="9"/>
  <c r="F165" i="9"/>
  <c r="E165" i="9"/>
  <c r="D165" i="9"/>
  <c r="Y165" i="9" s="1"/>
  <c r="A165" i="9"/>
  <c r="AY164" i="9"/>
  <c r="AX164" i="9"/>
  <c r="AP164" i="9"/>
  <c r="AL164" i="9"/>
  <c r="AQ164" i="9" s="1"/>
  <c r="P164" i="9" s="1"/>
  <c r="AD164" i="9"/>
  <c r="AC164" i="9"/>
  <c r="AB164" i="9"/>
  <c r="Q164" i="9"/>
  <c r="T164" i="9" s="1"/>
  <c r="O164" i="9"/>
  <c r="N164" i="9"/>
  <c r="L164" i="9"/>
  <c r="K164" i="9"/>
  <c r="J164" i="9"/>
  <c r="I164" i="9"/>
  <c r="H164" i="9"/>
  <c r="F164" i="9"/>
  <c r="E164" i="9"/>
  <c r="D164" i="9"/>
  <c r="Y164" i="9" s="1"/>
  <c r="A164" i="9"/>
  <c r="AY163" i="9"/>
  <c r="AX163" i="9"/>
  <c r="AP163" i="9"/>
  <c r="AL163" i="9"/>
  <c r="AQ163" i="9" s="1"/>
  <c r="P163" i="9" s="1"/>
  <c r="AD163" i="9"/>
  <c r="AC163" i="9"/>
  <c r="AB163" i="9"/>
  <c r="Q163" i="9"/>
  <c r="T163" i="9" s="1"/>
  <c r="O163" i="9"/>
  <c r="N163" i="9"/>
  <c r="L163" i="9"/>
  <c r="K163" i="9"/>
  <c r="J163" i="9"/>
  <c r="I163" i="9"/>
  <c r="H163" i="9"/>
  <c r="F163" i="9"/>
  <c r="E163" i="9"/>
  <c r="D163" i="9"/>
  <c r="Y163" i="9" s="1"/>
  <c r="A163" i="9"/>
  <c r="AY162" i="9"/>
  <c r="AX162" i="9"/>
  <c r="AP162" i="9"/>
  <c r="AL162" i="9"/>
  <c r="AQ162" i="9" s="1"/>
  <c r="P162" i="9" s="1"/>
  <c r="AD162" i="9"/>
  <c r="AC162" i="9"/>
  <c r="AB162" i="9"/>
  <c r="Q162" i="9"/>
  <c r="T162" i="9" s="1"/>
  <c r="O162" i="9"/>
  <c r="N162" i="9"/>
  <c r="L162" i="9"/>
  <c r="K162" i="9"/>
  <c r="J162" i="9"/>
  <c r="I162" i="9"/>
  <c r="H162" i="9"/>
  <c r="F162" i="9"/>
  <c r="E162" i="9"/>
  <c r="D162" i="9"/>
  <c r="Y162" i="9" s="1"/>
  <c r="A162" i="9"/>
  <c r="AY161" i="9"/>
  <c r="AX161" i="9"/>
  <c r="AP161" i="9"/>
  <c r="AL161" i="9"/>
  <c r="AQ161" i="9" s="1"/>
  <c r="P161" i="9" s="1"/>
  <c r="AD161" i="9"/>
  <c r="AC161" i="9"/>
  <c r="AB161" i="9"/>
  <c r="Q161" i="9"/>
  <c r="T161" i="9" s="1"/>
  <c r="O161" i="9"/>
  <c r="N161" i="9"/>
  <c r="L161" i="9"/>
  <c r="K161" i="9"/>
  <c r="J161" i="9"/>
  <c r="I161" i="9"/>
  <c r="H161" i="9"/>
  <c r="F161" i="9"/>
  <c r="E161" i="9"/>
  <c r="D161" i="9"/>
  <c r="Y161" i="9" s="1"/>
  <c r="A161" i="9"/>
  <c r="AY160" i="9"/>
  <c r="AX160" i="9"/>
  <c r="AP160" i="9"/>
  <c r="AL160" i="9"/>
  <c r="AQ160" i="9" s="1"/>
  <c r="P160" i="9" s="1"/>
  <c r="AD160" i="9"/>
  <c r="AC160" i="9"/>
  <c r="AB160" i="9"/>
  <c r="Q160" i="9"/>
  <c r="T160" i="9" s="1"/>
  <c r="O160" i="9"/>
  <c r="N160" i="9"/>
  <c r="L160" i="9"/>
  <c r="K160" i="9"/>
  <c r="J160" i="9"/>
  <c r="I160" i="9"/>
  <c r="H160" i="9"/>
  <c r="F160" i="9"/>
  <c r="E160" i="9"/>
  <c r="D160" i="9"/>
  <c r="Y160" i="9" s="1"/>
  <c r="A160" i="9"/>
  <c r="AY159" i="9"/>
  <c r="AX159" i="9"/>
  <c r="AP159" i="9"/>
  <c r="AL159" i="9"/>
  <c r="AQ159" i="9" s="1"/>
  <c r="P159" i="9" s="1"/>
  <c r="AD159" i="9"/>
  <c r="AC159" i="9"/>
  <c r="AB159" i="9"/>
  <c r="Q159" i="9"/>
  <c r="T159" i="9" s="1"/>
  <c r="O159" i="9"/>
  <c r="N159" i="9"/>
  <c r="L159" i="9"/>
  <c r="K159" i="9"/>
  <c r="J159" i="9"/>
  <c r="I159" i="9"/>
  <c r="H159" i="9"/>
  <c r="F159" i="9"/>
  <c r="E159" i="9"/>
  <c r="D159" i="9"/>
  <c r="Y159" i="9" s="1"/>
  <c r="A159" i="9"/>
  <c r="AY158" i="9"/>
  <c r="AX158" i="9"/>
  <c r="AP158" i="9"/>
  <c r="AD158" i="9"/>
  <c r="AC158" i="9"/>
  <c r="AB158" i="9"/>
  <c r="Q158" i="9"/>
  <c r="T158" i="9" s="1"/>
  <c r="P158" i="9"/>
  <c r="O158" i="9"/>
  <c r="N158" i="9"/>
  <c r="L158" i="9"/>
  <c r="K158" i="9"/>
  <c r="J158" i="9"/>
  <c r="I158" i="9"/>
  <c r="H158" i="9"/>
  <c r="F158" i="9"/>
  <c r="E158" i="9"/>
  <c r="D158" i="9"/>
  <c r="Y158" i="9" s="1"/>
  <c r="A158" i="9"/>
  <c r="AY157" i="9"/>
  <c r="AX157" i="9"/>
  <c r="AP157" i="9"/>
  <c r="AD157" i="9"/>
  <c r="AC157" i="9"/>
  <c r="AB157" i="9"/>
  <c r="Q157" i="9"/>
  <c r="T157" i="9" s="1"/>
  <c r="P157" i="9"/>
  <c r="O157" i="9"/>
  <c r="N157" i="9"/>
  <c r="L157" i="9"/>
  <c r="K157" i="9"/>
  <c r="J157" i="9"/>
  <c r="I157" i="9"/>
  <c r="H157" i="9"/>
  <c r="F157" i="9"/>
  <c r="E157" i="9"/>
  <c r="D157" i="9"/>
  <c r="Y157" i="9" s="1"/>
  <c r="A157" i="9"/>
  <c r="AY156" i="9"/>
  <c r="AX156" i="9"/>
  <c r="AP156" i="9"/>
  <c r="AD156" i="9"/>
  <c r="AC156" i="9"/>
  <c r="AB156" i="9"/>
  <c r="Q156" i="9"/>
  <c r="T156" i="9" s="1"/>
  <c r="P156" i="9"/>
  <c r="O156" i="9"/>
  <c r="N156" i="9"/>
  <c r="L156" i="9"/>
  <c r="K156" i="9"/>
  <c r="J156" i="9"/>
  <c r="I156" i="9"/>
  <c r="H156" i="9"/>
  <c r="F156" i="9"/>
  <c r="E156" i="9"/>
  <c r="D156" i="9"/>
  <c r="Y156" i="9" s="1"/>
  <c r="A156" i="9"/>
  <c r="AY155" i="9"/>
  <c r="AX155" i="9"/>
  <c r="AP155" i="9"/>
  <c r="AD155" i="9"/>
  <c r="AC155" i="9"/>
  <c r="AB155" i="9"/>
  <c r="Q155" i="9"/>
  <c r="T155" i="9" s="1"/>
  <c r="P155" i="9"/>
  <c r="O155" i="9"/>
  <c r="N155" i="9"/>
  <c r="L155" i="9"/>
  <c r="K155" i="9"/>
  <c r="J155" i="9"/>
  <c r="I155" i="9"/>
  <c r="H155" i="9"/>
  <c r="F155" i="9"/>
  <c r="E155" i="9"/>
  <c r="D155" i="9"/>
  <c r="Y155" i="9" s="1"/>
  <c r="A155" i="9"/>
  <c r="AY154" i="9"/>
  <c r="AX154" i="9"/>
  <c r="AP154" i="9"/>
  <c r="AD154" i="9"/>
  <c r="AC154" i="9"/>
  <c r="AB154" i="9"/>
  <c r="Q154" i="9"/>
  <c r="T154" i="9" s="1"/>
  <c r="P154" i="9"/>
  <c r="O154" i="9"/>
  <c r="N154" i="9"/>
  <c r="L154" i="9"/>
  <c r="K154" i="9"/>
  <c r="J154" i="9"/>
  <c r="I154" i="9"/>
  <c r="H154" i="9"/>
  <c r="F154" i="9"/>
  <c r="E154" i="9"/>
  <c r="D154" i="9"/>
  <c r="Y154" i="9" s="1"/>
  <c r="A154" i="9"/>
  <c r="AY153" i="9"/>
  <c r="AX153" i="9"/>
  <c r="AP153" i="9"/>
  <c r="AD153" i="9"/>
  <c r="AC153" i="9"/>
  <c r="AB153" i="9"/>
  <c r="Q153" i="9"/>
  <c r="T153" i="9" s="1"/>
  <c r="P153" i="9"/>
  <c r="O153" i="9"/>
  <c r="N153" i="9"/>
  <c r="L153" i="9"/>
  <c r="K153" i="9"/>
  <c r="J153" i="9"/>
  <c r="I153" i="9"/>
  <c r="H153" i="9"/>
  <c r="F153" i="9"/>
  <c r="E153" i="9"/>
  <c r="D153" i="9"/>
  <c r="Y153" i="9" s="1"/>
  <c r="A153" i="9"/>
  <c r="AY152" i="9"/>
  <c r="AX152" i="9"/>
  <c r="AP152" i="9"/>
  <c r="AD152" i="9"/>
  <c r="AC152" i="9"/>
  <c r="AB152" i="9"/>
  <c r="Q152" i="9"/>
  <c r="T152" i="9" s="1"/>
  <c r="P152" i="9"/>
  <c r="O152" i="9"/>
  <c r="N152" i="9"/>
  <c r="L152" i="9"/>
  <c r="K152" i="9"/>
  <c r="J152" i="9"/>
  <c r="I152" i="9"/>
  <c r="H152" i="9"/>
  <c r="F152" i="9"/>
  <c r="E152" i="9"/>
  <c r="D152" i="9"/>
  <c r="Y152" i="9" s="1"/>
  <c r="A152" i="9"/>
  <c r="AY151" i="9"/>
  <c r="AX151" i="9"/>
  <c r="AP151" i="9"/>
  <c r="AD151" i="9"/>
  <c r="AC151" i="9"/>
  <c r="AB151" i="9"/>
  <c r="Q151" i="9"/>
  <c r="T151" i="9" s="1"/>
  <c r="P151" i="9"/>
  <c r="O151" i="9"/>
  <c r="N151" i="9"/>
  <c r="L151" i="9"/>
  <c r="K151" i="9"/>
  <c r="J151" i="9"/>
  <c r="I151" i="9"/>
  <c r="H151" i="9"/>
  <c r="F151" i="9"/>
  <c r="E151" i="9"/>
  <c r="D151" i="9"/>
  <c r="Y151" i="9" s="1"/>
  <c r="A151" i="9"/>
  <c r="AY150" i="9"/>
  <c r="AX150" i="9"/>
  <c r="AP150" i="9"/>
  <c r="AD150" i="9"/>
  <c r="AC150" i="9"/>
  <c r="AB150" i="9"/>
  <c r="Q150" i="9"/>
  <c r="T150" i="9" s="1"/>
  <c r="P150" i="9"/>
  <c r="O150" i="9"/>
  <c r="N150" i="9"/>
  <c r="L150" i="9"/>
  <c r="K150" i="9"/>
  <c r="J150" i="9"/>
  <c r="I150" i="9"/>
  <c r="H150" i="9"/>
  <c r="F150" i="9"/>
  <c r="E150" i="9"/>
  <c r="D150" i="9"/>
  <c r="Y150" i="9" s="1"/>
  <c r="A150" i="9"/>
  <c r="AY149" i="9"/>
  <c r="AX149" i="9"/>
  <c r="AP149" i="9"/>
  <c r="AD149" i="9"/>
  <c r="AC149" i="9"/>
  <c r="AB149" i="9"/>
  <c r="Q149" i="9"/>
  <c r="T149" i="9" s="1"/>
  <c r="P149" i="9"/>
  <c r="O149" i="9"/>
  <c r="N149" i="9"/>
  <c r="L149" i="9"/>
  <c r="K149" i="9"/>
  <c r="J149" i="9"/>
  <c r="I149" i="9"/>
  <c r="H149" i="9"/>
  <c r="F149" i="9"/>
  <c r="E149" i="9"/>
  <c r="D149" i="9"/>
  <c r="Y149" i="9" s="1"/>
  <c r="A149" i="9"/>
  <c r="AY148" i="9"/>
  <c r="AX148" i="9"/>
  <c r="AP148" i="9"/>
  <c r="AD148" i="9"/>
  <c r="AC148" i="9"/>
  <c r="AB148" i="9"/>
  <c r="Q148" i="9"/>
  <c r="T148" i="9" s="1"/>
  <c r="P148" i="9"/>
  <c r="O148" i="9"/>
  <c r="N148" i="9"/>
  <c r="L148" i="9"/>
  <c r="K148" i="9"/>
  <c r="J148" i="9"/>
  <c r="I148" i="9"/>
  <c r="H148" i="9"/>
  <c r="F148" i="9"/>
  <c r="E148" i="9"/>
  <c r="D148" i="9"/>
  <c r="Y148" i="9" s="1"/>
  <c r="A148" i="9"/>
  <c r="AY147" i="9"/>
  <c r="AX147" i="9"/>
  <c r="AP147" i="9"/>
  <c r="AD147" i="9"/>
  <c r="AC147" i="9"/>
  <c r="AB147" i="9"/>
  <c r="Q147" i="9"/>
  <c r="T147" i="9" s="1"/>
  <c r="P147" i="9"/>
  <c r="O147" i="9"/>
  <c r="N147" i="9"/>
  <c r="L147" i="9"/>
  <c r="K147" i="9"/>
  <c r="J147" i="9"/>
  <c r="I147" i="9"/>
  <c r="H147" i="9"/>
  <c r="F147" i="9"/>
  <c r="E147" i="9"/>
  <c r="D147" i="9"/>
  <c r="Y147" i="9" s="1"/>
  <c r="A147" i="9"/>
  <c r="AY146" i="9"/>
  <c r="AX146" i="9"/>
  <c r="AP146" i="9"/>
  <c r="AD146" i="9"/>
  <c r="AC146" i="9"/>
  <c r="AB146" i="9"/>
  <c r="Q146" i="9"/>
  <c r="T146" i="9" s="1"/>
  <c r="P146" i="9"/>
  <c r="O146" i="9"/>
  <c r="N146" i="9"/>
  <c r="L146" i="9"/>
  <c r="K146" i="9"/>
  <c r="J146" i="9"/>
  <c r="I146" i="9"/>
  <c r="H146" i="9"/>
  <c r="F146" i="9"/>
  <c r="E146" i="9"/>
  <c r="D146" i="9"/>
  <c r="Y146" i="9" s="1"/>
  <c r="A146" i="9"/>
  <c r="AY145" i="9"/>
  <c r="AX145" i="9"/>
  <c r="AP145" i="9"/>
  <c r="AD145" i="9"/>
  <c r="AC145" i="9"/>
  <c r="AB145" i="9"/>
  <c r="Q145" i="9"/>
  <c r="T145" i="9" s="1"/>
  <c r="P145" i="9"/>
  <c r="O145" i="9"/>
  <c r="N145" i="9"/>
  <c r="L145" i="9"/>
  <c r="K145" i="9"/>
  <c r="J145" i="9"/>
  <c r="I145" i="9"/>
  <c r="H145" i="9"/>
  <c r="F145" i="9"/>
  <c r="E145" i="9"/>
  <c r="D145" i="9"/>
  <c r="Y145" i="9" s="1"/>
  <c r="A145" i="9"/>
  <c r="AY144" i="9"/>
  <c r="AX144" i="9"/>
  <c r="AP144" i="9"/>
  <c r="AD144" i="9"/>
  <c r="AC144" i="9"/>
  <c r="AB144" i="9"/>
  <c r="Q144" i="9"/>
  <c r="T144" i="9" s="1"/>
  <c r="P144" i="9"/>
  <c r="O144" i="9"/>
  <c r="N144" i="9"/>
  <c r="L144" i="9"/>
  <c r="K144" i="9"/>
  <c r="J144" i="9"/>
  <c r="I144" i="9"/>
  <c r="H144" i="9"/>
  <c r="F144" i="9"/>
  <c r="E144" i="9"/>
  <c r="D144" i="9"/>
  <c r="Y144" i="9" s="1"/>
  <c r="A144" i="9"/>
  <c r="AY143" i="9"/>
  <c r="AX143" i="9"/>
  <c r="AP143" i="9"/>
  <c r="AD143" i="9"/>
  <c r="AC143" i="9"/>
  <c r="AB143" i="9"/>
  <c r="Q143" i="9"/>
  <c r="T143" i="9" s="1"/>
  <c r="P143" i="9"/>
  <c r="O143" i="9"/>
  <c r="N143" i="9"/>
  <c r="L143" i="9"/>
  <c r="K143" i="9"/>
  <c r="J143" i="9"/>
  <c r="I143" i="9"/>
  <c r="H143" i="9"/>
  <c r="F143" i="9"/>
  <c r="E143" i="9"/>
  <c r="D143" i="9"/>
  <c r="Y143" i="9" s="1"/>
  <c r="A143" i="9"/>
  <c r="AY142" i="9"/>
  <c r="AX142" i="9"/>
  <c r="AP142" i="9"/>
  <c r="AD142" i="9"/>
  <c r="AC142" i="9"/>
  <c r="AB142" i="9"/>
  <c r="Q142" i="9"/>
  <c r="T142" i="9" s="1"/>
  <c r="P142" i="9"/>
  <c r="O142" i="9"/>
  <c r="N142" i="9"/>
  <c r="L142" i="9"/>
  <c r="K142" i="9"/>
  <c r="J142" i="9"/>
  <c r="I142" i="9"/>
  <c r="H142" i="9"/>
  <c r="F142" i="9"/>
  <c r="E142" i="9"/>
  <c r="D142" i="9"/>
  <c r="Y142" i="9" s="1"/>
  <c r="A142" i="9"/>
  <c r="AY141" i="9"/>
  <c r="AX141" i="9"/>
  <c r="AP141" i="9"/>
  <c r="AD141" i="9"/>
  <c r="AC141" i="9"/>
  <c r="AB141" i="9"/>
  <c r="Q141" i="9"/>
  <c r="T141" i="9" s="1"/>
  <c r="P141" i="9"/>
  <c r="O141" i="9"/>
  <c r="N141" i="9"/>
  <c r="L141" i="9"/>
  <c r="K141" i="9"/>
  <c r="J141" i="9"/>
  <c r="I141" i="9"/>
  <c r="H141" i="9"/>
  <c r="F141" i="9"/>
  <c r="E141" i="9"/>
  <c r="D141" i="9"/>
  <c r="Y141" i="9" s="1"/>
  <c r="A141" i="9"/>
  <c r="AY140" i="9"/>
  <c r="AX140" i="9"/>
  <c r="AP140" i="9"/>
  <c r="AD140" i="9"/>
  <c r="AC140" i="9"/>
  <c r="AB140" i="9"/>
  <c r="Q140" i="9"/>
  <c r="T140" i="9" s="1"/>
  <c r="P140" i="9"/>
  <c r="O140" i="9"/>
  <c r="N140" i="9"/>
  <c r="L140" i="9"/>
  <c r="K140" i="9"/>
  <c r="J140" i="9"/>
  <c r="I140" i="9"/>
  <c r="H140" i="9"/>
  <c r="F140" i="9"/>
  <c r="E140" i="9"/>
  <c r="D140" i="9"/>
  <c r="Y140" i="9" s="1"/>
  <c r="A140" i="9"/>
  <c r="AY139" i="9"/>
  <c r="AX139" i="9"/>
  <c r="AP139" i="9"/>
  <c r="AD139" i="9"/>
  <c r="AC139" i="9"/>
  <c r="AB139" i="9"/>
  <c r="Q139" i="9"/>
  <c r="T139" i="9" s="1"/>
  <c r="P139" i="9"/>
  <c r="O139" i="9"/>
  <c r="N139" i="9"/>
  <c r="L139" i="9"/>
  <c r="K139" i="9"/>
  <c r="J139" i="9"/>
  <c r="I139" i="9"/>
  <c r="H139" i="9"/>
  <c r="F139" i="9"/>
  <c r="E139" i="9"/>
  <c r="D139" i="9"/>
  <c r="Y139" i="9" s="1"/>
  <c r="A139" i="9"/>
  <c r="AY138" i="9"/>
  <c r="AX138" i="9"/>
  <c r="AP138" i="9"/>
  <c r="AD138" i="9"/>
  <c r="AC138" i="9"/>
  <c r="AB138" i="9"/>
  <c r="Q138" i="9"/>
  <c r="T138" i="9" s="1"/>
  <c r="P138" i="9"/>
  <c r="O138" i="9"/>
  <c r="N138" i="9"/>
  <c r="L138" i="9"/>
  <c r="K138" i="9"/>
  <c r="J138" i="9"/>
  <c r="I138" i="9"/>
  <c r="H138" i="9"/>
  <c r="F138" i="9"/>
  <c r="E138" i="9"/>
  <c r="D138" i="9"/>
  <c r="Y138" i="9" s="1"/>
  <c r="A138" i="9"/>
  <c r="AY137" i="9"/>
  <c r="AX137" i="9"/>
  <c r="AP137" i="9"/>
  <c r="AD137" i="9"/>
  <c r="AC137" i="9"/>
  <c r="AB137" i="9"/>
  <c r="Q137" i="9"/>
  <c r="T137" i="9" s="1"/>
  <c r="P137" i="9"/>
  <c r="O137" i="9"/>
  <c r="N137" i="9"/>
  <c r="L137" i="9"/>
  <c r="K137" i="9"/>
  <c r="J137" i="9"/>
  <c r="I137" i="9"/>
  <c r="H137" i="9"/>
  <c r="F137" i="9"/>
  <c r="E137" i="9"/>
  <c r="D137" i="9"/>
  <c r="Y137" i="9" s="1"/>
  <c r="A137" i="9"/>
  <c r="AY136" i="9"/>
  <c r="AX136" i="9"/>
  <c r="AP136" i="9"/>
  <c r="AD136" i="9"/>
  <c r="AC136" i="9"/>
  <c r="AB136" i="9"/>
  <c r="Q136" i="9"/>
  <c r="T136" i="9" s="1"/>
  <c r="P136" i="9"/>
  <c r="O136" i="9"/>
  <c r="N136" i="9"/>
  <c r="L136" i="9"/>
  <c r="K136" i="9"/>
  <c r="J136" i="9"/>
  <c r="I136" i="9"/>
  <c r="H136" i="9"/>
  <c r="F136" i="9"/>
  <c r="E136" i="9"/>
  <c r="D136" i="9"/>
  <c r="Y136" i="9" s="1"/>
  <c r="A136" i="9"/>
  <c r="AY135" i="9"/>
  <c r="AX135" i="9"/>
  <c r="AP135" i="9"/>
  <c r="AD135" i="9"/>
  <c r="AC135" i="9"/>
  <c r="AB135" i="9"/>
  <c r="Q135" i="9"/>
  <c r="T135" i="9" s="1"/>
  <c r="P135" i="9"/>
  <c r="O135" i="9"/>
  <c r="N135" i="9"/>
  <c r="L135" i="9"/>
  <c r="K135" i="9"/>
  <c r="J135" i="9"/>
  <c r="I135" i="9"/>
  <c r="H135" i="9"/>
  <c r="F135" i="9"/>
  <c r="E135" i="9"/>
  <c r="D135" i="9"/>
  <c r="Y135" i="9" s="1"/>
  <c r="A135" i="9"/>
  <c r="AY134" i="9"/>
  <c r="AX134" i="9"/>
  <c r="AP134" i="9"/>
  <c r="AD134" i="9"/>
  <c r="AC134" i="9"/>
  <c r="AB134" i="9"/>
  <c r="Q134" i="9"/>
  <c r="T134" i="9" s="1"/>
  <c r="P134" i="9"/>
  <c r="O134" i="9"/>
  <c r="N134" i="9"/>
  <c r="L134" i="9"/>
  <c r="K134" i="9"/>
  <c r="J134" i="9"/>
  <c r="I134" i="9"/>
  <c r="H134" i="9"/>
  <c r="F134" i="9"/>
  <c r="E134" i="9"/>
  <c r="D134" i="9"/>
  <c r="Y134" i="9" s="1"/>
  <c r="A134" i="9"/>
  <c r="AY133" i="9"/>
  <c r="AX133" i="9"/>
  <c r="AP133" i="9"/>
  <c r="AD133" i="9"/>
  <c r="AC133" i="9"/>
  <c r="AB133" i="9"/>
  <c r="Q133" i="9"/>
  <c r="T133" i="9" s="1"/>
  <c r="P133" i="9"/>
  <c r="O133" i="9"/>
  <c r="N133" i="9"/>
  <c r="L133" i="9"/>
  <c r="K133" i="9"/>
  <c r="J133" i="9"/>
  <c r="I133" i="9"/>
  <c r="H133" i="9"/>
  <c r="F133" i="9"/>
  <c r="E133" i="9"/>
  <c r="D133" i="9"/>
  <c r="Y133" i="9" s="1"/>
  <c r="A133" i="9"/>
  <c r="AY132" i="9"/>
  <c r="AX132" i="9"/>
  <c r="AP132" i="9"/>
  <c r="AD132" i="9"/>
  <c r="AC132" i="9"/>
  <c r="AB132" i="9"/>
  <c r="Q132" i="9"/>
  <c r="T132" i="9" s="1"/>
  <c r="P132" i="9"/>
  <c r="O132" i="9"/>
  <c r="N132" i="9"/>
  <c r="L132" i="9"/>
  <c r="K132" i="9"/>
  <c r="J132" i="9"/>
  <c r="I132" i="9"/>
  <c r="H132" i="9"/>
  <c r="F132" i="9"/>
  <c r="E132" i="9"/>
  <c r="D132" i="9"/>
  <c r="Y132" i="9" s="1"/>
  <c r="A132" i="9"/>
  <c r="AY131" i="9"/>
  <c r="AX131" i="9"/>
  <c r="AP131" i="9"/>
  <c r="AL131" i="9"/>
  <c r="AQ131" i="9" s="1"/>
  <c r="P131" i="9" s="1"/>
  <c r="AD131" i="9"/>
  <c r="AC131" i="9"/>
  <c r="AB131" i="9"/>
  <c r="Q131" i="9"/>
  <c r="T131" i="9" s="1"/>
  <c r="O131" i="9"/>
  <c r="N131" i="9"/>
  <c r="L131" i="9"/>
  <c r="K131" i="9"/>
  <c r="J131" i="9"/>
  <c r="I131" i="9"/>
  <c r="H131" i="9"/>
  <c r="F131" i="9"/>
  <c r="E131" i="9"/>
  <c r="D131" i="9"/>
  <c r="Y131" i="9" s="1"/>
  <c r="A131" i="9"/>
  <c r="AY130" i="9"/>
  <c r="AX130" i="9"/>
  <c r="AP130" i="9"/>
  <c r="AL130" i="9"/>
  <c r="AQ130" i="9" s="1"/>
  <c r="P130" i="9" s="1"/>
  <c r="AD130" i="9"/>
  <c r="AC130" i="9"/>
  <c r="AB130" i="9"/>
  <c r="Q130" i="9"/>
  <c r="T130" i="9" s="1"/>
  <c r="O130" i="9"/>
  <c r="N130" i="9"/>
  <c r="L130" i="9"/>
  <c r="K130" i="9"/>
  <c r="J130" i="9"/>
  <c r="I130" i="9"/>
  <c r="H130" i="9"/>
  <c r="F130" i="9"/>
  <c r="E130" i="9"/>
  <c r="D130" i="9"/>
  <c r="Y130" i="9" s="1"/>
  <c r="A130" i="9"/>
  <c r="AY129" i="9"/>
  <c r="AX129" i="9"/>
  <c r="AP129" i="9"/>
  <c r="AL129" i="9"/>
  <c r="AQ129" i="9" s="1"/>
  <c r="P129" i="9" s="1"/>
  <c r="AD129" i="9"/>
  <c r="AC129" i="9"/>
  <c r="AB129" i="9"/>
  <c r="Q129" i="9"/>
  <c r="T129" i="9" s="1"/>
  <c r="O129" i="9"/>
  <c r="N129" i="9"/>
  <c r="L129" i="9"/>
  <c r="K129" i="9"/>
  <c r="J129" i="9"/>
  <c r="I129" i="9"/>
  <c r="H129" i="9"/>
  <c r="F129" i="9"/>
  <c r="E129" i="9"/>
  <c r="D129" i="9"/>
  <c r="Y129" i="9" s="1"/>
  <c r="A129" i="9"/>
  <c r="AY128" i="9"/>
  <c r="AX128" i="9"/>
  <c r="AP128" i="9"/>
  <c r="AL128" i="9"/>
  <c r="AQ128" i="9" s="1"/>
  <c r="P128" i="9" s="1"/>
  <c r="AD128" i="9"/>
  <c r="AC128" i="9"/>
  <c r="AB128" i="9"/>
  <c r="Q128" i="9"/>
  <c r="T128" i="9" s="1"/>
  <c r="O128" i="9"/>
  <c r="N128" i="9"/>
  <c r="L128" i="9"/>
  <c r="K128" i="9"/>
  <c r="J128" i="9"/>
  <c r="I128" i="9"/>
  <c r="H128" i="9"/>
  <c r="F128" i="9"/>
  <c r="E128" i="9"/>
  <c r="D128" i="9"/>
  <c r="Y128" i="9" s="1"/>
  <c r="A128" i="9"/>
  <c r="AY127" i="9"/>
  <c r="AX127" i="9"/>
  <c r="AP127" i="9"/>
  <c r="AL127" i="9"/>
  <c r="AQ127" i="9" s="1"/>
  <c r="P127" i="9" s="1"/>
  <c r="AD127" i="9"/>
  <c r="AC127" i="9"/>
  <c r="AB127" i="9"/>
  <c r="Q127" i="9"/>
  <c r="T127" i="9" s="1"/>
  <c r="O127" i="9"/>
  <c r="N127" i="9"/>
  <c r="L127" i="9"/>
  <c r="K127" i="9"/>
  <c r="J127" i="9"/>
  <c r="I127" i="9"/>
  <c r="H127" i="9"/>
  <c r="F127" i="9"/>
  <c r="E127" i="9"/>
  <c r="D127" i="9"/>
  <c r="Y127" i="9" s="1"/>
  <c r="A127" i="9"/>
  <c r="AY126" i="9"/>
  <c r="AX126" i="9"/>
  <c r="AP126" i="9"/>
  <c r="AL126" i="9"/>
  <c r="AQ126" i="9" s="1"/>
  <c r="P126" i="9" s="1"/>
  <c r="AD126" i="9"/>
  <c r="AC126" i="9"/>
  <c r="AB126" i="9"/>
  <c r="Q126" i="9"/>
  <c r="T126" i="9" s="1"/>
  <c r="O126" i="9"/>
  <c r="N126" i="9"/>
  <c r="L126" i="9"/>
  <c r="K126" i="9"/>
  <c r="J126" i="9"/>
  <c r="I126" i="9"/>
  <c r="H126" i="9"/>
  <c r="F126" i="9"/>
  <c r="E126" i="9"/>
  <c r="D126" i="9"/>
  <c r="Y126" i="9" s="1"/>
  <c r="A126" i="9"/>
  <c r="AY125" i="9"/>
  <c r="AX125" i="9"/>
  <c r="AP125" i="9"/>
  <c r="AL125" i="9"/>
  <c r="AQ125" i="9" s="1"/>
  <c r="P125" i="9" s="1"/>
  <c r="AD125" i="9"/>
  <c r="AC125" i="9"/>
  <c r="AB125" i="9"/>
  <c r="Q125" i="9"/>
  <c r="T125" i="9" s="1"/>
  <c r="O125" i="9"/>
  <c r="N125" i="9"/>
  <c r="L125" i="9"/>
  <c r="K125" i="9"/>
  <c r="J125" i="9"/>
  <c r="I125" i="9"/>
  <c r="H125" i="9"/>
  <c r="F125" i="9"/>
  <c r="E125" i="9"/>
  <c r="D125" i="9"/>
  <c r="Y125" i="9" s="1"/>
  <c r="A125" i="9"/>
  <c r="AY124" i="9"/>
  <c r="AX124" i="9"/>
  <c r="AP124" i="9"/>
  <c r="AL124" i="9"/>
  <c r="AQ124" i="9" s="1"/>
  <c r="P124" i="9" s="1"/>
  <c r="AD124" i="9"/>
  <c r="AC124" i="9"/>
  <c r="AB124" i="9"/>
  <c r="Q124" i="9"/>
  <c r="T124" i="9" s="1"/>
  <c r="O124" i="9"/>
  <c r="N124" i="9"/>
  <c r="L124" i="9"/>
  <c r="K124" i="9"/>
  <c r="J124" i="9"/>
  <c r="I124" i="9"/>
  <c r="H124" i="9"/>
  <c r="F124" i="9"/>
  <c r="E124" i="9"/>
  <c r="D124" i="9"/>
  <c r="Y124" i="9" s="1"/>
  <c r="A124" i="9"/>
  <c r="AY123" i="9"/>
  <c r="AX123" i="9"/>
  <c r="AP123" i="9"/>
  <c r="AL123" i="9"/>
  <c r="AQ123" i="9" s="1"/>
  <c r="P123" i="9" s="1"/>
  <c r="AD123" i="9"/>
  <c r="AC123" i="9"/>
  <c r="AB123" i="9"/>
  <c r="Q123" i="9"/>
  <c r="T123" i="9" s="1"/>
  <c r="O123" i="9"/>
  <c r="N123" i="9"/>
  <c r="L123" i="9"/>
  <c r="K123" i="9"/>
  <c r="J123" i="9"/>
  <c r="I123" i="9"/>
  <c r="H123" i="9"/>
  <c r="F123" i="9"/>
  <c r="E123" i="9"/>
  <c r="D123" i="9"/>
  <c r="Y123" i="9" s="1"/>
  <c r="A123" i="9"/>
  <c r="AY122" i="9"/>
  <c r="AX122" i="9"/>
  <c r="AP122" i="9"/>
  <c r="AL122" i="9"/>
  <c r="AQ122" i="9" s="1"/>
  <c r="P122" i="9" s="1"/>
  <c r="AD122" i="9"/>
  <c r="AC122" i="9"/>
  <c r="AB122" i="9"/>
  <c r="Q122" i="9"/>
  <c r="T122" i="9" s="1"/>
  <c r="O122" i="9"/>
  <c r="N122" i="9"/>
  <c r="L122" i="9"/>
  <c r="K122" i="9"/>
  <c r="J122" i="9"/>
  <c r="I122" i="9"/>
  <c r="H122" i="9"/>
  <c r="F122" i="9"/>
  <c r="E122" i="9"/>
  <c r="D122" i="9"/>
  <c r="Y122" i="9" s="1"/>
  <c r="A122" i="9"/>
  <c r="AY121" i="9"/>
  <c r="AX121" i="9"/>
  <c r="AP121" i="9"/>
  <c r="AL121" i="9"/>
  <c r="AQ121" i="9" s="1"/>
  <c r="P121" i="9" s="1"/>
  <c r="AD121" i="9"/>
  <c r="AC121" i="9"/>
  <c r="AB121" i="9"/>
  <c r="Q121" i="9"/>
  <c r="T121" i="9" s="1"/>
  <c r="O121" i="9"/>
  <c r="N121" i="9"/>
  <c r="L121" i="9"/>
  <c r="K121" i="9"/>
  <c r="J121" i="9"/>
  <c r="I121" i="9"/>
  <c r="H121" i="9"/>
  <c r="F121" i="9"/>
  <c r="E121" i="9"/>
  <c r="D121" i="9"/>
  <c r="Y121" i="9" s="1"/>
  <c r="A121" i="9"/>
  <c r="AY120" i="9"/>
  <c r="AX120" i="9"/>
  <c r="AP120" i="9"/>
  <c r="AL120" i="9"/>
  <c r="AQ120" i="9" s="1"/>
  <c r="P120" i="9" s="1"/>
  <c r="AD120" i="9"/>
  <c r="AC120" i="9"/>
  <c r="AB120" i="9"/>
  <c r="Q120" i="9"/>
  <c r="T120" i="9" s="1"/>
  <c r="O120" i="9"/>
  <c r="N120" i="9"/>
  <c r="L120" i="9"/>
  <c r="K120" i="9"/>
  <c r="J120" i="9"/>
  <c r="I120" i="9"/>
  <c r="H120" i="9"/>
  <c r="F120" i="9"/>
  <c r="E120" i="9"/>
  <c r="D120" i="9"/>
  <c r="Y120" i="9" s="1"/>
  <c r="A120" i="9"/>
  <c r="AY119" i="9"/>
  <c r="AX119" i="9"/>
  <c r="AP119" i="9"/>
  <c r="AL119" i="9"/>
  <c r="AQ119" i="9" s="1"/>
  <c r="P119" i="9" s="1"/>
  <c r="AD119" i="9"/>
  <c r="AC119" i="9"/>
  <c r="AB119" i="9"/>
  <c r="Q119" i="9"/>
  <c r="T119" i="9" s="1"/>
  <c r="O119" i="9"/>
  <c r="N119" i="9"/>
  <c r="L119" i="9"/>
  <c r="K119" i="9"/>
  <c r="J119" i="9"/>
  <c r="I119" i="9"/>
  <c r="H119" i="9"/>
  <c r="F119" i="9"/>
  <c r="E119" i="9"/>
  <c r="D119" i="9"/>
  <c r="Y119" i="9" s="1"/>
  <c r="A119" i="9"/>
  <c r="AY118" i="9"/>
  <c r="AX118" i="9"/>
  <c r="AP118" i="9"/>
  <c r="AL118" i="9"/>
  <c r="AQ118" i="9" s="1"/>
  <c r="P118" i="9" s="1"/>
  <c r="AD118" i="9"/>
  <c r="AC118" i="9"/>
  <c r="AB118" i="9"/>
  <c r="Q118" i="9"/>
  <c r="T118" i="9" s="1"/>
  <c r="O118" i="9"/>
  <c r="N118" i="9"/>
  <c r="L118" i="9"/>
  <c r="K118" i="9"/>
  <c r="J118" i="9"/>
  <c r="I118" i="9"/>
  <c r="H118" i="9"/>
  <c r="F118" i="9"/>
  <c r="E118" i="9"/>
  <c r="D118" i="9"/>
  <c r="Y118" i="9" s="1"/>
  <c r="A118" i="9"/>
  <c r="AY117" i="9"/>
  <c r="AX117" i="9"/>
  <c r="AP117" i="9"/>
  <c r="AL117" i="9"/>
  <c r="AQ117" i="9" s="1"/>
  <c r="P117" i="9" s="1"/>
  <c r="AD117" i="9"/>
  <c r="AC117" i="9"/>
  <c r="AB117" i="9"/>
  <c r="Q117" i="9"/>
  <c r="T117" i="9" s="1"/>
  <c r="O117" i="9"/>
  <c r="N117" i="9"/>
  <c r="L117" i="9"/>
  <c r="K117" i="9"/>
  <c r="J117" i="9"/>
  <c r="I117" i="9"/>
  <c r="H117" i="9"/>
  <c r="F117" i="9"/>
  <c r="E117" i="9"/>
  <c r="D117" i="9"/>
  <c r="Y117" i="9" s="1"/>
  <c r="A117" i="9"/>
  <c r="AY116" i="9"/>
  <c r="AX116" i="9"/>
  <c r="AP116" i="9"/>
  <c r="AL116" i="9"/>
  <c r="AQ116" i="9" s="1"/>
  <c r="P116" i="9" s="1"/>
  <c r="AD116" i="9"/>
  <c r="AC116" i="9"/>
  <c r="AB116" i="9"/>
  <c r="Q116" i="9"/>
  <c r="T116" i="9" s="1"/>
  <c r="O116" i="9"/>
  <c r="N116" i="9"/>
  <c r="L116" i="9"/>
  <c r="K116" i="9"/>
  <c r="J116" i="9"/>
  <c r="I116" i="9"/>
  <c r="H116" i="9"/>
  <c r="F116" i="9"/>
  <c r="E116" i="9"/>
  <c r="D116" i="9"/>
  <c r="Y116" i="9" s="1"/>
  <c r="A116" i="9"/>
  <c r="AY115" i="9"/>
  <c r="AX115" i="9"/>
  <c r="AP115" i="9"/>
  <c r="AL115" i="9"/>
  <c r="AQ115" i="9" s="1"/>
  <c r="P115" i="9" s="1"/>
  <c r="AD115" i="9"/>
  <c r="AC115" i="9"/>
  <c r="AB115" i="9"/>
  <c r="Q115" i="9"/>
  <c r="T115" i="9" s="1"/>
  <c r="O115" i="9"/>
  <c r="N115" i="9"/>
  <c r="L115" i="9"/>
  <c r="K115" i="9"/>
  <c r="J115" i="9"/>
  <c r="I115" i="9"/>
  <c r="H115" i="9"/>
  <c r="F115" i="9"/>
  <c r="E115" i="9"/>
  <c r="D115" i="9"/>
  <c r="Y115" i="9" s="1"/>
  <c r="A115" i="9"/>
  <c r="AY114" i="9"/>
  <c r="AX114" i="9"/>
  <c r="AP114" i="9"/>
  <c r="AL114" i="9"/>
  <c r="AQ114" i="9" s="1"/>
  <c r="P114" i="9" s="1"/>
  <c r="AD114" i="9"/>
  <c r="AC114" i="9"/>
  <c r="AB114" i="9"/>
  <c r="Q114" i="9"/>
  <c r="T114" i="9" s="1"/>
  <c r="O114" i="9"/>
  <c r="N114" i="9"/>
  <c r="L114" i="9"/>
  <c r="K114" i="9"/>
  <c r="J114" i="9"/>
  <c r="I114" i="9"/>
  <c r="H114" i="9"/>
  <c r="F114" i="9"/>
  <c r="E114" i="9"/>
  <c r="D114" i="9"/>
  <c r="Y114" i="9" s="1"/>
  <c r="A114" i="9"/>
  <c r="AY113" i="9"/>
  <c r="AX113" i="9"/>
  <c r="AP113" i="9"/>
  <c r="AL113" i="9"/>
  <c r="AQ113" i="9" s="1"/>
  <c r="P113" i="9" s="1"/>
  <c r="AD113" i="9"/>
  <c r="AC113" i="9"/>
  <c r="AB113" i="9"/>
  <c r="Q113" i="9"/>
  <c r="T113" i="9" s="1"/>
  <c r="O113" i="9"/>
  <c r="N113" i="9"/>
  <c r="L113" i="9"/>
  <c r="K113" i="9"/>
  <c r="J113" i="9"/>
  <c r="I113" i="9"/>
  <c r="H113" i="9"/>
  <c r="F113" i="9"/>
  <c r="E113" i="9"/>
  <c r="D113" i="9"/>
  <c r="Y113" i="9" s="1"/>
  <c r="A113" i="9"/>
  <c r="AY112" i="9"/>
  <c r="AX112" i="9"/>
  <c r="AP112" i="9"/>
  <c r="AL112" i="9"/>
  <c r="AQ112" i="9" s="1"/>
  <c r="P112" i="9" s="1"/>
  <c r="AD112" i="9"/>
  <c r="AC112" i="9"/>
  <c r="AB112" i="9"/>
  <c r="Q112" i="9"/>
  <c r="T112" i="9" s="1"/>
  <c r="O112" i="9"/>
  <c r="N112" i="9"/>
  <c r="L112" i="9"/>
  <c r="K112" i="9"/>
  <c r="J112" i="9"/>
  <c r="I112" i="9"/>
  <c r="H112" i="9"/>
  <c r="F112" i="9"/>
  <c r="E112" i="9"/>
  <c r="D112" i="9"/>
  <c r="Y112" i="9" s="1"/>
  <c r="A112" i="9"/>
  <c r="AY111" i="9"/>
  <c r="AX111" i="9"/>
  <c r="AP111" i="9"/>
  <c r="AL111" i="9"/>
  <c r="AQ111" i="9" s="1"/>
  <c r="P111" i="9" s="1"/>
  <c r="AD111" i="9"/>
  <c r="AC111" i="9"/>
  <c r="AB111" i="9"/>
  <c r="Q111" i="9"/>
  <c r="T111" i="9" s="1"/>
  <c r="O111" i="9"/>
  <c r="N111" i="9"/>
  <c r="L111" i="9"/>
  <c r="K111" i="9"/>
  <c r="J111" i="9"/>
  <c r="I111" i="9"/>
  <c r="H111" i="9"/>
  <c r="F111" i="9"/>
  <c r="E111" i="9"/>
  <c r="D111" i="9"/>
  <c r="Y111" i="9" s="1"/>
  <c r="A111" i="9"/>
  <c r="AY110" i="9"/>
  <c r="AX110" i="9"/>
  <c r="AP110" i="9"/>
  <c r="AL110" i="9"/>
  <c r="AQ110" i="9" s="1"/>
  <c r="P110" i="9" s="1"/>
  <c r="AD110" i="9"/>
  <c r="AC110" i="9"/>
  <c r="AB110" i="9"/>
  <c r="Q110" i="9"/>
  <c r="T110" i="9" s="1"/>
  <c r="O110" i="9"/>
  <c r="N110" i="9"/>
  <c r="L110" i="9"/>
  <c r="K110" i="9"/>
  <c r="J110" i="9"/>
  <c r="I110" i="9"/>
  <c r="H110" i="9"/>
  <c r="F110" i="9"/>
  <c r="E110" i="9"/>
  <c r="D110" i="9"/>
  <c r="Y110" i="9" s="1"/>
  <c r="A110" i="9"/>
  <c r="AY109" i="9"/>
  <c r="AX109" i="9"/>
  <c r="AP109" i="9"/>
  <c r="AL109" i="9"/>
  <c r="AQ109" i="9" s="1"/>
  <c r="P109" i="9" s="1"/>
  <c r="AD109" i="9"/>
  <c r="AC109" i="9"/>
  <c r="AB109" i="9"/>
  <c r="Q109" i="9"/>
  <c r="T109" i="9" s="1"/>
  <c r="O109" i="9"/>
  <c r="N109" i="9"/>
  <c r="L109" i="9"/>
  <c r="K109" i="9"/>
  <c r="J109" i="9"/>
  <c r="I109" i="9"/>
  <c r="H109" i="9"/>
  <c r="F109" i="9"/>
  <c r="E109" i="9"/>
  <c r="D109" i="9"/>
  <c r="Y109" i="9" s="1"/>
  <c r="A109" i="9"/>
  <c r="AY108" i="9"/>
  <c r="AX108" i="9"/>
  <c r="AP108" i="9"/>
  <c r="AL108" i="9"/>
  <c r="AQ108" i="9" s="1"/>
  <c r="P108" i="9" s="1"/>
  <c r="AD108" i="9"/>
  <c r="AC108" i="9"/>
  <c r="AB108" i="9"/>
  <c r="Q108" i="9"/>
  <c r="T108" i="9" s="1"/>
  <c r="O108" i="9"/>
  <c r="N108" i="9"/>
  <c r="L108" i="9"/>
  <c r="K108" i="9"/>
  <c r="J108" i="9"/>
  <c r="I108" i="9"/>
  <c r="H108" i="9"/>
  <c r="F108" i="9"/>
  <c r="E108" i="9"/>
  <c r="D108" i="9"/>
  <c r="Y108" i="9" s="1"/>
  <c r="A108" i="9"/>
  <c r="AY107" i="9"/>
  <c r="AX107" i="9"/>
  <c r="AP107" i="9"/>
  <c r="AL107" i="9"/>
  <c r="AQ107" i="9" s="1"/>
  <c r="P107" i="9" s="1"/>
  <c r="AD107" i="9"/>
  <c r="AC107" i="9"/>
  <c r="AB107" i="9"/>
  <c r="Q107" i="9"/>
  <c r="T107" i="9" s="1"/>
  <c r="O107" i="9"/>
  <c r="N107" i="9"/>
  <c r="L107" i="9"/>
  <c r="K107" i="9"/>
  <c r="J107" i="9"/>
  <c r="I107" i="9"/>
  <c r="H107" i="9"/>
  <c r="F107" i="9"/>
  <c r="E107" i="9"/>
  <c r="D107" i="9"/>
  <c r="Y107" i="9" s="1"/>
  <c r="A107" i="9"/>
  <c r="AY106" i="9"/>
  <c r="AX106" i="9"/>
  <c r="AP106" i="9"/>
  <c r="AL106" i="9"/>
  <c r="AQ106" i="9" s="1"/>
  <c r="P106" i="9" s="1"/>
  <c r="AD106" i="9"/>
  <c r="AC106" i="9"/>
  <c r="AB106" i="9"/>
  <c r="Q106" i="9"/>
  <c r="T106" i="9" s="1"/>
  <c r="O106" i="9"/>
  <c r="N106" i="9"/>
  <c r="L106" i="9"/>
  <c r="K106" i="9"/>
  <c r="J106" i="9"/>
  <c r="I106" i="9"/>
  <c r="H106" i="9"/>
  <c r="F106" i="9"/>
  <c r="E106" i="9"/>
  <c r="D106" i="9"/>
  <c r="Y106" i="9" s="1"/>
  <c r="A106" i="9"/>
  <c r="AY105" i="9"/>
  <c r="AX105" i="9"/>
  <c r="AP105" i="9"/>
  <c r="AL105" i="9"/>
  <c r="AQ105" i="9" s="1"/>
  <c r="P105" i="9" s="1"/>
  <c r="AD105" i="9"/>
  <c r="AC105" i="9"/>
  <c r="AB105" i="9"/>
  <c r="Q105" i="9"/>
  <c r="T105" i="9" s="1"/>
  <c r="O105" i="9"/>
  <c r="N105" i="9"/>
  <c r="L105" i="9"/>
  <c r="K105" i="9"/>
  <c r="J105" i="9"/>
  <c r="I105" i="9"/>
  <c r="H105" i="9"/>
  <c r="F105" i="9"/>
  <c r="E105" i="9"/>
  <c r="D105" i="9"/>
  <c r="Y105" i="9" s="1"/>
  <c r="A105" i="9"/>
  <c r="AY104" i="9"/>
  <c r="AX104" i="9"/>
  <c r="AP104" i="9"/>
  <c r="AL104" i="9"/>
  <c r="AQ104" i="9" s="1"/>
  <c r="P104" i="9" s="1"/>
  <c r="AD104" i="9"/>
  <c r="AC104" i="9"/>
  <c r="AB104" i="9"/>
  <c r="Q104" i="9"/>
  <c r="T104" i="9" s="1"/>
  <c r="O104" i="9"/>
  <c r="N104" i="9"/>
  <c r="L104" i="9"/>
  <c r="K104" i="9"/>
  <c r="J104" i="9"/>
  <c r="I104" i="9"/>
  <c r="H104" i="9"/>
  <c r="F104" i="9"/>
  <c r="E104" i="9"/>
  <c r="D104" i="9"/>
  <c r="Y104" i="9" s="1"/>
  <c r="A104" i="9"/>
  <c r="AY103" i="9"/>
  <c r="AX103" i="9"/>
  <c r="AP103" i="9"/>
  <c r="AL103" i="9"/>
  <c r="AQ103" i="9" s="1"/>
  <c r="P103" i="9" s="1"/>
  <c r="AD103" i="9"/>
  <c r="AC103" i="9"/>
  <c r="AB103" i="9"/>
  <c r="Q103" i="9"/>
  <c r="T103" i="9" s="1"/>
  <c r="O103" i="9"/>
  <c r="N103" i="9"/>
  <c r="L103" i="9"/>
  <c r="K103" i="9"/>
  <c r="J103" i="9"/>
  <c r="I103" i="9"/>
  <c r="H103" i="9"/>
  <c r="F103" i="9"/>
  <c r="E103" i="9"/>
  <c r="D103" i="9"/>
  <c r="Y103" i="9" s="1"/>
  <c r="A103" i="9"/>
  <c r="AY102" i="9"/>
  <c r="AX102" i="9"/>
  <c r="AP102" i="9"/>
  <c r="AL102" i="9"/>
  <c r="AQ102" i="9" s="1"/>
  <c r="P102" i="9" s="1"/>
  <c r="AD102" i="9"/>
  <c r="AC102" i="9"/>
  <c r="AB102" i="9"/>
  <c r="Q102" i="9"/>
  <c r="T102" i="9" s="1"/>
  <c r="O102" i="9"/>
  <c r="N102" i="9"/>
  <c r="L102" i="9"/>
  <c r="K102" i="9"/>
  <c r="J102" i="9"/>
  <c r="I102" i="9"/>
  <c r="H102" i="9"/>
  <c r="F102" i="9"/>
  <c r="E102" i="9"/>
  <c r="D102" i="9"/>
  <c r="Y102" i="9" s="1"/>
  <c r="A102" i="9"/>
  <c r="AY101" i="9"/>
  <c r="AX101" i="9"/>
  <c r="AP101" i="9"/>
  <c r="AL101" i="9"/>
  <c r="AQ101" i="9" s="1"/>
  <c r="P101" i="9" s="1"/>
  <c r="AD101" i="9"/>
  <c r="AC101" i="9"/>
  <c r="AB101" i="9"/>
  <c r="Q101" i="9"/>
  <c r="T101" i="9" s="1"/>
  <c r="O101" i="9"/>
  <c r="N101" i="9"/>
  <c r="L101" i="9"/>
  <c r="K101" i="9"/>
  <c r="J101" i="9"/>
  <c r="I101" i="9"/>
  <c r="H101" i="9"/>
  <c r="F101" i="9"/>
  <c r="E101" i="9"/>
  <c r="D101" i="9"/>
  <c r="Y101" i="9" s="1"/>
  <c r="A101" i="9"/>
  <c r="AY100" i="9"/>
  <c r="AX100" i="9"/>
  <c r="AP100" i="9"/>
  <c r="AL100" i="9"/>
  <c r="AQ100" i="9" s="1"/>
  <c r="P100" i="9" s="1"/>
  <c r="AD100" i="9"/>
  <c r="AC100" i="9"/>
  <c r="AB100" i="9"/>
  <c r="Q100" i="9"/>
  <c r="T100" i="9" s="1"/>
  <c r="O100" i="9"/>
  <c r="N100" i="9"/>
  <c r="L100" i="9"/>
  <c r="K100" i="9"/>
  <c r="J100" i="9"/>
  <c r="I100" i="9"/>
  <c r="H100" i="9"/>
  <c r="F100" i="9"/>
  <c r="E100" i="9"/>
  <c r="D100" i="9"/>
  <c r="Y100" i="9" s="1"/>
  <c r="A100" i="9"/>
  <c r="AY99" i="9"/>
  <c r="AX99" i="9"/>
  <c r="AP99" i="9"/>
  <c r="AL99" i="9"/>
  <c r="AQ99" i="9" s="1"/>
  <c r="P99" i="9" s="1"/>
  <c r="AD99" i="9"/>
  <c r="AC99" i="9"/>
  <c r="AB99" i="9"/>
  <c r="Q99" i="9"/>
  <c r="T99" i="9" s="1"/>
  <c r="O99" i="9"/>
  <c r="N99" i="9"/>
  <c r="L99" i="9"/>
  <c r="K99" i="9"/>
  <c r="J99" i="9"/>
  <c r="I99" i="9"/>
  <c r="H99" i="9"/>
  <c r="F99" i="9"/>
  <c r="E99" i="9"/>
  <c r="D99" i="9"/>
  <c r="Y99" i="9" s="1"/>
  <c r="A99" i="9"/>
  <c r="AY98" i="9"/>
  <c r="AX98" i="9"/>
  <c r="AP98" i="9"/>
  <c r="AL98" i="9"/>
  <c r="AQ98" i="9" s="1"/>
  <c r="P98" i="9" s="1"/>
  <c r="AD98" i="9"/>
  <c r="AC98" i="9"/>
  <c r="AB98" i="9"/>
  <c r="Q98" i="9"/>
  <c r="T98" i="9" s="1"/>
  <c r="O98" i="9"/>
  <c r="N98" i="9"/>
  <c r="L98" i="9"/>
  <c r="K98" i="9"/>
  <c r="J98" i="9"/>
  <c r="I98" i="9"/>
  <c r="H98" i="9"/>
  <c r="F98" i="9"/>
  <c r="E98" i="9"/>
  <c r="D98" i="9"/>
  <c r="Y98" i="9" s="1"/>
  <c r="A98" i="9"/>
  <c r="AY97" i="9"/>
  <c r="AX97" i="9"/>
  <c r="AP97" i="9"/>
  <c r="AL97" i="9"/>
  <c r="AQ97" i="9" s="1"/>
  <c r="P97" i="9" s="1"/>
  <c r="AD97" i="9"/>
  <c r="AC97" i="9"/>
  <c r="AB97" i="9"/>
  <c r="Q97" i="9"/>
  <c r="T97" i="9" s="1"/>
  <c r="O97" i="9"/>
  <c r="N97" i="9"/>
  <c r="L97" i="9"/>
  <c r="K97" i="9"/>
  <c r="J97" i="9"/>
  <c r="I97" i="9"/>
  <c r="H97" i="9"/>
  <c r="F97" i="9"/>
  <c r="E97" i="9"/>
  <c r="D97" i="9"/>
  <c r="Y97" i="9" s="1"/>
  <c r="A97" i="9"/>
  <c r="AY96" i="9"/>
  <c r="AX96" i="9"/>
  <c r="AP96" i="9"/>
  <c r="AL96" i="9"/>
  <c r="AQ96" i="9" s="1"/>
  <c r="P96" i="9" s="1"/>
  <c r="AD96" i="9"/>
  <c r="AC96" i="9"/>
  <c r="AB96" i="9"/>
  <c r="Q96" i="9"/>
  <c r="T96" i="9" s="1"/>
  <c r="O96" i="9"/>
  <c r="N96" i="9"/>
  <c r="L96" i="9"/>
  <c r="K96" i="9"/>
  <c r="J96" i="9"/>
  <c r="I96" i="9"/>
  <c r="H96" i="9"/>
  <c r="F96" i="9"/>
  <c r="E96" i="9"/>
  <c r="D96" i="9"/>
  <c r="Y96" i="9" s="1"/>
  <c r="A96" i="9"/>
  <c r="AY95" i="9"/>
  <c r="AX95" i="9"/>
  <c r="AP95" i="9"/>
  <c r="AL95" i="9"/>
  <c r="AQ95" i="9" s="1"/>
  <c r="P95" i="9" s="1"/>
  <c r="AD95" i="9"/>
  <c r="AC95" i="9"/>
  <c r="AB95" i="9"/>
  <c r="Q95" i="9"/>
  <c r="T95" i="9" s="1"/>
  <c r="O95" i="9"/>
  <c r="N95" i="9"/>
  <c r="L95" i="9"/>
  <c r="K95" i="9"/>
  <c r="J95" i="9"/>
  <c r="I95" i="9"/>
  <c r="H95" i="9"/>
  <c r="F95" i="9"/>
  <c r="E95" i="9"/>
  <c r="D95" i="9"/>
  <c r="Y95" i="9" s="1"/>
  <c r="A95" i="9"/>
  <c r="AY94" i="9"/>
  <c r="AX94" i="9"/>
  <c r="AP94" i="9"/>
  <c r="AL94" i="9"/>
  <c r="AQ94" i="9" s="1"/>
  <c r="P94" i="9" s="1"/>
  <c r="AD94" i="9"/>
  <c r="AC94" i="9"/>
  <c r="AB94" i="9"/>
  <c r="Q94" i="9"/>
  <c r="T94" i="9" s="1"/>
  <c r="O94" i="9"/>
  <c r="N94" i="9"/>
  <c r="L94" i="9"/>
  <c r="K94" i="9"/>
  <c r="J94" i="9"/>
  <c r="I94" i="9"/>
  <c r="H94" i="9"/>
  <c r="F94" i="9"/>
  <c r="E94" i="9"/>
  <c r="D94" i="9"/>
  <c r="Y94" i="9" s="1"/>
  <c r="A94" i="9"/>
  <c r="AY93" i="9"/>
  <c r="AX93" i="9"/>
  <c r="AP93" i="9"/>
  <c r="AL93" i="9"/>
  <c r="AQ93" i="9" s="1"/>
  <c r="P93" i="9" s="1"/>
  <c r="AD93" i="9"/>
  <c r="AC93" i="9"/>
  <c r="AB93" i="9"/>
  <c r="Q93" i="9"/>
  <c r="T93" i="9" s="1"/>
  <c r="O93" i="9"/>
  <c r="N93" i="9"/>
  <c r="L93" i="9"/>
  <c r="K93" i="9"/>
  <c r="J93" i="9"/>
  <c r="I93" i="9"/>
  <c r="H93" i="9"/>
  <c r="F93" i="9"/>
  <c r="E93" i="9"/>
  <c r="D93" i="9"/>
  <c r="Y93" i="9" s="1"/>
  <c r="A93" i="9"/>
  <c r="AY92" i="9"/>
  <c r="AX92" i="9"/>
  <c r="AP92" i="9"/>
  <c r="AL92" i="9"/>
  <c r="AQ92" i="9" s="1"/>
  <c r="P92" i="9" s="1"/>
  <c r="AD92" i="9"/>
  <c r="AC92" i="9"/>
  <c r="AB92" i="9"/>
  <c r="Q92" i="9"/>
  <c r="T92" i="9" s="1"/>
  <c r="O92" i="9"/>
  <c r="N92" i="9"/>
  <c r="L92" i="9"/>
  <c r="K92" i="9"/>
  <c r="J92" i="9"/>
  <c r="I92" i="9"/>
  <c r="H92" i="9"/>
  <c r="F92" i="9"/>
  <c r="E92" i="9"/>
  <c r="D92" i="9"/>
  <c r="Y92" i="9" s="1"/>
  <c r="A92" i="9"/>
  <c r="AY91" i="9"/>
  <c r="AX91" i="9"/>
  <c r="AP91" i="9"/>
  <c r="AD91" i="9"/>
  <c r="AC91" i="9"/>
  <c r="AB91" i="9"/>
  <c r="Q91" i="9"/>
  <c r="T91" i="9" s="1"/>
  <c r="P91" i="9"/>
  <c r="O91" i="9"/>
  <c r="N91" i="9"/>
  <c r="L91" i="9"/>
  <c r="K91" i="9"/>
  <c r="J91" i="9"/>
  <c r="I91" i="9"/>
  <c r="H91" i="9"/>
  <c r="F91" i="9"/>
  <c r="E91" i="9"/>
  <c r="D91" i="9"/>
  <c r="Y91" i="9" s="1"/>
  <c r="A91" i="9"/>
  <c r="AY90" i="9"/>
  <c r="AX90" i="9"/>
  <c r="AP90" i="9"/>
  <c r="AL90" i="9"/>
  <c r="AQ90" i="9" s="1"/>
  <c r="P90" i="9" s="1"/>
  <c r="AD90" i="9"/>
  <c r="AC90" i="9"/>
  <c r="AB90" i="9"/>
  <c r="Q90" i="9"/>
  <c r="T90" i="9" s="1"/>
  <c r="O90" i="9"/>
  <c r="N90" i="9"/>
  <c r="L90" i="9"/>
  <c r="K90" i="9"/>
  <c r="J90" i="9"/>
  <c r="I90" i="9"/>
  <c r="H90" i="9"/>
  <c r="F90" i="9"/>
  <c r="E90" i="9"/>
  <c r="D90" i="9"/>
  <c r="Y90" i="9" s="1"/>
  <c r="A90" i="9"/>
  <c r="AY89" i="9"/>
  <c r="AX89" i="9"/>
  <c r="AP89" i="9"/>
  <c r="AL89" i="9"/>
  <c r="AQ89" i="9" s="1"/>
  <c r="P89" i="9" s="1"/>
  <c r="AD89" i="9"/>
  <c r="AC89" i="9"/>
  <c r="AB89" i="9"/>
  <c r="Q89" i="9"/>
  <c r="T89" i="9" s="1"/>
  <c r="O89" i="9"/>
  <c r="N89" i="9"/>
  <c r="L89" i="9"/>
  <c r="K89" i="9"/>
  <c r="J89" i="9"/>
  <c r="I89" i="9"/>
  <c r="H89" i="9"/>
  <c r="F89" i="9"/>
  <c r="E89" i="9"/>
  <c r="D89" i="9"/>
  <c r="Y89" i="9" s="1"/>
  <c r="A89" i="9"/>
  <c r="AY88" i="9"/>
  <c r="AX88" i="9"/>
  <c r="AP88" i="9"/>
  <c r="AL88" i="9"/>
  <c r="AQ88" i="9" s="1"/>
  <c r="P88" i="9" s="1"/>
  <c r="AD88" i="9"/>
  <c r="AC88" i="9"/>
  <c r="AB88" i="9"/>
  <c r="Q88" i="9"/>
  <c r="T88" i="9" s="1"/>
  <c r="O88" i="9"/>
  <c r="N88" i="9"/>
  <c r="L88" i="9"/>
  <c r="K88" i="9"/>
  <c r="J88" i="9"/>
  <c r="I88" i="9"/>
  <c r="H88" i="9"/>
  <c r="F88" i="9"/>
  <c r="E88" i="9"/>
  <c r="D88" i="9"/>
  <c r="Y88" i="9" s="1"/>
  <c r="A88" i="9"/>
  <c r="AY87" i="9"/>
  <c r="AX87" i="9"/>
  <c r="AP87" i="9"/>
  <c r="AL87" i="9"/>
  <c r="AQ87" i="9" s="1"/>
  <c r="P87" i="9" s="1"/>
  <c r="AD87" i="9"/>
  <c r="AC87" i="9"/>
  <c r="AB87" i="9"/>
  <c r="Q87" i="9"/>
  <c r="T87" i="9" s="1"/>
  <c r="O87" i="9"/>
  <c r="N87" i="9"/>
  <c r="L87" i="9"/>
  <c r="K87" i="9"/>
  <c r="J87" i="9"/>
  <c r="I87" i="9"/>
  <c r="H87" i="9"/>
  <c r="F87" i="9"/>
  <c r="E87" i="9"/>
  <c r="D87" i="9"/>
  <c r="Y87" i="9" s="1"/>
  <c r="A87" i="9"/>
  <c r="AY86" i="9"/>
  <c r="AX86" i="9"/>
  <c r="AP86" i="9"/>
  <c r="AL86" i="9"/>
  <c r="AQ86" i="9" s="1"/>
  <c r="P86" i="9" s="1"/>
  <c r="AD86" i="9"/>
  <c r="AC86" i="9"/>
  <c r="AB86" i="9"/>
  <c r="Q86" i="9"/>
  <c r="T86" i="9" s="1"/>
  <c r="O86" i="9"/>
  <c r="N86" i="9"/>
  <c r="L86" i="9"/>
  <c r="K86" i="9"/>
  <c r="J86" i="9"/>
  <c r="I86" i="9"/>
  <c r="H86" i="9"/>
  <c r="F86" i="9"/>
  <c r="E86" i="9"/>
  <c r="D86" i="9"/>
  <c r="Y86" i="9" s="1"/>
  <c r="A86" i="9"/>
  <c r="AY85" i="9"/>
  <c r="AX85" i="9"/>
  <c r="AP85" i="9"/>
  <c r="AL85" i="9"/>
  <c r="AQ85" i="9" s="1"/>
  <c r="P85" i="9" s="1"/>
  <c r="AD85" i="9"/>
  <c r="AC85" i="9"/>
  <c r="AB85" i="9"/>
  <c r="Q85" i="9"/>
  <c r="T85" i="9" s="1"/>
  <c r="O85" i="9"/>
  <c r="N85" i="9"/>
  <c r="L85" i="9"/>
  <c r="K85" i="9"/>
  <c r="J85" i="9"/>
  <c r="I85" i="9"/>
  <c r="H85" i="9"/>
  <c r="F85" i="9"/>
  <c r="E85" i="9"/>
  <c r="D85" i="9"/>
  <c r="Y85" i="9" s="1"/>
  <c r="A85" i="9"/>
  <c r="AY84" i="9"/>
  <c r="AX84" i="9"/>
  <c r="AP84" i="9"/>
  <c r="AL84" i="9"/>
  <c r="AQ84" i="9" s="1"/>
  <c r="P84" i="9" s="1"/>
  <c r="AD84" i="9"/>
  <c r="AC84" i="9"/>
  <c r="AB84" i="9"/>
  <c r="Q84" i="9"/>
  <c r="T84" i="9" s="1"/>
  <c r="O84" i="9"/>
  <c r="N84" i="9"/>
  <c r="L84" i="9"/>
  <c r="K84" i="9"/>
  <c r="J84" i="9"/>
  <c r="I84" i="9"/>
  <c r="H84" i="9"/>
  <c r="F84" i="9"/>
  <c r="E84" i="9"/>
  <c r="D84" i="9"/>
  <c r="Y84" i="9" s="1"/>
  <c r="A84" i="9"/>
  <c r="AY83" i="9"/>
  <c r="AX83" i="9"/>
  <c r="AP83" i="9"/>
  <c r="AD83" i="9"/>
  <c r="AC83" i="9"/>
  <c r="AB83" i="9"/>
  <c r="Q83" i="9"/>
  <c r="T83" i="9" s="1"/>
  <c r="P83" i="9"/>
  <c r="O83" i="9"/>
  <c r="N83" i="9"/>
  <c r="L83" i="9"/>
  <c r="K83" i="9"/>
  <c r="J83" i="9"/>
  <c r="I83" i="9"/>
  <c r="H83" i="9"/>
  <c r="F83" i="9"/>
  <c r="E83" i="9"/>
  <c r="D83" i="9"/>
  <c r="Y83" i="9" s="1"/>
  <c r="A83" i="9"/>
  <c r="AY82" i="9"/>
  <c r="AX82" i="9"/>
  <c r="AP82" i="9"/>
  <c r="AL82" i="9"/>
  <c r="AQ82" i="9" s="1"/>
  <c r="P82" i="9" s="1"/>
  <c r="AD82" i="9"/>
  <c r="AC82" i="9"/>
  <c r="AB82" i="9"/>
  <c r="Q82" i="9"/>
  <c r="T82" i="9" s="1"/>
  <c r="O82" i="9"/>
  <c r="N82" i="9"/>
  <c r="L82" i="9"/>
  <c r="K82" i="9"/>
  <c r="J82" i="9"/>
  <c r="I82" i="9"/>
  <c r="H82" i="9"/>
  <c r="F82" i="9"/>
  <c r="E82" i="9"/>
  <c r="D82" i="9"/>
  <c r="Y82" i="9" s="1"/>
  <c r="A82" i="9"/>
  <c r="AY81" i="9"/>
  <c r="AX81" i="9"/>
  <c r="AP81" i="9"/>
  <c r="AL81" i="9"/>
  <c r="AQ81" i="9" s="1"/>
  <c r="P81" i="9" s="1"/>
  <c r="AD81" i="9"/>
  <c r="AC81" i="9"/>
  <c r="AB81" i="9"/>
  <c r="Q81" i="9"/>
  <c r="T81" i="9" s="1"/>
  <c r="O81" i="9"/>
  <c r="N81" i="9"/>
  <c r="L81" i="9"/>
  <c r="K81" i="9"/>
  <c r="J81" i="9"/>
  <c r="I81" i="9"/>
  <c r="H81" i="9"/>
  <c r="F81" i="9"/>
  <c r="E81" i="9"/>
  <c r="D81" i="9"/>
  <c r="Y81" i="9" s="1"/>
  <c r="A81" i="9"/>
  <c r="AY80" i="9"/>
  <c r="AX80" i="9"/>
  <c r="AP80" i="9"/>
  <c r="AL80" i="9"/>
  <c r="AQ80" i="9" s="1"/>
  <c r="P80" i="9" s="1"/>
  <c r="AD80" i="9"/>
  <c r="AC80" i="9"/>
  <c r="AB80" i="9"/>
  <c r="Q80" i="9"/>
  <c r="T80" i="9" s="1"/>
  <c r="O80" i="9"/>
  <c r="N80" i="9"/>
  <c r="L80" i="9"/>
  <c r="K80" i="9"/>
  <c r="J80" i="9"/>
  <c r="I80" i="9"/>
  <c r="H80" i="9"/>
  <c r="F80" i="9"/>
  <c r="E80" i="9"/>
  <c r="D80" i="9"/>
  <c r="Y80" i="9" s="1"/>
  <c r="A80" i="9"/>
  <c r="AY79" i="9"/>
  <c r="AX79" i="9"/>
  <c r="AP79" i="9"/>
  <c r="AL79" i="9"/>
  <c r="AQ79" i="9" s="1"/>
  <c r="P79" i="9" s="1"/>
  <c r="AD79" i="9"/>
  <c r="AC79" i="9"/>
  <c r="AB79" i="9"/>
  <c r="Q79" i="9"/>
  <c r="T79" i="9" s="1"/>
  <c r="O79" i="9"/>
  <c r="N79" i="9"/>
  <c r="L79" i="9"/>
  <c r="K79" i="9"/>
  <c r="J79" i="9"/>
  <c r="I79" i="9"/>
  <c r="H79" i="9"/>
  <c r="F79" i="9"/>
  <c r="E79" i="9"/>
  <c r="D79" i="9"/>
  <c r="Y79" i="9" s="1"/>
  <c r="A79" i="9"/>
  <c r="AY78" i="9"/>
  <c r="AX78" i="9"/>
  <c r="AP78" i="9"/>
  <c r="AL78" i="9"/>
  <c r="AQ78" i="9" s="1"/>
  <c r="P78" i="9" s="1"/>
  <c r="AD78" i="9"/>
  <c r="AC78" i="9"/>
  <c r="AB78" i="9"/>
  <c r="Q78" i="9"/>
  <c r="T78" i="9" s="1"/>
  <c r="O78" i="9"/>
  <c r="N78" i="9"/>
  <c r="L78" i="9"/>
  <c r="K78" i="9"/>
  <c r="J78" i="9"/>
  <c r="I78" i="9"/>
  <c r="H78" i="9"/>
  <c r="F78" i="9"/>
  <c r="E78" i="9"/>
  <c r="D78" i="9"/>
  <c r="Y78" i="9" s="1"/>
  <c r="A78" i="9"/>
  <c r="AY77" i="9"/>
  <c r="AX77" i="9"/>
  <c r="AP77" i="9"/>
  <c r="AL77" i="9"/>
  <c r="AQ77" i="9" s="1"/>
  <c r="P77" i="9" s="1"/>
  <c r="AD77" i="9"/>
  <c r="AC77" i="9"/>
  <c r="AB77" i="9"/>
  <c r="Q77" i="9"/>
  <c r="T77" i="9" s="1"/>
  <c r="O77" i="9"/>
  <c r="N77" i="9"/>
  <c r="L77" i="9"/>
  <c r="K77" i="9"/>
  <c r="J77" i="9"/>
  <c r="I77" i="9"/>
  <c r="H77" i="9"/>
  <c r="F77" i="9"/>
  <c r="E77" i="9"/>
  <c r="D77" i="9"/>
  <c r="Y77" i="9" s="1"/>
  <c r="A77" i="9"/>
  <c r="AY76" i="9"/>
  <c r="AX76" i="9"/>
  <c r="AP76" i="9"/>
  <c r="AL76" i="9"/>
  <c r="AQ76" i="9" s="1"/>
  <c r="P76" i="9" s="1"/>
  <c r="AD76" i="9"/>
  <c r="AC76" i="9"/>
  <c r="AB76" i="9"/>
  <c r="Q76" i="9"/>
  <c r="T76" i="9" s="1"/>
  <c r="O76" i="9"/>
  <c r="N76" i="9"/>
  <c r="L76" i="9"/>
  <c r="K76" i="9"/>
  <c r="J76" i="9"/>
  <c r="I76" i="9"/>
  <c r="H76" i="9"/>
  <c r="F76" i="9"/>
  <c r="E76" i="9"/>
  <c r="D76" i="9"/>
  <c r="Y76" i="9" s="1"/>
  <c r="A76" i="9"/>
  <c r="AY75" i="9"/>
  <c r="AX75" i="9"/>
  <c r="AP75" i="9"/>
  <c r="AL75" i="9"/>
  <c r="AQ75" i="9" s="1"/>
  <c r="P75" i="9" s="1"/>
  <c r="AD75" i="9"/>
  <c r="AC75" i="9"/>
  <c r="AB75" i="9"/>
  <c r="Q75" i="9"/>
  <c r="T75" i="9" s="1"/>
  <c r="O75" i="9"/>
  <c r="N75" i="9"/>
  <c r="L75" i="9"/>
  <c r="K75" i="9"/>
  <c r="J75" i="9"/>
  <c r="I75" i="9"/>
  <c r="H75" i="9"/>
  <c r="F75" i="9"/>
  <c r="E75" i="9"/>
  <c r="D75" i="9"/>
  <c r="Y75" i="9" s="1"/>
  <c r="A75" i="9"/>
  <c r="AY74" i="9"/>
  <c r="AX74" i="9"/>
  <c r="AP74" i="9"/>
  <c r="AL74" i="9"/>
  <c r="AQ74" i="9" s="1"/>
  <c r="P74" i="9" s="1"/>
  <c r="AD74" i="9"/>
  <c r="AC74" i="9"/>
  <c r="AB74" i="9"/>
  <c r="Q74" i="9"/>
  <c r="T74" i="9" s="1"/>
  <c r="O74" i="9"/>
  <c r="N74" i="9"/>
  <c r="L74" i="9"/>
  <c r="K74" i="9"/>
  <c r="J74" i="9"/>
  <c r="I74" i="9"/>
  <c r="H74" i="9"/>
  <c r="F74" i="9"/>
  <c r="E74" i="9"/>
  <c r="D74" i="9"/>
  <c r="Y74" i="9" s="1"/>
  <c r="A74" i="9"/>
  <c r="AY73" i="9"/>
  <c r="AX73" i="9"/>
  <c r="AP73" i="9"/>
  <c r="AL73" i="9"/>
  <c r="AQ73" i="9" s="1"/>
  <c r="P73" i="9" s="1"/>
  <c r="AD73" i="9"/>
  <c r="AC73" i="9"/>
  <c r="AB73" i="9"/>
  <c r="Q73" i="9"/>
  <c r="T73" i="9" s="1"/>
  <c r="O73" i="9"/>
  <c r="N73" i="9"/>
  <c r="L73" i="9"/>
  <c r="K73" i="9"/>
  <c r="J73" i="9"/>
  <c r="I73" i="9"/>
  <c r="H73" i="9"/>
  <c r="F73" i="9"/>
  <c r="E73" i="9"/>
  <c r="D73" i="9"/>
  <c r="Y73" i="9" s="1"/>
  <c r="A73" i="9"/>
  <c r="AY72" i="9"/>
  <c r="AX72" i="9"/>
  <c r="AP72" i="9"/>
  <c r="AL72" i="9"/>
  <c r="AQ72" i="9" s="1"/>
  <c r="P72" i="9" s="1"/>
  <c r="AD72" i="9"/>
  <c r="AC72" i="9"/>
  <c r="AB72" i="9"/>
  <c r="Q72" i="9"/>
  <c r="T72" i="9" s="1"/>
  <c r="O72" i="9"/>
  <c r="N72" i="9"/>
  <c r="L72" i="9"/>
  <c r="K72" i="9"/>
  <c r="J72" i="9"/>
  <c r="I72" i="9"/>
  <c r="H72" i="9"/>
  <c r="F72" i="9"/>
  <c r="E72" i="9"/>
  <c r="D72" i="9"/>
  <c r="Y72" i="9" s="1"/>
  <c r="A72" i="9"/>
  <c r="AY71" i="9"/>
  <c r="AX71" i="9"/>
  <c r="AP71" i="9"/>
  <c r="AL71" i="9"/>
  <c r="AQ71" i="9" s="1"/>
  <c r="P71" i="9" s="1"/>
  <c r="AD71" i="9"/>
  <c r="AC71" i="9"/>
  <c r="AB71" i="9"/>
  <c r="Q71" i="9"/>
  <c r="T71" i="9" s="1"/>
  <c r="O71" i="9"/>
  <c r="N71" i="9"/>
  <c r="L71" i="9"/>
  <c r="K71" i="9"/>
  <c r="J71" i="9"/>
  <c r="I71" i="9"/>
  <c r="H71" i="9"/>
  <c r="F71" i="9"/>
  <c r="E71" i="9"/>
  <c r="D71" i="9"/>
  <c r="Y71" i="9" s="1"/>
  <c r="A71" i="9"/>
  <c r="AY70" i="9"/>
  <c r="AX70" i="9"/>
  <c r="AP70" i="9"/>
  <c r="AL70" i="9"/>
  <c r="AQ70" i="9" s="1"/>
  <c r="P70" i="9" s="1"/>
  <c r="AD70" i="9"/>
  <c r="AC70" i="9"/>
  <c r="AB70" i="9"/>
  <c r="Q70" i="9"/>
  <c r="T70" i="9" s="1"/>
  <c r="O70" i="9"/>
  <c r="N70" i="9"/>
  <c r="L70" i="9"/>
  <c r="K70" i="9"/>
  <c r="J70" i="9"/>
  <c r="I70" i="9"/>
  <c r="H70" i="9"/>
  <c r="F70" i="9"/>
  <c r="E70" i="9"/>
  <c r="D70" i="9"/>
  <c r="Y70" i="9" s="1"/>
  <c r="A70" i="9"/>
  <c r="AY69" i="9"/>
  <c r="AX69" i="9"/>
  <c r="AP69" i="9"/>
  <c r="AL69" i="9"/>
  <c r="AQ69" i="9" s="1"/>
  <c r="P69" i="9" s="1"/>
  <c r="AD69" i="9"/>
  <c r="AC69" i="9"/>
  <c r="AB69" i="9"/>
  <c r="Q69" i="9"/>
  <c r="T69" i="9" s="1"/>
  <c r="O69" i="9"/>
  <c r="N69" i="9"/>
  <c r="L69" i="9"/>
  <c r="K69" i="9"/>
  <c r="J69" i="9"/>
  <c r="I69" i="9"/>
  <c r="H69" i="9"/>
  <c r="F69" i="9"/>
  <c r="E69" i="9"/>
  <c r="D69" i="9"/>
  <c r="Y69" i="9" s="1"/>
  <c r="A69" i="9"/>
  <c r="AY68" i="9"/>
  <c r="AX68" i="9"/>
  <c r="AP68" i="9"/>
  <c r="AL68" i="9"/>
  <c r="AQ68" i="9" s="1"/>
  <c r="P68" i="9" s="1"/>
  <c r="AD68" i="9"/>
  <c r="AC68" i="9"/>
  <c r="AB68" i="9"/>
  <c r="Q68" i="9"/>
  <c r="T68" i="9" s="1"/>
  <c r="O68" i="9"/>
  <c r="N68" i="9"/>
  <c r="L68" i="9"/>
  <c r="K68" i="9"/>
  <c r="J68" i="9"/>
  <c r="I68" i="9"/>
  <c r="H68" i="9"/>
  <c r="F68" i="9"/>
  <c r="E68" i="9"/>
  <c r="D68" i="9"/>
  <c r="Y68" i="9" s="1"/>
  <c r="A68" i="9"/>
  <c r="AY67" i="9"/>
  <c r="AX67" i="9"/>
  <c r="AP67" i="9"/>
  <c r="AL67" i="9"/>
  <c r="AQ67" i="9" s="1"/>
  <c r="P67" i="9" s="1"/>
  <c r="AD67" i="9"/>
  <c r="AC67" i="9"/>
  <c r="AB67" i="9"/>
  <c r="Q67" i="9"/>
  <c r="T67" i="9" s="1"/>
  <c r="O67" i="9"/>
  <c r="N67" i="9"/>
  <c r="L67" i="9"/>
  <c r="K67" i="9"/>
  <c r="J67" i="9"/>
  <c r="I67" i="9"/>
  <c r="H67" i="9"/>
  <c r="F67" i="9"/>
  <c r="E67" i="9"/>
  <c r="D67" i="9"/>
  <c r="Y67" i="9" s="1"/>
  <c r="A67" i="9"/>
  <c r="AY66" i="9"/>
  <c r="AX66" i="9"/>
  <c r="AP66" i="9"/>
  <c r="AL66" i="9"/>
  <c r="AQ66" i="9" s="1"/>
  <c r="P66" i="9" s="1"/>
  <c r="AD66" i="9"/>
  <c r="AC66" i="9"/>
  <c r="AB66" i="9"/>
  <c r="Q66" i="9"/>
  <c r="T66" i="9" s="1"/>
  <c r="O66" i="9"/>
  <c r="N66" i="9"/>
  <c r="L66" i="9"/>
  <c r="K66" i="9"/>
  <c r="J66" i="9"/>
  <c r="I66" i="9"/>
  <c r="H66" i="9"/>
  <c r="F66" i="9"/>
  <c r="E66" i="9"/>
  <c r="D66" i="9"/>
  <c r="Y66" i="9" s="1"/>
  <c r="A66" i="9"/>
  <c r="AY65" i="9"/>
  <c r="AX65" i="9"/>
  <c r="AP65" i="9"/>
  <c r="AL65" i="9"/>
  <c r="AQ65" i="9" s="1"/>
  <c r="P65" i="9" s="1"/>
  <c r="AD65" i="9"/>
  <c r="AC65" i="9"/>
  <c r="AB65" i="9"/>
  <c r="Q65" i="9"/>
  <c r="T65" i="9" s="1"/>
  <c r="O65" i="9"/>
  <c r="N65" i="9"/>
  <c r="L65" i="9"/>
  <c r="K65" i="9"/>
  <c r="J65" i="9"/>
  <c r="I65" i="9"/>
  <c r="H65" i="9"/>
  <c r="F65" i="9"/>
  <c r="E65" i="9"/>
  <c r="D65" i="9"/>
  <c r="Y65" i="9" s="1"/>
  <c r="A65" i="9"/>
  <c r="AY64" i="9"/>
  <c r="AX64" i="9"/>
  <c r="AP64" i="9"/>
  <c r="AL64" i="9"/>
  <c r="AQ64" i="9" s="1"/>
  <c r="P64" i="9" s="1"/>
  <c r="AD64" i="9"/>
  <c r="AC64" i="9"/>
  <c r="AB64" i="9"/>
  <c r="Q64" i="9"/>
  <c r="T64" i="9" s="1"/>
  <c r="O64" i="9"/>
  <c r="N64" i="9"/>
  <c r="L64" i="9"/>
  <c r="K64" i="9"/>
  <c r="J64" i="9"/>
  <c r="I64" i="9"/>
  <c r="H64" i="9"/>
  <c r="F64" i="9"/>
  <c r="E64" i="9"/>
  <c r="D64" i="9"/>
  <c r="Y64" i="9" s="1"/>
  <c r="A64" i="9"/>
  <c r="AY63" i="9"/>
  <c r="AX63" i="9"/>
  <c r="AP63" i="9"/>
  <c r="AL63" i="9"/>
  <c r="AQ63" i="9" s="1"/>
  <c r="P63" i="9" s="1"/>
  <c r="AD63" i="9"/>
  <c r="AC63" i="9"/>
  <c r="AB63" i="9"/>
  <c r="Q63" i="9"/>
  <c r="T63" i="9" s="1"/>
  <c r="O63" i="9"/>
  <c r="N63" i="9"/>
  <c r="L63" i="9"/>
  <c r="K63" i="9"/>
  <c r="J63" i="9"/>
  <c r="I63" i="9"/>
  <c r="H63" i="9"/>
  <c r="F63" i="9"/>
  <c r="E63" i="9"/>
  <c r="D63" i="9"/>
  <c r="Y63" i="9" s="1"/>
  <c r="A63" i="9"/>
  <c r="AY62" i="9"/>
  <c r="AX62" i="9"/>
  <c r="AP62" i="9"/>
  <c r="AL62" i="9"/>
  <c r="AQ62" i="9" s="1"/>
  <c r="P62" i="9" s="1"/>
  <c r="AD62" i="9"/>
  <c r="AC62" i="9"/>
  <c r="AB62" i="9"/>
  <c r="Q62" i="9"/>
  <c r="T62" i="9" s="1"/>
  <c r="O62" i="9"/>
  <c r="N62" i="9"/>
  <c r="L62" i="9"/>
  <c r="K62" i="9"/>
  <c r="J62" i="9"/>
  <c r="I62" i="9"/>
  <c r="H62" i="9"/>
  <c r="F62" i="9"/>
  <c r="E62" i="9"/>
  <c r="D62" i="9"/>
  <c r="Y62" i="9" s="1"/>
  <c r="A62" i="9"/>
  <c r="AY61" i="9"/>
  <c r="AX61" i="9"/>
  <c r="AP61" i="9"/>
  <c r="AL61" i="9"/>
  <c r="AQ61" i="9" s="1"/>
  <c r="P61" i="9" s="1"/>
  <c r="AD61" i="9"/>
  <c r="AC61" i="9"/>
  <c r="AB61" i="9"/>
  <c r="Q61" i="9"/>
  <c r="T61" i="9" s="1"/>
  <c r="O61" i="9"/>
  <c r="N61" i="9"/>
  <c r="L61" i="9"/>
  <c r="K61" i="9"/>
  <c r="J61" i="9"/>
  <c r="I61" i="9"/>
  <c r="H61" i="9"/>
  <c r="F61" i="9"/>
  <c r="E61" i="9"/>
  <c r="D61" i="9"/>
  <c r="Y61" i="9" s="1"/>
  <c r="A61" i="9"/>
  <c r="AY60" i="9"/>
  <c r="AX60" i="9"/>
  <c r="AP60" i="9"/>
  <c r="AD60" i="9"/>
  <c r="AC60" i="9"/>
  <c r="AB60" i="9"/>
  <c r="Q60" i="9"/>
  <c r="T60" i="9" s="1"/>
  <c r="P60" i="9"/>
  <c r="O60" i="9"/>
  <c r="N60" i="9"/>
  <c r="L60" i="9"/>
  <c r="K60" i="9"/>
  <c r="J60" i="9"/>
  <c r="I60" i="9"/>
  <c r="H60" i="9"/>
  <c r="F60" i="9"/>
  <c r="E60" i="9"/>
  <c r="D60" i="9"/>
  <c r="Y60" i="9" s="1"/>
  <c r="A60" i="9"/>
  <c r="AY59" i="9"/>
  <c r="AX59" i="9"/>
  <c r="AP59" i="9"/>
  <c r="AD59" i="9"/>
  <c r="AC59" i="9"/>
  <c r="AB59" i="9"/>
  <c r="Q59" i="9"/>
  <c r="T59" i="9" s="1"/>
  <c r="P59" i="9"/>
  <c r="O59" i="9"/>
  <c r="N59" i="9"/>
  <c r="L59" i="9"/>
  <c r="K59" i="9"/>
  <c r="J59" i="9"/>
  <c r="I59" i="9"/>
  <c r="H59" i="9"/>
  <c r="F59" i="9"/>
  <c r="E59" i="9"/>
  <c r="D59" i="9"/>
  <c r="Y59" i="9" s="1"/>
  <c r="A59" i="9"/>
  <c r="AY58" i="9"/>
  <c r="AX58" i="9"/>
  <c r="AP58" i="9"/>
  <c r="AD58" i="9"/>
  <c r="AC58" i="9"/>
  <c r="AB58" i="9"/>
  <c r="Q58" i="9"/>
  <c r="T58" i="9" s="1"/>
  <c r="P58" i="9"/>
  <c r="O58" i="9"/>
  <c r="N58" i="9"/>
  <c r="L58" i="9"/>
  <c r="K58" i="9"/>
  <c r="J58" i="9"/>
  <c r="I58" i="9"/>
  <c r="H58" i="9"/>
  <c r="F58" i="9"/>
  <c r="E58" i="9"/>
  <c r="D58" i="9"/>
  <c r="Y58" i="9" s="1"/>
  <c r="A58" i="9"/>
  <c r="AY57" i="9"/>
  <c r="AX57" i="9"/>
  <c r="AP57" i="9"/>
  <c r="AD57" i="9"/>
  <c r="AC57" i="9"/>
  <c r="AB57" i="9"/>
  <c r="Q57" i="9"/>
  <c r="T57" i="9" s="1"/>
  <c r="P57" i="9"/>
  <c r="O57" i="9"/>
  <c r="N57" i="9"/>
  <c r="L57" i="9"/>
  <c r="K57" i="9"/>
  <c r="J57" i="9"/>
  <c r="I57" i="9"/>
  <c r="H57" i="9"/>
  <c r="F57" i="9"/>
  <c r="E57" i="9"/>
  <c r="D57" i="9"/>
  <c r="Y57" i="9" s="1"/>
  <c r="A57" i="9"/>
  <c r="AY56" i="9"/>
  <c r="AX56" i="9"/>
  <c r="AP56" i="9"/>
  <c r="AD56" i="9"/>
  <c r="AC56" i="9"/>
  <c r="AB56" i="9"/>
  <c r="Q56" i="9"/>
  <c r="T56" i="9" s="1"/>
  <c r="P56" i="9"/>
  <c r="O56" i="9"/>
  <c r="N56" i="9"/>
  <c r="L56" i="9"/>
  <c r="K56" i="9"/>
  <c r="J56" i="9"/>
  <c r="I56" i="9"/>
  <c r="H56" i="9"/>
  <c r="F56" i="9"/>
  <c r="E56" i="9"/>
  <c r="D56" i="9"/>
  <c r="Y56" i="9" s="1"/>
  <c r="A56" i="9"/>
  <c r="AY55" i="9"/>
  <c r="AX55" i="9"/>
  <c r="AP55" i="9"/>
  <c r="AD55" i="9"/>
  <c r="AC55" i="9"/>
  <c r="AB55" i="9"/>
  <c r="Q55" i="9"/>
  <c r="T55" i="9" s="1"/>
  <c r="P55" i="9"/>
  <c r="O55" i="9"/>
  <c r="N55" i="9"/>
  <c r="L55" i="9"/>
  <c r="K55" i="9"/>
  <c r="J55" i="9"/>
  <c r="I55" i="9"/>
  <c r="H55" i="9"/>
  <c r="F55" i="9"/>
  <c r="E55" i="9"/>
  <c r="D55" i="9"/>
  <c r="Y55" i="9" s="1"/>
  <c r="A55" i="9"/>
  <c r="AY54" i="9"/>
  <c r="AX54" i="9"/>
  <c r="AP54" i="9"/>
  <c r="AD54" i="9"/>
  <c r="AC54" i="9"/>
  <c r="AB54" i="9"/>
  <c r="Q54" i="9"/>
  <c r="T54" i="9" s="1"/>
  <c r="P54" i="9"/>
  <c r="O54" i="9"/>
  <c r="N54" i="9"/>
  <c r="L54" i="9"/>
  <c r="K54" i="9"/>
  <c r="J54" i="9"/>
  <c r="I54" i="9"/>
  <c r="H54" i="9"/>
  <c r="F54" i="9"/>
  <c r="E54" i="9"/>
  <c r="D54" i="9"/>
  <c r="Y54" i="9" s="1"/>
  <c r="A54" i="9"/>
  <c r="AY53" i="9"/>
  <c r="AX53" i="9"/>
  <c r="AP53" i="9"/>
  <c r="AD53" i="9"/>
  <c r="AC53" i="9"/>
  <c r="AB53" i="9"/>
  <c r="Q53" i="9"/>
  <c r="T53" i="9" s="1"/>
  <c r="P53" i="9"/>
  <c r="O53" i="9"/>
  <c r="N53" i="9"/>
  <c r="L53" i="9"/>
  <c r="K53" i="9"/>
  <c r="J53" i="9"/>
  <c r="I53" i="9"/>
  <c r="H53" i="9"/>
  <c r="F53" i="9"/>
  <c r="E53" i="9"/>
  <c r="D53" i="9"/>
  <c r="Y53" i="9" s="1"/>
  <c r="A53" i="9"/>
  <c r="AY52" i="9"/>
  <c r="AX52" i="9"/>
  <c r="AP52" i="9"/>
  <c r="AD52" i="9"/>
  <c r="AC52" i="9"/>
  <c r="AB52" i="9"/>
  <c r="Q52" i="9"/>
  <c r="T52" i="9" s="1"/>
  <c r="P52" i="9"/>
  <c r="O52" i="9"/>
  <c r="N52" i="9"/>
  <c r="L52" i="9"/>
  <c r="K52" i="9"/>
  <c r="J52" i="9"/>
  <c r="I52" i="9"/>
  <c r="H52" i="9"/>
  <c r="F52" i="9"/>
  <c r="E52" i="9"/>
  <c r="D52" i="9"/>
  <c r="Y52" i="9" s="1"/>
  <c r="A52" i="9"/>
  <c r="AY51" i="9"/>
  <c r="AX51" i="9"/>
  <c r="AP51" i="9"/>
  <c r="AD51" i="9"/>
  <c r="AC51" i="9"/>
  <c r="AB51" i="9"/>
  <c r="Q51" i="9"/>
  <c r="T51" i="9" s="1"/>
  <c r="P51" i="9"/>
  <c r="O51" i="9"/>
  <c r="N51" i="9"/>
  <c r="L51" i="9"/>
  <c r="K51" i="9"/>
  <c r="J51" i="9"/>
  <c r="I51" i="9"/>
  <c r="H51" i="9"/>
  <c r="F51" i="9"/>
  <c r="E51" i="9"/>
  <c r="D51" i="9"/>
  <c r="Y51" i="9" s="1"/>
  <c r="A51" i="9"/>
  <c r="AY50" i="9"/>
  <c r="AX50" i="9"/>
  <c r="AP50" i="9"/>
  <c r="AD50" i="9"/>
  <c r="AC50" i="9"/>
  <c r="AB50" i="9"/>
  <c r="Q50" i="9"/>
  <c r="T50" i="9" s="1"/>
  <c r="P50" i="9"/>
  <c r="O50" i="9"/>
  <c r="N50" i="9"/>
  <c r="L50" i="9"/>
  <c r="K50" i="9"/>
  <c r="J50" i="9"/>
  <c r="I50" i="9"/>
  <c r="H50" i="9"/>
  <c r="F50" i="9"/>
  <c r="E50" i="9"/>
  <c r="D50" i="9"/>
  <c r="Y50" i="9" s="1"/>
  <c r="A50" i="9"/>
  <c r="AY49" i="9"/>
  <c r="AX49" i="9"/>
  <c r="AP49" i="9"/>
  <c r="AD49" i="9"/>
  <c r="AC49" i="9"/>
  <c r="AB49" i="9"/>
  <c r="Q49" i="9"/>
  <c r="T49" i="9" s="1"/>
  <c r="P49" i="9"/>
  <c r="O49" i="9"/>
  <c r="N49" i="9"/>
  <c r="L49" i="9"/>
  <c r="K49" i="9"/>
  <c r="J49" i="9"/>
  <c r="I49" i="9"/>
  <c r="H49" i="9"/>
  <c r="F49" i="9"/>
  <c r="E49" i="9"/>
  <c r="D49" i="9"/>
  <c r="Y49" i="9" s="1"/>
  <c r="A49" i="9"/>
  <c r="AY48" i="9"/>
  <c r="AX48" i="9"/>
  <c r="AP48" i="9"/>
  <c r="AD48" i="9"/>
  <c r="AC48" i="9"/>
  <c r="AB48" i="9"/>
  <c r="Q48" i="9"/>
  <c r="T48" i="9" s="1"/>
  <c r="P48" i="9"/>
  <c r="O48" i="9"/>
  <c r="N48" i="9"/>
  <c r="L48" i="9"/>
  <c r="K48" i="9"/>
  <c r="J48" i="9"/>
  <c r="I48" i="9"/>
  <c r="H48" i="9"/>
  <c r="F48" i="9"/>
  <c r="E48" i="9"/>
  <c r="D48" i="9"/>
  <c r="Y48" i="9" s="1"/>
  <c r="A48" i="9"/>
  <c r="AY47" i="9"/>
  <c r="AX47" i="9"/>
  <c r="AP47" i="9"/>
  <c r="AD47" i="9"/>
  <c r="AC47" i="9"/>
  <c r="AB47" i="9"/>
  <c r="Q47" i="9"/>
  <c r="T47" i="9" s="1"/>
  <c r="P47" i="9"/>
  <c r="O47" i="9"/>
  <c r="N47" i="9"/>
  <c r="L47" i="9"/>
  <c r="K47" i="9"/>
  <c r="J47" i="9"/>
  <c r="I47" i="9"/>
  <c r="H47" i="9"/>
  <c r="F47" i="9"/>
  <c r="E47" i="9"/>
  <c r="D47" i="9"/>
  <c r="Y47" i="9" s="1"/>
  <c r="A47" i="9"/>
  <c r="AY46" i="9"/>
  <c r="AX46" i="9"/>
  <c r="AP46" i="9"/>
  <c r="AD46" i="9"/>
  <c r="AC46" i="9"/>
  <c r="AB46" i="9"/>
  <c r="Q46" i="9"/>
  <c r="T46" i="9" s="1"/>
  <c r="P46" i="9"/>
  <c r="O46" i="9"/>
  <c r="N46" i="9"/>
  <c r="L46" i="9"/>
  <c r="K46" i="9"/>
  <c r="J46" i="9"/>
  <c r="I46" i="9"/>
  <c r="H46" i="9"/>
  <c r="F46" i="9"/>
  <c r="E46" i="9"/>
  <c r="D46" i="9"/>
  <c r="Y46" i="9" s="1"/>
  <c r="A46" i="9"/>
  <c r="AY45" i="9"/>
  <c r="AX45" i="9"/>
  <c r="AP45" i="9"/>
  <c r="AD45" i="9"/>
  <c r="AC45" i="9"/>
  <c r="AB45" i="9"/>
  <c r="Q45" i="9"/>
  <c r="T45" i="9" s="1"/>
  <c r="P45" i="9"/>
  <c r="O45" i="9"/>
  <c r="N45" i="9"/>
  <c r="L45" i="9"/>
  <c r="K45" i="9"/>
  <c r="J45" i="9"/>
  <c r="I45" i="9"/>
  <c r="H45" i="9"/>
  <c r="F45" i="9"/>
  <c r="E45" i="9"/>
  <c r="D45" i="9"/>
  <c r="Y45" i="9" s="1"/>
  <c r="A45" i="9"/>
  <c r="AY44" i="9"/>
  <c r="AX44" i="9"/>
  <c r="AP44" i="9"/>
  <c r="AD44" i="9"/>
  <c r="AC44" i="9"/>
  <c r="AB44" i="9"/>
  <c r="Q44" i="9"/>
  <c r="T44" i="9" s="1"/>
  <c r="P44" i="9"/>
  <c r="O44" i="9"/>
  <c r="N44" i="9"/>
  <c r="L44" i="9"/>
  <c r="K44" i="9"/>
  <c r="J44" i="9"/>
  <c r="I44" i="9"/>
  <c r="H44" i="9"/>
  <c r="F44" i="9"/>
  <c r="E44" i="9"/>
  <c r="D44" i="9"/>
  <c r="Y44" i="9" s="1"/>
  <c r="A44" i="9"/>
  <c r="AY43" i="9"/>
  <c r="AX43" i="9"/>
  <c r="AP43" i="9"/>
  <c r="AD43" i="9"/>
  <c r="AC43" i="9"/>
  <c r="AB43" i="9"/>
  <c r="Q43" i="9"/>
  <c r="T43" i="9" s="1"/>
  <c r="P43" i="9"/>
  <c r="O43" i="9"/>
  <c r="N43" i="9"/>
  <c r="L43" i="9"/>
  <c r="K43" i="9"/>
  <c r="J43" i="9"/>
  <c r="I43" i="9"/>
  <c r="H43" i="9"/>
  <c r="F43" i="9"/>
  <c r="E43" i="9"/>
  <c r="D43" i="9"/>
  <c r="Y43" i="9" s="1"/>
  <c r="A43" i="9"/>
  <c r="AY42" i="9"/>
  <c r="AX42" i="9"/>
  <c r="AP42" i="9"/>
  <c r="AD42" i="9"/>
  <c r="AC42" i="9"/>
  <c r="AB42" i="9"/>
  <c r="Q42" i="9"/>
  <c r="T42" i="9" s="1"/>
  <c r="P42" i="9"/>
  <c r="O42" i="9"/>
  <c r="N42" i="9"/>
  <c r="L42" i="9"/>
  <c r="K42" i="9"/>
  <c r="J42" i="9"/>
  <c r="I42" i="9"/>
  <c r="H42" i="9"/>
  <c r="F42" i="9"/>
  <c r="E42" i="9"/>
  <c r="D42" i="9"/>
  <c r="Y42" i="9" s="1"/>
  <c r="A42" i="9"/>
  <c r="AY41" i="9"/>
  <c r="AX41" i="9"/>
  <c r="AP41" i="9"/>
  <c r="AD41" i="9"/>
  <c r="AC41" i="9"/>
  <c r="AB41" i="9"/>
  <c r="Q41" i="9"/>
  <c r="T41" i="9" s="1"/>
  <c r="P41" i="9"/>
  <c r="O41" i="9"/>
  <c r="N41" i="9"/>
  <c r="L41" i="9"/>
  <c r="K41" i="9"/>
  <c r="J41" i="9"/>
  <c r="I41" i="9"/>
  <c r="H41" i="9"/>
  <c r="F41" i="9"/>
  <c r="E41" i="9"/>
  <c r="D41" i="9"/>
  <c r="Y41" i="9" s="1"/>
  <c r="A41" i="9"/>
  <c r="AY40" i="9"/>
  <c r="AX40" i="9"/>
  <c r="AP40" i="9"/>
  <c r="AD40" i="9"/>
  <c r="AC40" i="9"/>
  <c r="AB40" i="9"/>
  <c r="Q40" i="9"/>
  <c r="T40" i="9" s="1"/>
  <c r="P40" i="9"/>
  <c r="O40" i="9"/>
  <c r="N40" i="9"/>
  <c r="L40" i="9"/>
  <c r="K40" i="9"/>
  <c r="J40" i="9"/>
  <c r="I40" i="9"/>
  <c r="H40" i="9"/>
  <c r="F40" i="9"/>
  <c r="E40" i="9"/>
  <c r="D40" i="9"/>
  <c r="Y40" i="9" s="1"/>
  <c r="A40" i="9"/>
  <c r="AY39" i="9"/>
  <c r="AX39" i="9"/>
  <c r="AP39" i="9"/>
  <c r="AL39" i="9"/>
  <c r="AQ39" i="9" s="1"/>
  <c r="P39" i="9" s="1"/>
  <c r="AD39" i="9"/>
  <c r="AC39" i="9"/>
  <c r="AB39" i="9"/>
  <c r="Q39" i="9"/>
  <c r="T39" i="9" s="1"/>
  <c r="O39" i="9"/>
  <c r="N39" i="9"/>
  <c r="L39" i="9"/>
  <c r="K39" i="9"/>
  <c r="J39" i="9"/>
  <c r="I39" i="9"/>
  <c r="H39" i="9"/>
  <c r="F39" i="9"/>
  <c r="E39" i="9"/>
  <c r="D39" i="9"/>
  <c r="Y39" i="9" s="1"/>
  <c r="A39" i="9"/>
  <c r="AY38" i="9"/>
  <c r="AX38" i="9"/>
  <c r="AP38" i="9"/>
  <c r="AL38" i="9"/>
  <c r="AQ38" i="9" s="1"/>
  <c r="P38" i="9" s="1"/>
  <c r="AD38" i="9"/>
  <c r="AC38" i="9"/>
  <c r="AB38" i="9"/>
  <c r="Q38" i="9"/>
  <c r="T38" i="9" s="1"/>
  <c r="O38" i="9"/>
  <c r="N38" i="9"/>
  <c r="L38" i="9"/>
  <c r="K38" i="9"/>
  <c r="J38" i="9"/>
  <c r="I38" i="9"/>
  <c r="H38" i="9"/>
  <c r="F38" i="9"/>
  <c r="E38" i="9"/>
  <c r="D38" i="9"/>
  <c r="Y38" i="9" s="1"/>
  <c r="A38" i="9"/>
  <c r="AY37" i="9"/>
  <c r="AX37" i="9"/>
  <c r="AP37" i="9"/>
  <c r="AL37" i="9"/>
  <c r="AQ37" i="9" s="1"/>
  <c r="P37" i="9" s="1"/>
  <c r="AD37" i="9"/>
  <c r="AC37" i="9"/>
  <c r="AB37" i="9"/>
  <c r="Q37" i="9"/>
  <c r="T37" i="9" s="1"/>
  <c r="O37" i="9"/>
  <c r="N37" i="9"/>
  <c r="L37" i="9"/>
  <c r="K37" i="9"/>
  <c r="J37" i="9"/>
  <c r="I37" i="9"/>
  <c r="H37" i="9"/>
  <c r="F37" i="9"/>
  <c r="E37" i="9"/>
  <c r="D37" i="9"/>
  <c r="Y37" i="9" s="1"/>
  <c r="A37" i="9"/>
  <c r="AY36" i="9"/>
  <c r="AX36" i="9"/>
  <c r="AP36" i="9"/>
  <c r="AL36" i="9"/>
  <c r="AQ36" i="9" s="1"/>
  <c r="P36" i="9" s="1"/>
  <c r="AD36" i="9"/>
  <c r="AC36" i="9"/>
  <c r="AB36" i="9"/>
  <c r="Q36" i="9"/>
  <c r="T36" i="9" s="1"/>
  <c r="O36" i="9"/>
  <c r="N36" i="9"/>
  <c r="L36" i="9"/>
  <c r="K36" i="9"/>
  <c r="J36" i="9"/>
  <c r="I36" i="9"/>
  <c r="H36" i="9"/>
  <c r="F36" i="9"/>
  <c r="E36" i="9"/>
  <c r="D36" i="9"/>
  <c r="Y36" i="9" s="1"/>
  <c r="A36" i="9"/>
  <c r="AY35" i="9"/>
  <c r="AX35" i="9"/>
  <c r="AP35" i="9"/>
  <c r="AL35" i="9"/>
  <c r="AQ35" i="9" s="1"/>
  <c r="P35" i="9" s="1"/>
  <c r="AD35" i="9"/>
  <c r="AC35" i="9"/>
  <c r="AB35" i="9"/>
  <c r="Q35" i="9"/>
  <c r="T35" i="9" s="1"/>
  <c r="O35" i="9"/>
  <c r="N35" i="9"/>
  <c r="L35" i="9"/>
  <c r="K35" i="9"/>
  <c r="J35" i="9"/>
  <c r="I35" i="9"/>
  <c r="H35" i="9"/>
  <c r="F35" i="9"/>
  <c r="E35" i="9"/>
  <c r="D35" i="9"/>
  <c r="Y35" i="9" s="1"/>
  <c r="A35" i="9"/>
  <c r="AY34" i="9"/>
  <c r="AX34" i="9"/>
  <c r="AP34" i="9"/>
  <c r="AL34" i="9"/>
  <c r="AQ34" i="9" s="1"/>
  <c r="P34" i="9" s="1"/>
  <c r="AD34" i="9"/>
  <c r="AC34" i="9"/>
  <c r="AB34" i="9"/>
  <c r="Q34" i="9"/>
  <c r="T34" i="9" s="1"/>
  <c r="O34" i="9"/>
  <c r="N34" i="9"/>
  <c r="L34" i="9"/>
  <c r="K34" i="9"/>
  <c r="J34" i="9"/>
  <c r="I34" i="9"/>
  <c r="H34" i="9"/>
  <c r="F34" i="9"/>
  <c r="E34" i="9"/>
  <c r="D34" i="9"/>
  <c r="Y34" i="9" s="1"/>
  <c r="A34" i="9"/>
  <c r="AY33" i="9"/>
  <c r="AX33" i="9"/>
  <c r="AP33" i="9"/>
  <c r="AL33" i="9"/>
  <c r="AQ33" i="9" s="1"/>
  <c r="P33" i="9" s="1"/>
  <c r="AD33" i="9"/>
  <c r="AC33" i="9"/>
  <c r="AB33" i="9"/>
  <c r="Q33" i="9"/>
  <c r="T33" i="9" s="1"/>
  <c r="O33" i="9"/>
  <c r="N33" i="9"/>
  <c r="L33" i="9"/>
  <c r="K33" i="9"/>
  <c r="J33" i="9"/>
  <c r="I33" i="9"/>
  <c r="H33" i="9"/>
  <c r="F33" i="9"/>
  <c r="E33" i="9"/>
  <c r="D33" i="9"/>
  <c r="Y33" i="9" s="1"/>
  <c r="A33" i="9"/>
  <c r="AY32" i="9"/>
  <c r="AX32" i="9"/>
  <c r="AP32" i="9"/>
  <c r="AL32" i="9"/>
  <c r="AQ32" i="9" s="1"/>
  <c r="P32" i="9" s="1"/>
  <c r="AD32" i="9"/>
  <c r="AC32" i="9"/>
  <c r="AB32" i="9"/>
  <c r="Q32" i="9"/>
  <c r="T32" i="9" s="1"/>
  <c r="O32" i="9"/>
  <c r="N32" i="9"/>
  <c r="L32" i="9"/>
  <c r="K32" i="9"/>
  <c r="J32" i="9"/>
  <c r="I32" i="9"/>
  <c r="H32" i="9"/>
  <c r="F32" i="9"/>
  <c r="E32" i="9"/>
  <c r="D32" i="9"/>
  <c r="Y32" i="9" s="1"/>
  <c r="A32" i="9"/>
  <c r="AY31" i="9"/>
  <c r="AX31" i="9"/>
  <c r="AP31" i="9"/>
  <c r="AL31" i="9"/>
  <c r="AQ31" i="9" s="1"/>
  <c r="P31" i="9" s="1"/>
  <c r="AD31" i="9"/>
  <c r="AC31" i="9"/>
  <c r="AB31" i="9"/>
  <c r="Q31" i="9"/>
  <c r="T31" i="9" s="1"/>
  <c r="O31" i="9"/>
  <c r="N31" i="9"/>
  <c r="L31" i="9"/>
  <c r="K31" i="9"/>
  <c r="J31" i="9"/>
  <c r="I31" i="9"/>
  <c r="H31" i="9"/>
  <c r="F31" i="9"/>
  <c r="E31" i="9"/>
  <c r="D31" i="9"/>
  <c r="Y31" i="9" s="1"/>
  <c r="A31" i="9"/>
  <c r="AY30" i="9"/>
  <c r="AX30" i="9"/>
  <c r="AP30" i="9"/>
  <c r="AL30" i="9"/>
  <c r="AQ30" i="9" s="1"/>
  <c r="P30" i="9" s="1"/>
  <c r="AD30" i="9"/>
  <c r="AC30" i="9"/>
  <c r="AB30" i="9"/>
  <c r="Q30" i="9"/>
  <c r="T30" i="9" s="1"/>
  <c r="O30" i="9"/>
  <c r="N30" i="9"/>
  <c r="L30" i="9"/>
  <c r="K30" i="9"/>
  <c r="J30" i="9"/>
  <c r="I30" i="9"/>
  <c r="H30" i="9"/>
  <c r="F30" i="9"/>
  <c r="E30" i="9"/>
  <c r="D30" i="9"/>
  <c r="Y30" i="9" s="1"/>
  <c r="A30" i="9"/>
  <c r="AY29" i="9"/>
  <c r="AX29" i="9"/>
  <c r="AP29" i="9"/>
  <c r="AL29" i="9"/>
  <c r="AQ29" i="9" s="1"/>
  <c r="P29" i="9" s="1"/>
  <c r="AD29" i="9"/>
  <c r="AC29" i="9"/>
  <c r="AB29" i="9"/>
  <c r="Q29" i="9"/>
  <c r="T29" i="9" s="1"/>
  <c r="O29" i="9"/>
  <c r="N29" i="9"/>
  <c r="L29" i="9"/>
  <c r="K29" i="9"/>
  <c r="J29" i="9"/>
  <c r="I29" i="9"/>
  <c r="H29" i="9"/>
  <c r="F29" i="9"/>
  <c r="E29" i="9"/>
  <c r="D29" i="9"/>
  <c r="Y29" i="9" s="1"/>
  <c r="A29" i="9"/>
  <c r="AY28" i="9"/>
  <c r="AX28" i="9"/>
  <c r="AP28" i="9"/>
  <c r="AL28" i="9"/>
  <c r="AQ28" i="9" s="1"/>
  <c r="P28" i="9" s="1"/>
  <c r="AD28" i="9"/>
  <c r="AC28" i="9"/>
  <c r="AB28" i="9"/>
  <c r="Q28" i="9"/>
  <c r="T28" i="9" s="1"/>
  <c r="O28" i="9"/>
  <c r="N28" i="9"/>
  <c r="L28" i="9"/>
  <c r="K28" i="9"/>
  <c r="J28" i="9"/>
  <c r="I28" i="9"/>
  <c r="H28" i="9"/>
  <c r="F28" i="9"/>
  <c r="E28" i="9"/>
  <c r="D28" i="9"/>
  <c r="Y28" i="9" s="1"/>
  <c r="A28" i="9"/>
  <c r="AY27" i="9"/>
  <c r="AX27" i="9"/>
  <c r="AP27" i="9"/>
  <c r="AL27" i="9"/>
  <c r="AQ27" i="9" s="1"/>
  <c r="P27" i="9" s="1"/>
  <c r="AD27" i="9"/>
  <c r="AC27" i="9"/>
  <c r="AB27" i="9"/>
  <c r="Q27" i="9"/>
  <c r="T27" i="9" s="1"/>
  <c r="O27" i="9"/>
  <c r="N27" i="9"/>
  <c r="L27" i="9"/>
  <c r="K27" i="9"/>
  <c r="J27" i="9"/>
  <c r="I27" i="9"/>
  <c r="H27" i="9"/>
  <c r="F27" i="9"/>
  <c r="E27" i="9"/>
  <c r="D27" i="9"/>
  <c r="Y27" i="9" s="1"/>
  <c r="A27" i="9"/>
  <c r="AY26" i="9"/>
  <c r="AX26" i="9"/>
  <c r="AP26" i="9"/>
  <c r="AL26" i="9"/>
  <c r="AQ26" i="9" s="1"/>
  <c r="P26" i="9" s="1"/>
  <c r="AD26" i="9"/>
  <c r="AC26" i="9"/>
  <c r="AB26" i="9"/>
  <c r="Q26" i="9"/>
  <c r="T26" i="9" s="1"/>
  <c r="O26" i="9"/>
  <c r="N26" i="9"/>
  <c r="L26" i="9"/>
  <c r="K26" i="9"/>
  <c r="J26" i="9"/>
  <c r="I26" i="9"/>
  <c r="H26" i="9"/>
  <c r="F26" i="9"/>
  <c r="E26" i="9"/>
  <c r="D26" i="9"/>
  <c r="Y26" i="9" s="1"/>
  <c r="A26" i="9"/>
  <c r="AY25" i="9"/>
  <c r="AX25" i="9"/>
  <c r="AP25" i="9"/>
  <c r="AL25" i="9"/>
  <c r="AQ25" i="9" s="1"/>
  <c r="P25" i="9" s="1"/>
  <c r="AD25" i="9"/>
  <c r="AC25" i="9"/>
  <c r="AB25" i="9"/>
  <c r="Q25" i="9"/>
  <c r="T25" i="9" s="1"/>
  <c r="O25" i="9"/>
  <c r="N25" i="9"/>
  <c r="L25" i="9"/>
  <c r="K25" i="9"/>
  <c r="J25" i="9"/>
  <c r="I25" i="9"/>
  <c r="H25" i="9"/>
  <c r="F25" i="9"/>
  <c r="E25" i="9"/>
  <c r="D25" i="9"/>
  <c r="Y25" i="9" s="1"/>
  <c r="A25" i="9"/>
  <c r="AY24" i="9"/>
  <c r="AX24" i="9"/>
  <c r="AP24" i="9"/>
  <c r="AL24" i="9"/>
  <c r="AQ24" i="9" s="1"/>
  <c r="P24" i="9" s="1"/>
  <c r="AD24" i="9"/>
  <c r="AC24" i="9"/>
  <c r="AB24" i="9"/>
  <c r="Q24" i="9"/>
  <c r="T24" i="9" s="1"/>
  <c r="O24" i="9"/>
  <c r="N24" i="9"/>
  <c r="L24" i="9"/>
  <c r="K24" i="9"/>
  <c r="J24" i="9"/>
  <c r="I24" i="9"/>
  <c r="H24" i="9"/>
  <c r="F24" i="9"/>
  <c r="E24" i="9"/>
  <c r="D24" i="9"/>
  <c r="Y24" i="9" s="1"/>
  <c r="A24" i="9"/>
  <c r="AY23" i="9"/>
  <c r="AX23" i="9"/>
  <c r="AP23" i="9"/>
  <c r="AL23" i="9"/>
  <c r="AQ23" i="9" s="1"/>
  <c r="P23" i="9" s="1"/>
  <c r="AD23" i="9"/>
  <c r="AC23" i="9"/>
  <c r="AB23" i="9"/>
  <c r="Q23" i="9"/>
  <c r="T23" i="9" s="1"/>
  <c r="O23" i="9"/>
  <c r="N23" i="9"/>
  <c r="L23" i="9"/>
  <c r="K23" i="9"/>
  <c r="J23" i="9"/>
  <c r="I23" i="9"/>
  <c r="H23" i="9"/>
  <c r="F23" i="9"/>
  <c r="E23" i="9"/>
  <c r="D23" i="9"/>
  <c r="Y23" i="9" s="1"/>
  <c r="A23" i="9"/>
  <c r="AY22" i="9"/>
  <c r="AX22" i="9"/>
  <c r="AP22" i="9"/>
  <c r="AL22" i="9"/>
  <c r="AQ22" i="9" s="1"/>
  <c r="P22" i="9" s="1"/>
  <c r="AD22" i="9"/>
  <c r="AC22" i="9"/>
  <c r="AB22" i="9"/>
  <c r="Q22" i="9"/>
  <c r="T22" i="9" s="1"/>
  <c r="O22" i="9"/>
  <c r="N22" i="9"/>
  <c r="L22" i="9"/>
  <c r="K22" i="9"/>
  <c r="J22" i="9"/>
  <c r="I22" i="9"/>
  <c r="H22" i="9"/>
  <c r="F22" i="9"/>
  <c r="E22" i="9"/>
  <c r="D22" i="9"/>
  <c r="Y22" i="9" s="1"/>
  <c r="A22" i="9"/>
  <c r="AY21" i="9"/>
  <c r="AX21" i="9"/>
  <c r="AP21" i="9"/>
  <c r="AL21" i="9"/>
  <c r="AQ21" i="9" s="1"/>
  <c r="P21" i="9" s="1"/>
  <c r="AD21" i="9"/>
  <c r="AC21" i="9"/>
  <c r="AB21" i="9"/>
  <c r="Q21" i="9"/>
  <c r="T21" i="9" s="1"/>
  <c r="O21" i="9"/>
  <c r="N21" i="9"/>
  <c r="L21" i="9"/>
  <c r="K21" i="9"/>
  <c r="J21" i="9"/>
  <c r="I21" i="9"/>
  <c r="H21" i="9"/>
  <c r="F21" i="9"/>
  <c r="E21" i="9"/>
  <c r="D21" i="9"/>
  <c r="Y21" i="9" s="1"/>
  <c r="A21" i="9"/>
  <c r="AY20" i="9"/>
  <c r="AX20" i="9"/>
  <c r="AP20" i="9"/>
  <c r="AL20" i="9"/>
  <c r="AQ20" i="9" s="1"/>
  <c r="P20" i="9" s="1"/>
  <c r="AD20" i="9"/>
  <c r="AC20" i="9"/>
  <c r="AB20" i="9"/>
  <c r="Q20" i="9"/>
  <c r="T20" i="9" s="1"/>
  <c r="O20" i="9"/>
  <c r="N20" i="9"/>
  <c r="L20" i="9"/>
  <c r="K20" i="9"/>
  <c r="J20" i="9"/>
  <c r="I20" i="9"/>
  <c r="H20" i="9"/>
  <c r="F20" i="9"/>
  <c r="E20" i="9"/>
  <c r="D20" i="9"/>
  <c r="Y20" i="9" s="1"/>
  <c r="A20" i="9"/>
  <c r="AY19" i="9"/>
  <c r="AX19" i="9"/>
  <c r="AP19" i="9"/>
  <c r="AL19" i="9"/>
  <c r="AQ19" i="9" s="1"/>
  <c r="P19" i="9" s="1"/>
  <c r="AD19" i="9"/>
  <c r="AC19" i="9"/>
  <c r="AB19" i="9"/>
  <c r="Q19" i="9"/>
  <c r="T19" i="9" s="1"/>
  <c r="O19" i="9"/>
  <c r="N19" i="9"/>
  <c r="L19" i="9"/>
  <c r="K19" i="9"/>
  <c r="J19" i="9"/>
  <c r="I19" i="9"/>
  <c r="H19" i="9"/>
  <c r="F19" i="9"/>
  <c r="E19" i="9"/>
  <c r="D19" i="9"/>
  <c r="Y19" i="9" s="1"/>
  <c r="A19" i="9"/>
  <c r="AY18" i="9"/>
  <c r="AX18" i="9"/>
  <c r="AP18" i="9"/>
  <c r="AL18" i="9"/>
  <c r="AQ18" i="9" s="1"/>
  <c r="P18" i="9" s="1"/>
  <c r="AD18" i="9"/>
  <c r="AC18" i="9"/>
  <c r="AB18" i="9"/>
  <c r="Q18" i="9"/>
  <c r="T18" i="9" s="1"/>
  <c r="O18" i="9"/>
  <c r="N18" i="9"/>
  <c r="L18" i="9"/>
  <c r="K18" i="9"/>
  <c r="J18" i="9"/>
  <c r="I18" i="9"/>
  <c r="H18" i="9"/>
  <c r="F18" i="9"/>
  <c r="E18" i="9"/>
  <c r="D18" i="9"/>
  <c r="Y18" i="9" s="1"/>
  <c r="A18" i="9"/>
  <c r="AY17" i="9"/>
  <c r="AX17" i="9"/>
  <c r="AP17" i="9"/>
  <c r="AL17" i="9"/>
  <c r="AQ17" i="9" s="1"/>
  <c r="P17" i="9" s="1"/>
  <c r="AD17" i="9"/>
  <c r="AC17" i="9"/>
  <c r="AB17" i="9"/>
  <c r="Q17" i="9"/>
  <c r="T17" i="9" s="1"/>
  <c r="O17" i="9"/>
  <c r="N17" i="9"/>
  <c r="L17" i="9"/>
  <c r="K17" i="9"/>
  <c r="J17" i="9"/>
  <c r="I17" i="9"/>
  <c r="H17" i="9"/>
  <c r="F17" i="9"/>
  <c r="E17" i="9"/>
  <c r="D17" i="9"/>
  <c r="Y17" i="9" s="1"/>
  <c r="A17" i="9"/>
  <c r="AY16" i="9"/>
  <c r="AX16" i="9"/>
  <c r="AP16" i="9"/>
  <c r="AL16" i="9"/>
  <c r="AQ16" i="9" s="1"/>
  <c r="P16" i="9" s="1"/>
  <c r="AD16" i="9"/>
  <c r="AC16" i="9"/>
  <c r="AB16" i="9"/>
  <c r="Q16" i="9"/>
  <c r="T16" i="9" s="1"/>
  <c r="O16" i="9"/>
  <c r="N16" i="9"/>
  <c r="L16" i="9"/>
  <c r="K16" i="9"/>
  <c r="J16" i="9"/>
  <c r="I16" i="9"/>
  <c r="H16" i="9"/>
  <c r="F16" i="9"/>
  <c r="E16" i="9"/>
  <c r="D16" i="9"/>
  <c r="Y16" i="9" s="1"/>
  <c r="A16" i="9"/>
  <c r="AY15" i="9"/>
  <c r="AX15" i="9"/>
  <c r="AP15" i="9"/>
  <c r="AL15" i="9"/>
  <c r="AQ15" i="9" s="1"/>
  <c r="P15" i="9" s="1"/>
  <c r="AD15" i="9"/>
  <c r="AC15" i="9"/>
  <c r="AB15" i="9"/>
  <c r="Q15" i="9"/>
  <c r="T15" i="9" s="1"/>
  <c r="O15" i="9"/>
  <c r="N15" i="9"/>
  <c r="L15" i="9"/>
  <c r="K15" i="9"/>
  <c r="J15" i="9"/>
  <c r="I15" i="9"/>
  <c r="H15" i="9"/>
  <c r="F15" i="9"/>
  <c r="E15" i="9"/>
  <c r="D15" i="9"/>
  <c r="Y15" i="9" s="1"/>
  <c r="A15" i="9"/>
  <c r="AY14" i="9"/>
  <c r="AX14" i="9"/>
  <c r="AP14" i="9"/>
  <c r="AL14" i="9"/>
  <c r="AQ14" i="9" s="1"/>
  <c r="P14" i="9" s="1"/>
  <c r="AD14" i="9"/>
  <c r="AC14" i="9"/>
  <c r="AB14" i="9"/>
  <c r="Q14" i="9"/>
  <c r="T14" i="9" s="1"/>
  <c r="O14" i="9"/>
  <c r="N14" i="9"/>
  <c r="L14" i="9"/>
  <c r="K14" i="9"/>
  <c r="J14" i="9"/>
  <c r="I14" i="9"/>
  <c r="H14" i="9"/>
  <c r="F14" i="9"/>
  <c r="E14" i="9"/>
  <c r="D14" i="9"/>
  <c r="Y14" i="9" s="1"/>
  <c r="A14" i="9"/>
  <c r="AY13" i="9"/>
  <c r="AX13" i="9"/>
  <c r="AP13" i="9"/>
  <c r="AL13" i="9"/>
  <c r="AQ13" i="9" s="1"/>
  <c r="P13" i="9" s="1"/>
  <c r="AD13" i="9"/>
  <c r="AC13" i="9"/>
  <c r="AB13" i="9"/>
  <c r="Q13" i="9"/>
  <c r="T13" i="9" s="1"/>
  <c r="O13" i="9"/>
  <c r="N13" i="9"/>
  <c r="L13" i="9"/>
  <c r="K13" i="9"/>
  <c r="J13" i="9"/>
  <c r="I13" i="9"/>
  <c r="H13" i="9"/>
  <c r="F13" i="9"/>
  <c r="E13" i="9"/>
  <c r="D13" i="9"/>
  <c r="Y13" i="9" s="1"/>
  <c r="A13" i="9"/>
  <c r="AY12" i="9"/>
  <c r="AX12" i="9"/>
  <c r="AP12" i="9"/>
  <c r="AL12" i="9"/>
  <c r="AQ12" i="9" s="1"/>
  <c r="P12" i="9" s="1"/>
  <c r="AD12" i="9"/>
  <c r="AC12" i="9"/>
  <c r="AB12" i="9"/>
  <c r="Q12" i="9"/>
  <c r="T12" i="9" s="1"/>
  <c r="O12" i="9"/>
  <c r="N12" i="9"/>
  <c r="L12" i="9"/>
  <c r="K12" i="9"/>
  <c r="J12" i="9"/>
  <c r="I12" i="9"/>
  <c r="H12" i="9"/>
  <c r="F12" i="9"/>
  <c r="E12" i="9"/>
  <c r="D12" i="9"/>
  <c r="Y12" i="9" s="1"/>
  <c r="A12" i="9"/>
  <c r="AY11" i="9"/>
  <c r="AX11" i="9"/>
  <c r="AP11" i="9"/>
  <c r="AL11" i="9"/>
  <c r="AQ11" i="9" s="1"/>
  <c r="P11" i="9" s="1"/>
  <c r="AD11" i="9"/>
  <c r="AC11" i="9"/>
  <c r="AB11" i="9"/>
  <c r="Q11" i="9"/>
  <c r="T11" i="9" s="1"/>
  <c r="O11" i="9"/>
  <c r="N11" i="9"/>
  <c r="L11" i="9"/>
  <c r="K11" i="9"/>
  <c r="J11" i="9"/>
  <c r="I11" i="9"/>
  <c r="H11" i="9"/>
  <c r="F11" i="9"/>
  <c r="E11" i="9"/>
  <c r="D11" i="9"/>
  <c r="Y11" i="9" s="1"/>
  <c r="A11" i="9"/>
  <c r="AY10" i="9"/>
  <c r="AX10" i="9"/>
  <c r="AP10" i="9"/>
  <c r="AL10" i="9"/>
  <c r="AQ10" i="9" s="1"/>
  <c r="P10" i="9" s="1"/>
  <c r="AD10" i="9"/>
  <c r="AC10" i="9"/>
  <c r="AB10" i="9"/>
  <c r="Q10" i="9"/>
  <c r="T10" i="9" s="1"/>
  <c r="O10" i="9"/>
  <c r="N10" i="9"/>
  <c r="L10" i="9"/>
  <c r="K10" i="9"/>
  <c r="J10" i="9"/>
  <c r="I10" i="9"/>
  <c r="H10" i="9"/>
  <c r="F10" i="9"/>
  <c r="E10" i="9"/>
  <c r="D10" i="9"/>
  <c r="Y10" i="9" s="1"/>
  <c r="A10" i="9"/>
  <c r="AY9" i="9"/>
  <c r="AX9" i="9"/>
  <c r="AP9" i="9"/>
  <c r="AL9" i="9"/>
  <c r="AQ9" i="9" s="1"/>
  <c r="P9" i="9" s="1"/>
  <c r="AD9" i="9"/>
  <c r="AC9" i="9"/>
  <c r="AB9" i="9"/>
  <c r="Q9" i="9"/>
  <c r="T9" i="9" s="1"/>
  <c r="O9" i="9"/>
  <c r="N9" i="9"/>
  <c r="L9" i="9"/>
  <c r="K9" i="9"/>
  <c r="J9" i="9"/>
  <c r="I9" i="9"/>
  <c r="H9" i="9"/>
  <c r="F9" i="9"/>
  <c r="E9" i="9"/>
  <c r="D9" i="9"/>
  <c r="Y9" i="9" s="1"/>
  <c r="A9" i="9"/>
  <c r="AY8" i="9"/>
  <c r="AX8" i="9"/>
  <c r="AP8" i="9"/>
  <c r="AD8" i="9"/>
  <c r="AC8" i="9"/>
  <c r="AB8" i="9"/>
  <c r="Q8" i="9"/>
  <c r="T8" i="9" s="1"/>
  <c r="P8" i="9"/>
  <c r="O8" i="9"/>
  <c r="N8" i="9"/>
  <c r="L8" i="9"/>
  <c r="K8" i="9"/>
  <c r="J8" i="9"/>
  <c r="I8" i="9"/>
  <c r="H8" i="9"/>
  <c r="F8" i="9"/>
  <c r="E8" i="9"/>
  <c r="D8" i="9"/>
  <c r="Y8" i="9" s="1"/>
  <c r="A8" i="9"/>
  <c r="AY7" i="9"/>
  <c r="AX7" i="9"/>
  <c r="AP7" i="9"/>
  <c r="AL7" i="9"/>
  <c r="AQ7" i="9" s="1"/>
  <c r="P7" i="9" s="1"/>
  <c r="AD7" i="9"/>
  <c r="AC7" i="9"/>
  <c r="AB7" i="9"/>
  <c r="Q7" i="9"/>
  <c r="T7" i="9" s="1"/>
  <c r="O7" i="9"/>
  <c r="N7" i="9"/>
  <c r="L7" i="9"/>
  <c r="K7" i="9"/>
  <c r="J7" i="9"/>
  <c r="I7" i="9"/>
  <c r="H7" i="9"/>
  <c r="F7" i="9"/>
  <c r="E7" i="9"/>
  <c r="D7" i="9"/>
  <c r="Y7" i="9" s="1"/>
  <c r="A7" i="9"/>
  <c r="AY6" i="9"/>
  <c r="AX6" i="9"/>
  <c r="AP6" i="9"/>
  <c r="AL6" i="9"/>
  <c r="AQ6" i="9" s="1"/>
  <c r="P6" i="9" s="1"/>
  <c r="AD6" i="9"/>
  <c r="AC6" i="9"/>
  <c r="AB6" i="9"/>
  <c r="Q6" i="9"/>
  <c r="T6" i="9" s="1"/>
  <c r="O6" i="9"/>
  <c r="N6" i="9"/>
  <c r="L6" i="9"/>
  <c r="K6" i="9"/>
  <c r="J6" i="9"/>
  <c r="I6" i="9"/>
  <c r="H6" i="9"/>
  <c r="F6" i="9"/>
  <c r="E6" i="9"/>
  <c r="D6" i="9"/>
  <c r="Y6" i="9" s="1"/>
  <c r="A6" i="9"/>
  <c r="AY5" i="9"/>
  <c r="AX5" i="9"/>
  <c r="AP5" i="9"/>
  <c r="AL5" i="9"/>
  <c r="AQ5" i="9" s="1"/>
  <c r="P5" i="9" s="1"/>
  <c r="AD5" i="9"/>
  <c r="AC5" i="9"/>
  <c r="AB5" i="9"/>
  <c r="Q5" i="9"/>
  <c r="T5" i="9" s="1"/>
  <c r="O5" i="9"/>
  <c r="N5" i="9"/>
  <c r="L5" i="9"/>
  <c r="K5" i="9"/>
  <c r="J5" i="9"/>
  <c r="I5" i="9"/>
  <c r="H5" i="9"/>
  <c r="F5" i="9"/>
  <c r="E5" i="9"/>
  <c r="D5" i="9"/>
  <c r="Y5" i="9" s="1"/>
  <c r="A5" i="9"/>
  <c r="AY4" i="9"/>
  <c r="AX4" i="9"/>
  <c r="AP4" i="9"/>
  <c r="AL4" i="9"/>
  <c r="AQ4" i="9" s="1"/>
  <c r="P4" i="9" s="1"/>
  <c r="AD4" i="9"/>
  <c r="AC4" i="9"/>
  <c r="AB4" i="9"/>
  <c r="Q4" i="9"/>
  <c r="T4" i="9" s="1"/>
  <c r="O4" i="9"/>
  <c r="N4" i="9"/>
  <c r="L4" i="9"/>
  <c r="K4" i="9"/>
  <c r="J4" i="9"/>
  <c r="I4" i="9"/>
  <c r="H4" i="9"/>
  <c r="F4" i="9"/>
  <c r="E4" i="9"/>
  <c r="D4" i="9"/>
  <c r="Y4" i="9" s="1"/>
  <c r="A4" i="9"/>
  <c r="AY3" i="9"/>
  <c r="AX3" i="9"/>
  <c r="AP3" i="9"/>
  <c r="AL3" i="9"/>
  <c r="AQ3" i="9" s="1"/>
  <c r="P3" i="9" s="1"/>
  <c r="AD3" i="9"/>
  <c r="AC3" i="9"/>
  <c r="AB3" i="9"/>
  <c r="Q3" i="9"/>
  <c r="T3" i="9" s="1"/>
  <c r="O3" i="9"/>
  <c r="N3" i="9"/>
  <c r="L3" i="9"/>
  <c r="K3" i="9"/>
  <c r="J3" i="9"/>
  <c r="I3" i="9"/>
  <c r="H3" i="9"/>
  <c r="F3" i="9"/>
  <c r="E3" i="9"/>
  <c r="D3" i="9"/>
  <c r="Y3" i="9" s="1"/>
  <c r="A3" i="9"/>
  <c r="AY2" i="9"/>
  <c r="AX2" i="9"/>
  <c r="AP2" i="9"/>
  <c r="AL2" i="9"/>
  <c r="AQ2" i="9" s="1"/>
  <c r="P2" i="9" s="1"/>
  <c r="AD2" i="9"/>
  <c r="AC2" i="9"/>
  <c r="AB2" i="9"/>
  <c r="Q2" i="9"/>
  <c r="T2" i="9" s="1"/>
  <c r="O2" i="9"/>
  <c r="N2" i="9"/>
  <c r="L2" i="9"/>
  <c r="K2" i="9"/>
  <c r="J2" i="9"/>
  <c r="I2" i="9"/>
  <c r="H2" i="9"/>
  <c r="F2" i="9"/>
  <c r="E2" i="9"/>
  <c r="D2" i="9"/>
  <c r="Y2" i="9" s="1"/>
  <c r="A2" i="9"/>
  <c r="AE4" i="10"/>
  <c r="AF4" i="10"/>
  <c r="AG4" i="10"/>
  <c r="AE5" i="10"/>
  <c r="AF5" i="10"/>
  <c r="AG5" i="10"/>
  <c r="AH5" i="10" l="1"/>
  <c r="AD5" i="10"/>
  <c r="AK5" i="10" s="1"/>
  <c r="K5" i="10" s="1"/>
  <c r="M5" i="10" s="1"/>
  <c r="I5" i="10"/>
  <c r="AH4" i="10"/>
  <c r="AD4" i="10"/>
  <c r="AK4" i="10" s="1"/>
  <c r="K4" i="10" s="1"/>
  <c r="M4" i="10" s="1"/>
  <c r="O4" i="10" s="1"/>
  <c r="I4" i="10"/>
  <c r="T1347" i="9"/>
  <c r="T1350" i="9"/>
  <c r="AI4" i="10" l="1"/>
  <c r="S4" i="10"/>
  <c r="O5" i="10"/>
  <c r="P5" i="10"/>
  <c r="AI5" i="10"/>
  <c r="S5" i="10"/>
  <c r="F101" i="4"/>
  <c r="F102" i="4"/>
  <c r="F103" i="4"/>
  <c r="F104" i="4"/>
  <c r="F105" i="4"/>
  <c r="F106" i="4"/>
  <c r="F107" i="4"/>
  <c r="F108" i="4"/>
  <c r="F109" i="4"/>
  <c r="F110" i="4"/>
  <c r="F111" i="4"/>
  <c r="F112" i="4"/>
  <c r="F113" i="4"/>
  <c r="F114" i="4"/>
  <c r="F115" i="4"/>
  <c r="F116" i="4"/>
  <c r="F117" i="4"/>
  <c r="F118" i="4"/>
  <c r="F119" i="4"/>
  <c r="F120" i="4"/>
  <c r="F121" i="4"/>
  <c r="F122" i="4"/>
  <c r="F123" i="4"/>
  <c r="F124" i="4"/>
  <c r="F125" i="4"/>
  <c r="F126" i="4"/>
  <c r="F127" i="4"/>
  <c r="F128" i="4"/>
  <c r="F129" i="4"/>
  <c r="F130" i="4"/>
  <c r="F131" i="4"/>
  <c r="F132" i="4"/>
  <c r="F133" i="4"/>
  <c r="F134" i="4"/>
  <c r="F135" i="4"/>
  <c r="F136" i="4"/>
  <c r="F137" i="4"/>
  <c r="F138" i="4"/>
  <c r="F139" i="4"/>
  <c r="F140" i="4"/>
  <c r="F141" i="4"/>
  <c r="F142" i="4"/>
  <c r="F143" i="4"/>
  <c r="F144" i="4"/>
  <c r="F145" i="4"/>
  <c r="F146" i="4"/>
  <c r="F147" i="4"/>
  <c r="F148" i="4"/>
  <c r="F149" i="4"/>
  <c r="F150" i="4"/>
  <c r="G150" i="4" l="1"/>
  <c r="G149" i="4"/>
  <c r="G148" i="4"/>
  <c r="G147" i="4"/>
  <c r="G146" i="4"/>
  <c r="G145" i="4"/>
  <c r="G144" i="4"/>
  <c r="G143" i="4"/>
  <c r="G142" i="4"/>
  <c r="G141" i="4"/>
  <c r="G140" i="4"/>
  <c r="G139" i="4"/>
  <c r="G138" i="4"/>
  <c r="G137" i="4"/>
  <c r="G136" i="4"/>
  <c r="G135" i="4"/>
  <c r="G134" i="4"/>
  <c r="G133" i="4"/>
  <c r="G132" i="4"/>
  <c r="G131" i="4"/>
  <c r="G130" i="4"/>
  <c r="G129" i="4"/>
  <c r="G128" i="4"/>
  <c r="G127" i="4"/>
  <c r="G126" i="4"/>
  <c r="G125" i="4"/>
  <c r="G124" i="4"/>
  <c r="G123" i="4"/>
  <c r="G122" i="4"/>
  <c r="G121" i="4"/>
  <c r="G120" i="4"/>
  <c r="G119" i="4"/>
  <c r="G118" i="4"/>
  <c r="G117" i="4"/>
  <c r="G116" i="4"/>
  <c r="G115" i="4"/>
  <c r="G114" i="4"/>
  <c r="F3" i="4"/>
  <c r="F4" i="4"/>
  <c r="F5" i="4"/>
  <c r="F6" i="4"/>
  <c r="F7" i="4"/>
  <c r="F8" i="4"/>
  <c r="F9" i="4"/>
  <c r="F10" i="4"/>
  <c r="F11" i="4"/>
  <c r="F12" i="4"/>
  <c r="F13" i="4"/>
  <c r="F14" i="4"/>
  <c r="F15" i="4"/>
  <c r="F16" i="4"/>
  <c r="F17" i="4"/>
  <c r="F18" i="4"/>
  <c r="F19" i="4"/>
  <c r="F20" i="4"/>
  <c r="F21" i="4"/>
  <c r="F22" i="4"/>
  <c r="F23" i="4"/>
  <c r="F24" i="4"/>
  <c r="F25" i="4"/>
  <c r="F26" i="4"/>
  <c r="F27" i="4"/>
  <c r="F28" i="4"/>
  <c r="F29" i="4"/>
  <c r="F30" i="4"/>
  <c r="F31" i="4"/>
  <c r="F32" i="4"/>
  <c r="F33" i="4"/>
  <c r="F34" i="4"/>
  <c r="F35" i="4"/>
  <c r="F36" i="4"/>
  <c r="F37" i="4"/>
  <c r="F38" i="4"/>
  <c r="F39" i="4"/>
  <c r="F40" i="4"/>
  <c r="F41" i="4"/>
  <c r="F42" i="4"/>
  <c r="F43" i="4"/>
  <c r="F44" i="4"/>
  <c r="F45" i="4"/>
  <c r="F46" i="4"/>
  <c r="F47" i="4"/>
  <c r="F48" i="4"/>
  <c r="F49" i="4"/>
  <c r="F50" i="4"/>
  <c r="F51" i="4"/>
  <c r="F52" i="4"/>
  <c r="F53" i="4"/>
  <c r="F54" i="4"/>
  <c r="F55" i="4"/>
  <c r="F56" i="4"/>
  <c r="F57" i="4"/>
  <c r="F58" i="4"/>
  <c r="F59" i="4"/>
  <c r="F60" i="4"/>
  <c r="F61" i="4"/>
  <c r="F62" i="4"/>
  <c r="F63" i="4"/>
  <c r="F64" i="4"/>
  <c r="F65" i="4"/>
  <c r="F66" i="4"/>
  <c r="F67" i="4"/>
  <c r="F68" i="4"/>
  <c r="F69" i="4"/>
  <c r="F70" i="4"/>
  <c r="F71" i="4"/>
  <c r="F72" i="4"/>
  <c r="F73" i="4"/>
  <c r="F74" i="4"/>
  <c r="F75" i="4"/>
  <c r="F76" i="4"/>
  <c r="F77" i="4"/>
  <c r="F78" i="4"/>
  <c r="F79" i="4"/>
  <c r="F80" i="4"/>
  <c r="F81" i="4"/>
  <c r="F82" i="4"/>
  <c r="F83" i="4"/>
  <c r="F84" i="4"/>
  <c r="F85" i="4"/>
  <c r="F86" i="4"/>
  <c r="F87" i="4"/>
  <c r="F88" i="4"/>
  <c r="F89" i="4"/>
  <c r="F90" i="4"/>
  <c r="F91" i="4"/>
  <c r="F92" i="4"/>
  <c r="F93" i="4"/>
  <c r="F94" i="4"/>
  <c r="F95" i="4"/>
  <c r="F96" i="4"/>
  <c r="F97" i="4"/>
  <c r="F98" i="4"/>
  <c r="F99" i="4"/>
  <c r="F100" i="4"/>
  <c r="F2" i="4"/>
  <c r="G2" i="4" l="1"/>
  <c r="G100" i="4"/>
  <c r="G99" i="4"/>
  <c r="G98" i="4"/>
  <c r="G97" i="4"/>
  <c r="G96" i="4"/>
  <c r="G95" i="4"/>
  <c r="G94" i="4"/>
  <c r="G93" i="4"/>
  <c r="G92" i="4"/>
  <c r="G91" i="4"/>
  <c r="G90" i="4"/>
  <c r="G89" i="4"/>
  <c r="G88" i="4"/>
  <c r="G87" i="4"/>
  <c r="G86" i="4"/>
  <c r="G85" i="4"/>
  <c r="G84" i="4"/>
  <c r="G83" i="4"/>
  <c r="G82" i="4"/>
  <c r="G81" i="4"/>
  <c r="G80" i="4"/>
  <c r="G79" i="4"/>
  <c r="G78" i="4"/>
  <c r="G77" i="4"/>
  <c r="G76" i="4"/>
  <c r="G75" i="4"/>
  <c r="G74" i="4"/>
  <c r="G73" i="4"/>
  <c r="G72" i="4"/>
  <c r="G71" i="4"/>
  <c r="G70" i="4"/>
  <c r="G69" i="4"/>
  <c r="G68" i="4"/>
  <c r="G67" i="4"/>
  <c r="G66" i="4"/>
  <c r="G65" i="4"/>
  <c r="G64" i="4"/>
  <c r="G63" i="4"/>
  <c r="G62" i="4"/>
  <c r="G61" i="4"/>
  <c r="G60" i="4"/>
  <c r="G59" i="4"/>
  <c r="G58" i="4"/>
  <c r="G57" i="4"/>
  <c r="G56" i="4"/>
  <c r="G55" i="4"/>
  <c r="G54" i="4"/>
  <c r="G53" i="4"/>
  <c r="G52" i="4"/>
  <c r="G51" i="4"/>
  <c r="G50" i="4"/>
  <c r="G49" i="4"/>
  <c r="G48" i="4"/>
  <c r="G47" i="4"/>
  <c r="G46" i="4"/>
  <c r="G45" i="4"/>
  <c r="G44" i="4"/>
  <c r="G43" i="4"/>
  <c r="G42" i="4"/>
  <c r="G41" i="4"/>
  <c r="G40" i="4"/>
  <c r="G39" i="4"/>
  <c r="G38" i="4"/>
  <c r="G37" i="4"/>
  <c r="G36" i="4"/>
  <c r="G35" i="4"/>
  <c r="G34" i="4"/>
  <c r="G33" i="4"/>
  <c r="G32" i="4"/>
  <c r="G31" i="4"/>
  <c r="G30" i="4"/>
  <c r="G29" i="4"/>
  <c r="G28" i="4"/>
  <c r="G27" i="4"/>
  <c r="G26" i="4"/>
  <c r="G25" i="4"/>
  <c r="G24" i="4"/>
  <c r="G23" i="4"/>
  <c r="G22" i="4"/>
  <c r="G21" i="4"/>
  <c r="G20" i="4"/>
  <c r="G19" i="4"/>
  <c r="G18" i="4"/>
  <c r="G17" i="4"/>
  <c r="G16" i="4"/>
  <c r="G15" i="4"/>
  <c r="G14" i="4"/>
  <c r="G13" i="4"/>
  <c r="G12" i="4"/>
  <c r="G11" i="4"/>
  <c r="G10" i="4"/>
  <c r="G9" i="4"/>
  <c r="G8" i="4"/>
  <c r="G7" i="4"/>
  <c r="G6" i="4"/>
  <c r="G5" i="4"/>
  <c r="G4" i="4"/>
  <c r="G3" i="4"/>
  <c r="G101" i="4"/>
  <c r="G102" i="4"/>
  <c r="G103" i="4"/>
  <c r="G104" i="4"/>
  <c r="G105" i="4"/>
  <c r="G106" i="4"/>
  <c r="G107" i="4"/>
  <c r="G108" i="4"/>
  <c r="G109" i="4"/>
  <c r="G110" i="4"/>
  <c r="G111" i="4"/>
  <c r="G112" i="4"/>
  <c r="G113" i="4"/>
  <c r="I150" i="4"/>
  <c r="I149" i="4"/>
  <c r="I148" i="4"/>
  <c r="I147" i="4"/>
  <c r="I146" i="4"/>
  <c r="I145" i="4"/>
  <c r="I144" i="4"/>
  <c r="I143" i="4"/>
  <c r="I142" i="4"/>
  <c r="I141" i="4"/>
  <c r="I140" i="4"/>
  <c r="I139" i="4"/>
  <c r="I138" i="4"/>
  <c r="I137" i="4"/>
  <c r="I136" i="4"/>
  <c r="I135" i="4"/>
  <c r="I134" i="4"/>
  <c r="I133" i="4"/>
  <c r="I132" i="4"/>
  <c r="I131" i="4"/>
  <c r="I130" i="4"/>
  <c r="I129" i="4"/>
  <c r="I128" i="4"/>
  <c r="I127" i="4"/>
  <c r="I126" i="4"/>
  <c r="I125" i="4"/>
  <c r="I124" i="4"/>
  <c r="I123" i="4"/>
  <c r="I122" i="4"/>
  <c r="I121" i="4"/>
  <c r="I120" i="4"/>
  <c r="I119" i="4"/>
  <c r="I118" i="4"/>
  <c r="I117" i="4"/>
  <c r="I116" i="4"/>
  <c r="I115" i="4"/>
  <c r="I114" i="4"/>
  <c r="I113" i="4"/>
  <c r="I112" i="4"/>
  <c r="I111" i="4"/>
  <c r="I110" i="4"/>
  <c r="I109" i="4"/>
  <c r="I108" i="4"/>
  <c r="I107" i="4"/>
  <c r="I106" i="4"/>
  <c r="I105" i="4"/>
  <c r="I104" i="4"/>
  <c r="I103" i="4"/>
  <c r="I102" i="4"/>
  <c r="I101" i="4"/>
  <c r="I2" i="4"/>
  <c r="I100" i="4"/>
  <c r="I99" i="4"/>
  <c r="I98" i="4"/>
  <c r="I97" i="4"/>
  <c r="I96" i="4"/>
  <c r="I95" i="4"/>
  <c r="I94" i="4"/>
  <c r="I93" i="4"/>
  <c r="I92" i="4"/>
  <c r="I91" i="4"/>
  <c r="I90" i="4"/>
  <c r="I89" i="4"/>
  <c r="I88" i="4"/>
  <c r="I87" i="4"/>
  <c r="I86" i="4"/>
  <c r="I85" i="4"/>
  <c r="I84" i="4"/>
  <c r="I83" i="4"/>
  <c r="I82" i="4"/>
  <c r="I81" i="4"/>
  <c r="I80" i="4"/>
  <c r="I79" i="4"/>
  <c r="I78" i="4"/>
  <c r="I77" i="4"/>
  <c r="I76" i="4"/>
  <c r="I75" i="4"/>
  <c r="I74" i="4"/>
  <c r="I73" i="4"/>
  <c r="I72" i="4"/>
  <c r="I71" i="4"/>
  <c r="I70" i="4"/>
  <c r="I69" i="4"/>
  <c r="I68" i="4"/>
  <c r="I67" i="4"/>
  <c r="I66" i="4"/>
  <c r="I65" i="4"/>
  <c r="I64" i="4"/>
  <c r="I63" i="4"/>
  <c r="I62" i="4"/>
  <c r="I61" i="4"/>
  <c r="I60" i="4"/>
  <c r="I59" i="4"/>
  <c r="I58" i="4"/>
  <c r="I57" i="4"/>
  <c r="I56" i="4"/>
  <c r="I55" i="4"/>
  <c r="I54" i="4"/>
  <c r="I53" i="4"/>
  <c r="I52" i="4"/>
  <c r="I51" i="4"/>
  <c r="I50" i="4"/>
  <c r="I49" i="4"/>
  <c r="I48" i="4"/>
  <c r="I47" i="4"/>
  <c r="I46" i="4"/>
  <c r="I45" i="4"/>
  <c r="I44" i="4"/>
  <c r="I43" i="4"/>
  <c r="I42" i="4"/>
  <c r="I41" i="4"/>
  <c r="I40" i="4"/>
  <c r="I39" i="4"/>
  <c r="I38" i="4"/>
  <c r="I37" i="4"/>
  <c r="I36" i="4"/>
  <c r="I35" i="4"/>
  <c r="I34" i="4"/>
  <c r="I33" i="4"/>
  <c r="I32" i="4"/>
  <c r="I31" i="4"/>
  <c r="I30" i="4"/>
  <c r="I29" i="4"/>
  <c r="I28" i="4"/>
  <c r="I27" i="4"/>
  <c r="I26" i="4"/>
  <c r="I25" i="4"/>
  <c r="I24" i="4"/>
  <c r="I23" i="4"/>
  <c r="I22" i="4"/>
  <c r="I21" i="4"/>
  <c r="I20" i="4"/>
  <c r="I19" i="4"/>
  <c r="I18" i="4"/>
  <c r="I17" i="4"/>
  <c r="I16" i="4"/>
  <c r="I15" i="4"/>
  <c r="I14" i="4"/>
  <c r="I13" i="4"/>
  <c r="I12" i="4"/>
  <c r="I11" i="4"/>
  <c r="I10" i="4"/>
  <c r="I9" i="4"/>
  <c r="I8" i="4"/>
  <c r="I7" i="4"/>
  <c r="I6" i="4"/>
  <c r="I5" i="4"/>
  <c r="I4" i="4"/>
  <c r="I3" i="4"/>
</calcChain>
</file>

<file path=xl/comments1.xml><?xml version="1.0" encoding="utf-8"?>
<comments xmlns="http://schemas.openxmlformats.org/spreadsheetml/2006/main">
  <authors>
    <author>YoshikazuT</author>
  </authors>
  <commentList>
    <comment ref="Z1" authorId="0" shapeId="0">
      <text>
        <r>
          <rPr>
            <b/>
            <sz val="9"/>
            <color indexed="81"/>
            <rFont val="ＭＳ Ｐゴシック"/>
            <family val="3"/>
            <charset val="128"/>
          </rPr>
          <t>YoshikazuT:</t>
        </r>
        <r>
          <rPr>
            <sz val="9"/>
            <color indexed="81"/>
            <rFont val="ＭＳ Ｐゴシック"/>
            <family val="3"/>
            <charset val="128"/>
          </rPr>
          <t xml:space="preserve">
摘要欄の半角スペースを入力</t>
        </r>
      </text>
    </comment>
    <comment ref="AJ1" authorId="0" shapeId="0">
      <text>
        <r>
          <rPr>
            <b/>
            <sz val="9"/>
            <color indexed="81"/>
            <rFont val="ＭＳ Ｐゴシック"/>
            <family val="3"/>
            <charset val="128"/>
          </rPr>
          <t>YoshikazuT:</t>
        </r>
        <r>
          <rPr>
            <sz val="9"/>
            <color indexed="81"/>
            <rFont val="ＭＳ Ｐゴシック"/>
            <family val="3"/>
            <charset val="128"/>
          </rPr>
          <t xml:space="preserve">
会計ソフトに入力欄が用意されているため、あまり使用しないAF列、AK列の「補助科目」も入力できるように列を残している。ただし、使用しない場合は非表示にして入力時の手間（TABキーのタッチ）を少なくする。必要になったら再表示して使えばOK。</t>
        </r>
      </text>
    </comment>
    <comment ref="AT1" authorId="0" shapeId="0">
      <text>
        <r>
          <rPr>
            <b/>
            <sz val="9"/>
            <color indexed="81"/>
            <rFont val="ＭＳ Ｐゴシック"/>
            <family val="3"/>
            <charset val="128"/>
          </rPr>
          <t>YoshikazuT:</t>
        </r>
        <r>
          <rPr>
            <sz val="9"/>
            <color indexed="81"/>
            <rFont val="ＭＳ Ｐゴシック"/>
            <family val="3"/>
            <charset val="128"/>
          </rPr>
          <t xml:space="preserve">
会計ソフトに入力欄が用意されているため、あまり使用しないAR列「タイプ」、AS列「調整」も入力できるように列を残している。ただし、使用しない場合は非表示にして入力時の手間（TABキーのタッチ）を少なくする。必要になったら再表示して使えばOK。</t>
        </r>
      </text>
    </comment>
  </commentList>
</comments>
</file>

<file path=xl/comments2.xml><?xml version="1.0" encoding="utf-8"?>
<comments xmlns="http://schemas.openxmlformats.org/spreadsheetml/2006/main">
  <authors>
    <author>YoshikazuT</author>
  </authors>
  <commentList>
    <comment ref="Y3" authorId="0" shapeId="0">
      <text>
        <r>
          <rPr>
            <b/>
            <sz val="9"/>
            <color indexed="81"/>
            <rFont val="ＭＳ Ｐゴシック"/>
            <family val="3"/>
            <charset val="128"/>
          </rPr>
          <t>YoshikazuT:</t>
        </r>
        <r>
          <rPr>
            <sz val="9"/>
            <color indexed="81"/>
            <rFont val="ＭＳ Ｐゴシック"/>
            <family val="3"/>
            <charset val="128"/>
          </rPr>
          <t xml:space="preserve">
前期「未償却残高」
or
取得原価（当期取得分）
から転記</t>
        </r>
      </text>
    </comment>
    <comment ref="AD3" authorId="0" shapeId="0">
      <text>
        <r>
          <rPr>
            <b/>
            <sz val="9"/>
            <color indexed="81"/>
            <rFont val="ＭＳ Ｐゴシック"/>
            <family val="3"/>
            <charset val="128"/>
          </rPr>
          <t>YoshikazuT:</t>
        </r>
        <r>
          <rPr>
            <sz val="9"/>
            <color indexed="81"/>
            <rFont val="ＭＳ Ｐゴシック"/>
            <family val="3"/>
            <charset val="128"/>
          </rPr>
          <t xml:space="preserve">
償却額＜償却保証額
になったら、「改定取得原価（期首未償却額）×改定償却率」がその年の償却額になる。
なお、この年以降は「この年の未償却額×改定償却率（つまり、同額）」が償却額になる</t>
        </r>
      </text>
    </comment>
    <comment ref="S4" authorId="0" shapeId="0">
      <text>
        <r>
          <rPr>
            <b/>
            <sz val="9"/>
            <color indexed="81"/>
            <rFont val="ＭＳ Ｐゴシック"/>
            <family val="3"/>
            <charset val="128"/>
          </rPr>
          <t>YoshikazuT:</t>
        </r>
        <r>
          <rPr>
            <sz val="9"/>
            <color indexed="81"/>
            <rFont val="ＭＳ Ｐゴシック"/>
            <family val="3"/>
            <charset val="128"/>
          </rPr>
          <t xml:space="preserve">
コピー&amp;ペーストで使えるように、条件付き書式は列絶対参照で指定する「$S4＜＞””」</t>
        </r>
      </text>
    </comment>
    <comment ref="AD4" authorId="0" shapeId="0">
      <text>
        <r>
          <rPr>
            <b/>
            <sz val="9"/>
            <color indexed="81"/>
            <rFont val="ＭＳ Ｐゴシック"/>
            <family val="3"/>
            <charset val="128"/>
          </rPr>
          <t>YoshikazuT:</t>
        </r>
        <r>
          <rPr>
            <sz val="9"/>
            <color indexed="81"/>
            <rFont val="ＭＳ Ｐゴシック"/>
            <family val="3"/>
            <charset val="128"/>
          </rPr>
          <t xml:space="preserve">
未償却残高×償却率＜償却保証額
→
取得価額×（１－償却率）n ×償却率&lt; 取得価額×保証率
→
(1-償却率)n ×償却率&lt;保証率
→
(1-償却率)n &lt;保証率/償却率
→
log(1-償却率)n &lt;log（保証率/償却率）
→
n・log(1-償却率) &lt;log（保証率/償却率）
→
n&lt;log(保証率/償却率)/log(1-償却率）
→</t>
        </r>
      </text>
    </comment>
    <comment ref="AE4" authorId="0" shapeId="0">
      <text>
        <r>
          <rPr>
            <b/>
            <sz val="9"/>
            <color indexed="81"/>
            <rFont val="ＭＳ Ｐゴシック"/>
            <family val="3"/>
            <charset val="128"/>
          </rPr>
          <t>YoshikazuT:</t>
        </r>
        <r>
          <rPr>
            <sz val="9"/>
            <color indexed="81"/>
            <rFont val="ＭＳ Ｐゴシック"/>
            <family val="3"/>
            <charset val="128"/>
          </rPr>
          <t xml:space="preserve">
エラー表示が鬱陶しいときはExcelのオプション（数式）で「バックグラウンドでエラーチェックを行う」のチェックを外す</t>
        </r>
      </text>
    </comment>
  </commentList>
</comments>
</file>

<file path=xl/comments3.xml><?xml version="1.0" encoding="utf-8"?>
<comments xmlns="http://schemas.openxmlformats.org/spreadsheetml/2006/main">
  <authors>
    <author>YoshikazuT</author>
  </authors>
  <commentList>
    <comment ref="C29" authorId="0" shapeId="0">
      <text>
        <r>
          <rPr>
            <b/>
            <sz val="9"/>
            <color indexed="81"/>
            <rFont val="ＭＳ Ｐゴシック"/>
            <family val="3"/>
            <charset val="128"/>
          </rPr>
          <t>YoshikazuT:</t>
        </r>
        <r>
          <rPr>
            <sz val="9"/>
            <color indexed="81"/>
            <rFont val="ＭＳ Ｐゴシック"/>
            <family val="3"/>
            <charset val="128"/>
          </rPr>
          <t xml:space="preserve">
「合計」シートのP列に入力された順位に従って売上上位の取引先が転記される</t>
        </r>
      </text>
    </comment>
  </commentList>
</comments>
</file>

<file path=xl/comments4.xml><?xml version="1.0" encoding="utf-8"?>
<comments xmlns="http://schemas.openxmlformats.org/spreadsheetml/2006/main">
  <authors>
    <author>YoshikazuT</author>
  </authors>
  <commentList>
    <comment ref="O7" authorId="0" shapeId="0">
      <text>
        <r>
          <rPr>
            <b/>
            <sz val="9"/>
            <color indexed="81"/>
            <rFont val="ＭＳ Ｐゴシック"/>
            <family val="3"/>
            <charset val="128"/>
          </rPr>
          <t>YoshikazuT:</t>
        </r>
        <r>
          <rPr>
            <sz val="9"/>
            <color indexed="81"/>
            <rFont val="ＭＳ Ｐゴシック"/>
            <family val="3"/>
            <charset val="128"/>
          </rPr>
          <t xml:space="preserve">
RANK関数で順位を表示</t>
        </r>
      </text>
    </comment>
    <comment ref="P7" authorId="0" shapeId="0">
      <text>
        <r>
          <rPr>
            <b/>
            <sz val="9"/>
            <color indexed="81"/>
            <rFont val="ＭＳ Ｐゴシック"/>
            <family val="3"/>
            <charset val="128"/>
          </rPr>
          <t>YoshikazuT:</t>
        </r>
        <r>
          <rPr>
            <sz val="9"/>
            <color indexed="81"/>
            <rFont val="ＭＳ Ｐゴシック"/>
            <family val="3"/>
            <charset val="128"/>
          </rPr>
          <t xml:space="preserve">
「売上推移表」シートで取引先別の売上推移表を作成する際、売上の順位に応じてVLOOKUP関数で取引先名を転記するため、この列にも取引先名を入力</t>
        </r>
      </text>
    </comment>
  </commentList>
</comments>
</file>

<file path=xl/comments5.xml><?xml version="1.0" encoding="utf-8"?>
<comments xmlns="http://schemas.openxmlformats.org/spreadsheetml/2006/main">
  <authors>
    <author>YoshikazuT</author>
  </authors>
  <commentList>
    <comment ref="A1" authorId="0" shapeId="0">
      <text>
        <r>
          <rPr>
            <b/>
            <sz val="9"/>
            <color indexed="81"/>
            <rFont val="ＭＳ Ｐゴシック"/>
            <family val="3"/>
            <charset val="128"/>
          </rPr>
          <t>YoshikazuT:</t>
        </r>
        <r>
          <rPr>
            <sz val="9"/>
            <color indexed="81"/>
            <rFont val="ＭＳ Ｐゴシック"/>
            <family val="3"/>
            <charset val="128"/>
          </rPr>
          <t xml:space="preserve">
本文では、経費科目の貸方への入力がないことを前提にしているため、借方金額と貸方金額を合算するシートを作成していない。
修正仕訳などで貸方にも経費科目が入力される場合は、「Pivot2017（貸方）」「Pivot2016（貸方）」シートを作成して金額を集計し、「合計2017」「合計2016」シートで合算したものを「経費分析表」シートに転記する。</t>
        </r>
      </text>
    </comment>
  </commentList>
</comments>
</file>

<file path=xl/comments6.xml><?xml version="1.0" encoding="utf-8"?>
<comments xmlns="http://schemas.openxmlformats.org/spreadsheetml/2006/main">
  <authors>
    <author>YoshikazuT</author>
  </authors>
  <commentList>
    <comment ref="B2" authorId="0" shapeId="0">
      <text>
        <r>
          <rPr>
            <b/>
            <sz val="9"/>
            <color indexed="81"/>
            <rFont val="ＭＳ Ｐゴシック"/>
            <family val="3"/>
            <charset val="128"/>
          </rPr>
          <t>YoshikazuT:</t>
        </r>
        <r>
          <rPr>
            <sz val="9"/>
            <color indexed="81"/>
            <rFont val="ＭＳ Ｐゴシック"/>
            <family val="3"/>
            <charset val="128"/>
          </rPr>
          <t xml:space="preserve">
売上推移表から転記</t>
        </r>
      </text>
    </comment>
    <comment ref="B5" authorId="0" shapeId="0">
      <text>
        <r>
          <rPr>
            <b/>
            <sz val="9"/>
            <color indexed="81"/>
            <rFont val="ＭＳ Ｐゴシック"/>
            <family val="3"/>
            <charset val="128"/>
          </rPr>
          <t>YoshikazuT:</t>
        </r>
        <r>
          <rPr>
            <sz val="9"/>
            <color indexed="81"/>
            <rFont val="ＭＳ Ｐゴシック"/>
            <family val="3"/>
            <charset val="128"/>
          </rPr>
          <t xml:space="preserve">
本文の経費分析表は年度別の比較になっているため、月別のデータ（「販管費（月別）シート」）を別に集計して転記</t>
        </r>
      </text>
    </comment>
  </commentList>
</comments>
</file>

<file path=xl/sharedStrings.xml><?xml version="1.0" encoding="utf-8"?>
<sst xmlns="http://schemas.openxmlformats.org/spreadsheetml/2006/main" count="24284" uniqueCount="813">
  <si>
    <t>タイプ</t>
  </si>
  <si>
    <t>勘定科目（借方）</t>
    <rPh sb="5" eb="7">
      <t>カリカタ</t>
    </rPh>
    <phoneticPr fontId="4"/>
  </si>
  <si>
    <t>補助科目</t>
  </si>
  <si>
    <t>税区分</t>
  </si>
  <si>
    <t>金額（借方）</t>
    <rPh sb="3" eb="5">
      <t>カリカタ</t>
    </rPh>
    <phoneticPr fontId="4"/>
  </si>
  <si>
    <t>消費税額</t>
  </si>
  <si>
    <t>勘定科目（貸方）</t>
    <rPh sb="5" eb="7">
      <t>カシカタ</t>
    </rPh>
    <phoneticPr fontId="4"/>
  </si>
  <si>
    <t>摘要</t>
  </si>
  <si>
    <t>日付</t>
    <rPh sb="0" eb="2">
      <t>ヒヅケ</t>
    </rPh>
    <phoneticPr fontId="3"/>
  </si>
  <si>
    <t>調整</t>
    <rPh sb="0" eb="2">
      <t>チョウセイ</t>
    </rPh>
    <phoneticPr fontId="3"/>
  </si>
  <si>
    <t>日付（年）</t>
    <rPh sb="0" eb="2">
      <t>ヒヅケ</t>
    </rPh>
    <rPh sb="3" eb="4">
      <t>ネン</t>
    </rPh>
    <phoneticPr fontId="3"/>
  </si>
  <si>
    <t>日付（月）</t>
    <rPh sb="0" eb="2">
      <t>ヒヅケ</t>
    </rPh>
    <rPh sb="3" eb="4">
      <t>ツキ</t>
    </rPh>
    <phoneticPr fontId="3"/>
  </si>
  <si>
    <t>日付（日）</t>
    <rPh sb="0" eb="2">
      <t>ヒヅケ</t>
    </rPh>
    <rPh sb="3" eb="4">
      <t>ヒ</t>
    </rPh>
    <phoneticPr fontId="3"/>
  </si>
  <si>
    <t>摘要（取引先）</t>
    <rPh sb="3" eb="5">
      <t>トリヒキ</t>
    </rPh>
    <rPh sb="5" eb="6">
      <t>サキ</t>
    </rPh>
    <phoneticPr fontId="3"/>
  </si>
  <si>
    <t>摘要（本支店名）</t>
    <rPh sb="3" eb="6">
      <t>ホンシテン</t>
    </rPh>
    <rPh sb="6" eb="7">
      <t>メイ</t>
    </rPh>
    <phoneticPr fontId="3"/>
  </si>
  <si>
    <t>摘要（内容）</t>
    <rPh sb="3" eb="5">
      <t>ナイヨウ</t>
    </rPh>
    <phoneticPr fontId="3"/>
  </si>
  <si>
    <t>摘要（予備）</t>
    <rPh sb="3" eb="5">
      <t>ヨビ</t>
    </rPh>
    <phoneticPr fontId="3"/>
  </si>
  <si>
    <t>仕入</t>
    <rPh sb="0" eb="2">
      <t>シイレ</t>
    </rPh>
    <phoneticPr fontId="3"/>
  </si>
  <si>
    <t>買掛金</t>
    <rPh sb="0" eb="3">
      <t>カイカケキン</t>
    </rPh>
    <phoneticPr fontId="3"/>
  </si>
  <si>
    <t>多井物産</t>
    <rPh sb="0" eb="2">
      <t>オオイ</t>
    </rPh>
    <rPh sb="2" eb="4">
      <t>ブッサン</t>
    </rPh>
    <phoneticPr fontId="3"/>
  </si>
  <si>
    <t>大阪支店</t>
    <rPh sb="0" eb="2">
      <t>オオサカ</t>
    </rPh>
    <rPh sb="2" eb="4">
      <t>シテン</t>
    </rPh>
    <phoneticPr fontId="3"/>
  </si>
  <si>
    <t>支払期限</t>
    <rPh sb="0" eb="2">
      <t>シハライ</t>
    </rPh>
    <rPh sb="2" eb="4">
      <t>キゲン</t>
    </rPh>
    <phoneticPr fontId="3"/>
  </si>
  <si>
    <t>判定</t>
    <rPh sb="0" eb="2">
      <t>ハンテイ</t>
    </rPh>
    <phoneticPr fontId="3"/>
  </si>
  <si>
    <t>差異原因</t>
    <rPh sb="0" eb="2">
      <t>サイ</t>
    </rPh>
    <rPh sb="2" eb="4">
      <t>ゲンイン</t>
    </rPh>
    <phoneticPr fontId="3"/>
  </si>
  <si>
    <t>桜井商事</t>
    <rPh sb="0" eb="2">
      <t>サクライ</t>
    </rPh>
    <rPh sb="2" eb="4">
      <t>ショウジ</t>
    </rPh>
    <phoneticPr fontId="3"/>
  </si>
  <si>
    <t>タラレバ産業</t>
    <rPh sb="4" eb="6">
      <t>サンギョウ</t>
    </rPh>
    <phoneticPr fontId="3"/>
  </si>
  <si>
    <t>旅よかでしょう</t>
    <rPh sb="0" eb="1">
      <t>タビ</t>
    </rPh>
    <phoneticPr fontId="3"/>
  </si>
  <si>
    <t>No</t>
    <phoneticPr fontId="3"/>
  </si>
  <si>
    <t>借方</t>
    <rPh sb="0" eb="2">
      <t>カリカタ</t>
    </rPh>
    <phoneticPr fontId="3"/>
  </si>
  <si>
    <t>貸方</t>
    <rPh sb="0" eb="2">
      <t>カシカタ</t>
    </rPh>
    <phoneticPr fontId="3"/>
  </si>
  <si>
    <t>通し番号（借方）</t>
    <rPh sb="0" eb="1">
      <t>トオ</t>
    </rPh>
    <rPh sb="2" eb="4">
      <t>バンゴウ</t>
    </rPh>
    <rPh sb="5" eb="7">
      <t>カリカタ</t>
    </rPh>
    <phoneticPr fontId="3"/>
  </si>
  <si>
    <t>通し番号（貸方）</t>
    <rPh sb="0" eb="1">
      <t>トオ</t>
    </rPh>
    <rPh sb="2" eb="4">
      <t>バンゴウ</t>
    </rPh>
    <rPh sb="5" eb="7">
      <t>カシカタ</t>
    </rPh>
    <phoneticPr fontId="3"/>
  </si>
  <si>
    <t>日付</t>
    <rPh sb="0" eb="2">
      <t>ヒヅケ</t>
    </rPh>
    <phoneticPr fontId="3"/>
  </si>
  <si>
    <t>金額（貸方）</t>
    <rPh sb="3" eb="5">
      <t>カシカタ</t>
    </rPh>
    <phoneticPr fontId="4"/>
  </si>
  <si>
    <t>支払予定額</t>
    <rPh sb="0" eb="2">
      <t>シハライ</t>
    </rPh>
    <rPh sb="2" eb="4">
      <t>ヨテイ</t>
    </rPh>
    <rPh sb="4" eb="5">
      <t>ガク</t>
    </rPh>
    <phoneticPr fontId="3"/>
  </si>
  <si>
    <t>支払額</t>
    <rPh sb="0" eb="2">
      <t>シハライ</t>
    </rPh>
    <rPh sb="2" eb="3">
      <t>ガク</t>
    </rPh>
    <phoneticPr fontId="3"/>
  </si>
  <si>
    <t>口頭での値引きによる差異。問題なし</t>
    <rPh sb="0" eb="2">
      <t>コウトウ</t>
    </rPh>
    <rPh sb="4" eb="6">
      <t>ネビ</t>
    </rPh>
    <rPh sb="10" eb="12">
      <t>サイ</t>
    </rPh>
    <rPh sb="13" eb="15">
      <t>モンダイ</t>
    </rPh>
    <phoneticPr fontId="3"/>
  </si>
  <si>
    <t>調査中</t>
    <rPh sb="0" eb="3">
      <t>チョウサチュウ</t>
    </rPh>
    <phoneticPr fontId="3"/>
  </si>
  <si>
    <t>　</t>
    <phoneticPr fontId="3"/>
  </si>
  <si>
    <t>売掛金</t>
    <rPh sb="0" eb="3">
      <t>ウリカケキン</t>
    </rPh>
    <phoneticPr fontId="3"/>
  </si>
  <si>
    <t>対象外</t>
    <rPh sb="0" eb="3">
      <t>タイショウガイ</t>
    </rPh>
    <phoneticPr fontId="3"/>
  </si>
  <si>
    <t>売上</t>
    <rPh sb="0" eb="2">
      <t>ウリアゲ</t>
    </rPh>
    <phoneticPr fontId="3"/>
  </si>
  <si>
    <t>デジタルキングダム</t>
  </si>
  <si>
    <t>オフィスポジティブやで</t>
  </si>
  <si>
    <t>サンライズ</t>
  </si>
  <si>
    <t>オフィスプライム</t>
  </si>
  <si>
    <t>ハイドポイント</t>
  </si>
  <si>
    <t>棚卸資産</t>
    <rPh sb="0" eb="2">
      <t>タナオロシ</t>
    </rPh>
    <rPh sb="2" eb="4">
      <t>シサン</t>
    </rPh>
    <phoneticPr fontId="3"/>
  </si>
  <si>
    <t>月次決算</t>
    <rPh sb="0" eb="2">
      <t>ゲツジ</t>
    </rPh>
    <rPh sb="2" eb="4">
      <t>ケッサン</t>
    </rPh>
    <phoneticPr fontId="3"/>
  </si>
  <si>
    <t>櫛引興産</t>
    <rPh sb="0" eb="2">
      <t>クシビキ</t>
    </rPh>
    <rPh sb="2" eb="4">
      <t>コウサン</t>
    </rPh>
    <phoneticPr fontId="3"/>
  </si>
  <si>
    <t>保険料</t>
  </si>
  <si>
    <t>普通預金</t>
  </si>
  <si>
    <t>自動車保険</t>
  </si>
  <si>
    <t>交際費</t>
  </si>
  <si>
    <t>得意先接待</t>
  </si>
  <si>
    <t>ライブギア（佐倉氏）</t>
  </si>
  <si>
    <t>旅費交通費</t>
  </si>
  <si>
    <t>タクシー</t>
  </si>
  <si>
    <t>東部トランスポート</t>
  </si>
  <si>
    <t>バーチャルワークス</t>
  </si>
  <si>
    <t>ポモドーロハックス</t>
  </si>
  <si>
    <t>東光産業</t>
    <rPh sb="0" eb="2">
      <t>トウコウ</t>
    </rPh>
    <rPh sb="2" eb="4">
      <t>サンギョウ</t>
    </rPh>
    <phoneticPr fontId="3"/>
  </si>
  <si>
    <t>オフィスエイト</t>
  </si>
  <si>
    <t>ランダムコネクト</t>
  </si>
  <si>
    <t>スクエアドリーム</t>
  </si>
  <si>
    <t>プレミアムミニット</t>
  </si>
  <si>
    <t>水道光熱費</t>
  </si>
  <si>
    <t>電気代</t>
  </si>
  <si>
    <t>東日本電力</t>
  </si>
  <si>
    <t>ライオンコンピューティング</t>
  </si>
  <si>
    <t>通信費</t>
  </si>
  <si>
    <t>携帯電話</t>
  </si>
  <si>
    <t>３月分</t>
  </si>
  <si>
    <t>IIモバイル</t>
  </si>
  <si>
    <t>事務用品費</t>
  </si>
  <si>
    <t>大河堂</t>
  </si>
  <si>
    <t>ノート１0冊</t>
  </si>
  <si>
    <t>　</t>
    <phoneticPr fontId="3"/>
  </si>
  <si>
    <t>シンクロナイズ</t>
  </si>
  <si>
    <t>トライセラセコンド</t>
  </si>
  <si>
    <t>グリーンフォレスト</t>
  </si>
  <si>
    <t>サイマルブランチ</t>
  </si>
  <si>
    <t>ハネチョク物産</t>
    <rPh sb="5" eb="7">
      <t>ブッサン</t>
    </rPh>
    <phoneticPr fontId="3"/>
  </si>
  <si>
    <t>シーズンドライブ</t>
  </si>
  <si>
    <t>オフィスストリームライン</t>
  </si>
  <si>
    <t>ワールドエッジ</t>
  </si>
  <si>
    <t>ビジーフリー</t>
  </si>
  <si>
    <t>札幌支店</t>
    <rPh sb="0" eb="2">
      <t>サッポロ</t>
    </rPh>
    <rPh sb="2" eb="4">
      <t>シテン</t>
    </rPh>
    <phoneticPr fontId="3"/>
  </si>
  <si>
    <t>カレイドスコープ</t>
  </si>
  <si>
    <t>熱海支店</t>
    <rPh sb="0" eb="2">
      <t>アタミ</t>
    </rPh>
    <rPh sb="2" eb="4">
      <t>シテン</t>
    </rPh>
    <phoneticPr fontId="3"/>
  </si>
  <si>
    <t>ウィンターパイル</t>
  </si>
  <si>
    <t>売掛金</t>
  </si>
  <si>
    <t>売上</t>
  </si>
  <si>
    <t>櫛引興産</t>
  </si>
  <si>
    <t>東光産業</t>
  </si>
  <si>
    <t>ハネチョク物産</t>
  </si>
  <si>
    <t>リース料</t>
  </si>
  <si>
    <t>車両リース料</t>
  </si>
  <si>
    <t>クエリース</t>
  </si>
  <si>
    <t>租税公課</t>
  </si>
  <si>
    <t>収入印紙</t>
  </si>
  <si>
    <t>東部郵便局</t>
  </si>
  <si>
    <t>消耗品費</t>
  </si>
  <si>
    <t>トウトカメラ</t>
  </si>
  <si>
    <t>プリンタ</t>
  </si>
  <si>
    <t>オフィスミレニアム</t>
  </si>
  <si>
    <t>役員報酬</t>
  </si>
  <si>
    <t>立替金</t>
  </si>
  <si>
    <t>4月分</t>
  </si>
  <si>
    <t>通勤定期代</t>
  </si>
  <si>
    <t>給料手当</t>
  </si>
  <si>
    <t>当座預金</t>
  </si>
  <si>
    <t>給与</t>
  </si>
  <si>
    <t>振込手数料</t>
  </si>
  <si>
    <t>修繕費</t>
  </si>
  <si>
    <t>深沢家具</t>
    <rPh sb="0" eb="2">
      <t>フカサワ</t>
    </rPh>
    <rPh sb="2" eb="4">
      <t>カグ</t>
    </rPh>
    <phoneticPr fontId="3"/>
  </si>
  <si>
    <t>ブラインド修理</t>
  </si>
  <si>
    <t>値引き</t>
    <rPh sb="0" eb="2">
      <t>ネビ</t>
    </rPh>
    <phoneticPr fontId="3"/>
  </si>
  <si>
    <t>国際電話料</t>
  </si>
  <si>
    <t>テレコムコード</t>
  </si>
  <si>
    <t>機械リース料</t>
  </si>
  <si>
    <t>東京ファイナンス</t>
  </si>
  <si>
    <t>福利厚生費</t>
  </si>
  <si>
    <t>残業食事代</t>
  </si>
  <si>
    <t>キッチンさかい</t>
  </si>
  <si>
    <t>（工藤）</t>
  </si>
  <si>
    <t>地代家賃</t>
  </si>
  <si>
    <t>駐車場</t>
  </si>
  <si>
    <t>三島氏</t>
  </si>
  <si>
    <t>Wholesale家賃振込</t>
  </si>
  <si>
    <t>インターナショナル交通</t>
  </si>
  <si>
    <t>事務所家賃支払</t>
  </si>
  <si>
    <t>ムーン石油</t>
  </si>
  <si>
    <t>ガソリン代</t>
  </si>
  <si>
    <t>荷造運賃</t>
  </si>
  <si>
    <t>キリン運輸</t>
  </si>
  <si>
    <t>商品輸送費</t>
  </si>
  <si>
    <t>償却資産税</t>
  </si>
  <si>
    <t>固定資産税納税</t>
  </si>
  <si>
    <t>支払手数料</t>
  </si>
  <si>
    <t>弁護士顧問料／顧問料振込</t>
  </si>
  <si>
    <t>４月分</t>
  </si>
  <si>
    <t>バルクバイ</t>
  </si>
  <si>
    <t>パーキング</t>
  </si>
  <si>
    <t>県営駐車場（田畑）</t>
  </si>
  <si>
    <t>みよしの開店祝</t>
  </si>
  <si>
    <t>贈答品</t>
  </si>
  <si>
    <t>KTストア</t>
  </si>
  <si>
    <t>横式店</t>
  </si>
  <si>
    <t>お菓子（清水）</t>
  </si>
  <si>
    <t>法定福利費</t>
  </si>
  <si>
    <t>社会保険料会社負担</t>
  </si>
  <si>
    <t>電車代</t>
  </si>
  <si>
    <t>地下鉄</t>
  </si>
  <si>
    <t>接待</t>
  </si>
  <si>
    <t>割烹このは</t>
  </si>
  <si>
    <t>バーチャルクリエイト（米倉氏）</t>
  </si>
  <si>
    <t>クラウドエージェント</t>
  </si>
  <si>
    <t>切手代</t>
  </si>
  <si>
    <t>電話料</t>
  </si>
  <si>
    <t>KDKD</t>
  </si>
  <si>
    <t>レバークーゼン</t>
  </si>
  <si>
    <t>ファンタスティック・オー</t>
  </si>
  <si>
    <t>フライドキッズ</t>
  </si>
  <si>
    <t>残業食事</t>
  </si>
  <si>
    <t>フライトマーケット房内店（上原）</t>
  </si>
  <si>
    <t>5月分</t>
  </si>
  <si>
    <t>返品</t>
    <rPh sb="0" eb="2">
      <t>ヘンピン</t>
    </rPh>
    <phoneticPr fontId="3"/>
  </si>
  <si>
    <t>未払消費税等</t>
  </si>
  <si>
    <t>消費税確定分</t>
  </si>
  <si>
    <t>未払法人税等</t>
  </si>
  <si>
    <t>法人税・住民税確定分</t>
  </si>
  <si>
    <t>自動車税</t>
  </si>
  <si>
    <t>弁護士顧問料</t>
  </si>
  <si>
    <t>５月分</t>
  </si>
  <si>
    <t>モンド通信</t>
    <phoneticPr fontId="3"/>
  </si>
  <si>
    <t>アルバイト店員</t>
  </si>
  <si>
    <t>アルバイト通勤定期代</t>
  </si>
  <si>
    <t>法人税、住民税及び事業税</t>
  </si>
  <si>
    <t>受取配当金</t>
  </si>
  <si>
    <t>源泉所得税</t>
  </si>
  <si>
    <t>お見舞い品</t>
  </si>
  <si>
    <t>ケイト不動産（佐藤氏）</t>
  </si>
  <si>
    <t>キッチンさかい（見崎）</t>
  </si>
  <si>
    <t>ステーショナリーみやび</t>
  </si>
  <si>
    <t>ボールペン</t>
  </si>
  <si>
    <t>お茶</t>
  </si>
  <si>
    <t>フライトマーケット房内店（中村）</t>
  </si>
  <si>
    <t>ファニチャ向井</t>
  </si>
  <si>
    <t>オフィス用机</t>
  </si>
  <si>
    <t>ワールドウェーブ（桐野氏）</t>
  </si>
  <si>
    <t>お茶菓子</t>
  </si>
  <si>
    <t>フライトマーケット房内店（清水）</t>
  </si>
  <si>
    <t>トイレットペーパー</t>
  </si>
  <si>
    <t>まるとく商店</t>
  </si>
  <si>
    <t>オフィスいろは</t>
  </si>
  <si>
    <t>国際電話</t>
  </si>
  <si>
    <t>ユーロテレコム</t>
  </si>
  <si>
    <t>広告宣伝費</t>
  </si>
  <si>
    <t>朝日エージェンシー</t>
  </si>
  <si>
    <t>雑誌広告</t>
  </si>
  <si>
    <t>6月分</t>
  </si>
  <si>
    <t>マウス</t>
  </si>
  <si>
    <t>水道代</t>
  </si>
  <si>
    <t>東京都水道局</t>
  </si>
  <si>
    <t>６月分</t>
  </si>
  <si>
    <t>北国電気</t>
  </si>
  <si>
    <t>クーラー修理</t>
  </si>
  <si>
    <t>賞与</t>
  </si>
  <si>
    <t>夏季賞与</t>
  </si>
  <si>
    <t>プレミアムマート青葉台店</t>
  </si>
  <si>
    <t>作業用軍手</t>
  </si>
  <si>
    <t>キングストンパーク</t>
  </si>
  <si>
    <t>サバイブサバイブ</t>
  </si>
  <si>
    <t>7月分</t>
  </si>
  <si>
    <t>業務用スポンジ</t>
  </si>
  <si>
    <t>領収書</t>
  </si>
  <si>
    <t>サイバートレンド（門野氏）</t>
  </si>
  <si>
    <t>７月分</t>
  </si>
  <si>
    <t>お菓子（上原）</t>
  </si>
  <si>
    <t>シルバーポイント（田中氏）</t>
  </si>
  <si>
    <t>飲物</t>
  </si>
  <si>
    <t>そば処伏見（工藤）</t>
  </si>
  <si>
    <t>のり</t>
  </si>
  <si>
    <t>オフィスカモンハニー</t>
  </si>
  <si>
    <t>制服代</t>
  </si>
  <si>
    <t>霧島サプライ</t>
  </si>
  <si>
    <t>そば処伏見（見崎）</t>
  </si>
  <si>
    <t>受取利息</t>
  </si>
  <si>
    <t>お菓子（中村）</t>
  </si>
  <si>
    <t>ギルド自動車</t>
  </si>
  <si>
    <t>車検</t>
  </si>
  <si>
    <t>8月分</t>
  </si>
  <si>
    <t>お菓子（工藤）</t>
  </si>
  <si>
    <t>東光産業</t>
    <rPh sb="0" eb="4">
      <t>トウコウサンギョウ</t>
    </rPh>
    <phoneticPr fontId="3"/>
  </si>
  <si>
    <t>キッチンさかい（工藤）</t>
  </si>
  <si>
    <t>８月分</t>
  </si>
  <si>
    <t>城西</t>
  </si>
  <si>
    <t>バス</t>
  </si>
  <si>
    <t>バルセロナ出張旅費</t>
  </si>
  <si>
    <t>航空チケット</t>
  </si>
  <si>
    <t>クリープトラベル</t>
  </si>
  <si>
    <t>そば処伏見（中村）</t>
  </si>
  <si>
    <t>キッチンさかい（清水）</t>
  </si>
  <si>
    <t>雑費</t>
  </si>
  <si>
    <t>インターン研修費</t>
  </si>
  <si>
    <t>洗剤</t>
  </si>
  <si>
    <t>カレイドマート新宿店</t>
  </si>
  <si>
    <t>清掃用具</t>
  </si>
  <si>
    <t>9月分</t>
  </si>
  <si>
    <t>県営駐車場（人見）</t>
  </si>
  <si>
    <t>９月分</t>
  </si>
  <si>
    <t>定期代</t>
  </si>
  <si>
    <t>お菓子（見崎）</t>
  </si>
  <si>
    <t>お中元</t>
  </si>
  <si>
    <t>四谷デパート</t>
  </si>
  <si>
    <t>県営駐車場（中村）</t>
  </si>
  <si>
    <t>タクシー代</t>
  </si>
  <si>
    <t>グリーンタクシー</t>
  </si>
  <si>
    <t>ビニールテープ</t>
  </si>
  <si>
    <t>共時新聞</t>
  </si>
  <si>
    <t>新聞広告代</t>
  </si>
  <si>
    <t>丸高興産</t>
    <phoneticPr fontId="3"/>
  </si>
  <si>
    <t>照明器具</t>
  </si>
  <si>
    <t>県営駐車場（花田）</t>
  </si>
  <si>
    <t>10月分</t>
  </si>
  <si>
    <t>KCブロス</t>
  </si>
  <si>
    <t>中沢インテリア</t>
  </si>
  <si>
    <t>テント修理</t>
  </si>
  <si>
    <t>割烹くるり</t>
  </si>
  <si>
    <t>プライムギフト（倉野氏）</t>
  </si>
  <si>
    <t>ゴルフコンペ</t>
  </si>
  <si>
    <t>スレッドカントリー</t>
  </si>
  <si>
    <t>ホームセンタークルトン</t>
  </si>
  <si>
    <t>デスク用扇風機</t>
  </si>
  <si>
    <t>県営駐車場（上野）</t>
  </si>
  <si>
    <t>丸高興産</t>
  </si>
  <si>
    <t>ワイル菓子店（工藤）</t>
  </si>
  <si>
    <t>11月分</t>
  </si>
  <si>
    <t>ホームセンターハレルヤ</t>
  </si>
  <si>
    <t>ファニチャー横内</t>
  </si>
  <si>
    <t>オフィストライアル</t>
  </si>
  <si>
    <t>消費税中間納付</t>
  </si>
  <si>
    <t>京葉ヒーリング</t>
  </si>
  <si>
    <t>TCブランド</t>
  </si>
  <si>
    <t>ロストインタイム産業</t>
  </si>
  <si>
    <t>RTD商事</t>
  </si>
  <si>
    <t>キングダム興産</t>
  </si>
  <si>
    <t>法人税・住民税・事業税予定納税</t>
  </si>
  <si>
    <t>モンド通信</t>
  </si>
  <si>
    <t>コールドストア</t>
  </si>
  <si>
    <t>オフィスキングストン</t>
  </si>
  <si>
    <t>ファビュラスグッズ</t>
  </si>
  <si>
    <t>冬季賞与</t>
    <rPh sb="0" eb="2">
      <t>トウキ</t>
    </rPh>
    <phoneticPr fontId="3"/>
  </si>
  <si>
    <t>12月分</t>
    <phoneticPr fontId="3"/>
  </si>
  <si>
    <t>1月分</t>
    <phoneticPr fontId="3"/>
  </si>
  <si>
    <t>2月分</t>
    <phoneticPr fontId="3"/>
  </si>
  <si>
    <t>決算整理</t>
    <rPh sb="0" eb="2">
      <t>ケッサン</t>
    </rPh>
    <rPh sb="2" eb="4">
      <t>セイリ</t>
    </rPh>
    <phoneticPr fontId="3"/>
  </si>
  <si>
    <t>3月分</t>
    <phoneticPr fontId="3"/>
  </si>
  <si>
    <t>減価償却費</t>
    <rPh sb="0" eb="2">
      <t>ゲンカ</t>
    </rPh>
    <rPh sb="2" eb="4">
      <t>ショウキャク</t>
    </rPh>
    <rPh sb="4" eb="5">
      <t>ヒ</t>
    </rPh>
    <phoneticPr fontId="3"/>
  </si>
  <si>
    <t>備品</t>
    <rPh sb="0" eb="2">
      <t>ビヒン</t>
    </rPh>
    <phoneticPr fontId="3"/>
  </si>
  <si>
    <t>月次決算</t>
    <rPh sb="0" eb="4">
      <t>ゲツジケッサン</t>
    </rPh>
    <phoneticPr fontId="3"/>
  </si>
  <si>
    <t>コード</t>
    <phoneticPr fontId="3"/>
  </si>
  <si>
    <t>　</t>
    <phoneticPr fontId="3"/>
  </si>
  <si>
    <t>　</t>
    <phoneticPr fontId="3"/>
  </si>
  <si>
    <t>　</t>
    <phoneticPr fontId="3"/>
  </si>
  <si>
    <t>　</t>
    <phoneticPr fontId="3"/>
  </si>
  <si>
    <t>　</t>
    <phoneticPr fontId="3"/>
  </si>
  <si>
    <t>　</t>
    <phoneticPr fontId="3"/>
  </si>
  <si>
    <t>　</t>
    <phoneticPr fontId="3"/>
  </si>
  <si>
    <t>　</t>
    <phoneticPr fontId="3"/>
  </si>
  <si>
    <t>　</t>
    <phoneticPr fontId="3"/>
  </si>
  <si>
    <t>　</t>
    <phoneticPr fontId="3"/>
  </si>
  <si>
    <t>　</t>
    <phoneticPr fontId="3"/>
  </si>
  <si>
    <t>　</t>
    <phoneticPr fontId="3"/>
  </si>
  <si>
    <t>　</t>
    <phoneticPr fontId="3"/>
  </si>
  <si>
    <t>　</t>
    <phoneticPr fontId="3"/>
  </si>
  <si>
    <t>　</t>
    <phoneticPr fontId="3"/>
  </si>
  <si>
    <t>　</t>
    <phoneticPr fontId="3"/>
  </si>
  <si>
    <t>　</t>
    <phoneticPr fontId="3"/>
  </si>
  <si>
    <t>　</t>
    <phoneticPr fontId="3"/>
  </si>
  <si>
    <t>　</t>
    <phoneticPr fontId="3"/>
  </si>
  <si>
    <t>　</t>
    <phoneticPr fontId="3"/>
  </si>
  <si>
    <t>　</t>
    <phoneticPr fontId="3"/>
  </si>
  <si>
    <t>　</t>
    <phoneticPr fontId="3"/>
  </si>
  <si>
    <t>　</t>
    <phoneticPr fontId="3"/>
  </si>
  <si>
    <t>　</t>
    <phoneticPr fontId="3"/>
  </si>
  <si>
    <t>　</t>
    <phoneticPr fontId="3"/>
  </si>
  <si>
    <t>　</t>
    <phoneticPr fontId="3"/>
  </si>
  <si>
    <t>　</t>
    <phoneticPr fontId="3"/>
  </si>
  <si>
    <t>　</t>
    <phoneticPr fontId="3"/>
  </si>
  <si>
    <t>　</t>
    <phoneticPr fontId="3"/>
  </si>
  <si>
    <t>　</t>
    <phoneticPr fontId="3"/>
  </si>
  <si>
    <t>　</t>
    <phoneticPr fontId="3"/>
  </si>
  <si>
    <t>　</t>
    <phoneticPr fontId="3"/>
  </si>
  <si>
    <t>　</t>
    <phoneticPr fontId="3"/>
  </si>
  <si>
    <t>　</t>
    <phoneticPr fontId="3"/>
  </si>
  <si>
    <t>　</t>
    <phoneticPr fontId="3"/>
  </si>
  <si>
    <t>　</t>
    <phoneticPr fontId="3"/>
  </si>
  <si>
    <t>　</t>
    <phoneticPr fontId="3"/>
  </si>
  <si>
    <t>　</t>
    <phoneticPr fontId="3"/>
  </si>
  <si>
    <t>　</t>
    <phoneticPr fontId="3"/>
  </si>
  <si>
    <t>　</t>
    <phoneticPr fontId="3"/>
  </si>
  <si>
    <t>　</t>
    <phoneticPr fontId="3"/>
  </si>
  <si>
    <t>　</t>
    <phoneticPr fontId="3"/>
  </si>
  <si>
    <t>　</t>
    <phoneticPr fontId="3"/>
  </si>
  <si>
    <t>　</t>
    <phoneticPr fontId="3"/>
  </si>
  <si>
    <t>　</t>
    <phoneticPr fontId="3"/>
  </si>
  <si>
    <t>　</t>
    <phoneticPr fontId="3"/>
  </si>
  <si>
    <t>　</t>
    <phoneticPr fontId="3"/>
  </si>
  <si>
    <t>　</t>
    <phoneticPr fontId="3"/>
  </si>
  <si>
    <t>　</t>
    <phoneticPr fontId="3"/>
  </si>
  <si>
    <t>　</t>
    <phoneticPr fontId="3"/>
  </si>
  <si>
    <t>　</t>
    <phoneticPr fontId="3"/>
  </si>
  <si>
    <t>　</t>
    <phoneticPr fontId="3"/>
  </si>
  <si>
    <t>　</t>
    <phoneticPr fontId="3"/>
  </si>
  <si>
    <t>　</t>
    <phoneticPr fontId="3"/>
  </si>
  <si>
    <t>　</t>
    <phoneticPr fontId="3"/>
  </si>
  <si>
    <t>　</t>
    <phoneticPr fontId="3"/>
  </si>
  <si>
    <t>　</t>
    <phoneticPr fontId="3"/>
  </si>
  <si>
    <t>　</t>
    <phoneticPr fontId="3"/>
  </si>
  <si>
    <t>　</t>
    <phoneticPr fontId="3"/>
  </si>
  <si>
    <t>　</t>
    <phoneticPr fontId="3"/>
  </si>
  <si>
    <t>　</t>
    <phoneticPr fontId="3"/>
  </si>
  <si>
    <t>　</t>
    <phoneticPr fontId="3"/>
  </si>
  <si>
    <t>　</t>
    <phoneticPr fontId="3"/>
  </si>
  <si>
    <t>　</t>
    <phoneticPr fontId="3"/>
  </si>
  <si>
    <t>　</t>
    <phoneticPr fontId="3"/>
  </si>
  <si>
    <t>　</t>
    <phoneticPr fontId="3"/>
  </si>
  <si>
    <t>　</t>
    <phoneticPr fontId="3"/>
  </si>
  <si>
    <t>　</t>
    <phoneticPr fontId="3"/>
  </si>
  <si>
    <t>　</t>
    <phoneticPr fontId="3"/>
  </si>
  <si>
    <t>　</t>
    <phoneticPr fontId="3"/>
  </si>
  <si>
    <t>　</t>
    <phoneticPr fontId="3"/>
  </si>
  <si>
    <t>　</t>
    <phoneticPr fontId="3"/>
  </si>
  <si>
    <t>　</t>
    <phoneticPr fontId="3"/>
  </si>
  <si>
    <t>　</t>
    <phoneticPr fontId="3"/>
  </si>
  <si>
    <t>12月分</t>
    <phoneticPr fontId="3"/>
  </si>
  <si>
    <t>　</t>
    <phoneticPr fontId="3"/>
  </si>
  <si>
    <t>　</t>
    <phoneticPr fontId="3"/>
  </si>
  <si>
    <t>　</t>
    <phoneticPr fontId="3"/>
  </si>
  <si>
    <t>　</t>
    <phoneticPr fontId="3"/>
  </si>
  <si>
    <t>　</t>
    <phoneticPr fontId="3"/>
  </si>
  <si>
    <t>2月分</t>
    <phoneticPr fontId="3"/>
  </si>
  <si>
    <t>2月分</t>
    <phoneticPr fontId="3"/>
  </si>
  <si>
    <t>　</t>
    <phoneticPr fontId="3"/>
  </si>
  <si>
    <t>　</t>
    <phoneticPr fontId="3"/>
  </si>
  <si>
    <t>3月分</t>
    <phoneticPr fontId="3"/>
  </si>
  <si>
    <t>3月分</t>
    <phoneticPr fontId="3"/>
  </si>
  <si>
    <t>　</t>
    <phoneticPr fontId="3"/>
  </si>
  <si>
    <t>　</t>
    <phoneticPr fontId="3"/>
  </si>
  <si>
    <t>当期首</t>
    <rPh sb="0" eb="1">
      <t>トウ</t>
    </rPh>
    <rPh sb="1" eb="3">
      <t>キシュ</t>
    </rPh>
    <phoneticPr fontId="3"/>
  </si>
  <si>
    <t>当期末</t>
    <rPh sb="0" eb="1">
      <t>トウ</t>
    </rPh>
    <rPh sb="1" eb="3">
      <t>キマツ</t>
    </rPh>
    <phoneticPr fontId="3"/>
  </si>
  <si>
    <t>減価償却資産名称</t>
    <rPh sb="0" eb="2">
      <t>ゲンカ</t>
    </rPh>
    <rPh sb="2" eb="4">
      <t>ショウキャク</t>
    </rPh>
    <rPh sb="4" eb="6">
      <t>シサン</t>
    </rPh>
    <rPh sb="6" eb="8">
      <t>メイショウ</t>
    </rPh>
    <phoneticPr fontId="3"/>
  </si>
  <si>
    <t>面積・数量</t>
    <rPh sb="0" eb="2">
      <t>メンセキ</t>
    </rPh>
    <rPh sb="3" eb="5">
      <t>スウリョウ</t>
    </rPh>
    <phoneticPr fontId="3"/>
  </si>
  <si>
    <t>取得年月</t>
    <rPh sb="0" eb="2">
      <t>シュトク</t>
    </rPh>
    <rPh sb="2" eb="4">
      <t>ネンゲツ</t>
    </rPh>
    <phoneticPr fontId="3"/>
  </si>
  <si>
    <r>
      <t>取得価額</t>
    </r>
    <r>
      <rPr>
        <b/>
        <sz val="6"/>
        <color theme="1"/>
        <rFont val="メイリオ"/>
        <family val="3"/>
        <charset val="128"/>
      </rPr>
      <t>（償却保証額）</t>
    </r>
    <rPh sb="0" eb="2">
      <t>シュトク</t>
    </rPh>
    <rPh sb="2" eb="4">
      <t>カガク</t>
    </rPh>
    <rPh sb="5" eb="7">
      <t>ショウキャク</t>
    </rPh>
    <rPh sb="7" eb="9">
      <t>ホショウ</t>
    </rPh>
    <rPh sb="9" eb="10">
      <t>ガク</t>
    </rPh>
    <phoneticPr fontId="3"/>
  </si>
  <si>
    <t>償却の基礎となる金額</t>
    <rPh sb="0" eb="2">
      <t>ショウキャク</t>
    </rPh>
    <rPh sb="3" eb="5">
      <t>キソ</t>
    </rPh>
    <rPh sb="8" eb="10">
      <t>キンガク</t>
    </rPh>
    <phoneticPr fontId="3"/>
  </si>
  <si>
    <t>未償却残高</t>
    <rPh sb="0" eb="3">
      <t>ミショウキャク</t>
    </rPh>
    <rPh sb="3" eb="5">
      <t>ザンダカ</t>
    </rPh>
    <phoneticPr fontId="3"/>
  </si>
  <si>
    <t>償却方法</t>
    <rPh sb="0" eb="2">
      <t>ショウキャク</t>
    </rPh>
    <rPh sb="2" eb="4">
      <t>ホウホウ</t>
    </rPh>
    <phoneticPr fontId="3"/>
  </si>
  <si>
    <t>耐用年数</t>
    <rPh sb="0" eb="2">
      <t>タイヨウ</t>
    </rPh>
    <rPh sb="2" eb="4">
      <t>ネンスウ</t>
    </rPh>
    <phoneticPr fontId="3"/>
  </si>
  <si>
    <r>
      <t>償却率or</t>
    </r>
    <r>
      <rPr>
        <b/>
        <sz val="9"/>
        <color theme="1"/>
        <rFont val="メイリオ"/>
        <family val="3"/>
        <charset val="128"/>
      </rPr>
      <t>改定償却率</t>
    </r>
    <rPh sb="0" eb="2">
      <t>ショウキャク</t>
    </rPh>
    <rPh sb="2" eb="3">
      <t>リツ</t>
    </rPh>
    <rPh sb="5" eb="7">
      <t>カイテイ</t>
    </rPh>
    <rPh sb="7" eb="10">
      <t>ショウキャクリツ</t>
    </rPh>
    <phoneticPr fontId="3"/>
  </si>
  <si>
    <t>本年中の償却期間</t>
    <rPh sb="0" eb="3">
      <t>ホンネンチュウ</t>
    </rPh>
    <rPh sb="4" eb="6">
      <t>ショウキャク</t>
    </rPh>
    <rPh sb="6" eb="8">
      <t>キカン</t>
    </rPh>
    <phoneticPr fontId="3"/>
  </si>
  <si>
    <t>本年分の普通償却費</t>
    <rPh sb="0" eb="2">
      <t>ホンネン</t>
    </rPh>
    <rPh sb="2" eb="3">
      <t>ブン</t>
    </rPh>
    <rPh sb="4" eb="6">
      <t>フツウ</t>
    </rPh>
    <rPh sb="6" eb="8">
      <t>ショウキャク</t>
    </rPh>
    <rPh sb="8" eb="9">
      <t>ヒ</t>
    </rPh>
    <phoneticPr fontId="3"/>
  </si>
  <si>
    <t>特別償却費</t>
    <rPh sb="0" eb="2">
      <t>トクベツ</t>
    </rPh>
    <rPh sb="2" eb="4">
      <t>ショウキャク</t>
    </rPh>
    <rPh sb="4" eb="5">
      <t>ヒ</t>
    </rPh>
    <phoneticPr fontId="3"/>
  </si>
  <si>
    <t>本年分の償却費合計</t>
    <rPh sb="0" eb="2">
      <t>ホンネン</t>
    </rPh>
    <rPh sb="2" eb="3">
      <t>ブン</t>
    </rPh>
    <rPh sb="4" eb="6">
      <t>ショウキャク</t>
    </rPh>
    <rPh sb="6" eb="7">
      <t>ヒ</t>
    </rPh>
    <rPh sb="7" eb="9">
      <t>ゴウケイ</t>
    </rPh>
    <phoneticPr fontId="3"/>
  </si>
  <si>
    <t>事業専用割合</t>
    <rPh sb="0" eb="2">
      <t>ジギョウ</t>
    </rPh>
    <rPh sb="2" eb="4">
      <t>センヨウ</t>
    </rPh>
    <rPh sb="4" eb="6">
      <t>ワリアイ</t>
    </rPh>
    <phoneticPr fontId="3"/>
  </si>
  <si>
    <t>本年分の必要経費算入額</t>
    <rPh sb="0" eb="2">
      <t>ホンネン</t>
    </rPh>
    <rPh sb="2" eb="3">
      <t>ブン</t>
    </rPh>
    <rPh sb="4" eb="6">
      <t>ヒツヨウ</t>
    </rPh>
    <rPh sb="6" eb="8">
      <t>ケイヒ</t>
    </rPh>
    <rPh sb="8" eb="10">
      <t>サンニュウ</t>
    </rPh>
    <rPh sb="10" eb="11">
      <t>ガク</t>
    </rPh>
    <phoneticPr fontId="3"/>
  </si>
  <si>
    <t>摘要</t>
    <rPh sb="0" eb="2">
      <t>テキヨウ</t>
    </rPh>
    <phoneticPr fontId="3"/>
  </si>
  <si>
    <t>Notice</t>
    <phoneticPr fontId="3"/>
  </si>
  <si>
    <t>資産</t>
    <rPh sb="0" eb="2">
      <t>シサン</t>
    </rPh>
    <phoneticPr fontId="3"/>
  </si>
  <si>
    <t>資産名称</t>
    <rPh sb="0" eb="2">
      <t>シサン</t>
    </rPh>
    <rPh sb="2" eb="4">
      <t>メイショウ</t>
    </rPh>
    <phoneticPr fontId="3"/>
  </si>
  <si>
    <t>取得日</t>
    <rPh sb="0" eb="3">
      <t>シュトクビ</t>
    </rPh>
    <phoneticPr fontId="3"/>
  </si>
  <si>
    <t>除却・売却日</t>
    <rPh sb="0" eb="2">
      <t>ジョキャク</t>
    </rPh>
    <rPh sb="3" eb="5">
      <t>バイキャク</t>
    </rPh>
    <rPh sb="5" eb="6">
      <t>ヒ</t>
    </rPh>
    <phoneticPr fontId="3"/>
  </si>
  <si>
    <t>取得価額</t>
    <rPh sb="0" eb="2">
      <t>シュトク</t>
    </rPh>
    <rPh sb="2" eb="4">
      <t>カガク</t>
    </rPh>
    <phoneticPr fontId="3"/>
  </si>
  <si>
    <t>事業専用割合</t>
    <rPh sb="0" eb="4">
      <t>ジギョウセンヨウ</t>
    </rPh>
    <rPh sb="4" eb="6">
      <t>ワリアイ</t>
    </rPh>
    <phoneticPr fontId="3"/>
  </si>
  <si>
    <t>償却方法1</t>
    <rPh sb="0" eb="2">
      <t>ショウキャク</t>
    </rPh>
    <rPh sb="2" eb="4">
      <t>ホウホウ</t>
    </rPh>
    <phoneticPr fontId="3"/>
  </si>
  <si>
    <t>償却方法2</t>
    <rPh sb="0" eb="2">
      <t>ショウキャク</t>
    </rPh>
    <rPh sb="2" eb="4">
      <t>ホウホウ</t>
    </rPh>
    <phoneticPr fontId="3"/>
  </si>
  <si>
    <t>償却率</t>
    <rPh sb="0" eb="2">
      <t>ショウキャク</t>
    </rPh>
    <rPh sb="2" eb="3">
      <t>リツ</t>
    </rPh>
    <phoneticPr fontId="3"/>
  </si>
  <si>
    <t>保証率</t>
    <rPh sb="0" eb="2">
      <t>ホショウ</t>
    </rPh>
    <rPh sb="2" eb="3">
      <t>リツ</t>
    </rPh>
    <phoneticPr fontId="3"/>
  </si>
  <si>
    <t>改定償却率</t>
    <rPh sb="0" eb="2">
      <t>カイテイ</t>
    </rPh>
    <rPh sb="2" eb="5">
      <t>ショウキャクリツ</t>
    </rPh>
    <phoneticPr fontId="3"/>
  </si>
  <si>
    <t>改定償却率に切り替わる日</t>
    <rPh sb="0" eb="2">
      <t>カイテイ</t>
    </rPh>
    <rPh sb="2" eb="5">
      <t>ショウキャクリツ</t>
    </rPh>
    <rPh sb="6" eb="7">
      <t>キ</t>
    </rPh>
    <rPh sb="8" eb="9">
      <t>カ</t>
    </rPh>
    <rPh sb="11" eb="12">
      <t>ヒ</t>
    </rPh>
    <phoneticPr fontId="3"/>
  </si>
  <si>
    <t>改定取得価額の判定</t>
    <rPh sb="0" eb="2">
      <t>カイテイ</t>
    </rPh>
    <rPh sb="2" eb="4">
      <t>シュトク</t>
    </rPh>
    <rPh sb="4" eb="6">
      <t>カガク</t>
    </rPh>
    <rPh sb="7" eb="9">
      <t>ハンテイ</t>
    </rPh>
    <phoneticPr fontId="3"/>
  </si>
  <si>
    <t>除却・売却までの期間</t>
    <rPh sb="0" eb="2">
      <t>ジョキャク</t>
    </rPh>
    <rPh sb="3" eb="5">
      <t>バイキャク</t>
    </rPh>
    <rPh sb="8" eb="10">
      <t>キカン</t>
    </rPh>
    <phoneticPr fontId="3"/>
  </si>
  <si>
    <t>本年分の普通償却</t>
    <rPh sb="0" eb="2">
      <t>ホンネン</t>
    </rPh>
    <rPh sb="2" eb="3">
      <t>ブン</t>
    </rPh>
    <rPh sb="4" eb="6">
      <t>フツウ</t>
    </rPh>
    <rPh sb="6" eb="8">
      <t>ショウキャク</t>
    </rPh>
    <phoneticPr fontId="3"/>
  </si>
  <si>
    <t>定額法</t>
    <rPh sb="0" eb="2">
      <t>テイガク</t>
    </rPh>
    <rPh sb="2" eb="3">
      <t>ホウ</t>
    </rPh>
    <phoneticPr fontId="3"/>
  </si>
  <si>
    <t>定率法</t>
    <rPh sb="0" eb="3">
      <t>テイリツホウ</t>
    </rPh>
    <phoneticPr fontId="3"/>
  </si>
  <si>
    <t>一括償却</t>
    <rPh sb="0" eb="2">
      <t>イッカツ</t>
    </rPh>
    <rPh sb="2" eb="4">
      <t>ショウキャク</t>
    </rPh>
    <phoneticPr fontId="3"/>
  </si>
  <si>
    <t>工具器具備品</t>
    <rPh sb="0" eb="2">
      <t>コウグ</t>
    </rPh>
    <rPh sb="2" eb="4">
      <t>キグ</t>
    </rPh>
    <rPh sb="4" eb="6">
      <t>ビヒン</t>
    </rPh>
    <phoneticPr fontId="3"/>
  </si>
  <si>
    <t>パソコン</t>
    <phoneticPr fontId="3"/>
  </si>
  <si>
    <t>a</t>
    <phoneticPr fontId="3"/>
  </si>
  <si>
    <t>旧定額法</t>
    <rPh sb="0" eb="1">
      <t>キュウ</t>
    </rPh>
    <rPh sb="1" eb="3">
      <t>テイガク</t>
    </rPh>
    <rPh sb="3" eb="4">
      <t>ホウ</t>
    </rPh>
    <phoneticPr fontId="3"/>
  </si>
  <si>
    <t>旧定率法</t>
    <rPh sb="0" eb="1">
      <t>キュウ</t>
    </rPh>
    <rPh sb="1" eb="4">
      <t>テイリツホウ</t>
    </rPh>
    <phoneticPr fontId="3"/>
  </si>
  <si>
    <t>b</t>
    <phoneticPr fontId="3"/>
  </si>
  <si>
    <t>定率法250</t>
    <rPh sb="0" eb="3">
      <t>テイリツホウ</t>
    </rPh>
    <phoneticPr fontId="3"/>
  </si>
  <si>
    <t>c</t>
    <phoneticPr fontId="3"/>
  </si>
  <si>
    <t>H24/4/1～</t>
    <phoneticPr fontId="20"/>
  </si>
  <si>
    <t>H19/4/1～H24/3/31</t>
    <phoneticPr fontId="20"/>
  </si>
  <si>
    <t>～H19/3/31</t>
    <phoneticPr fontId="21"/>
  </si>
  <si>
    <t>H19/4/1～</t>
    <phoneticPr fontId="21"/>
  </si>
  <si>
    <t>～H19/3/31</t>
    <phoneticPr fontId="21"/>
  </si>
  <si>
    <t>定率法(200%)</t>
    <rPh sb="0" eb="3">
      <t>テイリツホウ</t>
    </rPh>
    <phoneticPr fontId="20"/>
  </si>
  <si>
    <t>定率法(250%)</t>
    <rPh sb="0" eb="3">
      <t>テイリツホウ</t>
    </rPh>
    <phoneticPr fontId="20"/>
  </si>
  <si>
    <t>旧定率法</t>
    <rPh sb="0" eb="1">
      <t>キュウ</t>
    </rPh>
    <rPh sb="1" eb="4">
      <t>テイリツホウ</t>
    </rPh>
    <phoneticPr fontId="20"/>
  </si>
  <si>
    <t>定額法</t>
    <rPh sb="0" eb="2">
      <t>テイガク</t>
    </rPh>
    <rPh sb="2" eb="3">
      <t>ホウ</t>
    </rPh>
    <phoneticPr fontId="20"/>
  </si>
  <si>
    <t>旧定額法</t>
    <rPh sb="0" eb="1">
      <t>キュウ</t>
    </rPh>
    <rPh sb="1" eb="3">
      <t>テイガク</t>
    </rPh>
    <rPh sb="3" eb="4">
      <t>ホウ</t>
    </rPh>
    <phoneticPr fontId="20"/>
  </si>
  <si>
    <t>R3</t>
    <phoneticPr fontId="21"/>
  </si>
  <si>
    <t>R2</t>
    <phoneticPr fontId="21"/>
  </si>
  <si>
    <t>R1</t>
    <phoneticPr fontId="21"/>
  </si>
  <si>
    <t>T2</t>
    <phoneticPr fontId="21"/>
  </si>
  <si>
    <t>T1</t>
    <phoneticPr fontId="21"/>
  </si>
  <si>
    <t>耐用年数</t>
    <rPh sb="0" eb="2">
      <t>タイヨウ</t>
    </rPh>
    <rPh sb="2" eb="4">
      <t>ネンスウ</t>
    </rPh>
    <phoneticPr fontId="20"/>
  </si>
  <si>
    <t>償却率</t>
  </si>
  <si>
    <t>改定償却率</t>
    <rPh sb="0" eb="2">
      <t>カイテイ</t>
    </rPh>
    <rPh sb="2" eb="4">
      <t>ショウキャク</t>
    </rPh>
    <rPh sb="4" eb="5">
      <t>リツ</t>
    </rPh>
    <phoneticPr fontId="20"/>
  </si>
  <si>
    <t>保証率</t>
    <rPh sb="0" eb="2">
      <t>ホショウ</t>
    </rPh>
    <rPh sb="2" eb="3">
      <t>リツ</t>
    </rPh>
    <phoneticPr fontId="20"/>
  </si>
  <si>
    <t>建物</t>
    <rPh sb="0" eb="2">
      <t>タテモノ</t>
    </rPh>
    <phoneticPr fontId="3"/>
  </si>
  <si>
    <t>建物付属設備</t>
    <rPh sb="0" eb="6">
      <t>タテモノフゾクセツビ</t>
    </rPh>
    <phoneticPr fontId="3"/>
  </si>
  <si>
    <t>構築物</t>
    <rPh sb="0" eb="3">
      <t>コウチクブツ</t>
    </rPh>
    <phoneticPr fontId="3"/>
  </si>
  <si>
    <t>機械装置</t>
    <rPh sb="0" eb="4">
      <t>キカイソウチ</t>
    </rPh>
    <phoneticPr fontId="3"/>
  </si>
  <si>
    <t>車両運搬具</t>
    <rPh sb="0" eb="2">
      <t>シャリョウ</t>
    </rPh>
    <rPh sb="2" eb="4">
      <t>ウンパン</t>
    </rPh>
    <rPh sb="4" eb="5">
      <t>グ</t>
    </rPh>
    <phoneticPr fontId="3"/>
  </si>
  <si>
    <t>固定資産管理表</t>
    <rPh sb="0" eb="2">
      <t>コテイ</t>
    </rPh>
    <rPh sb="2" eb="4">
      <t>シサン</t>
    </rPh>
    <rPh sb="4" eb="6">
      <t>カンリ</t>
    </rPh>
    <rPh sb="6" eb="7">
      <t>ヒョウ</t>
    </rPh>
    <phoneticPr fontId="3"/>
  </si>
  <si>
    <t>No</t>
    <phoneticPr fontId="3"/>
  </si>
  <si>
    <t>入金期限</t>
    <rPh sb="0" eb="2">
      <t>ニュウキン</t>
    </rPh>
    <rPh sb="2" eb="4">
      <t>キゲン</t>
    </rPh>
    <phoneticPr fontId="3"/>
  </si>
  <si>
    <t>入金予定額</t>
    <rPh sb="0" eb="2">
      <t>ニュウキン</t>
    </rPh>
    <rPh sb="2" eb="4">
      <t>ヨテイ</t>
    </rPh>
    <rPh sb="4" eb="5">
      <t>ガク</t>
    </rPh>
    <phoneticPr fontId="3"/>
  </si>
  <si>
    <t>入金額</t>
    <rPh sb="0" eb="2">
      <t>ニュウキン</t>
    </rPh>
    <rPh sb="2" eb="3">
      <t>ガク</t>
    </rPh>
    <phoneticPr fontId="3"/>
  </si>
  <si>
    <t>前月分を含めた入金。問題なし。</t>
    <rPh sb="0" eb="3">
      <t>ゼンゲツブン</t>
    </rPh>
    <rPh sb="4" eb="5">
      <t>フク</t>
    </rPh>
    <rPh sb="7" eb="9">
      <t>ニュウキン</t>
    </rPh>
    <rPh sb="10" eb="12">
      <t>モンダイ</t>
    </rPh>
    <phoneticPr fontId="3"/>
  </si>
  <si>
    <t>調査中</t>
    <rPh sb="0" eb="3">
      <t>チョウサチュウ</t>
    </rPh>
    <phoneticPr fontId="3"/>
  </si>
  <si>
    <t>帳票名：仕訳日記帳</t>
  </si>
  <si>
    <t>処理日時：平成29年03月21日,22:35:49</t>
  </si>
  <si>
    <t>検索条件：</t>
  </si>
  <si>
    <t>集計期間：平成29年04月01日,平成30年03月31日,決算仕訳を含む</t>
  </si>
  <si>
    <t>当日仕訳：NO</t>
  </si>
  <si>
    <t>日付</t>
  </si>
  <si>
    <t>伝票No.</t>
  </si>
  <si>
    <t>決算</t>
  </si>
  <si>
    <t>調整</t>
  </si>
  <si>
    <t>付箋１</t>
  </si>
  <si>
    <t>付箋2</t>
  </si>
  <si>
    <t>生成元</t>
  </si>
  <si>
    <t>借方</t>
  </si>
  <si>
    <t>貸方</t>
  </si>
  <si>
    <t>期日</t>
  </si>
  <si>
    <t>番号</t>
  </si>
  <si>
    <t>仕訳メモ</t>
  </si>
  <si>
    <t>作業日付</t>
  </si>
  <si>
    <t>仕訳番号</t>
  </si>
  <si>
    <t>勘定科目</t>
  </si>
  <si>
    <t>部門</t>
  </si>
  <si>
    <t>税計算区分</t>
  </si>
  <si>
    <t>金額</t>
  </si>
  <si>
    <t>NO</t>
  </si>
  <si>
    <t>0</t>
  </si>
  <si>
    <t>対象外</t>
  </si>
  <si>
    <t>デジタルキングダム　　　</t>
  </si>
  <si>
    <t>オフィスポジティブやで　　　</t>
  </si>
  <si>
    <t>サンライズ　　　</t>
  </si>
  <si>
    <t>オフィスプライム　　　</t>
  </si>
  <si>
    <t>ハイドポイント　　　</t>
  </si>
  <si>
    <t>仕入</t>
  </si>
  <si>
    <t>買掛金</t>
  </si>
  <si>
    <t>多井物産　大阪支店　　</t>
  </si>
  <si>
    <t>棚卸資産</t>
  </si>
  <si>
    <t>月次決算　　　</t>
  </si>
  <si>
    <t>櫛引興産　　　</t>
  </si>
  <si>
    <t>自動車保険　　　</t>
  </si>
  <si>
    <t>得意先接待　ライブギア（佐倉氏）　　</t>
    <phoneticPr fontId="3"/>
  </si>
  <si>
    <t>タクシー　東部トランスポート　　</t>
  </si>
  <si>
    <t>バーチャルワークス　　　</t>
  </si>
  <si>
    <t>ポモドーロハックス　　　</t>
  </si>
  <si>
    <t>東光産業　　　</t>
  </si>
  <si>
    <t>オフィスエイト　　　</t>
  </si>
  <si>
    <t>ランダムコネクト　　　</t>
  </si>
  <si>
    <t>スクエアドリーム　　　</t>
  </si>
  <si>
    <t>プレミアムミニット　　　</t>
  </si>
  <si>
    <t>桜井商事　　　</t>
  </si>
  <si>
    <t>電気代　東日本電力　　</t>
  </si>
  <si>
    <t>ライオンコンピューティング　　　</t>
  </si>
  <si>
    <t>携帯電話　３月分　IIモバイル　</t>
  </si>
  <si>
    <t>大河堂　ノート１0冊　　</t>
  </si>
  <si>
    <t>シンクロナイズ　　　</t>
  </si>
  <si>
    <t>トライセラセコンド　　　</t>
  </si>
  <si>
    <t>グリーンフォレスト　　　</t>
  </si>
  <si>
    <t>サイマルブランチ　　　</t>
  </si>
  <si>
    <t>ハネチョク物産　　　</t>
  </si>
  <si>
    <t>シーズンドライブ　　　</t>
  </si>
  <si>
    <t>オフィスストリームライン　　　</t>
  </si>
  <si>
    <t>ワールドエッジ　　　</t>
  </si>
  <si>
    <t>ビジーフリー　札幌支店　　</t>
  </si>
  <si>
    <t>カレイドスコープ　熱海支店　　</t>
  </si>
  <si>
    <t>ウィンターパイル　　　</t>
  </si>
  <si>
    <t>ビジーフリー　　　</t>
  </si>
  <si>
    <t>カレイドスコープ　　　</t>
  </si>
  <si>
    <t>車両リース料　クエリース　　</t>
  </si>
  <si>
    <t>収入印紙　東部郵便局　　</t>
  </si>
  <si>
    <t>トウトカメラ　プリンタ　　</t>
  </si>
  <si>
    <t>オフィスミレニアム　　　</t>
  </si>
  <si>
    <t>旅よかでしょう　　　</t>
  </si>
  <si>
    <t>4月分　　　</t>
  </si>
  <si>
    <t>通勤定期代　4月分　　</t>
  </si>
  <si>
    <t>給与　4月分　振込手数料　</t>
  </si>
  <si>
    <t>深沢家具　ブラインド修理　　</t>
  </si>
  <si>
    <t>シンクロナイズ　値引き　　</t>
  </si>
  <si>
    <t>国際電話料　テレコムコード　　</t>
  </si>
  <si>
    <t>機械リース料　東京ファイナンス　　</t>
  </si>
  <si>
    <t>残業食事代　キッチンさかい　（工藤）　</t>
  </si>
  <si>
    <t>駐車場　三島氏　　</t>
  </si>
  <si>
    <t>Wholesale家賃振込　　　</t>
  </si>
  <si>
    <t>通勤定期代　インターナショナル交通　　</t>
  </si>
  <si>
    <t>事務所家賃支払　　　</t>
  </si>
  <si>
    <t>ムーン石油　ガソリン代　　</t>
  </si>
  <si>
    <t>キリン運輸　商品輸送費　　</t>
  </si>
  <si>
    <t>償却資産税　固定資産税納税　　</t>
  </si>
  <si>
    <t>弁護士顧問料／顧問料振込　４月分　　</t>
  </si>
  <si>
    <t>減価償却費</t>
  </si>
  <si>
    <t>備品</t>
  </si>
  <si>
    <t>バルクバイ　　　</t>
  </si>
  <si>
    <t>パーキング　県営駐車場（田畑）　　</t>
  </si>
  <si>
    <t>みよしの開店祝　贈答品　　</t>
  </si>
  <si>
    <t>KTストア　横式店　お菓子（清水）　</t>
  </si>
  <si>
    <t>社会保険料会社負担　　　</t>
  </si>
  <si>
    <t>電車代　地下鉄　　</t>
  </si>
  <si>
    <t>接待　割烹このは　バーチャルクリエイト（米倉氏）　</t>
  </si>
  <si>
    <t>クラウドエージェント　　　</t>
  </si>
  <si>
    <t>切手代　東部郵便局　　</t>
  </si>
  <si>
    <t>携帯電話　４月分　IIモバイル　</t>
  </si>
  <si>
    <t>電話料　４月分　KDKD　</t>
  </si>
  <si>
    <t>レバークーゼン　　　</t>
  </si>
  <si>
    <t>ファンタスティック・オー　　　</t>
  </si>
  <si>
    <t>フライドキッズ　　　</t>
  </si>
  <si>
    <t>残業食事　フライトマーケット房内店（上原）　　</t>
  </si>
  <si>
    <t>5月分　　　</t>
  </si>
  <si>
    <t>通勤定期代　5月分　　</t>
  </si>
  <si>
    <t>給与　5月分　振込手数料　</t>
  </si>
  <si>
    <t>グリーンフォレスト　返品　　</t>
  </si>
  <si>
    <t>消費税確定分　　　</t>
  </si>
  <si>
    <t>法人税・住民税確定分　　　</t>
  </si>
  <si>
    <t>自動車税　　　</t>
  </si>
  <si>
    <t>弁護士顧問料　５月分　　</t>
  </si>
  <si>
    <t>モンド通信　　　</t>
  </si>
  <si>
    <t>アルバイト店員　　　</t>
  </si>
  <si>
    <t>アルバイト通勤定期代　インターナショナル交通　　</t>
  </si>
  <si>
    <t>源泉所得税　　　</t>
  </si>
  <si>
    <t>お見舞い品　ケイト不動産（佐藤氏）　　</t>
  </si>
  <si>
    <t>残業食事　キッチンさかい（見崎）　　</t>
  </si>
  <si>
    <t>ステーショナリーみやび　ボールペン　　</t>
  </si>
  <si>
    <t>携帯電話　５月分　IIモバイル　</t>
  </si>
  <si>
    <t>お茶　フライトマーケット房内店（中村）　　</t>
  </si>
  <si>
    <t>電話料　５月分　KDKD　</t>
  </si>
  <si>
    <t>ファニチャ向井　オフィス用机　　</t>
  </si>
  <si>
    <t>多井物産　　　</t>
  </si>
  <si>
    <t>得意先接待　ワールドウェーブ（桐野氏）　　</t>
  </si>
  <si>
    <t>お茶菓子　フライトマーケット房内店（清水）　　</t>
  </si>
  <si>
    <t>トイレットペーパー　まるとく商店　　</t>
  </si>
  <si>
    <t>タラレバ産業　　　</t>
  </si>
  <si>
    <t>オフィスいろは　　　</t>
  </si>
  <si>
    <t>国際電話　ユーロテレコム　　</t>
  </si>
  <si>
    <t>朝日エージェンシー　雑誌広告　　</t>
  </si>
  <si>
    <t>6月分　　　</t>
  </si>
  <si>
    <t>通勤定期代　6月分　　</t>
  </si>
  <si>
    <t>給与　6月分　振込手数料　</t>
  </si>
  <si>
    <t>トウトカメラ　マウス　　</t>
  </si>
  <si>
    <t>水道代　東京都水道局　　</t>
  </si>
  <si>
    <t>オフィスエイト　返品　　</t>
  </si>
  <si>
    <t>弁護士顧問料　６月分　　</t>
  </si>
  <si>
    <t>決算整理　　　</t>
  </si>
  <si>
    <t>北国電気　クーラー修理　　</t>
  </si>
  <si>
    <t>夏季賞与　　　</t>
  </si>
  <si>
    <t>プレミアムマート青葉台店　作業用軍手　　</t>
  </si>
  <si>
    <t>電話料　６月分　KDKD　</t>
  </si>
  <si>
    <t>携帯電話　６月分　IIモバイル　</t>
  </si>
  <si>
    <t>キングストンパーク　　　</t>
  </si>
  <si>
    <t>サバイブサバイブ　　　</t>
  </si>
  <si>
    <t>7月分　　　</t>
  </si>
  <si>
    <t>通勤定期代　7月分　　</t>
  </si>
  <si>
    <t>給与　7月分　振込手数料　</t>
  </si>
  <si>
    <t>サンライズ　返品　　</t>
  </si>
  <si>
    <t>プレミアムマート青葉台店　業務用スポンジ　　</t>
  </si>
  <si>
    <t>大河堂　領収書　　</t>
  </si>
  <si>
    <t>得意先接待　サイバートレンド（門野氏）　　</t>
  </si>
  <si>
    <t>弁護士顧問料　７月分　　</t>
  </si>
  <si>
    <t>残業食事　フライトマーケット房内店（清水）　　</t>
  </si>
  <si>
    <t>KTストア　横式店　お菓子（上原）　</t>
  </si>
  <si>
    <t>得意先接待　シルバーポイント（田中氏）　　</t>
  </si>
  <si>
    <t>飲物　フライトマーケット房内店（中村）　　</t>
  </si>
  <si>
    <t>残業食事　そば処伏見（工藤）　　</t>
  </si>
  <si>
    <t>大河堂　のり　　</t>
  </si>
  <si>
    <t>オフィスカモンハニー　　　</t>
  </si>
  <si>
    <t>携帯電話　７月分　IIモバイル　</t>
  </si>
  <si>
    <t>制服代　霧島サプライ　　</t>
  </si>
  <si>
    <t>残業食事　そば処伏見（見崎）　　</t>
  </si>
  <si>
    <t>KTストア　横式店　お菓子（中村）　</t>
  </si>
  <si>
    <t>ギルド自動車　車検　　</t>
  </si>
  <si>
    <t>8月分　　　</t>
  </si>
  <si>
    <t>通勤定期代　8月分　　</t>
  </si>
  <si>
    <t>給与　8月分　振込手数料　</t>
  </si>
  <si>
    <t>KTストア　横式店　お菓子（工藤）　</t>
  </si>
  <si>
    <t>国際電話料　ユーロテレコム　　</t>
  </si>
  <si>
    <t>東光産業　返品　　</t>
  </si>
  <si>
    <t>残業食事　キッチンさかい（工藤）　　</t>
  </si>
  <si>
    <t>弁護士顧問料　８月分　　</t>
  </si>
  <si>
    <t>通勤定期代　城西　バス　</t>
  </si>
  <si>
    <t>バルセロナ出張旅費　航空チケット　クリープトラベル　</t>
  </si>
  <si>
    <t>残業食事　そば処伏見（中村）　　</t>
  </si>
  <si>
    <t>お茶菓子　フライトマーケット房内店（中村）　　</t>
  </si>
  <si>
    <t>残業食事　キッチンさかい（清水）　　</t>
  </si>
  <si>
    <t>携帯電話　８月分　IIモバイル　</t>
  </si>
  <si>
    <t>電話料　８月分　KDKD　</t>
  </si>
  <si>
    <t>インターン研修費　　　</t>
  </si>
  <si>
    <t>プレミアムマート青葉台店　洗剤　　</t>
  </si>
  <si>
    <t>カレイドマート新宿店　清掃用具　　</t>
  </si>
  <si>
    <t>大河堂　ボールペン　　</t>
  </si>
  <si>
    <t>9月分　　　</t>
  </si>
  <si>
    <t>通勤定期代　9月分　　</t>
  </si>
  <si>
    <t>給与　9月分　振込手数料　</t>
  </si>
  <si>
    <t>パーキング　県営駐車場（人見）　　</t>
  </si>
  <si>
    <t>弁護士顧問料　９月分　　</t>
  </si>
  <si>
    <t>定期代　インターナショナル交通　　</t>
  </si>
  <si>
    <t>KTストア　横式店　お菓子（見崎）　</t>
  </si>
  <si>
    <t>お中元　四谷デパート　　</t>
  </si>
  <si>
    <t>パーキング　県営駐車場（中村）　　</t>
  </si>
  <si>
    <t>タクシー代　グリーンタクシー　　</t>
  </si>
  <si>
    <t>携帯電話　９月分　IIモバイル　</t>
  </si>
  <si>
    <t>電話料　９月分　KDKD　</t>
  </si>
  <si>
    <t>ステーショナリーみやび　ビニールテープ　　</t>
  </si>
  <si>
    <t>共時新聞　新聞広告代　　</t>
  </si>
  <si>
    <t>丸高興産　　　</t>
  </si>
  <si>
    <t>トウトカメラ　照明器具　　</t>
  </si>
  <si>
    <t>パーキング　県営駐車場（花田）　　</t>
  </si>
  <si>
    <t>10月分　　　</t>
  </si>
  <si>
    <t>通勤定期代　10月分　　</t>
  </si>
  <si>
    <t>給与　10月分　振込手数料　</t>
  </si>
  <si>
    <t>シーズンドライブ　返品　　</t>
  </si>
  <si>
    <t>KCブロス　　　</t>
  </si>
  <si>
    <t>弁護士顧問料　10月分　　</t>
  </si>
  <si>
    <t>中沢インテリア　テント修理　　</t>
  </si>
  <si>
    <t>接待　割烹くるり　プライムギフト（倉野氏）　</t>
  </si>
  <si>
    <t>ゴルフコンペ　スレッドカントリー　　</t>
  </si>
  <si>
    <t>ホームセンタークルトン　デスク用扇風機　　</t>
  </si>
  <si>
    <t>ホームセンタークルトン　トイレットペーパー　　</t>
  </si>
  <si>
    <t>携帯電話　10月分　IIモバイル　</t>
  </si>
  <si>
    <t>パーキング　県営駐車場（上野）　　</t>
  </si>
  <si>
    <t>切手代　　　</t>
  </si>
  <si>
    <t>お茶菓子　ワイル菓子店（工藤）　　</t>
  </si>
  <si>
    <t>11月分　　　</t>
  </si>
  <si>
    <t>通勤定期代　11月分　　</t>
  </si>
  <si>
    <t>給与　11月分　振込手数料　</t>
  </si>
  <si>
    <t>ホームセンターハレルヤ　　　</t>
  </si>
  <si>
    <t>ファニチャー横内　　　</t>
  </si>
  <si>
    <t>ワールドエッジ　返品　　</t>
  </si>
  <si>
    <t>オフィストライアル　　　</t>
  </si>
  <si>
    <t>消費税中間納付　　　</t>
  </si>
  <si>
    <t>弁護士顧問料　11月分　　</t>
  </si>
  <si>
    <t>京葉ヒーリング　　　</t>
  </si>
  <si>
    <t>TCブランド　　　</t>
  </si>
  <si>
    <t>ロストインタイム産業　　　</t>
  </si>
  <si>
    <t>RTD商事　　　</t>
  </si>
  <si>
    <t>キングダム興産　　　</t>
  </si>
  <si>
    <t>法人税・住民税・事業税予定納税　　　</t>
  </si>
  <si>
    <t>コールドストア　　　</t>
  </si>
  <si>
    <t>オフィスキングストン　　　</t>
  </si>
  <si>
    <t>ファビュラスグッズ　　　</t>
  </si>
  <si>
    <t>冬季賞与　　　</t>
  </si>
  <si>
    <t>ランダムコネクト　値引き　　</t>
  </si>
  <si>
    <t>12月分　　　</t>
  </si>
  <si>
    <t>通勤定期代　12月分　　</t>
  </si>
  <si>
    <t>弁護士顧問料　12月分　　</t>
  </si>
  <si>
    <t>1月分　　　</t>
  </si>
  <si>
    <t>通勤定期代　1月分　　</t>
  </si>
  <si>
    <t>弁護士顧問料　1月分　　</t>
  </si>
  <si>
    <t>サイマルブランチ　返品　　</t>
  </si>
  <si>
    <t>2月分　　　</t>
  </si>
  <si>
    <t>通勤定期代　2月分　　</t>
  </si>
  <si>
    <t>弁護士顧問料　2月分　　</t>
  </si>
  <si>
    <t>ビジーフリー　返品　　</t>
  </si>
  <si>
    <t>3月分　　　</t>
  </si>
  <si>
    <t>通勤定期代　3月分　　</t>
  </si>
  <si>
    <t>弁護士顧問料　3月分　　</t>
  </si>
  <si>
    <t>事業所名：Unison Triangle Court</t>
    <phoneticPr fontId="3"/>
  </si>
  <si>
    <t>摘要（取引先）</t>
    <rPh sb="0" eb="2">
      <t>テキヨウ</t>
    </rPh>
    <rPh sb="3" eb="5">
      <t>トリヒキ</t>
    </rPh>
    <rPh sb="5" eb="6">
      <t>サキ</t>
    </rPh>
    <phoneticPr fontId="3"/>
  </si>
  <si>
    <t>金額（貸方）</t>
    <rPh sb="0" eb="2">
      <t>キンガク</t>
    </rPh>
    <rPh sb="3" eb="5">
      <t>カシカタ</t>
    </rPh>
    <phoneticPr fontId="3"/>
  </si>
  <si>
    <t>勘定科目（貸方）</t>
    <rPh sb="0" eb="2">
      <t>カンジョウ</t>
    </rPh>
    <rPh sb="2" eb="4">
      <t>カモク</t>
    </rPh>
    <rPh sb="5" eb="7">
      <t>カシカタ</t>
    </rPh>
    <phoneticPr fontId="3"/>
  </si>
  <si>
    <t>金額（借方）</t>
    <rPh sb="0" eb="2">
      <t>キンガク</t>
    </rPh>
    <rPh sb="3" eb="5">
      <t>カリカタ</t>
    </rPh>
    <phoneticPr fontId="3"/>
  </si>
  <si>
    <t>勘定科目（借方）</t>
    <rPh sb="0" eb="2">
      <t>カンジョウ</t>
    </rPh>
    <rPh sb="2" eb="4">
      <t>カモク</t>
    </rPh>
    <rPh sb="5" eb="7">
      <t>カリカタ</t>
    </rPh>
    <phoneticPr fontId="3"/>
  </si>
  <si>
    <t>月</t>
    <rPh sb="0" eb="1">
      <t>ツキ</t>
    </rPh>
    <phoneticPr fontId="3"/>
  </si>
  <si>
    <t>年</t>
    <rPh sb="0" eb="1">
      <t>ネン</t>
    </rPh>
    <phoneticPr fontId="3"/>
  </si>
  <si>
    <t>行ラベル</t>
  </si>
  <si>
    <t>総計</t>
  </si>
  <si>
    <t>列ラベル</t>
  </si>
  <si>
    <t>合計 / 金額（貸方）</t>
  </si>
  <si>
    <t>合計 / 金額（借方）</t>
  </si>
  <si>
    <t>順位</t>
    <rPh sb="0" eb="2">
      <t>ジュンイ</t>
    </rPh>
    <phoneticPr fontId="3"/>
  </si>
  <si>
    <t>取引先</t>
    <rPh sb="0" eb="2">
      <t>トリヒキ</t>
    </rPh>
    <rPh sb="2" eb="3">
      <t>サキ</t>
    </rPh>
    <phoneticPr fontId="3"/>
  </si>
  <si>
    <t>増減額</t>
    <rPh sb="0" eb="3">
      <t>ゾウゲンガク</t>
    </rPh>
    <phoneticPr fontId="3"/>
  </si>
  <si>
    <t>増減率</t>
    <rPh sb="0" eb="2">
      <t>ゾウゲン</t>
    </rPh>
    <rPh sb="2" eb="3">
      <t>リツ</t>
    </rPh>
    <phoneticPr fontId="3"/>
  </si>
  <si>
    <t>処理日時：平成29年03月19日,14:53:38</t>
  </si>
  <si>
    <t>集計期間：平成28年04月01日,平成29年03月31日,決算仕訳を含む</t>
  </si>
  <si>
    <t>得意先接待　ライブギア（佐倉氏）　　</t>
  </si>
  <si>
    <t>M001モンド通信　　　</t>
  </si>
  <si>
    <t>P001丸高興産　　　</t>
  </si>
  <si>
    <t>H002KCブロス　　　</t>
  </si>
  <si>
    <t>F001ホームセンターハレルヤ　　　</t>
  </si>
  <si>
    <t>K002ファニチャー横内　　　</t>
  </si>
  <si>
    <t>F002オフィストライアル　　　</t>
  </si>
  <si>
    <t>I001京葉ヒーリング　　　</t>
  </si>
  <si>
    <t>I002TCブランド　　　</t>
  </si>
  <si>
    <t>K001ロストインタイム産業　　　</t>
  </si>
  <si>
    <t>M002RTD商事　　　</t>
  </si>
  <si>
    <t>A002キングダム興産　　　</t>
  </si>
  <si>
    <t>N001コールドストア　　　</t>
  </si>
  <si>
    <t>O002オフィスキングストン　　　</t>
  </si>
  <si>
    <t>R001ファビュラスグッズ　　　</t>
  </si>
  <si>
    <t>弁護士顧問料　　　</t>
  </si>
  <si>
    <t>出張旅費　田中氏　　　</t>
  </si>
  <si>
    <t>時間外手当　　　</t>
  </si>
  <si>
    <t>事務所用備品　　　</t>
  </si>
  <si>
    <t>出張旅費　吉井氏　　　</t>
  </si>
  <si>
    <t>商品梱包用　　　</t>
  </si>
  <si>
    <t>中沢インテリア　　　</t>
  </si>
  <si>
    <t>トウトカメラ　　　</t>
  </si>
  <si>
    <t>接待　　　</t>
  </si>
  <si>
    <t>ゴルフコンペ　　　</t>
  </si>
  <si>
    <t>ホームセンタークルトン　　　</t>
  </si>
  <si>
    <t>電車代　　　</t>
  </si>
  <si>
    <t>電気代　　　</t>
  </si>
  <si>
    <t>携帯電話　　　</t>
  </si>
  <si>
    <t>パーキング　　　</t>
  </si>
  <si>
    <t>車両リース料　　　</t>
  </si>
  <si>
    <t>お茶菓子　　　</t>
  </si>
  <si>
    <t>２月分　　　</t>
  </si>
  <si>
    <t>通勤定期代　　　</t>
  </si>
  <si>
    <t>給与　　　</t>
  </si>
  <si>
    <t>機械リース料　　　</t>
  </si>
  <si>
    <t>３月分　　　</t>
  </si>
  <si>
    <t xml:space="preserve">   </t>
  </si>
  <si>
    <t xml:space="preserve">0   </t>
  </si>
  <si>
    <t/>
  </si>
  <si>
    <t>リース料</t>
    <phoneticPr fontId="3"/>
  </si>
  <si>
    <t>売上原価</t>
    <rPh sb="0" eb="2">
      <t>ウリアゲ</t>
    </rPh>
    <rPh sb="2" eb="4">
      <t>ゲンカ</t>
    </rPh>
    <phoneticPr fontId="3"/>
  </si>
  <si>
    <t>売上総利益</t>
    <rPh sb="0" eb="2">
      <t>ウリアゲ</t>
    </rPh>
    <rPh sb="2" eb="3">
      <t>ソウ</t>
    </rPh>
    <rPh sb="3" eb="5">
      <t>リエキ</t>
    </rPh>
    <phoneticPr fontId="3"/>
  </si>
  <si>
    <t>販売費及び一般管理費</t>
    <rPh sb="0" eb="2">
      <t>ハンバイ</t>
    </rPh>
    <rPh sb="2" eb="3">
      <t>ヒ</t>
    </rPh>
    <rPh sb="3" eb="4">
      <t>オヨ</t>
    </rPh>
    <rPh sb="5" eb="7">
      <t>イッパン</t>
    </rPh>
    <rPh sb="7" eb="10">
      <t>カンリヒ</t>
    </rPh>
    <phoneticPr fontId="3"/>
  </si>
  <si>
    <t>営業利益</t>
    <rPh sb="0" eb="2">
      <t>エイギョウ</t>
    </rPh>
    <rPh sb="2" eb="4">
      <t>リエキ</t>
    </rPh>
    <phoneticPr fontId="3"/>
  </si>
  <si>
    <t>棚卸資産の増減額</t>
    <rPh sb="0" eb="2">
      <t>タナオロシ</t>
    </rPh>
    <rPh sb="2" eb="4">
      <t>シサン</t>
    </rPh>
    <rPh sb="5" eb="8">
      <t>ゾウゲンガク</t>
    </rPh>
    <phoneticPr fontId="3"/>
  </si>
  <si>
    <t>売掛金の増減額</t>
    <rPh sb="0" eb="3">
      <t>ウリカケキン</t>
    </rPh>
    <rPh sb="4" eb="7">
      <t>ゾウゲンガク</t>
    </rPh>
    <phoneticPr fontId="3"/>
  </si>
  <si>
    <t>前渡金の増減額</t>
    <rPh sb="0" eb="3">
      <t>ゼントキン</t>
    </rPh>
    <rPh sb="4" eb="7">
      <t>ゾウゲンガク</t>
    </rPh>
    <phoneticPr fontId="3"/>
  </si>
  <si>
    <t>買掛金の増減額</t>
    <rPh sb="0" eb="3">
      <t>カイカケキン</t>
    </rPh>
    <rPh sb="4" eb="7">
      <t>ゾウゲンガク</t>
    </rPh>
    <phoneticPr fontId="3"/>
  </si>
  <si>
    <t>未払金の増減額</t>
    <rPh sb="0" eb="3">
      <t>ミバライキン</t>
    </rPh>
    <rPh sb="4" eb="7">
      <t>ゾウゲンガク</t>
    </rPh>
    <phoneticPr fontId="3"/>
  </si>
  <si>
    <t>減価償却費(当月分を転記)</t>
    <rPh sb="0" eb="2">
      <t>ゲンカ</t>
    </rPh>
    <rPh sb="2" eb="4">
      <t>ショウキャク</t>
    </rPh>
    <rPh sb="4" eb="5">
      <t>ヒ</t>
    </rPh>
    <rPh sb="6" eb="9">
      <t>トウゲツブン</t>
    </rPh>
    <rPh sb="10" eb="12">
      <t>テンキ</t>
    </rPh>
    <phoneticPr fontId="3"/>
  </si>
  <si>
    <t>法人税等の支払</t>
    <rPh sb="0" eb="3">
      <t>ホウジンゼイ</t>
    </rPh>
    <rPh sb="3" eb="4">
      <t>トウ</t>
    </rPh>
    <rPh sb="5" eb="7">
      <t>シハライ</t>
    </rPh>
    <phoneticPr fontId="3"/>
  </si>
  <si>
    <t>営業活動によるキャッシュフロー</t>
    <phoneticPr fontId="3"/>
  </si>
  <si>
    <t>有価証券の売却による収入</t>
    <rPh sb="0" eb="2">
      <t>ユウカ</t>
    </rPh>
    <rPh sb="2" eb="4">
      <t>ショウケン</t>
    </rPh>
    <rPh sb="5" eb="7">
      <t>バイキャク</t>
    </rPh>
    <rPh sb="10" eb="12">
      <t>シュウニュウ</t>
    </rPh>
    <phoneticPr fontId="3"/>
  </si>
  <si>
    <t>有価証券の取得による支出</t>
    <rPh sb="0" eb="2">
      <t>ユウカ</t>
    </rPh>
    <rPh sb="2" eb="4">
      <t>ショウケン</t>
    </rPh>
    <rPh sb="5" eb="7">
      <t>シュトク</t>
    </rPh>
    <rPh sb="10" eb="12">
      <t>シシュツ</t>
    </rPh>
    <phoneticPr fontId="3"/>
  </si>
  <si>
    <t>固定資産の売却による収入</t>
    <rPh sb="5" eb="7">
      <t>バイキャク</t>
    </rPh>
    <rPh sb="10" eb="12">
      <t>シュウニュウ</t>
    </rPh>
    <phoneticPr fontId="3"/>
  </si>
  <si>
    <t>固定資産の取得による支出</t>
    <rPh sb="5" eb="7">
      <t>シュトク</t>
    </rPh>
    <rPh sb="10" eb="12">
      <t>シシュツ</t>
    </rPh>
    <phoneticPr fontId="3"/>
  </si>
  <si>
    <t>貸付による支出</t>
    <rPh sb="0" eb="2">
      <t>カシツケ</t>
    </rPh>
    <rPh sb="5" eb="7">
      <t>シシュツ</t>
    </rPh>
    <phoneticPr fontId="3"/>
  </si>
  <si>
    <t>貸付金の回収による収入</t>
    <rPh sb="0" eb="2">
      <t>カシツケ</t>
    </rPh>
    <rPh sb="2" eb="3">
      <t>キン</t>
    </rPh>
    <rPh sb="4" eb="6">
      <t>カイシュウ</t>
    </rPh>
    <rPh sb="9" eb="11">
      <t>シュウニュウ</t>
    </rPh>
    <phoneticPr fontId="3"/>
  </si>
  <si>
    <t>投資活動によるキャッシュフロー</t>
    <rPh sb="0" eb="2">
      <t>トウシ</t>
    </rPh>
    <rPh sb="2" eb="4">
      <t>カツドウ</t>
    </rPh>
    <phoneticPr fontId="3"/>
  </si>
  <si>
    <t>借入による収入</t>
    <rPh sb="0" eb="2">
      <t>カリイレ</t>
    </rPh>
    <rPh sb="5" eb="7">
      <t>シュウニュウ</t>
    </rPh>
    <phoneticPr fontId="3"/>
  </si>
  <si>
    <t>借入金の返済による支出</t>
    <rPh sb="0" eb="2">
      <t>カリイレ</t>
    </rPh>
    <rPh sb="2" eb="3">
      <t>カネ</t>
    </rPh>
    <rPh sb="4" eb="6">
      <t>ヘンサイ</t>
    </rPh>
    <rPh sb="9" eb="11">
      <t>シシュツ</t>
    </rPh>
    <phoneticPr fontId="3"/>
  </si>
  <si>
    <t>財務活動によるキャッシュフロー</t>
    <rPh sb="0" eb="2">
      <t>ザイム</t>
    </rPh>
    <rPh sb="2" eb="4">
      <t>カツドウ</t>
    </rPh>
    <phoneticPr fontId="3"/>
  </si>
  <si>
    <t>当月のキャッシュの増減</t>
    <rPh sb="0" eb="2">
      <t>トウゲツ</t>
    </rPh>
    <rPh sb="9" eb="11">
      <t>ゾウゲン</t>
    </rPh>
    <phoneticPr fontId="3"/>
  </si>
  <si>
    <t>月初のキャッシュの残高</t>
    <rPh sb="0" eb="2">
      <t>ゲッショ</t>
    </rPh>
    <rPh sb="9" eb="11">
      <t>ザンダカ</t>
    </rPh>
    <phoneticPr fontId="3"/>
  </si>
  <si>
    <t>月末のキャッシュの残高</t>
    <rPh sb="0" eb="2">
      <t>ゲツマツ</t>
    </rPh>
    <rPh sb="9" eb="11">
      <t>ザンダカ</t>
    </rPh>
    <phoneticPr fontId="3"/>
  </si>
  <si>
    <t>合計</t>
    <rPh sb="0" eb="2">
      <t>ゴウケイ</t>
    </rPh>
    <phoneticPr fontId="3"/>
  </si>
  <si>
    <t>・本文の第6章で作成した資料に関連するデータを掲載しています。</t>
    <rPh sb="1" eb="3">
      <t>ホンブン</t>
    </rPh>
    <rPh sb="4" eb="5">
      <t>ダイ</t>
    </rPh>
    <rPh sb="6" eb="7">
      <t>ショウ</t>
    </rPh>
    <rPh sb="8" eb="10">
      <t>サクセイ</t>
    </rPh>
    <rPh sb="12" eb="14">
      <t>シリョウ</t>
    </rPh>
    <rPh sb="15" eb="17">
      <t>カンレン</t>
    </rPh>
    <rPh sb="23" eb="25">
      <t>ケイサイ</t>
    </rPh>
    <phoneticPr fontId="3"/>
  </si>
  <si>
    <t>・本文ではファイルを分けて作成しているシートについても、ダウンロードファイル（当ファイル）では１つのファイルに集約していることから、</t>
    <rPh sb="1" eb="3">
      <t>ホンブン</t>
    </rPh>
    <rPh sb="10" eb="11">
      <t>ワ</t>
    </rPh>
    <rPh sb="13" eb="15">
      <t>サクセイ</t>
    </rPh>
    <rPh sb="39" eb="40">
      <t>トウ</t>
    </rPh>
    <rPh sb="55" eb="57">
      <t>シュウヤク</t>
    </rPh>
    <phoneticPr fontId="3"/>
  </si>
  <si>
    <t>留意点</t>
    <rPh sb="0" eb="3">
      <t>リュウイテン</t>
    </rPh>
    <phoneticPr fontId="3"/>
  </si>
  <si>
    <t>・ポイントになる箇所にはコメント機能を使って説明していますので参考にしてみてください。</t>
    <rPh sb="8" eb="10">
      <t>カショ</t>
    </rPh>
    <rPh sb="16" eb="18">
      <t>キノウ</t>
    </rPh>
    <rPh sb="19" eb="20">
      <t>ツカ</t>
    </rPh>
    <rPh sb="22" eb="24">
      <t>セツメイ</t>
    </rPh>
    <rPh sb="31" eb="33">
      <t>サンコウ</t>
    </rPh>
    <phoneticPr fontId="3"/>
  </si>
  <si>
    <t>最強の経理実務Excel教本　ダウンロードファイル</t>
    <rPh sb="0" eb="2">
      <t>サイキョウ</t>
    </rPh>
    <rPh sb="3" eb="14">
      <t>ケイリジツムエｘセｌキョウホン</t>
    </rPh>
    <phoneticPr fontId="3"/>
  </si>
  <si>
    <t>・当ファイルのデータを使うことで第6章で紹介した資料を作成することができます。</t>
    <rPh sb="1" eb="2">
      <t>トウ</t>
    </rPh>
    <rPh sb="11" eb="12">
      <t>ツカ</t>
    </rPh>
    <rPh sb="16" eb="17">
      <t>ダイ</t>
    </rPh>
    <rPh sb="18" eb="19">
      <t>ショウ</t>
    </rPh>
    <rPh sb="20" eb="22">
      <t>ショウカイ</t>
    </rPh>
    <rPh sb="24" eb="26">
      <t>シリョウ</t>
    </rPh>
    <rPh sb="27" eb="29">
      <t>サクセイ</t>
    </rPh>
    <phoneticPr fontId="3"/>
  </si>
  <si>
    <t>・当ファイルの使用中に生じたエラーにつきましては責任を負いかねますので、バックアップをとるなどご自身で適切に管理されてください。</t>
    <rPh sb="1" eb="2">
      <t>トウ</t>
    </rPh>
    <rPh sb="7" eb="10">
      <t>シヨウチュウ</t>
    </rPh>
    <rPh sb="11" eb="12">
      <t>ショウ</t>
    </rPh>
    <rPh sb="24" eb="26">
      <t>セキニン</t>
    </rPh>
    <rPh sb="27" eb="28">
      <t>オ</t>
    </rPh>
    <rPh sb="48" eb="50">
      <t>ジシン</t>
    </rPh>
    <rPh sb="51" eb="53">
      <t>テキセツ</t>
    </rPh>
    <rPh sb="54" eb="56">
      <t>カンリ</t>
    </rPh>
    <phoneticPr fontId="3"/>
  </si>
  <si>
    <t>・当ファイルを利用することで発生したトラブル、損失、損害については一切の責任を負いません。</t>
    <rPh sb="1" eb="2">
      <t>トウ</t>
    </rPh>
    <rPh sb="7" eb="9">
      <t>リヨウ</t>
    </rPh>
    <rPh sb="14" eb="16">
      <t>ハッセイ</t>
    </rPh>
    <rPh sb="23" eb="25">
      <t>ソンシツ</t>
    </rPh>
    <rPh sb="26" eb="28">
      <t>ソンガイ</t>
    </rPh>
    <rPh sb="33" eb="35">
      <t>イッサイ</t>
    </rPh>
    <rPh sb="36" eb="38">
      <t>セキニン</t>
    </rPh>
    <rPh sb="39" eb="40">
      <t>オ</t>
    </rPh>
    <phoneticPr fontId="3"/>
  </si>
  <si>
    <t>・本文とは一部異なるデータが含まれていますが、本文の内容に影響を与えるものではありませんので安心してご利用ください。</t>
    <rPh sb="1" eb="3">
      <t>ホンブン</t>
    </rPh>
    <rPh sb="5" eb="7">
      <t>イチブ</t>
    </rPh>
    <rPh sb="7" eb="8">
      <t>コト</t>
    </rPh>
    <rPh sb="14" eb="15">
      <t>フク</t>
    </rPh>
    <rPh sb="23" eb="25">
      <t>ホンブン</t>
    </rPh>
    <rPh sb="26" eb="28">
      <t>ナイヨウ</t>
    </rPh>
    <rPh sb="29" eb="31">
      <t>エイキョウ</t>
    </rPh>
    <rPh sb="32" eb="33">
      <t>アタ</t>
    </rPh>
    <rPh sb="46" eb="48">
      <t>アンシン</t>
    </rPh>
    <rPh sb="51" eb="53">
      <t>リヨウ</t>
    </rPh>
    <phoneticPr fontId="3"/>
  </si>
  <si>
    <t>　シート名、参照等で一部本文と相違する箇所がありますことをご理解ください。</t>
    <rPh sb="4" eb="5">
      <t>メイ</t>
    </rPh>
    <rPh sb="12" eb="14">
      <t>ホンブン</t>
    </rPh>
    <rPh sb="19" eb="21">
      <t>カショ</t>
    </rPh>
    <rPh sb="30" eb="32">
      <t>リカイ</t>
    </rPh>
    <phoneticPr fontId="3"/>
  </si>
</sst>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76" formatCode="0_);[Red]\(0\)"/>
    <numFmt numFmtId="177" formatCode="0.000_ "/>
    <numFmt numFmtId="178" formatCode="0.00000_ "/>
    <numFmt numFmtId="179" formatCode="#,##0;"/>
    <numFmt numFmtId="180" formatCode="[$-411]ggge&quot;年&quot;m&quot;月&quot;d&quot;日&quot;;@"/>
    <numFmt numFmtId="181" formatCode="yyyy&quot;年&quot;m&quot;月&quot;;@"/>
    <numFmt numFmtId="182" formatCode="#,##0_ ;[Red]\-#,##0\ "/>
    <numFmt numFmtId="183" formatCode="#,##0.00%;[Red]\-#,##0.00%"/>
  </numFmts>
  <fonts count="31">
    <font>
      <sz val="10"/>
      <color theme="1"/>
      <name val="メイリオ"/>
      <family val="2"/>
      <charset val="128"/>
    </font>
    <font>
      <sz val="10"/>
      <name val="ＭＳ Ｐ明朝"/>
      <family val="1"/>
      <charset val="128"/>
    </font>
    <font>
      <b/>
      <sz val="10"/>
      <name val="メイリオ"/>
      <family val="3"/>
      <charset val="128"/>
    </font>
    <font>
      <sz val="6"/>
      <name val="メイリオ"/>
      <family val="2"/>
      <charset val="128"/>
    </font>
    <font>
      <sz val="6"/>
      <name val="ＭＳ Ｐゴシック"/>
      <family val="2"/>
      <charset val="128"/>
      <scheme val="minor"/>
    </font>
    <font>
      <b/>
      <sz val="10"/>
      <color theme="1"/>
      <name val="メイリオ"/>
      <family val="3"/>
      <charset val="128"/>
    </font>
    <font>
      <sz val="10"/>
      <color theme="1"/>
      <name val="メイリオ"/>
      <family val="2"/>
      <charset val="128"/>
    </font>
    <font>
      <sz val="10"/>
      <name val="メイリオ"/>
      <family val="2"/>
      <charset val="128"/>
    </font>
    <font>
      <sz val="10"/>
      <name val="メイリオ"/>
      <family val="3"/>
      <charset val="128"/>
    </font>
    <font>
      <b/>
      <sz val="10"/>
      <color rgb="FFFF0000"/>
      <name val="メイリオ"/>
      <family val="3"/>
      <charset val="128"/>
    </font>
    <font>
      <b/>
      <sz val="9"/>
      <color indexed="81"/>
      <name val="ＭＳ Ｐゴシック"/>
      <family val="3"/>
      <charset val="128"/>
    </font>
    <font>
      <sz val="9"/>
      <color indexed="81"/>
      <name val="ＭＳ Ｐゴシック"/>
      <family val="3"/>
      <charset val="128"/>
    </font>
    <font>
      <b/>
      <sz val="6"/>
      <color theme="1"/>
      <name val="メイリオ"/>
      <family val="3"/>
      <charset val="128"/>
    </font>
    <font>
      <b/>
      <sz val="9"/>
      <color theme="1"/>
      <name val="メイリオ"/>
      <family val="3"/>
      <charset val="128"/>
    </font>
    <font>
      <b/>
      <sz val="8"/>
      <color theme="1"/>
      <name val="メイリオ"/>
      <family val="3"/>
      <charset val="128"/>
    </font>
    <font>
      <sz val="8"/>
      <color theme="1"/>
      <name val="メイリオ"/>
      <family val="2"/>
      <charset val="128"/>
    </font>
    <font>
      <sz val="9"/>
      <color theme="1"/>
      <name val="メイリオ"/>
      <family val="2"/>
      <charset val="128"/>
    </font>
    <font>
      <sz val="11"/>
      <color theme="1"/>
      <name val="ＭＳ Ｐゴシック"/>
      <family val="3"/>
      <charset val="128"/>
      <scheme val="minor"/>
    </font>
    <font>
      <sz val="9"/>
      <color theme="1"/>
      <name val="ＭＳ Ｐゴシック"/>
      <family val="3"/>
      <charset val="128"/>
      <scheme val="minor"/>
    </font>
    <font>
      <b/>
      <sz val="9"/>
      <color theme="1"/>
      <name val="ＭＳ Ｐゴシック"/>
      <family val="3"/>
      <charset val="128"/>
      <scheme val="minor"/>
    </font>
    <font>
      <b/>
      <sz val="18"/>
      <color indexed="56"/>
      <name val="ＭＳ Ｐゴシック"/>
      <family val="3"/>
      <charset val="128"/>
    </font>
    <font>
      <sz val="6"/>
      <name val="ＭＳ Ｐゴシック"/>
      <family val="3"/>
      <charset val="128"/>
    </font>
    <font>
      <b/>
      <sz val="12"/>
      <color theme="1"/>
      <name val="ＭＳ Ｐゴシック"/>
      <family val="3"/>
      <charset val="128"/>
      <scheme val="minor"/>
    </font>
    <font>
      <sz val="12"/>
      <color theme="1"/>
      <name val="ＭＳ Ｐゴシック"/>
      <family val="3"/>
      <charset val="128"/>
      <scheme val="minor"/>
    </font>
    <font>
      <b/>
      <sz val="11"/>
      <color theme="1"/>
      <name val="ＭＳ Ｐゴシック"/>
      <family val="3"/>
      <charset val="128"/>
      <scheme val="minor"/>
    </font>
    <font>
      <b/>
      <sz val="9"/>
      <color theme="1"/>
      <name val="メイリオ"/>
      <family val="2"/>
      <charset val="128"/>
    </font>
    <font>
      <sz val="10"/>
      <color theme="0"/>
      <name val="メイリオ"/>
      <family val="3"/>
      <charset val="128"/>
    </font>
    <font>
      <b/>
      <sz val="16"/>
      <color theme="1"/>
      <name val="メイリオ"/>
      <family val="3"/>
      <charset val="128"/>
    </font>
    <font>
      <sz val="12"/>
      <color rgb="FFFFFFFF"/>
      <name val="メイリオ"/>
      <family val="2"/>
      <charset val="128"/>
    </font>
    <font>
      <b/>
      <sz val="14"/>
      <color rgb="FFFFFFFF"/>
      <name val="メイリオ"/>
      <family val="3"/>
      <charset val="128"/>
    </font>
    <font>
      <b/>
      <sz val="20"/>
      <color theme="1"/>
      <name val="メイリオ"/>
      <family val="3"/>
      <charset val="128"/>
    </font>
  </fonts>
  <fills count="15">
    <fill>
      <patternFill patternType="none"/>
    </fill>
    <fill>
      <patternFill patternType="gray125"/>
    </fill>
    <fill>
      <patternFill patternType="solid">
        <fgColor rgb="FFFFFF99"/>
        <bgColor indexed="64"/>
      </patternFill>
    </fill>
    <fill>
      <patternFill patternType="solid">
        <fgColor rgb="FFCCFFFF"/>
        <bgColor indexed="64"/>
      </patternFill>
    </fill>
    <fill>
      <patternFill patternType="solid">
        <fgColor rgb="FFCCCCFF"/>
        <bgColor indexed="64"/>
      </patternFill>
    </fill>
    <fill>
      <patternFill patternType="solid">
        <fgColor rgb="FFCCFFCC"/>
        <bgColor indexed="64"/>
      </patternFill>
    </fill>
    <fill>
      <patternFill patternType="solid">
        <fgColor rgb="FFCCECFF"/>
        <bgColor indexed="64"/>
      </patternFill>
    </fill>
    <fill>
      <patternFill patternType="solid">
        <fgColor rgb="FFFFCCFF"/>
        <bgColor indexed="64"/>
      </patternFill>
    </fill>
    <fill>
      <patternFill patternType="solid">
        <fgColor rgb="FF99FF99"/>
        <bgColor indexed="64"/>
      </patternFill>
    </fill>
    <fill>
      <patternFill patternType="solid">
        <fgColor rgb="FFFFC000"/>
        <bgColor indexed="64"/>
      </patternFill>
    </fill>
    <fill>
      <patternFill patternType="solid">
        <fgColor rgb="FFFFFF66"/>
        <bgColor indexed="64"/>
      </patternFill>
    </fill>
    <fill>
      <patternFill patternType="solid">
        <fgColor rgb="FFFFCC99"/>
        <bgColor indexed="64"/>
      </patternFill>
    </fill>
    <fill>
      <patternFill patternType="solid">
        <fgColor rgb="FFFF99FF"/>
        <bgColor indexed="64"/>
      </patternFill>
    </fill>
    <fill>
      <patternFill patternType="solid">
        <fgColor rgb="FFFFFFCC"/>
        <bgColor indexed="64"/>
      </patternFill>
    </fill>
    <fill>
      <patternFill patternType="solid">
        <fgColor rgb="FF0099FF"/>
        <bgColor indexed="64"/>
      </patternFill>
    </fill>
  </fills>
  <borders count="36">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style="thin">
        <color indexed="64"/>
      </right>
      <top style="thin">
        <color indexed="64"/>
      </top>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top/>
      <bottom style="medium">
        <color indexed="64"/>
      </bottom>
      <diagonal/>
    </border>
    <border>
      <left style="medium">
        <color indexed="64"/>
      </left>
      <right style="thin">
        <color indexed="64"/>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style="medium">
        <color indexed="64"/>
      </right>
      <top/>
      <bottom/>
      <diagonal/>
    </border>
    <border>
      <left/>
      <right style="medium">
        <color indexed="64"/>
      </right>
      <top/>
      <bottom style="medium">
        <color indexed="64"/>
      </bottom>
      <diagonal/>
    </border>
  </borders>
  <cellStyleXfs count="4">
    <xf numFmtId="0" fontId="0" fillId="0" borderId="0">
      <alignment vertical="center"/>
    </xf>
    <xf numFmtId="0" fontId="1" fillId="0" borderId="0"/>
    <xf numFmtId="38" fontId="6" fillId="0" borderId="0" applyFont="0" applyFill="0" applyBorder="0" applyAlignment="0" applyProtection="0">
      <alignment vertical="center"/>
    </xf>
    <xf numFmtId="0" fontId="17" fillId="0" borderId="0">
      <alignment vertical="center"/>
    </xf>
  </cellStyleXfs>
  <cellXfs count="223">
    <xf numFmtId="0" fontId="0" fillId="0" borderId="0" xfId="0">
      <alignment vertical="center"/>
    </xf>
    <xf numFmtId="0" fontId="2" fillId="0" borderId="0" xfId="1" applyFont="1" applyBorder="1" applyAlignment="1">
      <alignment horizontal="center" vertical="center"/>
    </xf>
    <xf numFmtId="3" fontId="2" fillId="0" borderId="0" xfId="1" applyNumberFormat="1" applyFont="1" applyBorder="1" applyAlignment="1" applyProtection="1">
      <alignment horizontal="center" vertical="center"/>
    </xf>
    <xf numFmtId="0" fontId="5" fillId="0" borderId="0" xfId="0" applyFont="1" applyBorder="1">
      <alignment vertical="center"/>
    </xf>
    <xf numFmtId="0" fontId="2" fillId="0" borderId="0" xfId="1" applyNumberFormat="1" applyFont="1" applyBorder="1" applyAlignment="1" applyProtection="1">
      <alignment horizontal="center" vertical="center"/>
    </xf>
    <xf numFmtId="0" fontId="5" fillId="2" borderId="0" xfId="0" applyFont="1" applyFill="1" applyBorder="1">
      <alignment vertical="center"/>
    </xf>
    <xf numFmtId="0" fontId="0" fillId="2" borderId="0" xfId="0" applyFill="1">
      <alignment vertical="center"/>
    </xf>
    <xf numFmtId="49" fontId="2" fillId="2" borderId="0" xfId="1" applyNumberFormat="1" applyFont="1" applyFill="1" applyBorder="1" applyAlignment="1" applyProtection="1">
      <alignment horizontal="center" vertical="center"/>
      <protection locked="0"/>
    </xf>
    <xf numFmtId="0" fontId="2" fillId="2" borderId="0" xfId="1" applyFont="1" applyFill="1" applyBorder="1" applyAlignment="1">
      <alignment horizontal="center" vertical="center"/>
    </xf>
    <xf numFmtId="3" fontId="2" fillId="2" borderId="0" xfId="1" applyNumberFormat="1" applyFont="1" applyFill="1" applyBorder="1" applyAlignment="1">
      <alignment horizontal="center" vertical="center"/>
    </xf>
    <xf numFmtId="3" fontId="0" fillId="2" borderId="0" xfId="0" applyNumberFormat="1" applyFill="1">
      <alignment vertical="center"/>
    </xf>
    <xf numFmtId="0" fontId="0" fillId="0" borderId="0" xfId="0" applyFill="1">
      <alignment vertical="center"/>
    </xf>
    <xf numFmtId="3" fontId="0" fillId="0" borderId="0" xfId="0" applyNumberFormat="1" applyFill="1">
      <alignment vertical="center"/>
    </xf>
    <xf numFmtId="3" fontId="0" fillId="0" borderId="0" xfId="0" applyNumberFormat="1">
      <alignment vertical="center"/>
    </xf>
    <xf numFmtId="0" fontId="5" fillId="0" borderId="0" xfId="0" applyFont="1">
      <alignment vertical="center"/>
    </xf>
    <xf numFmtId="0" fontId="5" fillId="0" borderId="0" xfId="0" applyFont="1" applyAlignment="1">
      <alignment horizontal="center" vertical="center"/>
    </xf>
    <xf numFmtId="38" fontId="0" fillId="0" borderId="0" xfId="2" applyFont="1">
      <alignment vertical="center"/>
    </xf>
    <xf numFmtId="38" fontId="2" fillId="0" borderId="0" xfId="2" applyFont="1" applyBorder="1" applyAlignment="1">
      <alignment horizontal="center" vertical="center"/>
    </xf>
    <xf numFmtId="0" fontId="2" fillId="0" borderId="0" xfId="1" applyFont="1" applyFill="1" applyBorder="1" applyAlignment="1">
      <alignment horizontal="center" vertical="center"/>
    </xf>
    <xf numFmtId="14" fontId="0" fillId="0" borderId="0" xfId="0" applyNumberFormat="1">
      <alignment vertical="center"/>
    </xf>
    <xf numFmtId="0" fontId="0" fillId="0" borderId="0" xfId="0" applyNumberFormat="1">
      <alignment vertical="center"/>
    </xf>
    <xf numFmtId="0" fontId="2" fillId="0" borderId="0" xfId="1" applyNumberFormat="1" applyFont="1" applyBorder="1" applyAlignment="1">
      <alignment horizontal="center" vertical="center"/>
    </xf>
    <xf numFmtId="38" fontId="5" fillId="0" borderId="0" xfId="2" applyFont="1" applyAlignment="1">
      <alignment horizontal="center" vertical="center"/>
    </xf>
    <xf numFmtId="3" fontId="5" fillId="0" borderId="0" xfId="0" applyNumberFormat="1" applyFont="1" applyAlignment="1">
      <alignment horizontal="center" vertical="center"/>
    </xf>
    <xf numFmtId="3" fontId="0" fillId="0" borderId="0" xfId="0" applyNumberFormat="1" applyAlignment="1">
      <alignment horizontal="center" vertical="center"/>
    </xf>
    <xf numFmtId="3" fontId="5" fillId="0" borderId="0" xfId="2" applyNumberFormat="1" applyFont="1" applyAlignment="1">
      <alignment horizontal="center" vertical="center"/>
    </xf>
    <xf numFmtId="38" fontId="2" fillId="0" borderId="0" xfId="2" applyFont="1" applyFill="1" applyBorder="1" applyAlignment="1">
      <alignment horizontal="center" vertical="center"/>
    </xf>
    <xf numFmtId="0" fontId="7" fillId="0" borderId="0" xfId="0" applyFont="1">
      <alignment vertical="center"/>
    </xf>
    <xf numFmtId="0" fontId="5" fillId="3" borderId="0" xfId="0" applyFont="1" applyFill="1" applyBorder="1">
      <alignment vertical="center"/>
    </xf>
    <xf numFmtId="14" fontId="5" fillId="3" borderId="0" xfId="0" applyNumberFormat="1" applyFont="1" applyFill="1" applyBorder="1">
      <alignment vertical="center"/>
    </xf>
    <xf numFmtId="49" fontId="2" fillId="3" borderId="0" xfId="1" applyNumberFormat="1" applyFont="1" applyFill="1" applyBorder="1" applyAlignment="1" applyProtection="1">
      <alignment horizontal="center" vertical="center"/>
      <protection locked="0"/>
    </xf>
    <xf numFmtId="0" fontId="2" fillId="3" borderId="0" xfId="1" applyFont="1" applyFill="1" applyBorder="1" applyAlignment="1">
      <alignment horizontal="center" vertical="center"/>
    </xf>
    <xf numFmtId="3" fontId="2" fillId="3" borderId="0" xfId="1" applyNumberFormat="1" applyFont="1" applyFill="1" applyBorder="1" applyAlignment="1">
      <alignment horizontal="center" vertical="center"/>
    </xf>
    <xf numFmtId="3" fontId="2" fillId="0" borderId="0" xfId="1" applyNumberFormat="1" applyFont="1" applyBorder="1" applyAlignment="1">
      <alignment horizontal="center" vertical="center"/>
    </xf>
    <xf numFmtId="3" fontId="2" fillId="3" borderId="0" xfId="1" applyNumberFormat="1" applyFont="1" applyFill="1" applyBorder="1" applyAlignment="1" applyProtection="1">
      <alignment horizontal="center" vertical="center"/>
    </xf>
    <xf numFmtId="0" fontId="5" fillId="4" borderId="0" xfId="0" applyFont="1" applyFill="1" applyBorder="1">
      <alignment vertical="center"/>
    </xf>
    <xf numFmtId="0" fontId="2" fillId="4" borderId="0" xfId="0" applyFont="1" applyFill="1" applyBorder="1">
      <alignment vertical="center"/>
    </xf>
    <xf numFmtId="14" fontId="5" fillId="0" borderId="0" xfId="0" applyNumberFormat="1" applyFont="1" applyFill="1" applyBorder="1">
      <alignment vertical="center"/>
    </xf>
    <xf numFmtId="0" fontId="0" fillId="3" borderId="0" xfId="0" applyFill="1">
      <alignment vertical="center"/>
    </xf>
    <xf numFmtId="14" fontId="0" fillId="3" borderId="0" xfId="0" applyNumberFormat="1" applyFill="1">
      <alignment vertical="center"/>
    </xf>
    <xf numFmtId="3" fontId="0" fillId="3" borderId="0" xfId="0" applyNumberFormat="1" applyFill="1">
      <alignment vertical="center"/>
    </xf>
    <xf numFmtId="0" fontId="0" fillId="4" borderId="0" xfId="0" applyFill="1">
      <alignment vertical="center"/>
    </xf>
    <xf numFmtId="0" fontId="8" fillId="4" borderId="0" xfId="0" applyFont="1" applyFill="1">
      <alignment vertical="center"/>
    </xf>
    <xf numFmtId="14" fontId="7" fillId="0" borderId="0" xfId="0" applyNumberFormat="1" applyFont="1" applyFill="1">
      <alignment vertical="center"/>
    </xf>
    <xf numFmtId="0" fontId="0" fillId="2" borderId="0" xfId="0" applyFill="1" applyAlignment="1">
      <alignment horizontal="center" vertical="center"/>
    </xf>
    <xf numFmtId="0" fontId="8" fillId="2" borderId="0" xfId="0" applyFont="1" applyFill="1" applyAlignment="1">
      <alignment horizontal="center" vertical="center"/>
    </xf>
    <xf numFmtId="0" fontId="7" fillId="0" borderId="0" xfId="0" applyFont="1" applyFill="1">
      <alignment vertical="center"/>
    </xf>
    <xf numFmtId="0" fontId="9" fillId="2" borderId="0" xfId="0" applyFont="1" applyFill="1" applyAlignment="1">
      <alignment horizontal="center" vertical="center"/>
    </xf>
    <xf numFmtId="0" fontId="8" fillId="2" borderId="0" xfId="0" applyFont="1" applyFill="1">
      <alignment vertical="center"/>
    </xf>
    <xf numFmtId="14" fontId="0" fillId="0" borderId="0" xfId="0" applyNumberFormat="1" applyFill="1">
      <alignment vertical="center"/>
    </xf>
    <xf numFmtId="3" fontId="8" fillId="2" borderId="0" xfId="0" applyNumberFormat="1" applyFont="1" applyFill="1">
      <alignment vertical="center"/>
    </xf>
    <xf numFmtId="3" fontId="7" fillId="2" borderId="0" xfId="0" applyNumberFormat="1" applyFont="1" applyFill="1">
      <alignment vertical="center"/>
    </xf>
    <xf numFmtId="0" fontId="0" fillId="2" borderId="0" xfId="0" applyFill="1" applyAlignment="1">
      <alignment vertical="center" wrapText="1"/>
    </xf>
    <xf numFmtId="3" fontId="7" fillId="0" borderId="0" xfId="0" applyNumberFormat="1" applyFont="1" applyFill="1">
      <alignment vertical="center"/>
    </xf>
    <xf numFmtId="38" fontId="7" fillId="0" borderId="0" xfId="2" applyFont="1" applyFill="1">
      <alignment vertical="center"/>
    </xf>
    <xf numFmtId="3" fontId="7" fillId="0" borderId="0" xfId="0" applyNumberFormat="1" applyFont="1" applyFill="1" applyAlignment="1">
      <alignment horizontal="center" vertical="center"/>
    </xf>
    <xf numFmtId="0" fontId="5" fillId="0" borderId="0" xfId="0" applyFont="1" applyProtection="1">
      <alignment vertical="center"/>
      <protection locked="0"/>
    </xf>
    <xf numFmtId="0" fontId="0" fillId="0" borderId="0" xfId="0" applyProtection="1">
      <alignment vertical="center"/>
      <protection locked="0"/>
    </xf>
    <xf numFmtId="4" fontId="0" fillId="0" borderId="0" xfId="0" applyNumberFormat="1" applyProtection="1">
      <alignment vertical="center"/>
      <protection locked="0"/>
    </xf>
    <xf numFmtId="3" fontId="0" fillId="0" borderId="0" xfId="0" applyNumberFormat="1" applyFill="1" applyProtection="1">
      <alignment vertical="center"/>
      <protection locked="0"/>
    </xf>
    <xf numFmtId="0" fontId="0" fillId="0" borderId="0" xfId="0" applyFill="1" applyProtection="1">
      <alignment vertical="center"/>
      <protection locked="0"/>
    </xf>
    <xf numFmtId="0" fontId="0" fillId="0" borderId="0" xfId="0" applyNumberFormat="1" applyProtection="1">
      <alignment vertical="center"/>
      <protection locked="0"/>
    </xf>
    <xf numFmtId="14" fontId="0" fillId="5" borderId="0" xfId="0" applyNumberFormat="1" applyFill="1" applyProtection="1">
      <alignment vertical="center"/>
      <protection locked="0"/>
    </xf>
    <xf numFmtId="3" fontId="0" fillId="0" borderId="0" xfId="0" applyNumberFormat="1" applyProtection="1">
      <alignment vertical="center"/>
      <protection locked="0"/>
    </xf>
    <xf numFmtId="176" fontId="0" fillId="0" borderId="0" xfId="0" applyNumberFormat="1" applyFill="1" applyProtection="1">
      <alignment vertical="center"/>
      <protection locked="0"/>
    </xf>
    <xf numFmtId="57" fontId="0" fillId="0" borderId="0" xfId="0" applyNumberFormat="1" applyProtection="1">
      <alignment vertical="center"/>
      <protection locked="0"/>
    </xf>
    <xf numFmtId="9" fontId="0" fillId="0" borderId="0" xfId="0" applyNumberFormat="1" applyProtection="1">
      <alignment vertical="center"/>
      <protection locked="0"/>
    </xf>
    <xf numFmtId="1" fontId="0" fillId="0" borderId="0" xfId="0" applyNumberFormat="1" applyProtection="1">
      <alignment vertical="center"/>
      <protection locked="0"/>
    </xf>
    <xf numFmtId="3" fontId="5" fillId="6" borderId="1" xfId="0" applyNumberFormat="1" applyFont="1" applyFill="1" applyBorder="1" applyAlignment="1" applyProtection="1">
      <alignment horizontal="center" vertical="center" wrapText="1"/>
      <protection locked="0"/>
    </xf>
    <xf numFmtId="3" fontId="5" fillId="6" borderId="1" xfId="0" applyNumberFormat="1" applyFont="1" applyFill="1" applyBorder="1" applyAlignment="1" applyProtection="1">
      <alignment horizontal="center" vertical="center"/>
      <protection locked="0"/>
    </xf>
    <xf numFmtId="3" fontId="5" fillId="6" borderId="2" xfId="0" applyNumberFormat="1" applyFont="1" applyFill="1" applyBorder="1" applyAlignment="1" applyProtection="1">
      <alignment horizontal="center" vertical="center" wrapText="1"/>
      <protection locked="0"/>
    </xf>
    <xf numFmtId="3" fontId="13" fillId="6" borderId="2" xfId="0" applyNumberFormat="1" applyFont="1" applyFill="1" applyBorder="1" applyAlignment="1" applyProtection="1">
      <alignment vertical="center" wrapText="1"/>
      <protection locked="0"/>
    </xf>
    <xf numFmtId="0" fontId="5" fillId="6" borderId="2" xfId="0" applyFont="1" applyFill="1" applyBorder="1" applyProtection="1">
      <alignment vertical="center"/>
      <protection locked="0"/>
    </xf>
    <xf numFmtId="0" fontId="5" fillId="6" borderId="2" xfId="0" applyFont="1" applyFill="1" applyBorder="1" applyAlignment="1" applyProtection="1">
      <alignment vertical="center" wrapText="1"/>
      <protection locked="0"/>
    </xf>
    <xf numFmtId="3" fontId="5" fillId="6" borderId="2" xfId="0" applyNumberFormat="1" applyFont="1" applyFill="1" applyBorder="1" applyAlignment="1" applyProtection="1">
      <alignment vertical="center" wrapText="1"/>
      <protection locked="0"/>
    </xf>
    <xf numFmtId="9" fontId="5" fillId="6" borderId="2" xfId="0" applyNumberFormat="1" applyFont="1" applyFill="1" applyBorder="1" applyAlignment="1" applyProtection="1">
      <alignment vertical="center" wrapText="1"/>
      <protection locked="0"/>
    </xf>
    <xf numFmtId="0" fontId="14" fillId="6" borderId="2" xfId="0" applyFont="1" applyFill="1" applyBorder="1" applyAlignment="1" applyProtection="1">
      <alignment vertical="center" wrapText="1"/>
      <protection locked="0"/>
    </xf>
    <xf numFmtId="0" fontId="15" fillId="0" borderId="0" xfId="0" applyFont="1" applyFill="1" applyBorder="1" applyAlignment="1" applyProtection="1">
      <alignment vertical="center" wrapText="1"/>
      <protection locked="0"/>
    </xf>
    <xf numFmtId="0" fontId="0" fillId="0" borderId="3" xfId="0" applyBorder="1" applyProtection="1">
      <alignment vertical="center"/>
      <protection locked="0"/>
    </xf>
    <xf numFmtId="0" fontId="5" fillId="0" borderId="4" xfId="0" applyFont="1" applyBorder="1" applyProtection="1">
      <alignment vertical="center"/>
      <protection locked="0"/>
    </xf>
    <xf numFmtId="0" fontId="13" fillId="0" borderId="4" xfId="0" applyFont="1" applyBorder="1" applyProtection="1">
      <alignment vertical="center"/>
      <protection locked="0"/>
    </xf>
    <xf numFmtId="3" fontId="5" fillId="0" borderId="4" xfId="0" applyNumberFormat="1" applyFont="1" applyBorder="1" applyProtection="1">
      <alignment vertical="center"/>
      <protection locked="0"/>
    </xf>
    <xf numFmtId="0" fontId="5" fillId="0" borderId="4" xfId="0" applyFont="1" applyBorder="1" applyAlignment="1" applyProtection="1">
      <alignment vertical="center" wrapText="1"/>
      <protection locked="0"/>
    </xf>
    <xf numFmtId="176" fontId="5" fillId="0" borderId="4" xfId="0" applyNumberFormat="1" applyFont="1" applyBorder="1" applyAlignment="1" applyProtection="1">
      <alignment horizontal="center" vertical="center" wrapText="1"/>
      <protection locked="0"/>
    </xf>
    <xf numFmtId="3" fontId="5" fillId="7" borderId="5" xfId="0" applyNumberFormat="1" applyFont="1" applyFill="1" applyBorder="1" applyAlignment="1" applyProtection="1">
      <alignment vertical="center" wrapText="1"/>
      <protection locked="0"/>
    </xf>
    <xf numFmtId="0" fontId="0" fillId="0" borderId="3" xfId="0" applyBorder="1">
      <alignment vertical="center"/>
    </xf>
    <xf numFmtId="0" fontId="0" fillId="0" borderId="4" xfId="0" applyBorder="1">
      <alignment vertical="center"/>
    </xf>
    <xf numFmtId="14" fontId="0" fillId="0" borderId="4" xfId="0" applyNumberFormat="1" applyBorder="1">
      <alignment vertical="center"/>
    </xf>
    <xf numFmtId="0" fontId="0" fillId="0" borderId="5" xfId="0" applyBorder="1">
      <alignment vertical="center"/>
    </xf>
    <xf numFmtId="14" fontId="0" fillId="6" borderId="0" xfId="0" applyNumberFormat="1" applyFill="1" applyProtection="1">
      <alignment vertical="center"/>
      <protection locked="0"/>
    </xf>
    <xf numFmtId="0" fontId="0" fillId="6" borderId="0" xfId="0" applyFill="1" applyProtection="1">
      <alignment vertical="center"/>
      <protection locked="0"/>
    </xf>
    <xf numFmtId="3" fontId="0" fillId="6" borderId="0" xfId="0" applyNumberFormat="1" applyFill="1" applyProtection="1">
      <alignment vertical="center"/>
      <protection locked="0"/>
    </xf>
    <xf numFmtId="0" fontId="0" fillId="6" borderId="0" xfId="0" applyFill="1" applyProtection="1">
      <alignment vertical="center"/>
    </xf>
    <xf numFmtId="3" fontId="0" fillId="6" borderId="0" xfId="0" applyNumberFormat="1" applyFill="1" applyProtection="1">
      <alignment vertical="center"/>
    </xf>
    <xf numFmtId="9" fontId="0" fillId="6" borderId="0" xfId="0" applyNumberFormat="1" applyFill="1" applyProtection="1">
      <alignment vertical="center"/>
      <protection locked="0"/>
    </xf>
    <xf numFmtId="0" fontId="0" fillId="5" borderId="0" xfId="0" applyFill="1" applyProtection="1">
      <alignment vertical="center"/>
      <protection locked="0"/>
    </xf>
    <xf numFmtId="14" fontId="16" fillId="5" borderId="0" xfId="0" applyNumberFormat="1" applyFont="1" applyFill="1" applyProtection="1">
      <alignment vertical="center"/>
      <protection locked="0"/>
    </xf>
    <xf numFmtId="3" fontId="0" fillId="5" borderId="0" xfId="0" applyNumberFormat="1" applyFill="1" applyProtection="1">
      <alignment vertical="center"/>
      <protection locked="0"/>
    </xf>
    <xf numFmtId="9" fontId="0" fillId="5" borderId="0" xfId="0" applyNumberFormat="1" applyFill="1" applyProtection="1">
      <alignment vertical="center"/>
      <protection locked="0"/>
    </xf>
    <xf numFmtId="14" fontId="0" fillId="0" borderId="0" xfId="0" applyNumberFormat="1" applyProtection="1">
      <alignment vertical="center"/>
      <protection locked="0"/>
    </xf>
    <xf numFmtId="3" fontId="0" fillId="7" borderId="0" xfId="0" applyNumberFormat="1" applyFill="1" applyProtection="1">
      <alignment vertical="center"/>
      <protection locked="0"/>
    </xf>
    <xf numFmtId="14" fontId="0" fillId="0" borderId="6" xfId="0" applyNumberFormat="1" applyBorder="1">
      <alignment vertical="center"/>
    </xf>
    <xf numFmtId="0" fontId="0" fillId="0" borderId="7" xfId="0" applyBorder="1">
      <alignment vertical="center"/>
    </xf>
    <xf numFmtId="0" fontId="0" fillId="0" borderId="7" xfId="0" applyBorder="1" applyProtection="1">
      <alignment vertical="center"/>
      <protection locked="0"/>
    </xf>
    <xf numFmtId="0" fontId="0" fillId="0" borderId="8" xfId="0" applyBorder="1">
      <alignment vertical="center"/>
    </xf>
    <xf numFmtId="0" fontId="0" fillId="5" borderId="0" xfId="0" applyFill="1" applyBorder="1" applyProtection="1">
      <alignment vertical="center"/>
      <protection locked="0"/>
    </xf>
    <xf numFmtId="0" fontId="0" fillId="0" borderId="0" xfId="0" applyFill="1" applyProtection="1">
      <alignment vertical="center"/>
    </xf>
    <xf numFmtId="3" fontId="0" fillId="0" borderId="0" xfId="0" applyNumberFormat="1" applyFill="1" applyProtection="1">
      <alignment vertical="center"/>
    </xf>
    <xf numFmtId="0" fontId="0" fillId="0" borderId="9" xfId="0" applyBorder="1">
      <alignment vertical="center"/>
    </xf>
    <xf numFmtId="0" fontId="0" fillId="0" borderId="10" xfId="0" applyBorder="1">
      <alignment vertical="center"/>
    </xf>
    <xf numFmtId="0" fontId="0" fillId="0" borderId="10" xfId="0" applyBorder="1" applyProtection="1">
      <alignment vertical="center"/>
      <protection locked="0"/>
    </xf>
    <xf numFmtId="0" fontId="0" fillId="0" borderId="11" xfId="0" applyBorder="1">
      <alignment vertical="center"/>
    </xf>
    <xf numFmtId="176" fontId="0" fillId="0" borderId="0" xfId="0" applyNumberFormat="1" applyProtection="1">
      <alignment vertical="center"/>
      <protection locked="0"/>
    </xf>
    <xf numFmtId="0" fontId="18" fillId="0" borderId="0" xfId="3" applyFont="1" applyAlignment="1">
      <alignment horizontal="center" vertical="center"/>
    </xf>
    <xf numFmtId="0" fontId="19" fillId="0" borderId="16" xfId="3" applyFont="1" applyBorder="1" applyAlignment="1">
      <alignment horizontal="center" vertical="center"/>
    </xf>
    <xf numFmtId="0" fontId="19" fillId="0" borderId="0" xfId="3" applyFont="1" applyFill="1" applyBorder="1" applyAlignment="1">
      <alignment horizontal="center" vertical="center"/>
    </xf>
    <xf numFmtId="14" fontId="18" fillId="0" borderId="0" xfId="3" applyNumberFormat="1" applyFont="1" applyAlignment="1">
      <alignment horizontal="center" vertical="center"/>
    </xf>
    <xf numFmtId="0" fontId="23" fillId="0" borderId="0" xfId="3" applyFont="1" applyAlignment="1">
      <alignment horizontal="center" vertical="center"/>
    </xf>
    <xf numFmtId="0" fontId="22" fillId="8" borderId="16" xfId="3" applyFont="1" applyFill="1" applyBorder="1" applyAlignment="1">
      <alignment horizontal="center" vertical="center"/>
    </xf>
    <xf numFmtId="0" fontId="22" fillId="0" borderId="0" xfId="3" applyFont="1" applyFill="1" applyBorder="1" applyAlignment="1">
      <alignment horizontal="center" vertical="center"/>
    </xf>
    <xf numFmtId="0" fontId="22" fillId="3" borderId="16" xfId="3" applyFont="1" applyFill="1" applyBorder="1" applyAlignment="1">
      <alignment horizontal="center" vertical="center"/>
    </xf>
    <xf numFmtId="14" fontId="23" fillId="0" borderId="0" xfId="3" applyNumberFormat="1" applyFont="1" applyAlignment="1">
      <alignment horizontal="center" vertical="center"/>
    </xf>
    <xf numFmtId="0" fontId="5" fillId="9" borderId="0" xfId="0" applyFont="1" applyFill="1" applyAlignment="1">
      <alignment horizontal="center" vertical="center"/>
    </xf>
    <xf numFmtId="0" fontId="18" fillId="0" borderId="17" xfId="3" applyFont="1" applyBorder="1" applyAlignment="1">
      <alignment horizontal="center" vertical="center"/>
    </xf>
    <xf numFmtId="0" fontId="24" fillId="10" borderId="13" xfId="3" applyFont="1" applyFill="1" applyBorder="1" applyAlignment="1">
      <alignment horizontal="center" vertical="center"/>
    </xf>
    <xf numFmtId="0" fontId="24" fillId="11" borderId="14" xfId="3" applyFont="1" applyFill="1" applyBorder="1" applyAlignment="1">
      <alignment horizontal="center" vertical="center"/>
    </xf>
    <xf numFmtId="0" fontId="24" fillId="12" borderId="15" xfId="3" applyFont="1" applyFill="1" applyBorder="1" applyAlignment="1">
      <alignment horizontal="center" vertical="center"/>
    </xf>
    <xf numFmtId="0" fontId="24" fillId="10" borderId="16" xfId="3" applyFont="1" applyFill="1" applyBorder="1" applyAlignment="1">
      <alignment horizontal="center" vertical="center"/>
    </xf>
    <xf numFmtId="0" fontId="24" fillId="0" borderId="0" xfId="3" applyFont="1" applyFill="1" applyBorder="1" applyAlignment="1">
      <alignment horizontal="center" vertical="center"/>
    </xf>
    <xf numFmtId="0" fontId="24" fillId="0" borderId="16" xfId="3" applyFont="1" applyBorder="1" applyAlignment="1">
      <alignment horizontal="center" vertical="center"/>
    </xf>
    <xf numFmtId="0" fontId="17" fillId="0" borderId="0" xfId="3" applyAlignment="1">
      <alignment horizontal="center" vertical="center"/>
    </xf>
    <xf numFmtId="14" fontId="25" fillId="10" borderId="16" xfId="3" applyNumberFormat="1" applyFont="1" applyFill="1" applyBorder="1" applyAlignment="1">
      <alignment horizontal="center" vertical="center"/>
    </xf>
    <xf numFmtId="0" fontId="24" fillId="0" borderId="18" xfId="3" applyFont="1" applyBorder="1" applyAlignment="1">
      <alignment horizontal="center" vertical="center"/>
    </xf>
    <xf numFmtId="177" fontId="17" fillId="0" borderId="19" xfId="3" applyNumberFormat="1" applyBorder="1" applyAlignment="1">
      <alignment horizontal="center" vertical="center"/>
    </xf>
    <xf numFmtId="0" fontId="17" fillId="0" borderId="20" xfId="3" applyBorder="1" applyAlignment="1">
      <alignment horizontal="center" vertical="center"/>
    </xf>
    <xf numFmtId="0" fontId="17" fillId="0" borderId="21" xfId="3" applyBorder="1" applyAlignment="1">
      <alignment horizontal="center" vertical="center"/>
    </xf>
    <xf numFmtId="177" fontId="17" fillId="0" borderId="18" xfId="3" applyNumberFormat="1" applyBorder="1" applyAlignment="1">
      <alignment horizontal="center" vertical="center"/>
    </xf>
    <xf numFmtId="177" fontId="17" fillId="0" borderId="0" xfId="3" applyNumberFormat="1" applyFill="1" applyBorder="1" applyAlignment="1">
      <alignment horizontal="center" vertical="center"/>
    </xf>
    <xf numFmtId="0" fontId="24" fillId="0" borderId="22" xfId="3" applyFont="1" applyBorder="1" applyAlignment="1">
      <alignment horizontal="center" vertical="center"/>
    </xf>
    <xf numFmtId="177" fontId="17" fillId="0" borderId="23" xfId="3" applyNumberFormat="1" applyBorder="1" applyAlignment="1">
      <alignment horizontal="center" vertical="center"/>
    </xf>
    <xf numFmtId="177" fontId="17" fillId="0" borderId="24" xfId="3" applyNumberFormat="1" applyBorder="1" applyAlignment="1">
      <alignment horizontal="center" vertical="center"/>
    </xf>
    <xf numFmtId="178" fontId="17" fillId="0" borderId="25" xfId="3" applyNumberFormat="1" applyBorder="1" applyAlignment="1">
      <alignment horizontal="center" vertical="center"/>
    </xf>
    <xf numFmtId="177" fontId="17" fillId="0" borderId="22" xfId="3" applyNumberFormat="1" applyBorder="1" applyAlignment="1">
      <alignment horizontal="center" vertical="center"/>
    </xf>
    <xf numFmtId="0" fontId="24" fillId="0" borderId="26" xfId="3" applyFont="1" applyBorder="1" applyAlignment="1">
      <alignment horizontal="center" vertical="center"/>
    </xf>
    <xf numFmtId="177" fontId="17" fillId="0" borderId="27" xfId="3" applyNumberFormat="1" applyBorder="1" applyAlignment="1">
      <alignment horizontal="center" vertical="center"/>
    </xf>
    <xf numFmtId="177" fontId="17" fillId="0" borderId="28" xfId="3" applyNumberFormat="1" applyBorder="1" applyAlignment="1">
      <alignment horizontal="center" vertical="center"/>
    </xf>
    <xf numFmtId="178" fontId="17" fillId="0" borderId="29" xfId="3" applyNumberFormat="1" applyBorder="1" applyAlignment="1">
      <alignment horizontal="center" vertical="center"/>
    </xf>
    <xf numFmtId="177" fontId="17" fillId="0" borderId="26" xfId="3" applyNumberFormat="1" applyBorder="1" applyAlignment="1">
      <alignment horizontal="center" vertical="center"/>
    </xf>
    <xf numFmtId="0" fontId="17" fillId="0" borderId="0" xfId="3" applyFill="1" applyAlignment="1">
      <alignment horizontal="center" vertical="center"/>
    </xf>
    <xf numFmtId="3" fontId="2" fillId="0" borderId="0" xfId="2" applyNumberFormat="1" applyFont="1" applyFill="1" applyBorder="1" applyAlignment="1">
      <alignment horizontal="center" vertical="center"/>
    </xf>
    <xf numFmtId="14" fontId="5" fillId="0" borderId="0" xfId="0" applyNumberFormat="1" applyFont="1" applyAlignment="1">
      <alignment horizontal="center" vertical="center"/>
    </xf>
    <xf numFmtId="49" fontId="8" fillId="0" borderId="0" xfId="1" applyNumberFormat="1" applyFont="1" applyProtection="1">
      <protection locked="0"/>
    </xf>
    <xf numFmtId="0" fontId="8" fillId="0" borderId="0" xfId="1" applyFont="1"/>
    <xf numFmtId="49" fontId="8" fillId="0" borderId="0" xfId="1" applyNumberFormat="1" applyFont="1" applyProtection="1"/>
    <xf numFmtId="0" fontId="8" fillId="0" borderId="0" xfId="1" applyNumberFormat="1" applyFont="1" applyProtection="1"/>
    <xf numFmtId="49" fontId="8" fillId="0" borderId="0" xfId="1" applyNumberFormat="1" applyFont="1"/>
    <xf numFmtId="49" fontId="2" fillId="0" borderId="0" xfId="1" applyNumberFormat="1" applyFont="1" applyBorder="1" applyAlignment="1" applyProtection="1">
      <alignment horizontal="center" vertical="center"/>
      <protection locked="0"/>
    </xf>
    <xf numFmtId="49" fontId="2" fillId="0" borderId="0" xfId="1" applyNumberFormat="1" applyFont="1" applyBorder="1" applyAlignment="1" applyProtection="1">
      <alignment horizontal="center" vertical="center"/>
    </xf>
    <xf numFmtId="0" fontId="8" fillId="0" borderId="0" xfId="1" applyFont="1" applyAlignment="1"/>
    <xf numFmtId="0" fontId="2" fillId="0" borderId="30" xfId="1" applyFont="1" applyBorder="1" applyAlignment="1">
      <alignment horizontal="center" vertical="center"/>
    </xf>
    <xf numFmtId="49" fontId="2" fillId="0" borderId="30" xfId="1" applyNumberFormat="1" applyFont="1" applyBorder="1" applyAlignment="1" applyProtection="1">
      <alignment horizontal="center" vertical="center"/>
      <protection locked="0"/>
    </xf>
    <xf numFmtId="49" fontId="2" fillId="0" borderId="30" xfId="1" applyNumberFormat="1" applyFont="1" applyBorder="1" applyAlignment="1" applyProtection="1">
      <alignment horizontal="center" vertical="center"/>
    </xf>
    <xf numFmtId="0" fontId="2" fillId="0" borderId="30" xfId="1" applyNumberFormat="1" applyFont="1" applyBorder="1" applyAlignment="1" applyProtection="1">
      <alignment horizontal="center" vertical="center"/>
    </xf>
    <xf numFmtId="179" fontId="2" fillId="0" borderId="30" xfId="1" applyNumberFormat="1" applyFont="1" applyBorder="1" applyAlignment="1">
      <alignment horizontal="center" vertical="center"/>
    </xf>
    <xf numFmtId="3" fontId="2" fillId="0" borderId="30" xfId="1" applyNumberFormat="1" applyFont="1" applyBorder="1" applyAlignment="1">
      <alignment horizontal="center" vertical="center"/>
    </xf>
    <xf numFmtId="180" fontId="8" fillId="0" borderId="0" xfId="1" applyNumberFormat="1" applyFont="1" applyProtection="1"/>
    <xf numFmtId="1" fontId="8" fillId="0" borderId="0" xfId="1" applyNumberFormat="1" applyFont="1" applyProtection="1"/>
    <xf numFmtId="38" fontId="8" fillId="0" borderId="0" xfId="1" applyNumberFormat="1" applyFont="1"/>
    <xf numFmtId="37" fontId="8" fillId="0" borderId="0" xfId="1" applyNumberFormat="1" applyFont="1"/>
    <xf numFmtId="49" fontId="8" fillId="0" borderId="0" xfId="1" applyNumberFormat="1" applyFont="1" applyAlignment="1" applyProtection="1">
      <alignment vertical="center" wrapText="1"/>
    </xf>
    <xf numFmtId="1" fontId="8" fillId="0" borderId="0" xfId="1" applyNumberFormat="1" applyFont="1"/>
    <xf numFmtId="180" fontId="8" fillId="0" borderId="0" xfId="1" applyNumberFormat="1" applyFont="1"/>
    <xf numFmtId="0" fontId="8" fillId="0" borderId="0" xfId="1" applyFont="1" applyProtection="1"/>
    <xf numFmtId="38" fontId="7" fillId="0" borderId="0" xfId="0" applyNumberFormat="1" applyFont="1">
      <alignment vertical="center"/>
    </xf>
    <xf numFmtId="14" fontId="7" fillId="0" borderId="0" xfId="0" applyNumberFormat="1" applyFont="1">
      <alignment vertical="center"/>
    </xf>
    <xf numFmtId="14" fontId="5" fillId="0" borderId="0" xfId="0" applyNumberFormat="1" applyFont="1">
      <alignment vertical="center"/>
    </xf>
    <xf numFmtId="0" fontId="0" fillId="0" borderId="0" xfId="0" pivotButton="1">
      <alignment vertical="center"/>
    </xf>
    <xf numFmtId="0" fontId="0" fillId="0" borderId="0" xfId="0" applyAlignment="1">
      <alignment horizontal="left" vertical="center"/>
    </xf>
    <xf numFmtId="0" fontId="0" fillId="0" borderId="0" xfId="0" applyAlignment="1">
      <alignment horizontal="left" vertical="center" indent="1"/>
    </xf>
    <xf numFmtId="0" fontId="5" fillId="0" borderId="0" xfId="0" applyFont="1" applyAlignment="1">
      <alignment horizontal="right" vertical="center"/>
    </xf>
    <xf numFmtId="181" fontId="5" fillId="0" borderId="4" xfId="0" applyNumberFormat="1" applyFont="1" applyBorder="1">
      <alignment vertical="center"/>
    </xf>
    <xf numFmtId="181" fontId="5" fillId="0" borderId="5" xfId="0" applyNumberFormat="1" applyFont="1" applyBorder="1">
      <alignment vertical="center"/>
    </xf>
    <xf numFmtId="0" fontId="8" fillId="0" borderId="0" xfId="0" applyNumberFormat="1" applyFont="1" applyFill="1" applyBorder="1">
      <alignment vertical="center"/>
    </xf>
    <xf numFmtId="0" fontId="8" fillId="0" borderId="0" xfId="0" applyFont="1">
      <alignment vertical="center"/>
    </xf>
    <xf numFmtId="0" fontId="26" fillId="0" borderId="0" xfId="0" applyFont="1">
      <alignment vertical="center"/>
    </xf>
    <xf numFmtId="0" fontId="5" fillId="0" borderId="6" xfId="0" applyFont="1" applyBorder="1">
      <alignment vertical="center"/>
    </xf>
    <xf numFmtId="3" fontId="0" fillId="0" borderId="7" xfId="0" applyNumberFormat="1" applyBorder="1">
      <alignment vertical="center"/>
    </xf>
    <xf numFmtId="3" fontId="0" fillId="0" borderId="8" xfId="0" applyNumberFormat="1" applyBorder="1">
      <alignment vertical="center"/>
    </xf>
    <xf numFmtId="182" fontId="0" fillId="0" borderId="7" xfId="0" applyNumberFormat="1" applyBorder="1">
      <alignment vertical="center"/>
    </xf>
    <xf numFmtId="182" fontId="0" fillId="0" borderId="8" xfId="0" applyNumberFormat="1" applyBorder="1">
      <alignment vertical="center"/>
    </xf>
    <xf numFmtId="0" fontId="5" fillId="0" borderId="9" xfId="0" applyFont="1" applyBorder="1">
      <alignment vertical="center"/>
    </xf>
    <xf numFmtId="183" fontId="0" fillId="0" borderId="10" xfId="0" applyNumberFormat="1" applyBorder="1">
      <alignment vertical="center"/>
    </xf>
    <xf numFmtId="183" fontId="0" fillId="0" borderId="11" xfId="0" applyNumberFormat="1" applyBorder="1">
      <alignment vertical="center"/>
    </xf>
    <xf numFmtId="0" fontId="5" fillId="0" borderId="31" xfId="0" applyFont="1" applyBorder="1" applyAlignment="1">
      <alignment horizontal="right" vertical="center"/>
    </xf>
    <xf numFmtId="0" fontId="5" fillId="0" borderId="32" xfId="0" applyFont="1" applyBorder="1">
      <alignment vertical="center"/>
    </xf>
    <xf numFmtId="0" fontId="5" fillId="0" borderId="33" xfId="0" applyFont="1" applyBorder="1">
      <alignment vertical="center"/>
    </xf>
    <xf numFmtId="0" fontId="8" fillId="0" borderId="6" xfId="0" applyNumberFormat="1" applyFont="1" applyFill="1" applyBorder="1">
      <alignment vertical="center"/>
    </xf>
    <xf numFmtId="0" fontId="8" fillId="0" borderId="0" xfId="0" applyFont="1" applyBorder="1">
      <alignment vertical="center"/>
    </xf>
    <xf numFmtId="0" fontId="0" fillId="0" borderId="34" xfId="0" applyBorder="1">
      <alignment vertical="center"/>
    </xf>
    <xf numFmtId="0" fontId="8" fillId="0" borderId="6" xfId="0" applyFont="1" applyBorder="1">
      <alignment vertical="center"/>
    </xf>
    <xf numFmtId="0" fontId="8" fillId="0" borderId="9" xfId="0" applyFont="1" applyBorder="1">
      <alignment vertical="center"/>
    </xf>
    <xf numFmtId="0" fontId="8" fillId="0" borderId="30" xfId="0" applyFont="1" applyBorder="1">
      <alignment vertical="center"/>
    </xf>
    <xf numFmtId="0" fontId="0" fillId="0" borderId="35" xfId="0" applyBorder="1">
      <alignment vertical="center"/>
    </xf>
    <xf numFmtId="176" fontId="8" fillId="0" borderId="0" xfId="1" applyNumberFormat="1" applyFont="1"/>
    <xf numFmtId="49" fontId="0" fillId="0" borderId="0" xfId="0" applyNumberFormat="1">
      <alignment vertical="center"/>
    </xf>
    <xf numFmtId="38" fontId="0" fillId="0" borderId="0" xfId="0" applyNumberFormat="1">
      <alignment vertical="center"/>
    </xf>
    <xf numFmtId="0" fontId="5" fillId="0" borderId="0" xfId="0" applyNumberFormat="1" applyFont="1" applyAlignment="1">
      <alignment horizontal="center" vertical="center"/>
    </xf>
    <xf numFmtId="0" fontId="5" fillId="0" borderId="0" xfId="0" applyFont="1" applyAlignment="1">
      <alignment horizontal="left" vertical="center"/>
    </xf>
    <xf numFmtId="183" fontId="7" fillId="0" borderId="0" xfId="0" applyNumberFormat="1" applyFont="1">
      <alignment vertical="center"/>
    </xf>
    <xf numFmtId="181" fontId="5" fillId="0" borderId="0" xfId="0" applyNumberFormat="1" applyFont="1">
      <alignment vertical="center"/>
    </xf>
    <xf numFmtId="3" fontId="0" fillId="13" borderId="0" xfId="0" applyNumberFormat="1" applyFill="1">
      <alignment vertical="center"/>
    </xf>
    <xf numFmtId="0" fontId="27" fillId="0" borderId="0" xfId="0" applyFont="1">
      <alignment vertical="center"/>
    </xf>
    <xf numFmtId="0" fontId="28" fillId="14" borderId="0" xfId="0" applyFont="1" applyFill="1">
      <alignment vertical="center"/>
    </xf>
    <xf numFmtId="0" fontId="29" fillId="14" borderId="0" xfId="0" applyFont="1" applyFill="1">
      <alignment vertical="center"/>
    </xf>
    <xf numFmtId="0" fontId="30" fillId="0" borderId="0" xfId="0" applyFont="1">
      <alignment vertical="center"/>
    </xf>
    <xf numFmtId="0" fontId="18" fillId="0" borderId="12" xfId="3" applyFont="1" applyBorder="1" applyAlignment="1">
      <alignment horizontal="center" vertical="center"/>
    </xf>
    <xf numFmtId="0" fontId="18" fillId="0" borderId="17" xfId="3" applyFont="1" applyBorder="1" applyAlignment="1">
      <alignment horizontal="center" vertical="center"/>
    </xf>
    <xf numFmtId="0" fontId="22" fillId="8" borderId="13" xfId="3" applyFont="1" applyFill="1" applyBorder="1" applyAlignment="1">
      <alignment horizontal="center" vertical="center"/>
    </xf>
    <xf numFmtId="0" fontId="22" fillId="8" borderId="14" xfId="3" applyFont="1" applyFill="1" applyBorder="1" applyAlignment="1">
      <alignment horizontal="center" vertical="center"/>
    </xf>
    <xf numFmtId="0" fontId="22" fillId="8" borderId="15" xfId="3" applyFont="1" applyFill="1" applyBorder="1" applyAlignment="1">
      <alignment horizontal="center" vertical="center"/>
    </xf>
    <xf numFmtId="0" fontId="19" fillId="0" borderId="13" xfId="3" applyFont="1" applyBorder="1" applyAlignment="1">
      <alignment horizontal="center" vertical="center"/>
    </xf>
    <xf numFmtId="0" fontId="19" fillId="0" borderId="14" xfId="3" applyFont="1" applyBorder="1" applyAlignment="1">
      <alignment horizontal="center" vertical="center"/>
    </xf>
    <xf numFmtId="0" fontId="19" fillId="0" borderId="15" xfId="3" applyFont="1" applyBorder="1" applyAlignment="1">
      <alignment horizontal="center" vertical="center"/>
    </xf>
  </cellXfs>
  <cellStyles count="4">
    <cellStyle name="桁区切り" xfId="2" builtinId="6"/>
    <cellStyle name="標準" xfId="0" builtinId="0"/>
    <cellStyle name="標準 2" xfId="1"/>
    <cellStyle name="標準 2 2" xfId="3"/>
  </cellStyles>
  <dxfs count="14">
    <dxf>
      <numFmt numFmtId="3" formatCode="#,##0"/>
    </dxf>
    <dxf>
      <numFmt numFmtId="3" formatCode="#,##0"/>
    </dxf>
    <dxf>
      <numFmt numFmtId="3" formatCode="#,##0"/>
    </dxf>
    <dxf>
      <numFmt numFmtId="3" formatCode="#,##0"/>
    </dxf>
    <dxf>
      <fill>
        <patternFill>
          <bgColor theme="4" tint="0.59996337778862885"/>
        </patternFill>
      </fill>
    </dxf>
    <dxf>
      <fill>
        <patternFill>
          <bgColor theme="9" tint="0.59996337778862885"/>
        </patternFill>
      </fill>
    </dxf>
    <dxf>
      <fill>
        <patternFill>
          <bgColor rgb="FFFFCCFF"/>
        </patternFill>
      </fill>
    </dxf>
    <dxf>
      <fill>
        <patternFill>
          <bgColor rgb="FFCCFFCC"/>
        </patternFill>
      </fill>
    </dxf>
    <dxf>
      <fill>
        <patternFill>
          <bgColor rgb="FFCCFFFF"/>
        </patternFill>
      </fill>
    </dxf>
    <dxf>
      <fill>
        <patternFill>
          <bgColor rgb="FFCCFFCC"/>
        </patternFill>
      </fill>
    </dxf>
    <dxf>
      <fill>
        <patternFill>
          <bgColor rgb="FFCCFFCC"/>
        </patternFill>
      </fill>
    </dxf>
    <dxf>
      <fill>
        <patternFill>
          <bgColor rgb="FFFF0000"/>
        </patternFill>
      </fill>
    </dxf>
    <dxf>
      <fill>
        <patternFill>
          <bgColor rgb="FFFF0000"/>
        </patternFill>
      </fill>
    </dxf>
    <dxf>
      <fill>
        <patternFill>
          <bgColor rgb="FFCCFFCC"/>
        </patternFill>
      </fill>
    </dxf>
  </dxfs>
  <tableStyles count="0" defaultTableStyle="TableStyleMedium2" defaultPivotStyle="PivotStyleLight16"/>
  <colors>
    <mruColors>
      <color rgb="FFFFCCFF"/>
      <color rgb="FFCCFFCC"/>
      <color rgb="FFCCFFFF"/>
      <color rgb="FFFFFFFF"/>
      <color rgb="FF0099FF"/>
      <color rgb="FFFFCCCC"/>
      <color rgb="FF99FFCC"/>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pivotCacheDefinition" Target="pivotCache/pivotCacheDefinition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pivotCacheDefinition" Target="pivotCache/pivotCacheDefinition1.xml"/><Relationship Id="rId38"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6.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2.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1.xml"/><Relationship Id="rId30" Type="http://schemas.openxmlformats.org/officeDocument/2006/relationships/externalLink" Target="externalLinks/externalLink4.xml"/><Relationship Id="rId35" Type="http://schemas.openxmlformats.org/officeDocument/2006/relationships/theme" Target="theme/theme1.xml"/></Relationships>
</file>

<file path=xl/charts/_rels/chart1.xml.rels><?xml version="1.0" encoding="UTF-8" standalone="yes"?>
<Relationships xmlns="http://schemas.openxmlformats.org/package/2006/relationships"><Relationship Id="rId3" Type="http://schemas.openxmlformats.org/officeDocument/2006/relationships/chartUserShapes" Target="../drawings/drawing2.xml"/><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ja-JP" altLang="en-US"/>
              <a:t>売上の推移</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ja-JP"/>
        </a:p>
      </c:txPr>
    </c:title>
    <c:autoTitleDeleted val="0"/>
    <c:plotArea>
      <c:layout/>
      <c:lineChart>
        <c:grouping val="standard"/>
        <c:varyColors val="0"/>
        <c:ser>
          <c:idx val="0"/>
          <c:order val="0"/>
          <c:tx>
            <c:strRef>
              <c:f>売上推移表!$A$2</c:f>
              <c:strCache>
                <c:ptCount val="1"/>
                <c:pt idx="0">
                  <c:v>売上</c:v>
                </c:pt>
              </c:strCache>
            </c:strRef>
          </c:tx>
          <c:spPr>
            <a:ln w="28575" cap="rnd">
              <a:solidFill>
                <a:schemeClr val="accent1"/>
              </a:solidFill>
              <a:round/>
            </a:ln>
            <a:effectLst/>
          </c:spPr>
          <c:marker>
            <c:symbol val="none"/>
          </c:marker>
          <c:cat>
            <c:numRef>
              <c:f>売上推移表!$B$1:$M$1</c:f>
              <c:numCache>
                <c:formatCode>yyyy"年"m"月";@</c:formatCode>
                <c:ptCount val="12"/>
                <c:pt idx="0">
                  <c:v>42855</c:v>
                </c:pt>
                <c:pt idx="1">
                  <c:v>42886</c:v>
                </c:pt>
                <c:pt idx="2">
                  <c:v>42916</c:v>
                </c:pt>
                <c:pt idx="3">
                  <c:v>42947</c:v>
                </c:pt>
                <c:pt idx="4">
                  <c:v>42978</c:v>
                </c:pt>
                <c:pt idx="5">
                  <c:v>43008</c:v>
                </c:pt>
                <c:pt idx="6">
                  <c:v>43039</c:v>
                </c:pt>
                <c:pt idx="7">
                  <c:v>43069</c:v>
                </c:pt>
                <c:pt idx="8">
                  <c:v>43100</c:v>
                </c:pt>
                <c:pt idx="9">
                  <c:v>43131</c:v>
                </c:pt>
                <c:pt idx="10">
                  <c:v>43159</c:v>
                </c:pt>
                <c:pt idx="11">
                  <c:v>43190</c:v>
                </c:pt>
              </c:numCache>
            </c:numRef>
          </c:cat>
          <c:val>
            <c:numRef>
              <c:f>売上推移表!$B$2:$M$2</c:f>
              <c:numCache>
                <c:formatCode>#,##0</c:formatCode>
                <c:ptCount val="12"/>
                <c:pt idx="0">
                  <c:v>17336700</c:v>
                </c:pt>
                <c:pt idx="1">
                  <c:v>17577400</c:v>
                </c:pt>
                <c:pt idx="2">
                  <c:v>15023800</c:v>
                </c:pt>
                <c:pt idx="3">
                  <c:v>13745600</c:v>
                </c:pt>
                <c:pt idx="4">
                  <c:v>16827800</c:v>
                </c:pt>
                <c:pt idx="5">
                  <c:v>18478700</c:v>
                </c:pt>
                <c:pt idx="6">
                  <c:v>15681800</c:v>
                </c:pt>
                <c:pt idx="7">
                  <c:v>14197800</c:v>
                </c:pt>
                <c:pt idx="8">
                  <c:v>17525400</c:v>
                </c:pt>
                <c:pt idx="9">
                  <c:v>13569700</c:v>
                </c:pt>
                <c:pt idx="10">
                  <c:v>11693100</c:v>
                </c:pt>
                <c:pt idx="11">
                  <c:v>15163700</c:v>
                </c:pt>
              </c:numCache>
            </c:numRef>
          </c:val>
          <c:smooth val="0"/>
        </c:ser>
        <c:dLbls>
          <c:showLegendKey val="0"/>
          <c:showVal val="0"/>
          <c:showCatName val="0"/>
          <c:showSerName val="0"/>
          <c:showPercent val="0"/>
          <c:showBubbleSize val="0"/>
        </c:dLbls>
        <c:smooth val="0"/>
        <c:axId val="418261512"/>
        <c:axId val="418261904"/>
      </c:lineChart>
      <c:dateAx>
        <c:axId val="418261512"/>
        <c:scaling>
          <c:orientation val="minMax"/>
        </c:scaling>
        <c:delete val="0"/>
        <c:axPos val="b"/>
        <c:numFmt formatCode="yyyy&quot;年&quot;m&quot;月&quot;;@"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ja-JP"/>
          </a:p>
        </c:txPr>
        <c:crossAx val="418261904"/>
        <c:crosses val="autoZero"/>
        <c:auto val="1"/>
        <c:lblOffset val="100"/>
        <c:baseTimeUnit val="months"/>
      </c:dateAx>
      <c:valAx>
        <c:axId val="418261904"/>
        <c:scaling>
          <c:orientation val="minMax"/>
          <c:min val="10000000"/>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ja-JP"/>
          </a:p>
        </c:txPr>
        <c:crossAx val="41826151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2</xdr:col>
      <xdr:colOff>83343</xdr:colOff>
      <xdr:row>7</xdr:row>
      <xdr:rowOff>128586</xdr:rowOff>
    </xdr:from>
    <xdr:to>
      <xdr:col>9</xdr:col>
      <xdr:colOff>519113</xdr:colOff>
      <xdr:row>23</xdr:row>
      <xdr:rowOff>14287</xdr:rowOff>
    </xdr:to>
    <xdr:graphicFrame macro="">
      <xdr:nvGraphicFramePr>
        <xdr:cNvPr id="2" name="グラフ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828676</xdr:colOff>
      <xdr:row>16</xdr:row>
      <xdr:rowOff>114300</xdr:rowOff>
    </xdr:from>
    <xdr:to>
      <xdr:col>5</xdr:col>
      <xdr:colOff>714376</xdr:colOff>
      <xdr:row>18</xdr:row>
      <xdr:rowOff>95250</xdr:rowOff>
    </xdr:to>
    <xdr:sp macro="" textlink="">
      <xdr:nvSpPr>
        <xdr:cNvPr id="3" name="テキスト ボックス 2"/>
        <xdr:cNvSpPr txBox="1"/>
      </xdr:nvSpPr>
      <xdr:spPr>
        <a:xfrm>
          <a:off x="4048126" y="3476625"/>
          <a:ext cx="1571625" cy="4000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t>ランダムコネクト、ビジーフリーとの取引減少</a:t>
          </a:r>
        </a:p>
      </xdr:txBody>
    </xdr:sp>
    <xdr:clientData/>
  </xdr:twoCellAnchor>
  <xdr:twoCellAnchor>
    <xdr:from>
      <xdr:col>6</xdr:col>
      <xdr:colOff>671512</xdr:colOff>
      <xdr:row>18</xdr:row>
      <xdr:rowOff>0</xdr:rowOff>
    </xdr:from>
    <xdr:to>
      <xdr:col>8</xdr:col>
      <xdr:colOff>523874</xdr:colOff>
      <xdr:row>19</xdr:row>
      <xdr:rowOff>190500</xdr:rowOff>
    </xdr:to>
    <xdr:sp macro="" textlink="">
      <xdr:nvSpPr>
        <xdr:cNvPr id="4" name="テキスト ボックス 3"/>
        <xdr:cNvSpPr txBox="1"/>
      </xdr:nvSpPr>
      <xdr:spPr>
        <a:xfrm>
          <a:off x="6396037" y="3781425"/>
          <a:ext cx="1533525" cy="4000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t>ランダムコネクト、ビジーフリーとの取引減少</a:t>
          </a:r>
        </a:p>
      </xdr:txBody>
    </xdr:sp>
    <xdr:clientData/>
  </xdr:twoCellAnchor>
  <xdr:twoCellAnchor>
    <xdr:from>
      <xdr:col>4</xdr:col>
      <xdr:colOff>528637</xdr:colOff>
      <xdr:row>14</xdr:row>
      <xdr:rowOff>161925</xdr:rowOff>
    </xdr:from>
    <xdr:to>
      <xdr:col>5</xdr:col>
      <xdr:colOff>52388</xdr:colOff>
      <xdr:row>16</xdr:row>
      <xdr:rowOff>66675</xdr:rowOff>
    </xdr:to>
    <xdr:sp macro="" textlink="">
      <xdr:nvSpPr>
        <xdr:cNvPr id="5" name="円/楕円 4"/>
        <xdr:cNvSpPr/>
      </xdr:nvSpPr>
      <xdr:spPr>
        <a:xfrm>
          <a:off x="4591050" y="3105150"/>
          <a:ext cx="366713" cy="323850"/>
        </a:xfrm>
        <a:prstGeom prst="ellipse">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371474</xdr:colOff>
      <xdr:row>17</xdr:row>
      <xdr:rowOff>28575</xdr:rowOff>
    </xdr:from>
    <xdr:to>
      <xdr:col>8</xdr:col>
      <xdr:colOff>738187</xdr:colOff>
      <xdr:row>18</xdr:row>
      <xdr:rowOff>142875</xdr:rowOff>
    </xdr:to>
    <xdr:sp macro="" textlink="">
      <xdr:nvSpPr>
        <xdr:cNvPr id="6" name="円/楕円 5"/>
        <xdr:cNvSpPr/>
      </xdr:nvSpPr>
      <xdr:spPr>
        <a:xfrm>
          <a:off x="7777162" y="3600450"/>
          <a:ext cx="366713" cy="323850"/>
        </a:xfrm>
        <a:prstGeom prst="ellipse">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2.xml><?xml version="1.0" encoding="utf-8"?>
<c:userShapes xmlns:c="http://schemas.openxmlformats.org/drawingml/2006/chart">
  <cdr:relSizeAnchor xmlns:cdr="http://schemas.openxmlformats.org/drawingml/2006/chartDrawing">
    <cdr:from>
      <cdr:x>0.33742</cdr:x>
      <cdr:y>0.35735</cdr:y>
    </cdr:from>
    <cdr:to>
      <cdr:x>0.38402</cdr:x>
      <cdr:y>0.44265</cdr:y>
    </cdr:to>
    <cdr:sp macro="" textlink="">
      <cdr:nvSpPr>
        <cdr:cNvPr id="2" name="円/楕円 1"/>
        <cdr:cNvSpPr/>
      </cdr:nvSpPr>
      <cdr:spPr>
        <a:xfrm xmlns:a="http://schemas.openxmlformats.org/drawingml/2006/main">
          <a:off x="2126795" y="1157276"/>
          <a:ext cx="293728" cy="276244"/>
        </a:xfrm>
        <a:prstGeom xmlns:a="http://schemas.openxmlformats.org/drawingml/2006/main" prst="ellipse">
          <a:avLst/>
        </a:prstGeom>
        <a:noFill xmlns:a="http://schemas.openxmlformats.org/drawingml/2006/main"/>
        <a:ln xmlns:a="http://schemas.openxmlformats.org/drawingml/2006/main" w="19050">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Overflow="clip"/>
        <a:lstStyle xmlns:a="http://schemas.openxmlformats.org/drawingml/2006/main"/>
        <a:p xmlns:a="http://schemas.openxmlformats.org/drawingml/2006/main">
          <a:endParaRPr lang="ja-JP"/>
        </a:p>
      </cdr:txBody>
    </cdr:sp>
  </cdr:relSizeAnchor>
  <cdr:relSizeAnchor xmlns:cdr="http://schemas.openxmlformats.org/drawingml/2006/chartDrawing">
    <cdr:from>
      <cdr:x>0.62809</cdr:x>
      <cdr:y>0.34362</cdr:y>
    </cdr:from>
    <cdr:to>
      <cdr:x>0.67469</cdr:x>
      <cdr:y>0.42892</cdr:y>
    </cdr:to>
    <cdr:sp macro="" textlink="">
      <cdr:nvSpPr>
        <cdr:cNvPr id="3" name="円/楕円 2"/>
        <cdr:cNvSpPr/>
      </cdr:nvSpPr>
      <cdr:spPr>
        <a:xfrm xmlns:a="http://schemas.openxmlformats.org/drawingml/2006/main">
          <a:off x="3958958" y="1112821"/>
          <a:ext cx="293728" cy="276244"/>
        </a:xfrm>
        <a:prstGeom xmlns:a="http://schemas.openxmlformats.org/drawingml/2006/main" prst="ellipse">
          <a:avLst/>
        </a:prstGeom>
        <a:noFill xmlns:a="http://schemas.openxmlformats.org/drawingml/2006/main"/>
        <a:ln xmlns:a="http://schemas.openxmlformats.org/drawingml/2006/main" w="19050">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endParaRPr lang="ja-JP"/>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file:///\\psf\Dropbox\0&#12288;&#12288;&#12288;&#12288;&#12501;&#12457;&#12523;&#12480;\excel\Excel&#24115;&#31080;\&#12450;&#12540;&#12459;&#12452;&#12502;\&#12500;&#12508;&#12483;&#12488;&#39015;&#23458;&#20998;&#26512;.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psf\Home\Dropbox\Excel&#24115;&#31080;&#12288;&#12486;&#12531;&#12503;&#12524;&#12540;&#12488;.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psf\Home\Users\yoichi-inoue\AppData\Roaming\Microsoft\Excel\&#20107;&#21209;&#25152;&#12288;CONSUL&#32102;&#19982;&#25903;&#25173;&#26126;&#32048;.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psf\Dropbox\Excel&#24115;&#31080;\&#8547;-01&#12288;&#32013;&#31246;&#12459;&#12524;&#12531;&#12480;&#12540;.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psf\Dropbox\0%20&#12489;&#12453;&#65381;&#12516;&#12510;&#12514;&#12488;&#27096;&#26376;&#27425;&#36039;&#26009;ver.2.0.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psf\Dropbox\0&#12288;&#12288;&#12288;&#12288;&#12501;&#12457;&#12523;&#12480;\excel\Excel&#24115;&#31080;&#12288;&#12381;&#12398;&#12414;&#12414;Excel\Excel&#12288;&#38306;&#25968;.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ピボット分析表"/>
      <sheetName val="売上データ"/>
      <sheetName val="顧客別売上"/>
      <sheetName val="日別売上"/>
      <sheetName val="支払方法別売上"/>
      <sheetName val="商品別売上"/>
      <sheetName val="担当者別売上"/>
      <sheetName val="担当者別売上グラフ"/>
    </sheetNames>
    <sheetDataSet>
      <sheetData sheetId="0">
        <row r="1">
          <cell r="A1" t="str">
            <v>月日</v>
          </cell>
          <cell r="B1" t="str">
            <v>顧客名</v>
          </cell>
          <cell r="C1" t="str">
            <v>商品</v>
          </cell>
          <cell r="D1" t="str">
            <v>支払方法</v>
          </cell>
          <cell r="E1" t="str">
            <v>担当者</v>
          </cell>
          <cell r="F1" t="str">
            <v>金額</v>
          </cell>
        </row>
        <row r="2">
          <cell r="A2">
            <v>40238</v>
          </cell>
          <cell r="B2" t="str">
            <v>杉井　美和</v>
          </cell>
          <cell r="C2" t="str">
            <v>フェイシャル</v>
          </cell>
          <cell r="D2" t="str">
            <v>カード</v>
          </cell>
          <cell r="E2" t="str">
            <v>日高</v>
          </cell>
          <cell r="F2">
            <v>128000</v>
          </cell>
        </row>
        <row r="3">
          <cell r="A3">
            <v>40238</v>
          </cell>
          <cell r="B3" t="str">
            <v>杉井　美和</v>
          </cell>
          <cell r="C3" t="str">
            <v>脱毛</v>
          </cell>
          <cell r="D3" t="str">
            <v>カード</v>
          </cell>
          <cell r="E3" t="str">
            <v>田嶋</v>
          </cell>
          <cell r="F3">
            <v>53849</v>
          </cell>
        </row>
        <row r="4">
          <cell r="A4">
            <v>40239</v>
          </cell>
          <cell r="B4" t="str">
            <v>郡　清美</v>
          </cell>
          <cell r="C4" t="str">
            <v>角質ケア</v>
          </cell>
          <cell r="D4" t="str">
            <v>現金</v>
          </cell>
          <cell r="E4" t="str">
            <v>日高</v>
          </cell>
          <cell r="F4">
            <v>25200</v>
          </cell>
        </row>
        <row r="5">
          <cell r="A5">
            <v>40240</v>
          </cell>
          <cell r="B5" t="str">
            <v>松原　久美子</v>
          </cell>
          <cell r="C5" t="str">
            <v>痩身</v>
          </cell>
          <cell r="D5" t="str">
            <v>現金</v>
          </cell>
          <cell r="E5" t="str">
            <v>日高</v>
          </cell>
          <cell r="F5">
            <v>12600</v>
          </cell>
        </row>
        <row r="6">
          <cell r="A6">
            <v>40240</v>
          </cell>
          <cell r="B6" t="str">
            <v>最上　美保</v>
          </cell>
          <cell r="C6" t="str">
            <v>痩身</v>
          </cell>
          <cell r="D6" t="str">
            <v>現金</v>
          </cell>
          <cell r="E6" t="str">
            <v>菅</v>
          </cell>
          <cell r="F6">
            <v>7500</v>
          </cell>
        </row>
        <row r="7">
          <cell r="A7">
            <v>40240</v>
          </cell>
          <cell r="B7" t="str">
            <v>最上　美保</v>
          </cell>
          <cell r="C7" t="str">
            <v>フェイシャル</v>
          </cell>
          <cell r="D7" t="str">
            <v>現金</v>
          </cell>
          <cell r="E7" t="str">
            <v>日高</v>
          </cell>
          <cell r="F7">
            <v>8400</v>
          </cell>
        </row>
        <row r="8">
          <cell r="A8">
            <v>40242</v>
          </cell>
          <cell r="B8" t="str">
            <v>杉井　美和</v>
          </cell>
          <cell r="C8" t="str">
            <v>痩身</v>
          </cell>
          <cell r="D8" t="str">
            <v>カード</v>
          </cell>
          <cell r="E8" t="str">
            <v>菅</v>
          </cell>
          <cell r="F8">
            <v>15750</v>
          </cell>
        </row>
        <row r="9">
          <cell r="A9">
            <v>40243</v>
          </cell>
          <cell r="B9" t="str">
            <v>安藤　亜沙美</v>
          </cell>
          <cell r="C9" t="str">
            <v>脱毛</v>
          </cell>
          <cell r="D9" t="str">
            <v>現金</v>
          </cell>
          <cell r="E9" t="str">
            <v>日高</v>
          </cell>
          <cell r="F9">
            <v>4200</v>
          </cell>
        </row>
        <row r="10">
          <cell r="A10">
            <v>40243</v>
          </cell>
          <cell r="B10" t="str">
            <v>松原　久美子</v>
          </cell>
          <cell r="C10" t="str">
            <v>痩身</v>
          </cell>
          <cell r="D10" t="str">
            <v>現金</v>
          </cell>
          <cell r="E10" t="str">
            <v>田嶋</v>
          </cell>
          <cell r="F10">
            <v>13000</v>
          </cell>
        </row>
        <row r="11">
          <cell r="A11">
            <v>40244</v>
          </cell>
          <cell r="B11" t="str">
            <v>郡　美津子</v>
          </cell>
          <cell r="C11" t="str">
            <v>フェイシャル</v>
          </cell>
          <cell r="D11" t="str">
            <v>現金</v>
          </cell>
          <cell r="E11" t="str">
            <v>田嶋</v>
          </cell>
          <cell r="F11">
            <v>6300</v>
          </cell>
        </row>
        <row r="12">
          <cell r="A12">
            <v>40244</v>
          </cell>
          <cell r="B12" t="str">
            <v>北野　奈央美</v>
          </cell>
          <cell r="C12" t="str">
            <v>フェイシャル</v>
          </cell>
          <cell r="D12" t="str">
            <v>カード</v>
          </cell>
          <cell r="E12" t="str">
            <v>田嶋</v>
          </cell>
          <cell r="F12">
            <v>5040</v>
          </cell>
        </row>
        <row r="13">
          <cell r="A13">
            <v>40245</v>
          </cell>
          <cell r="B13" t="str">
            <v>最上　美保</v>
          </cell>
          <cell r="C13" t="str">
            <v>脱毛</v>
          </cell>
          <cell r="D13" t="str">
            <v>現金</v>
          </cell>
          <cell r="E13" t="str">
            <v>菅</v>
          </cell>
          <cell r="F13">
            <v>7350</v>
          </cell>
        </row>
        <row r="14">
          <cell r="A14">
            <v>40245</v>
          </cell>
          <cell r="B14" t="str">
            <v>杉井　美和</v>
          </cell>
          <cell r="C14" t="str">
            <v>痩身</v>
          </cell>
          <cell r="D14" t="str">
            <v>カード</v>
          </cell>
          <cell r="E14" t="str">
            <v>日高</v>
          </cell>
          <cell r="F14">
            <v>21000</v>
          </cell>
        </row>
        <row r="15">
          <cell r="A15">
            <v>40246</v>
          </cell>
          <cell r="B15" t="str">
            <v>安藤　亜沙美</v>
          </cell>
          <cell r="C15" t="str">
            <v>脱毛</v>
          </cell>
          <cell r="D15" t="str">
            <v>カード</v>
          </cell>
          <cell r="E15" t="str">
            <v>田嶋</v>
          </cell>
          <cell r="F15">
            <v>8400</v>
          </cell>
        </row>
        <row r="16">
          <cell r="A16">
            <v>40246</v>
          </cell>
          <cell r="B16" t="str">
            <v>北野　奈央美</v>
          </cell>
          <cell r="C16" t="str">
            <v>脱毛</v>
          </cell>
          <cell r="D16" t="str">
            <v>現金</v>
          </cell>
          <cell r="E16" t="str">
            <v>日高</v>
          </cell>
          <cell r="F16">
            <v>4830</v>
          </cell>
        </row>
        <row r="17">
          <cell r="A17">
            <v>40247</v>
          </cell>
          <cell r="B17" t="str">
            <v>郡　清美</v>
          </cell>
          <cell r="C17" t="str">
            <v>角質ケア</v>
          </cell>
          <cell r="D17" t="str">
            <v>カード</v>
          </cell>
          <cell r="E17" t="str">
            <v>田嶋</v>
          </cell>
          <cell r="F17">
            <v>6300</v>
          </cell>
        </row>
        <row r="18">
          <cell r="A18">
            <v>40247</v>
          </cell>
          <cell r="B18" t="str">
            <v>北野　奈央美</v>
          </cell>
          <cell r="C18" t="str">
            <v>フェイシャル</v>
          </cell>
          <cell r="D18" t="str">
            <v>現金</v>
          </cell>
          <cell r="E18" t="str">
            <v>田嶋</v>
          </cell>
          <cell r="F18">
            <v>7350</v>
          </cell>
        </row>
        <row r="19">
          <cell r="A19">
            <v>40247</v>
          </cell>
          <cell r="B19" t="str">
            <v>安藤　亜沙美</v>
          </cell>
          <cell r="C19" t="str">
            <v>角質ケア</v>
          </cell>
          <cell r="D19" t="str">
            <v>カード</v>
          </cell>
          <cell r="E19" t="str">
            <v>日高</v>
          </cell>
          <cell r="F19">
            <v>86100</v>
          </cell>
        </row>
      </sheetData>
      <sheetData sheetId="1"/>
      <sheetData sheetId="2" refreshError="1"/>
      <sheetData sheetId="3" refreshError="1"/>
      <sheetData sheetId="4" refreshError="1"/>
      <sheetData sheetId="5" refreshError="1"/>
      <sheetData sheetId="6">
        <row r="4">
          <cell r="B4" t="str">
            <v>合計</v>
          </cell>
        </row>
      </sheetData>
      <sheetData sheetId="7"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期データ"/>
      <sheetName val="サンプル会計データ"/>
      <sheetName val="ピボット"/>
      <sheetName val="データ"/>
      <sheetName val="データ（月）"/>
      <sheetName val="ピボット (2)"/>
      <sheetName val="データ (＋前期)"/>
      <sheetName val="ピボット (3)"/>
      <sheetName val="ピボット (4)"/>
      <sheetName val="ピボット分析表"/>
      <sheetName val="売上データ"/>
      <sheetName val="顧客別売上"/>
      <sheetName val="日別売上"/>
      <sheetName val="支払方法別売上"/>
      <sheetName val="商品別売上"/>
      <sheetName val="担当者別売上"/>
      <sheetName val="担当者別売上グラフ"/>
      <sheetName val="推移表"/>
      <sheetName val="会計データ（推移表）"/>
      <sheetName val="決算予測"/>
      <sheetName val="法人税"/>
      <sheetName val="資金繰り表"/>
      <sheetName val="事業計画（目標利益）"/>
      <sheetName val="事業計画（必要資金）"/>
      <sheetName val="現金"/>
      <sheetName val="現金残高確認表"/>
      <sheetName val="支払調書"/>
      <sheetName val="アルバイト"/>
      <sheetName val="アルバイト勤怠管理表"/>
      <sheetName val="売掛金集計表"/>
      <sheetName val="経営分析"/>
      <sheetName val="構成比"/>
      <sheetName val="前期比較表"/>
      <sheetName val="法人税納税額試算"/>
      <sheetName val="消費税"/>
      <sheetName val="事業計画（目標利益） (2)"/>
      <sheetName val="事業計画（必要資金） (2)"/>
      <sheetName val="売上高"/>
      <sheetName val="要約試算表"/>
      <sheetName val="フォーム"/>
      <sheetName val="資金繰り実績表"/>
      <sheetName val="フォーム (2)"/>
      <sheetName val="予算実績"/>
      <sheetName val="実績値"/>
      <sheetName val="実績値 (累計)"/>
      <sheetName val="事業計画"/>
      <sheetName val="事業計画 (累計)"/>
      <sheetName val="前期実績値"/>
      <sheetName val="前期実績値 (累計)"/>
      <sheetName val="目次"/>
      <sheetName val="交通費請求明細書"/>
      <sheetName val="タクシー使用許可申請書"/>
      <sheetName val="交際費会議費"/>
      <sheetName val="補助金"/>
      <sheetName val="出張許可申請書"/>
      <sheetName val="出張費用報告書"/>
      <sheetName val="仮払申請書"/>
      <sheetName val="仮払精算書 (2)"/>
      <sheetName val="プリペイド利用明細書"/>
      <sheetName val="プリペイド (記載例)"/>
      <sheetName val="所得税試算"/>
      <sheetName val="試算 (増減)"/>
      <sheetName val="源泉徴収税額"/>
      <sheetName val="健康保険"/>
      <sheetName val="年金"/>
      <sheetName val="決算予測0"/>
      <sheetName val="決算予測 (2)"/>
      <sheetName val="3期比較　売上グラフ (棒)"/>
      <sheetName val="3期比較　売上グラフ (2)"/>
      <sheetName val="目標達成度グラフ"/>
      <sheetName val="前期比較グラフ"/>
      <sheetName val="BSグラフ (2)"/>
      <sheetName val="減価償却"/>
      <sheetName val="定率"/>
      <sheetName val="売上総利益・売上総利益率"/>
      <sheetName val="年月別集計"/>
      <sheetName val="3年間の売上データ"/>
      <sheetName val="交際費"/>
      <sheetName val="フォーム (3)"/>
      <sheetName val="ピボットテーブル(グループ化）"/>
      <sheetName val="ピボットテーブル(データ追加）"/>
      <sheetName val="ピボットテーブル（補助科目付）"/>
      <sheetName val="元のデータ（補助科目付）"/>
      <sheetName val="貸借対照表"/>
      <sheetName val="書類送付状"/>
      <sheetName val="勤務時間計算書"/>
      <sheetName val="休日"/>
      <sheetName val="損益計算書"/>
      <sheetName val="経営分析 (3)"/>
      <sheetName val="請求書"/>
      <sheetName val="領収証"/>
      <sheetName val="在庫"/>
      <sheetName val="貸借対照表 (2)"/>
      <sheetName val="経営分析表 (2)"/>
      <sheetName val="経営分析表"/>
      <sheetName val="損益計算書 (2)"/>
      <sheetName val="Graph3"/>
      <sheetName val="Graph4"/>
      <sheetName val="資金残高一覧表"/>
      <sheetName val="借入金の推移"/>
      <sheetName val="保証料"/>
      <sheetName val="キャッシュフロー (2)"/>
      <sheetName val="資金繰りピボット"/>
      <sheetName val="Sheet1 (3)"/>
      <sheetName val="借入金返済予定表"/>
      <sheetName val="支払予定表"/>
      <sheetName val="支払予定2"/>
      <sheetName val="返済予定表2"/>
      <sheetName val="入金予定表"/>
      <sheetName val="季節指数"/>
      <sheetName val="損益分岐点グラフ"/>
      <sheetName val="損益分岐点2"/>
      <sheetName val="社員台帳"/>
      <sheetName val="パレート図"/>
      <sheetName val="減価償却費参考"/>
      <sheetName val="BSグラフ参考"/>
      <sheetName val="BSグラフ"/>
      <sheetName val="Zチャート"/>
      <sheetName val="移動年計"/>
      <sheetName val="資金繰り（2）"/>
      <sheetName val="月次報告資料"/>
      <sheetName val="当月実績"/>
      <sheetName val="累計実績"/>
      <sheetName val="当月予算"/>
      <sheetName val="累計予算"/>
      <sheetName val="前期実績"/>
      <sheetName val="前期累計実績"/>
      <sheetName val="納税カレンダー "/>
    </sheetNames>
    <sheetDataSet>
      <sheetData sheetId="0">
        <row r="1">
          <cell r="B1" t="str">
            <v>50期</v>
          </cell>
        </row>
      </sheetData>
      <sheetData sheetId="1"/>
      <sheetData sheetId="2">
        <row r="1">
          <cell r="A1" t="str">
            <v>休日</v>
          </cell>
        </row>
      </sheetData>
      <sheetData sheetId="3"/>
      <sheetData sheetId="4">
        <row r="1">
          <cell r="A1" t="str">
            <v>休日</v>
          </cell>
        </row>
      </sheetData>
      <sheetData sheetId="5">
        <row r="1">
          <cell r="A1" t="str">
            <v>休日</v>
          </cell>
        </row>
      </sheetData>
      <sheetData sheetId="6"/>
      <sheetData sheetId="7">
        <row r="1">
          <cell r="A1" t="str">
            <v>休日</v>
          </cell>
        </row>
      </sheetData>
      <sheetData sheetId="8"/>
      <sheetData sheetId="9">
        <row r="1">
          <cell r="A1" t="str">
            <v>休日</v>
          </cell>
        </row>
      </sheetData>
      <sheetData sheetId="10"/>
      <sheetData sheetId="11">
        <row r="1">
          <cell r="A1" t="str">
            <v>休日</v>
          </cell>
        </row>
      </sheetData>
      <sheetData sheetId="12"/>
      <sheetData sheetId="13"/>
      <sheetData sheetId="14"/>
      <sheetData sheetId="15">
        <row r="1">
          <cell r="A1" t="str">
            <v>休日</v>
          </cell>
        </row>
      </sheetData>
      <sheetData sheetId="16">
        <row r="1">
          <cell r="A1" t="str">
            <v>休日</v>
          </cell>
        </row>
      </sheetData>
      <sheetData sheetId="17"/>
      <sheetData sheetId="18">
        <row r="1">
          <cell r="A1" t="str">
            <v>休日</v>
          </cell>
        </row>
      </sheetData>
      <sheetData sheetId="19">
        <row r="1">
          <cell r="A1" t="str">
            <v>休日</v>
          </cell>
        </row>
      </sheetData>
      <sheetData sheetId="20"/>
      <sheetData sheetId="21">
        <row r="1">
          <cell r="A1" t="str">
            <v>休日</v>
          </cell>
        </row>
      </sheetData>
      <sheetData sheetId="22"/>
      <sheetData sheetId="23"/>
      <sheetData sheetId="24">
        <row r="1">
          <cell r="A1" t="str">
            <v>休日</v>
          </cell>
        </row>
      </sheetData>
      <sheetData sheetId="25"/>
      <sheetData sheetId="26">
        <row r="1">
          <cell r="A1" t="str">
            <v>休日</v>
          </cell>
        </row>
      </sheetData>
      <sheetData sheetId="27">
        <row r="1">
          <cell r="A1" t="str">
            <v>休日</v>
          </cell>
        </row>
      </sheetData>
      <sheetData sheetId="28">
        <row r="1">
          <cell r="A1" t="str">
            <v>休日</v>
          </cell>
        </row>
      </sheetData>
      <sheetData sheetId="29">
        <row r="1">
          <cell r="A1" t="str">
            <v>休日</v>
          </cell>
        </row>
      </sheetData>
      <sheetData sheetId="30"/>
      <sheetData sheetId="31">
        <row r="1">
          <cell r="A1" t="str">
            <v>休日</v>
          </cell>
        </row>
      </sheetData>
      <sheetData sheetId="32"/>
      <sheetData sheetId="33"/>
      <sheetData sheetId="34"/>
      <sheetData sheetId="35"/>
      <sheetData sheetId="36" refreshError="1"/>
      <sheetData sheetId="37" refreshError="1"/>
      <sheetData sheetId="38">
        <row r="1">
          <cell r="A1" t="str">
            <v>休日</v>
          </cell>
        </row>
      </sheetData>
      <sheetData sheetId="39">
        <row r="1">
          <cell r="A1" t="str">
            <v>休日</v>
          </cell>
        </row>
      </sheetData>
      <sheetData sheetId="40"/>
      <sheetData sheetId="41">
        <row r="1">
          <cell r="A1" t="str">
            <v>休日</v>
          </cell>
        </row>
      </sheetData>
      <sheetData sheetId="42"/>
      <sheetData sheetId="43"/>
      <sheetData sheetId="44">
        <row r="1">
          <cell r="A1" t="str">
            <v>休日</v>
          </cell>
        </row>
      </sheetData>
      <sheetData sheetId="45"/>
      <sheetData sheetId="46"/>
      <sheetData sheetId="47"/>
      <sheetData sheetId="48">
        <row r="1">
          <cell r="A1" t="str">
            <v>休日</v>
          </cell>
        </row>
      </sheetData>
      <sheetData sheetId="49"/>
      <sheetData sheetId="50">
        <row r="1">
          <cell r="A1" t="str">
            <v>休日</v>
          </cell>
        </row>
      </sheetData>
      <sheetData sheetId="51"/>
      <sheetData sheetId="52"/>
      <sheetData sheetId="53"/>
      <sheetData sheetId="54">
        <row r="1">
          <cell r="A1" t="str">
            <v>休日</v>
          </cell>
        </row>
      </sheetData>
      <sheetData sheetId="55"/>
      <sheetData sheetId="56">
        <row r="1">
          <cell r="A1" t="str">
            <v>休日</v>
          </cell>
        </row>
      </sheetData>
      <sheetData sheetId="57"/>
      <sheetData sheetId="58">
        <row r="1">
          <cell r="A1" t="str">
            <v>休日</v>
          </cell>
        </row>
      </sheetData>
      <sheetData sheetId="59"/>
      <sheetData sheetId="60">
        <row r="1">
          <cell r="A1" t="str">
            <v>休日</v>
          </cell>
        </row>
      </sheetData>
      <sheetData sheetId="61"/>
      <sheetData sheetId="62">
        <row r="1">
          <cell r="A1" t="str">
            <v>休日</v>
          </cell>
        </row>
      </sheetData>
      <sheetData sheetId="63"/>
      <sheetData sheetId="64"/>
      <sheetData sheetId="65">
        <row r="1">
          <cell r="A1" t="str">
            <v>休日</v>
          </cell>
        </row>
      </sheetData>
      <sheetData sheetId="66"/>
      <sheetData sheetId="67">
        <row r="1">
          <cell r="A1" t="str">
            <v>休日</v>
          </cell>
        </row>
      </sheetData>
      <sheetData sheetId="68"/>
      <sheetData sheetId="69">
        <row r="1">
          <cell r="A1" t="str">
            <v>休日</v>
          </cell>
        </row>
      </sheetData>
      <sheetData sheetId="70"/>
      <sheetData sheetId="71"/>
      <sheetData sheetId="72">
        <row r="1">
          <cell r="A1" t="str">
            <v>休日</v>
          </cell>
        </row>
      </sheetData>
      <sheetData sheetId="73"/>
      <sheetData sheetId="74">
        <row r="1">
          <cell r="A1" t="str">
            <v>休日</v>
          </cell>
        </row>
      </sheetData>
      <sheetData sheetId="75"/>
      <sheetData sheetId="76">
        <row r="1">
          <cell r="A1" t="str">
            <v>休日</v>
          </cell>
        </row>
      </sheetData>
      <sheetData sheetId="77"/>
      <sheetData sheetId="78"/>
      <sheetData sheetId="79">
        <row r="1">
          <cell r="A1" t="str">
            <v>休日</v>
          </cell>
        </row>
      </sheetData>
      <sheetData sheetId="80"/>
      <sheetData sheetId="81"/>
      <sheetData sheetId="82"/>
      <sheetData sheetId="83">
        <row r="1">
          <cell r="A1" t="str">
            <v>休日</v>
          </cell>
        </row>
      </sheetData>
      <sheetData sheetId="84"/>
      <sheetData sheetId="85">
        <row r="1">
          <cell r="A1" t="str">
            <v>休日</v>
          </cell>
        </row>
      </sheetData>
      <sheetData sheetId="86">
        <row r="1">
          <cell r="A1" t="str">
            <v>休日</v>
          </cell>
        </row>
        <row r="2">
          <cell r="A2">
            <v>39448</v>
          </cell>
        </row>
        <row r="3">
          <cell r="A3">
            <v>39461</v>
          </cell>
        </row>
        <row r="4">
          <cell r="A4">
            <v>39489</v>
          </cell>
        </row>
        <row r="5">
          <cell r="A5">
            <v>39527</v>
          </cell>
        </row>
        <row r="6">
          <cell r="A6">
            <v>39567</v>
          </cell>
        </row>
        <row r="7">
          <cell r="A7">
            <v>39571</v>
          </cell>
        </row>
        <row r="8">
          <cell r="A8">
            <v>39572</v>
          </cell>
        </row>
        <row r="9">
          <cell r="A9">
            <v>39573</v>
          </cell>
        </row>
        <row r="10">
          <cell r="A10">
            <v>39574</v>
          </cell>
        </row>
        <row r="11">
          <cell r="A11">
            <v>39650</v>
          </cell>
        </row>
        <row r="12">
          <cell r="A12">
            <v>39706</v>
          </cell>
        </row>
        <row r="13">
          <cell r="A13">
            <v>39714</v>
          </cell>
        </row>
        <row r="14">
          <cell r="A14">
            <v>39734</v>
          </cell>
        </row>
        <row r="15">
          <cell r="A15">
            <v>39755</v>
          </cell>
        </row>
        <row r="16">
          <cell r="A16">
            <v>39775</v>
          </cell>
        </row>
        <row r="17">
          <cell r="A17">
            <v>39776</v>
          </cell>
        </row>
        <row r="18">
          <cell r="A18">
            <v>39805</v>
          </cell>
        </row>
      </sheetData>
      <sheetData sheetId="87"/>
      <sheetData sheetId="88">
        <row r="1">
          <cell r="A1" t="str">
            <v>休日</v>
          </cell>
        </row>
      </sheetData>
      <sheetData sheetId="89">
        <row r="1">
          <cell r="B1" t="str">
            <v>50期</v>
          </cell>
        </row>
      </sheetData>
      <sheetData sheetId="90">
        <row r="1">
          <cell r="A1" t="str">
            <v>休日</v>
          </cell>
        </row>
      </sheetData>
      <sheetData sheetId="91">
        <row r="1">
          <cell r="A1" t="str">
            <v>休日</v>
          </cell>
        </row>
      </sheetData>
      <sheetData sheetId="92"/>
      <sheetData sheetId="93"/>
      <sheetData sheetId="94"/>
      <sheetData sheetId="95"/>
      <sheetData sheetId="96">
        <row r="1">
          <cell r="A1" t="str">
            <v>休日</v>
          </cell>
        </row>
      </sheetData>
      <sheetData sheetId="97"/>
      <sheetData sheetId="98">
        <row r="1">
          <cell r="A1" t="str">
            <v>休日</v>
          </cell>
        </row>
      </sheetData>
      <sheetData sheetId="99"/>
      <sheetData sheetId="100">
        <row r="1">
          <cell r="A1" t="str">
            <v>休日</v>
          </cell>
        </row>
      </sheetData>
      <sheetData sheetId="101"/>
      <sheetData sheetId="102"/>
      <sheetData sheetId="103"/>
      <sheetData sheetId="104">
        <row r="1">
          <cell r="A1" t="str">
            <v>休日</v>
          </cell>
        </row>
      </sheetData>
      <sheetData sheetId="105" refreshError="1"/>
      <sheetData sheetId="106"/>
      <sheetData sheetId="107"/>
      <sheetData sheetId="108"/>
      <sheetData sheetId="109">
        <row r="1">
          <cell r="A1" t="str">
            <v>休日</v>
          </cell>
        </row>
      </sheetData>
      <sheetData sheetId="110">
        <row r="1">
          <cell r="A1" t="str">
            <v>休日</v>
          </cell>
        </row>
      </sheetData>
      <sheetData sheetId="111"/>
      <sheetData sheetId="112"/>
      <sheetData sheetId="113">
        <row r="1">
          <cell r="A1" t="str">
            <v>休日</v>
          </cell>
        </row>
      </sheetData>
      <sheetData sheetId="114">
        <row r="1">
          <cell r="A1" t="str">
            <v>休日</v>
          </cell>
        </row>
      </sheetData>
      <sheetData sheetId="115">
        <row r="1">
          <cell r="A1" t="str">
            <v>休日</v>
          </cell>
        </row>
      </sheetData>
      <sheetData sheetId="116"/>
      <sheetData sheetId="117"/>
      <sheetData sheetId="118"/>
      <sheetData sheetId="119"/>
      <sheetData sheetId="120"/>
      <sheetData sheetId="121">
        <row r="1">
          <cell r="A1" t="str">
            <v>休日</v>
          </cell>
        </row>
      </sheetData>
      <sheetData sheetId="122"/>
      <sheetData sheetId="123">
        <row r="1">
          <cell r="A1" t="str">
            <v>休日</v>
          </cell>
        </row>
      </sheetData>
      <sheetData sheetId="124"/>
      <sheetData sheetId="125">
        <row r="1">
          <cell r="A1" t="str">
            <v>休日</v>
          </cell>
        </row>
      </sheetData>
      <sheetData sheetId="126"/>
      <sheetData sheetId="127"/>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1月分"/>
      <sheetName val="12月分"/>
      <sheetName val="12月賞与"/>
      <sheetName val="社員マスター"/>
      <sheetName val="使い方"/>
      <sheetName val="0901"/>
      <sheetName val="0901 (2)"/>
      <sheetName val="0901 (3)"/>
      <sheetName val="0901 (4)"/>
      <sheetName val="0905"/>
      <sheetName val="Sheet2"/>
      <sheetName val="0905 (2)"/>
      <sheetName val="0906"/>
      <sheetName val="0906 (2)"/>
      <sheetName val="0908"/>
      <sheetName val="0908 (2)"/>
      <sheetName val="0908 (3)"/>
      <sheetName val="0908 (4)"/>
      <sheetName val="Sheet3"/>
    </sheetNames>
    <sheetDataSet>
      <sheetData sheetId="0" refreshError="1"/>
      <sheetData sheetId="1" refreshError="1"/>
      <sheetData sheetId="2" refreshError="1"/>
      <sheetData sheetId="3">
        <row r="1">
          <cell r="B1" t="str">
            <v>※コードNOと社員名を入力し、セルB5からセルC15に設定したコードマスターを完成させてください。</v>
          </cell>
        </row>
        <row r="2">
          <cell r="B2" t="str">
            <v>コードNOは重複しないように設定してください。</v>
          </cell>
        </row>
        <row r="4">
          <cell r="B4" t="str">
            <v>コードマスター</v>
          </cell>
        </row>
        <row r="5">
          <cell r="B5" t="str">
            <v>コードNO</v>
          </cell>
        </row>
        <row r="6">
          <cell r="B6">
            <v>1</v>
          </cell>
        </row>
        <row r="7">
          <cell r="B7">
            <v>2</v>
          </cell>
        </row>
        <row r="8">
          <cell r="B8">
            <v>3</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納税カレンダー "/>
      <sheetName val="Sheet1"/>
      <sheetName val="Sheet1 (2)"/>
      <sheetName val="祝祭日"/>
      <sheetName val="Sheet6"/>
      <sheetName val="納税カレンダー"/>
    </sheetNames>
    <sheetDataSet>
      <sheetData sheetId="0"/>
      <sheetData sheetId="1"/>
      <sheetData sheetId="2"/>
      <sheetData sheetId="3">
        <row r="1">
          <cell r="A1">
            <v>39083</v>
          </cell>
        </row>
        <row r="2">
          <cell r="A2">
            <v>39090</v>
          </cell>
        </row>
        <row r="3">
          <cell r="A3">
            <v>39124</v>
          </cell>
        </row>
        <row r="4">
          <cell r="A4">
            <v>39125</v>
          </cell>
        </row>
        <row r="5">
          <cell r="A5">
            <v>39162</v>
          </cell>
        </row>
        <row r="6">
          <cell r="A6">
            <v>39201</v>
          </cell>
        </row>
        <row r="7">
          <cell r="A7">
            <v>39202</v>
          </cell>
        </row>
        <row r="8">
          <cell r="A8">
            <v>39205</v>
          </cell>
        </row>
        <row r="9">
          <cell r="A9">
            <v>39206</v>
          </cell>
        </row>
        <row r="10">
          <cell r="A10">
            <v>39207</v>
          </cell>
        </row>
        <row r="11">
          <cell r="A11">
            <v>39279</v>
          </cell>
        </row>
        <row r="12">
          <cell r="A12">
            <v>39342</v>
          </cell>
        </row>
        <row r="13">
          <cell r="A13">
            <v>39348</v>
          </cell>
        </row>
        <row r="14">
          <cell r="A14">
            <v>39349</v>
          </cell>
        </row>
        <row r="15">
          <cell r="A15">
            <v>39363</v>
          </cell>
        </row>
        <row r="16">
          <cell r="A16">
            <v>39389</v>
          </cell>
        </row>
        <row r="17">
          <cell r="A17">
            <v>39409</v>
          </cell>
        </row>
        <row r="18">
          <cell r="A18">
            <v>39439</v>
          </cell>
        </row>
        <row r="19">
          <cell r="A19">
            <v>39440</v>
          </cell>
        </row>
        <row r="20">
          <cell r="A20">
            <v>39448</v>
          </cell>
        </row>
        <row r="21">
          <cell r="A21">
            <v>39461</v>
          </cell>
        </row>
        <row r="22">
          <cell r="A22">
            <v>39489</v>
          </cell>
        </row>
        <row r="23">
          <cell r="A23">
            <v>39527</v>
          </cell>
        </row>
        <row r="24">
          <cell r="A24">
            <v>39567</v>
          </cell>
        </row>
        <row r="25">
          <cell r="A25">
            <v>39571</v>
          </cell>
        </row>
        <row r="26">
          <cell r="A26">
            <v>39572</v>
          </cell>
        </row>
        <row r="27">
          <cell r="A27">
            <v>39573</v>
          </cell>
        </row>
        <row r="28">
          <cell r="A28">
            <v>39574</v>
          </cell>
        </row>
        <row r="29">
          <cell r="A29">
            <v>39650</v>
          </cell>
        </row>
        <row r="30">
          <cell r="A30">
            <v>39706</v>
          </cell>
        </row>
        <row r="31">
          <cell r="A31">
            <v>39714</v>
          </cell>
        </row>
        <row r="32">
          <cell r="A32">
            <v>39734</v>
          </cell>
        </row>
        <row r="33">
          <cell r="A33">
            <v>39755</v>
          </cell>
        </row>
        <row r="34">
          <cell r="A34">
            <v>39775</v>
          </cell>
        </row>
        <row r="35">
          <cell r="A35">
            <v>39776</v>
          </cell>
        </row>
        <row r="36">
          <cell r="A36">
            <v>39805</v>
          </cell>
        </row>
        <row r="37">
          <cell r="A37">
            <v>39814</v>
          </cell>
        </row>
        <row r="38">
          <cell r="A38">
            <v>39825</v>
          </cell>
        </row>
        <row r="39">
          <cell r="A39">
            <v>39855</v>
          </cell>
        </row>
        <row r="40">
          <cell r="A40">
            <v>39892</v>
          </cell>
        </row>
        <row r="41">
          <cell r="A41">
            <v>39932</v>
          </cell>
        </row>
        <row r="42">
          <cell r="A42">
            <v>39936</v>
          </cell>
        </row>
        <row r="43">
          <cell r="A43">
            <v>39937</v>
          </cell>
        </row>
        <row r="44">
          <cell r="A44">
            <v>39938</v>
          </cell>
        </row>
        <row r="45">
          <cell r="A45">
            <v>39939</v>
          </cell>
        </row>
        <row r="46">
          <cell r="A46">
            <v>40014</v>
          </cell>
        </row>
        <row r="47">
          <cell r="A47">
            <v>40077</v>
          </cell>
        </row>
        <row r="48">
          <cell r="A48">
            <v>40078</v>
          </cell>
        </row>
        <row r="49">
          <cell r="A49">
            <v>40079</v>
          </cell>
        </row>
        <row r="50">
          <cell r="A50">
            <v>40098</v>
          </cell>
        </row>
        <row r="51">
          <cell r="A51">
            <v>40120</v>
          </cell>
        </row>
        <row r="52">
          <cell r="A52">
            <v>40140</v>
          </cell>
        </row>
        <row r="53">
          <cell r="A53">
            <v>40170</v>
          </cell>
        </row>
        <row r="54">
          <cell r="A54">
            <v>40179</v>
          </cell>
        </row>
        <row r="55">
          <cell r="A55">
            <v>40189</v>
          </cell>
        </row>
        <row r="56">
          <cell r="A56">
            <v>40220</v>
          </cell>
        </row>
        <row r="57">
          <cell r="A57">
            <v>40258</v>
          </cell>
        </row>
        <row r="58">
          <cell r="A58">
            <v>40259</v>
          </cell>
        </row>
        <row r="59">
          <cell r="A59">
            <v>40297</v>
          </cell>
        </row>
        <row r="60">
          <cell r="A60">
            <v>40301</v>
          </cell>
        </row>
        <row r="61">
          <cell r="A61">
            <v>40302</v>
          </cell>
        </row>
        <row r="62">
          <cell r="A62">
            <v>40303</v>
          </cell>
        </row>
        <row r="63">
          <cell r="A63">
            <v>40378</v>
          </cell>
        </row>
        <row r="64">
          <cell r="A64">
            <v>40441</v>
          </cell>
        </row>
        <row r="65">
          <cell r="A65">
            <v>40444</v>
          </cell>
        </row>
        <row r="66">
          <cell r="A66">
            <v>40462</v>
          </cell>
        </row>
        <row r="67">
          <cell r="A67">
            <v>40485</v>
          </cell>
        </row>
        <row r="68">
          <cell r="A68">
            <v>40505</v>
          </cell>
        </row>
        <row r="69">
          <cell r="A69">
            <v>40535</v>
          </cell>
        </row>
        <row r="70">
          <cell r="A70">
            <v>40544</v>
          </cell>
        </row>
        <row r="71">
          <cell r="A71">
            <v>40553</v>
          </cell>
        </row>
        <row r="72">
          <cell r="A72">
            <v>40585</v>
          </cell>
        </row>
        <row r="73">
          <cell r="A73">
            <v>40623</v>
          </cell>
        </row>
        <row r="74">
          <cell r="A74">
            <v>40662</v>
          </cell>
        </row>
        <row r="75">
          <cell r="A75">
            <v>40666</v>
          </cell>
        </row>
        <row r="76">
          <cell r="A76">
            <v>40667</v>
          </cell>
        </row>
        <row r="77">
          <cell r="A77">
            <v>40668</v>
          </cell>
        </row>
        <row r="78">
          <cell r="A78">
            <v>40742</v>
          </cell>
        </row>
        <row r="79">
          <cell r="A79">
            <v>40805</v>
          </cell>
        </row>
        <row r="80">
          <cell r="A80">
            <v>40809</v>
          </cell>
        </row>
        <row r="81">
          <cell r="A81">
            <v>40826</v>
          </cell>
        </row>
        <row r="82">
          <cell r="A82">
            <v>40850</v>
          </cell>
        </row>
        <row r="83">
          <cell r="A83">
            <v>40870</v>
          </cell>
        </row>
        <row r="84">
          <cell r="A84">
            <v>40900</v>
          </cell>
        </row>
        <row r="85">
          <cell r="A85">
            <v>40909</v>
          </cell>
        </row>
        <row r="86">
          <cell r="A86">
            <v>40910</v>
          </cell>
        </row>
        <row r="87">
          <cell r="A87">
            <v>40917</v>
          </cell>
        </row>
        <row r="88">
          <cell r="A88">
            <v>40950</v>
          </cell>
        </row>
        <row r="89">
          <cell r="A89">
            <v>40988</v>
          </cell>
        </row>
        <row r="90">
          <cell r="A90">
            <v>41028</v>
          </cell>
        </row>
        <row r="91">
          <cell r="A91">
            <v>41029</v>
          </cell>
        </row>
        <row r="92">
          <cell r="A92">
            <v>41032</v>
          </cell>
        </row>
        <row r="93">
          <cell r="A93">
            <v>41033</v>
          </cell>
        </row>
        <row r="94">
          <cell r="A94">
            <v>41034</v>
          </cell>
        </row>
        <row r="95">
          <cell r="A95">
            <v>41106</v>
          </cell>
        </row>
        <row r="96">
          <cell r="A96">
            <v>41169</v>
          </cell>
        </row>
        <row r="97">
          <cell r="A97">
            <v>41174</v>
          </cell>
        </row>
        <row r="98">
          <cell r="A98">
            <v>41190</v>
          </cell>
        </row>
        <row r="99">
          <cell r="A99">
            <v>41216</v>
          </cell>
        </row>
        <row r="100">
          <cell r="A100">
            <v>41236</v>
          </cell>
        </row>
        <row r="101">
          <cell r="A101">
            <v>41266</v>
          </cell>
        </row>
        <row r="102">
          <cell r="A102">
            <v>41267</v>
          </cell>
        </row>
        <row r="103">
          <cell r="A103">
            <v>41275</v>
          </cell>
        </row>
        <row r="104">
          <cell r="A104">
            <v>41288</v>
          </cell>
        </row>
        <row r="105">
          <cell r="A105">
            <v>41316</v>
          </cell>
        </row>
        <row r="106">
          <cell r="A106">
            <v>41353</v>
          </cell>
        </row>
        <row r="107">
          <cell r="A107">
            <v>41393</v>
          </cell>
        </row>
        <row r="108">
          <cell r="A108">
            <v>41397</v>
          </cell>
        </row>
        <row r="109">
          <cell r="A109">
            <v>41398</v>
          </cell>
        </row>
        <row r="110">
          <cell r="A110">
            <v>41399</v>
          </cell>
        </row>
        <row r="111">
          <cell r="A111">
            <v>41400</v>
          </cell>
        </row>
        <row r="112">
          <cell r="A112">
            <v>41470</v>
          </cell>
        </row>
        <row r="113">
          <cell r="A113">
            <v>41533</v>
          </cell>
        </row>
        <row r="114">
          <cell r="A114">
            <v>41540</v>
          </cell>
        </row>
        <row r="115">
          <cell r="A115">
            <v>41561</v>
          </cell>
        </row>
        <row r="116">
          <cell r="A116">
            <v>41581</v>
          </cell>
        </row>
        <row r="117">
          <cell r="A117">
            <v>41582</v>
          </cell>
        </row>
        <row r="118">
          <cell r="A118">
            <v>41601</v>
          </cell>
        </row>
        <row r="119">
          <cell r="A119">
            <v>41631</v>
          </cell>
        </row>
        <row r="120">
          <cell r="A120">
            <v>41640</v>
          </cell>
        </row>
        <row r="121">
          <cell r="A121">
            <v>41652</v>
          </cell>
        </row>
        <row r="122">
          <cell r="A122">
            <v>41681</v>
          </cell>
        </row>
        <row r="123">
          <cell r="A123">
            <v>41719</v>
          </cell>
        </row>
        <row r="124">
          <cell r="A124">
            <v>41758</v>
          </cell>
        </row>
        <row r="125">
          <cell r="A125">
            <v>41762</v>
          </cell>
        </row>
        <row r="126">
          <cell r="A126">
            <v>41763</v>
          </cell>
        </row>
        <row r="127">
          <cell r="A127">
            <v>41764</v>
          </cell>
        </row>
        <row r="128">
          <cell r="A128">
            <v>41765</v>
          </cell>
        </row>
        <row r="129">
          <cell r="A129">
            <v>41841</v>
          </cell>
        </row>
        <row r="130">
          <cell r="A130">
            <v>41897</v>
          </cell>
        </row>
        <row r="131">
          <cell r="A131">
            <v>41905</v>
          </cell>
        </row>
        <row r="132">
          <cell r="A132">
            <v>41925</v>
          </cell>
        </row>
        <row r="133">
          <cell r="A133">
            <v>41946</v>
          </cell>
        </row>
        <row r="134">
          <cell r="A134">
            <v>41966</v>
          </cell>
        </row>
        <row r="135">
          <cell r="A135">
            <v>41967</v>
          </cell>
        </row>
        <row r="136">
          <cell r="A136">
            <v>41996</v>
          </cell>
        </row>
        <row r="137">
          <cell r="A137">
            <v>42005</v>
          </cell>
        </row>
        <row r="138">
          <cell r="A138">
            <v>42016</v>
          </cell>
        </row>
        <row r="139">
          <cell r="A139">
            <v>42046</v>
          </cell>
        </row>
        <row r="140">
          <cell r="A140">
            <v>42084</v>
          </cell>
        </row>
        <row r="141">
          <cell r="A141">
            <v>42123</v>
          </cell>
        </row>
        <row r="142">
          <cell r="A142">
            <v>42127</v>
          </cell>
        </row>
        <row r="143">
          <cell r="A143">
            <v>42128</v>
          </cell>
        </row>
        <row r="144">
          <cell r="A144">
            <v>42129</v>
          </cell>
        </row>
        <row r="145">
          <cell r="A145">
            <v>42130</v>
          </cell>
        </row>
        <row r="146">
          <cell r="A146">
            <v>42205</v>
          </cell>
        </row>
        <row r="147">
          <cell r="A147">
            <v>42268</v>
          </cell>
        </row>
        <row r="148">
          <cell r="A148">
            <v>42269</v>
          </cell>
        </row>
        <row r="149">
          <cell r="A149">
            <v>42270</v>
          </cell>
        </row>
        <row r="150">
          <cell r="A150">
            <v>42289</v>
          </cell>
        </row>
        <row r="151">
          <cell r="A151">
            <v>42311</v>
          </cell>
        </row>
        <row r="152">
          <cell r="A152">
            <v>42331</v>
          </cell>
        </row>
        <row r="153">
          <cell r="A153">
            <v>42361</v>
          </cell>
        </row>
        <row r="154">
          <cell r="A154">
            <v>42370</v>
          </cell>
        </row>
        <row r="155">
          <cell r="A155">
            <v>42380</v>
          </cell>
        </row>
        <row r="156">
          <cell r="A156">
            <v>42411</v>
          </cell>
        </row>
        <row r="157">
          <cell r="A157">
            <v>42449</v>
          </cell>
        </row>
        <row r="158">
          <cell r="A158">
            <v>42450</v>
          </cell>
        </row>
        <row r="159">
          <cell r="A159">
            <v>42489</v>
          </cell>
        </row>
        <row r="160">
          <cell r="A160">
            <v>42493</v>
          </cell>
        </row>
        <row r="161">
          <cell r="A161">
            <v>42494</v>
          </cell>
        </row>
        <row r="162">
          <cell r="A162">
            <v>42495</v>
          </cell>
        </row>
        <row r="163">
          <cell r="A163">
            <v>42569</v>
          </cell>
        </row>
        <row r="164">
          <cell r="A164">
            <v>42632</v>
          </cell>
        </row>
        <row r="165">
          <cell r="A165">
            <v>42635</v>
          </cell>
        </row>
        <row r="166">
          <cell r="A166">
            <v>42653</v>
          </cell>
        </row>
        <row r="167">
          <cell r="A167">
            <v>42677</v>
          </cell>
        </row>
        <row r="168">
          <cell r="A168">
            <v>42697</v>
          </cell>
        </row>
        <row r="169">
          <cell r="A169">
            <v>42727</v>
          </cell>
        </row>
        <row r="170">
          <cell r="A170">
            <v>40180</v>
          </cell>
        </row>
        <row r="171">
          <cell r="A171">
            <v>40545</v>
          </cell>
        </row>
        <row r="172">
          <cell r="A172">
            <v>40910</v>
          </cell>
        </row>
        <row r="173">
          <cell r="A173">
            <v>41276</v>
          </cell>
        </row>
        <row r="174">
          <cell r="A174">
            <v>41641</v>
          </cell>
        </row>
        <row r="175">
          <cell r="A175">
            <v>42006</v>
          </cell>
        </row>
        <row r="176">
          <cell r="A176">
            <v>42371</v>
          </cell>
        </row>
        <row r="177">
          <cell r="A177">
            <v>40181</v>
          </cell>
        </row>
        <row r="178">
          <cell r="A178">
            <v>40546</v>
          </cell>
        </row>
        <row r="179">
          <cell r="A179">
            <v>40911</v>
          </cell>
        </row>
        <row r="180">
          <cell r="A180">
            <v>41277</v>
          </cell>
        </row>
        <row r="181">
          <cell r="A181">
            <v>41642</v>
          </cell>
        </row>
        <row r="182">
          <cell r="A182">
            <v>42007</v>
          </cell>
        </row>
        <row r="183">
          <cell r="A183">
            <v>42372</v>
          </cell>
        </row>
      </sheetData>
      <sheetData sheetId="4"/>
      <sheetData sheetId="5"/>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期比較"/>
      <sheetName val="ペースト（仕訳帳）"/>
      <sheetName val="ペースト（PL推移表）"/>
      <sheetName val="決算予測"/>
      <sheetName val="売上グラフ"/>
      <sheetName val="予算実績比較"/>
      <sheetName val="資金繰りピボット"/>
      <sheetName val="資金繰りピボット (2)"/>
      <sheetName val="資金繰り表 (2010)"/>
      <sheetName val="資金繰り表"/>
      <sheetName val="資金繰りグラフ"/>
      <sheetName val="予算"/>
      <sheetName val="予算 (累計)"/>
      <sheetName val="前期単月"/>
      <sheetName val="前期累計"/>
    </sheetNames>
    <sheetDataSet>
      <sheetData sheetId="0"/>
      <sheetData sheetId="1"/>
      <sheetData sheetId="2"/>
      <sheetData sheetId="3"/>
      <sheetData sheetId="4"/>
      <sheetData sheetId="5"/>
      <sheetData sheetId="6"/>
      <sheetData sheetId="7"/>
      <sheetData sheetId="8"/>
      <sheetData sheetId="9">
        <row r="2">
          <cell r="C2">
            <v>148163</v>
          </cell>
        </row>
        <row r="3">
          <cell r="A3" t="str">
            <v>入金</v>
          </cell>
          <cell r="B3" t="str">
            <v>売掛金</v>
          </cell>
          <cell r="C3">
            <v>27750</v>
          </cell>
          <cell r="D3">
            <v>23988</v>
          </cell>
          <cell r="E3">
            <v>21082</v>
          </cell>
          <cell r="F3">
            <v>30614</v>
          </cell>
          <cell r="G3">
            <v>94263</v>
          </cell>
          <cell r="H3">
            <v>116961</v>
          </cell>
          <cell r="I3">
            <v>24352</v>
          </cell>
          <cell r="J3">
            <v>23664</v>
          </cell>
          <cell r="K3">
            <v>32633</v>
          </cell>
          <cell r="L3">
            <v>28062</v>
          </cell>
          <cell r="M3">
            <v>26143</v>
          </cell>
          <cell r="N3">
            <v>25547</v>
          </cell>
          <cell r="O3">
            <v>475059</v>
          </cell>
        </row>
      </sheetData>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4"/>
      <sheetName val="Sheet1 (2)"/>
      <sheetName val="Sheet3"/>
      <sheetName val="Sheet3 (3)"/>
      <sheetName val="Sheet1 (3)"/>
      <sheetName val="Sheet1 (4)"/>
      <sheetName val="Sheet1 (5)"/>
      <sheetName val="vlookup (3)"/>
      <sheetName val="vlookup (2)"/>
      <sheetName val="Sheet1 (6)"/>
      <sheetName val="切捨て（小数点）"/>
      <sheetName val="切捨て（千円未満）"/>
      <sheetName val="Sheet1 (10)"/>
      <sheetName val="Sheet1 (12)"/>
      <sheetName val="Sheet1 (13)"/>
      <sheetName val="Sheet1 (14)"/>
      <sheetName val="Sheet1 (15)"/>
      <sheetName val="Sheet1 (16)"/>
      <sheetName val="Sheet5"/>
      <sheetName val="Sheet1 (17)"/>
      <sheetName val="罫線"/>
      <sheetName val="罫線 (2)"/>
      <sheetName val="罫線 (4)"/>
      <sheetName val="罫線 (3)"/>
      <sheetName val="フォントの大きさ"/>
      <sheetName val="条件付き書式"/>
      <sheetName val="データ"/>
      <sheetName val="データ (2)"/>
      <sheetName val="フィルタ"/>
      <sheetName val="集計"/>
      <sheetName val="Graph2"/>
      <sheetName val="Sheet8"/>
      <sheetName val="Sheet10"/>
      <sheetName val="Sheet9"/>
      <sheetName val="Sheet11"/>
      <sheetName val="集計 (2)"/>
      <sheetName val="セル"/>
      <sheetName val="Sheet6"/>
      <sheetName val="Sheet6 (2)"/>
      <sheetName val="条件付き書式 (2)"/>
      <sheetName val="Sheet6 (3)"/>
      <sheetName val="Sheet6 (4)"/>
      <sheetName val="Sheet6 (5)"/>
      <sheetName val="Sheet6 (6)"/>
      <sheetName val="Sheet6 (9)"/>
      <sheetName val="Sheet6 (7)"/>
      <sheetName val="Sheet7"/>
      <sheetName val="Sheet6 (8)"/>
      <sheetName val="右ドラッグ"/>
      <sheetName val="Sheet7 (2)"/>
      <sheetName val="名前"/>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refreshError="1"/>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ow r="2">
          <cell r="B2">
            <v>10000</v>
          </cell>
        </row>
        <row r="4">
          <cell r="B4">
            <v>6000</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pivotCacheDefinition1.xml><?xml version="1.0" encoding="utf-8"?>
<pivotCacheDefinition xmlns="http://schemas.openxmlformats.org/spreadsheetml/2006/main" xmlns:r="http://schemas.openxmlformats.org/officeDocument/2006/relationships" r:id="rId1" refreshedBy="YoshikazuT" refreshedDate="42991.588499537036" createdVersion="5" refreshedVersion="5" minRefreshableVersion="3" recordCount="1400">
  <cacheSource type="worksheet">
    <worksheetSource ref="A1:H1048576" sheet="仕訳データ Pivot用"/>
  </cacheSource>
  <cacheFields count="8">
    <cacheField name="日付" numFmtId="14">
      <sharedItems containsNonDate="0" containsDate="1" containsString="0" containsBlank="1" minDate="1899-12-30T00:00:00" maxDate="2018-04-01T00:00:00"/>
    </cacheField>
    <cacheField name="年" numFmtId="0">
      <sharedItems containsString="0" containsBlank="1" containsNumber="1" containsInteger="1" minValue="1900" maxValue="2018" count="4">
        <n v="2017"/>
        <n v="2018"/>
        <n v="1900"/>
        <m/>
      </sharedItems>
    </cacheField>
    <cacheField name="月" numFmtId="0">
      <sharedItems containsString="0" containsBlank="1" containsNumber="1" containsInteger="1" minValue="1" maxValue="12" count="13">
        <n v="4"/>
        <n v="5"/>
        <n v="6"/>
        <n v="7"/>
        <n v="8"/>
        <n v="9"/>
        <n v="10"/>
        <n v="11"/>
        <n v="12"/>
        <n v="1"/>
        <n v="2"/>
        <n v="3"/>
        <m/>
      </sharedItems>
    </cacheField>
    <cacheField name="勘定科目（借方）" numFmtId="0">
      <sharedItems containsBlank="1" containsMixedTypes="1" containsNumber="1" containsInteger="1" minValue="0" maxValue="0" count="32">
        <s v="売掛金"/>
        <s v="仕入"/>
        <s v="保険料"/>
        <s v="交際費"/>
        <s v="旅費交通費"/>
        <s v="水道光熱費"/>
        <s v="通信費"/>
        <s v="事務用品費"/>
        <s v="リース料"/>
        <s v="租税公課"/>
        <s v="消耗品費"/>
        <s v="役員報酬"/>
        <s v="給料手当"/>
        <s v="修繕費"/>
        <s v="売上"/>
        <s v="福利厚生費"/>
        <s v="地代家賃"/>
        <s v="荷造運賃"/>
        <s v="支払手数料"/>
        <s v="棚卸資産"/>
        <s v="減価償却費"/>
        <s v="法定福利費"/>
        <s v="買掛金"/>
        <s v="普通預金"/>
        <s v="未払消費税等"/>
        <s v="未払法人税等"/>
        <s v="法人税、住民税及び事業税"/>
        <s v="広告宣伝費"/>
        <s v="賞与"/>
        <s v="雑費"/>
        <n v="0"/>
        <m/>
      </sharedItems>
    </cacheField>
    <cacheField name="金額（借方）" numFmtId="0">
      <sharedItems containsString="0" containsBlank="1" containsNumber="1" containsInteger="1" minValue="0" maxValue="6178000" count="745">
        <n v="265000"/>
        <n v="371000"/>
        <n v="222600"/>
        <n v="169600"/>
        <n v="100000"/>
        <n v="218000"/>
        <n v="455800"/>
        <n v="59800"/>
        <n v="99170"/>
        <n v="5460"/>
        <n v="190800"/>
        <n v="275600"/>
        <n v="201400"/>
        <n v="381600"/>
        <n v="290000"/>
        <n v="450000"/>
        <n v="26940"/>
        <n v="73230"/>
        <n v="330000"/>
        <n v="47480"/>
        <n v="8650"/>
        <n v="180200"/>
        <n v="116600"/>
        <n v="286200"/>
        <n v="254400"/>
        <n v="540600"/>
        <n v="127200"/>
        <n v="296800"/>
        <n v="5040300"/>
        <n v="28700"/>
        <n v="24400"/>
        <n v="49900"/>
        <n v="21200"/>
        <n v="5130800"/>
        <n v="22300"/>
        <n v="41400"/>
        <n v="19100"/>
        <n v="12800"/>
        <n v="143400"/>
        <n v="30800"/>
        <n v="27600"/>
        <n v="57300"/>
        <n v="14900"/>
        <n v="31800"/>
        <n v="6830"/>
        <n v="13000"/>
        <n v="60840"/>
        <n v="560000"/>
        <n v="880000"/>
        <n v="128500"/>
        <n v="371550"/>
        <n v="1827390"/>
        <n v="110500"/>
        <n v="21100"/>
        <n v="7320"/>
        <n v="15990"/>
        <n v="7800"/>
        <n v="245700"/>
        <n v="73840"/>
        <n v="327600"/>
        <n v="114340"/>
        <n v="465400"/>
        <n v="163020"/>
        <n v="58500"/>
        <n v="312000"/>
        <n v="198000"/>
        <n v="360000"/>
        <n v="194000"/>
        <n v="323300"/>
        <n v="231100"/>
        <n v="148400"/>
        <n v="397500"/>
        <n v="280000"/>
        <n v="2880"/>
        <n v="40950"/>
        <n v="1950"/>
        <n v="539500"/>
        <n v="760"/>
        <n v="89050"/>
        <n v="37130"/>
        <n v="74450"/>
        <n v="460000"/>
        <n v="166500"/>
        <n v="240700"/>
        <n v="176000"/>
        <n v="332900"/>
        <n v="349800"/>
        <n v="52000"/>
        <n v="47570"/>
        <n v="34290"/>
        <n v="73560"/>
        <n v="510000"/>
        <n v="610000"/>
        <n v="156900"/>
        <n v="101800"/>
        <n v="249100"/>
        <n v="221600"/>
        <n v="470700"/>
        <n v="111300"/>
        <n v="258700"/>
        <n v="236300"/>
        <n v="150500"/>
        <n v="65700"/>
        <n v="5109200"/>
        <n v="77400"/>
        <n v="133600"/>
        <n v="56100"/>
        <n v="5198100"/>
        <n v="59400"/>
        <n v="53000"/>
        <n v="35000"/>
        <n v="83800"/>
        <n v="75200"/>
        <n v="157900"/>
        <n v="38200"/>
        <n v="86900"/>
        <n v="210000"/>
        <n v="1280"/>
        <n v="247000"/>
        <n v="5451300"/>
        <n v="293700"/>
        <n v="158700"/>
        <n v="505700"/>
        <n v="212000"/>
        <n v="5406400"/>
        <n v="223700"/>
        <n v="423000"/>
        <n v="199300"/>
        <n v="129400"/>
        <n v="317000"/>
        <n v="282000"/>
        <n v="597900"/>
        <n v="142100"/>
        <n v="328600"/>
        <n v="102000"/>
        <n v="1627020"/>
        <n v="2098850"/>
        <n v="32500"/>
        <n v="690"/>
        <n v="88400"/>
        <n v="13060"/>
        <n v="116430"/>
        <n v="462800"/>
        <n v="210"/>
        <n v="243000"/>
        <n v="10920"/>
        <n v="3640"/>
        <n v="6500"/>
        <n v="33540"/>
        <n v="73480"/>
        <n v="13650"/>
        <n v="42370"/>
        <n v="120000"/>
        <n v="8060"/>
        <n v="33890"/>
        <n v="73100"/>
        <n v="151600"/>
        <n v="211000"/>
        <n v="177100"/>
        <n v="5219500"/>
        <n v="5161200"/>
        <n v="303200"/>
        <n v="96850"/>
        <n v="480000"/>
        <n v="109200"/>
        <n v="143100"/>
        <n v="93300"/>
        <n v="226900"/>
        <n v="202500"/>
        <n v="429300"/>
        <n v="236400"/>
        <n v="161200"/>
        <n v="104300"/>
        <n v="58900"/>
        <n v="285300"/>
        <n v="14600"/>
        <n v="152600"/>
        <n v="25400"/>
        <n v="230000"/>
        <n v="256500"/>
        <n v="178000"/>
        <n v="87900"/>
        <n v="153700"/>
        <n v="3010"/>
        <n v="3830"/>
        <n v="470000"/>
        <n v="390000"/>
        <n v="82230"/>
        <n v="1818700"/>
        <n v="2630"/>
        <n v="16340"/>
        <n v="42340"/>
        <n v="208900"/>
        <n v="180000"/>
        <n v="259700"/>
        <n v="5432500"/>
        <n v="308500"/>
        <n v="198300"/>
        <n v="531100"/>
        <n v="5322300"/>
        <n v="235400"/>
        <n v="444200"/>
        <n v="209900"/>
        <n v="136800"/>
        <n v="628600"/>
        <n v="149500"/>
        <n v="345600"/>
        <n v="116500"/>
        <n v="85540"/>
        <n v="120270"/>
        <n v="506350"/>
        <n v="186000"/>
        <n v="32850"/>
        <n v="73080"/>
        <n v="66300"/>
        <n v="4534360"/>
        <n v="270000"/>
        <n v="10160"/>
        <n v="20170"/>
        <n v="63640"/>
        <n v="37180"/>
        <n v="410000"/>
        <n v="200000"/>
        <n v="188700"/>
        <n v="5233200"/>
        <n v="5171800"/>
        <n v="322300"/>
        <n v="221000"/>
        <n v="256000"/>
        <n v="250000"/>
        <n v="152700"/>
        <n v="99700"/>
        <n v="215200"/>
        <n v="108200"/>
        <n v="251300"/>
        <n v="171800"/>
        <n v="54500"/>
        <n v="5008900"/>
        <n v="197300"/>
        <n v="135600"/>
        <n v="42700"/>
        <n v="53600"/>
        <n v="128200"/>
        <n v="361500"/>
        <n v="420000"/>
        <n v="670000"/>
        <n v="740000"/>
        <n v="157700"/>
        <n v="219400"/>
        <n v="184200"/>
        <n v="228200"/>
        <n v="167600"/>
        <n v="315300"/>
        <n v="148900"/>
        <n v="97100"/>
        <n v="236000"/>
        <n v="210600"/>
        <n v="5446500"/>
        <n v="105900"/>
        <n v="245900"/>
        <n v="301100"/>
        <n v="492900"/>
        <n v="339200"/>
        <n v="75600"/>
        <n v="1560"/>
        <n v="15730"/>
        <n v="62400"/>
        <n v="103810"/>
        <n v="521300"/>
        <n v="214000"/>
        <n v="1510"/>
        <n v="276000"/>
        <n v="343000"/>
        <n v="245000"/>
        <n v="205800"/>
        <n v="156800"/>
        <n v="421400"/>
        <n v="3250"/>
        <n v="6120"/>
        <n v="71500"/>
        <n v="2230"/>
        <n v="4160"/>
        <n v="19520"/>
        <n v="29570"/>
        <n v="76650"/>
        <n v="56230"/>
        <n v="434600"/>
        <n v="176400"/>
        <n v="254800"/>
        <n v="186200"/>
        <n v="352800"/>
        <n v="273000"/>
        <n v="358000"/>
        <n v="117390"/>
        <n v="5980"/>
        <n v="280"/>
        <n v="30"/>
        <n v="300"/>
        <n v="3060"/>
        <n v="215670"/>
        <n v="166600"/>
        <n v="107800"/>
        <n v="264600"/>
        <n v="235200"/>
        <n v="499800"/>
        <n v="117600"/>
        <n v="274400"/>
        <n v="5075400"/>
        <n v="53700"/>
        <n v="45500"/>
        <n v="35200"/>
        <n v="92900"/>
        <n v="39200"/>
        <n v="5056900"/>
        <n v="41300"/>
        <n v="77500"/>
        <n v="123200"/>
        <n v="23800"/>
        <n v="57900"/>
        <n v="51600"/>
        <n v="108300"/>
        <n v="27000"/>
        <n v="225000"/>
        <n v="6800"/>
        <n v="540000"/>
        <n v="123000"/>
        <n v="1019800"/>
        <n v="624000"/>
        <n v="3510"/>
        <n v="19850"/>
        <n v="69740"/>
        <n v="576010"/>
        <n v="73190"/>
        <n v="205400"/>
        <n v="547300"/>
        <n v="4450"/>
        <n v="293000"/>
        <n v="197400"/>
        <n v="328800"/>
        <n v="235100"/>
        <n v="151000"/>
        <n v="404300"/>
        <n v="4040"/>
        <n v="278000"/>
        <n v="29350"/>
        <n v="3190"/>
        <n v="77840"/>
        <n v="10400"/>
        <n v="55000"/>
        <n v="23130"/>
        <n v="73130"/>
        <n v="279000"/>
        <n v="169300"/>
        <n v="5244800"/>
        <n v="179000"/>
        <n v="338600"/>
        <n v="188000"/>
        <n v="54600"/>
        <n v="724000"/>
        <n v="2430"/>
        <n v="318000"/>
        <n v="159700"/>
        <n v="103600"/>
        <n v="253400"/>
        <n v="225400"/>
        <n v="478800"/>
        <n v="113200"/>
        <n v="263200"/>
        <n v="88000"/>
        <n v="5146300"/>
        <n v="103900"/>
        <n v="66900"/>
        <n v="179100"/>
        <n v="75300"/>
        <n v="109300"/>
        <n v="79600"/>
        <n v="149400"/>
        <n v="71000"/>
        <n v="46800"/>
        <n v="112300"/>
        <n v="100700"/>
        <n v="467800"/>
        <n v="51100"/>
        <n v="3430"/>
        <n v="321000"/>
        <n v="5530"/>
        <n v="2730"/>
        <n v="110000"/>
        <n v="690000"/>
        <n v="5418400"/>
        <n v="298700"/>
        <n v="192000"/>
        <n v="514300"/>
        <n v="215600"/>
        <n v="5311700"/>
        <n v="227500"/>
        <n v="430300"/>
        <n v="202800"/>
        <n v="131600"/>
        <n v="322500"/>
        <n v="286800"/>
        <n v="608100"/>
        <n v="144600"/>
        <n v="334200"/>
        <n v="87000"/>
        <n v="1840"/>
        <n v="59540"/>
        <n v="133270"/>
        <n v="677950"/>
        <n v="43250"/>
        <n v="85650"/>
        <n v="408000"/>
        <n v="2830"/>
        <n v="115000"/>
        <n v="6760"/>
        <n v="3570"/>
        <n v="3580"/>
        <n v="50670"/>
        <n v="21260"/>
        <n v="63670"/>
        <n v="166700"/>
        <n v="231900"/>
        <n v="194600"/>
        <n v="5241100"/>
        <n v="333100"/>
        <n v="195000"/>
        <n v="4340"/>
        <n v="13380"/>
        <n v="3900000"/>
        <n v="550"/>
        <n v="157300"/>
        <n v="102600"/>
        <n v="249300"/>
        <n v="222500"/>
        <n v="471600"/>
        <n v="111900"/>
        <n v="259800"/>
        <n v="117000"/>
        <n v="180900"/>
        <n v="127300"/>
        <n v="74400"/>
        <n v="331500"/>
        <n v="22400"/>
        <n v="5177600"/>
        <n v="33100"/>
        <n v="424000"/>
        <n v="301700"/>
        <n v="209300"/>
        <n v="107300"/>
        <n v="3900"/>
        <n v="555000"/>
        <n v="4230"/>
        <n v="1200000"/>
        <n v="529900"/>
        <n v="572400"/>
        <n v="285400"/>
        <n v="5475100"/>
        <n v="339000"/>
        <n v="217900"/>
        <n v="583400"/>
        <n v="244600"/>
        <n v="5354100"/>
        <n v="258600"/>
        <n v="488000"/>
        <n v="230700"/>
        <n v="150400"/>
        <n v="365700"/>
        <n v="326100"/>
        <n v="690600"/>
        <n v="164300"/>
        <n v="379700"/>
        <n v="356000"/>
        <n v="13680"/>
        <n v="92560"/>
        <n v="116440"/>
        <n v="423540"/>
        <n v="396500"/>
        <n v="128000"/>
        <n v="402800"/>
        <n v="68900"/>
        <n v="1390"/>
        <n v="140400"/>
        <n v="214500"/>
        <n v="6660"/>
        <n v="289000"/>
        <n v="46310"/>
        <n v="445200"/>
        <n v="362000"/>
        <n v="63080"/>
        <n v="3400"/>
        <n v="183600"/>
        <n v="215100"/>
        <n v="5265700"/>
        <n v="195700"/>
        <n v="367200"/>
        <n v="365000"/>
        <n v="412000"/>
        <n v="551000"/>
        <n v="174100"/>
        <n v="5113700"/>
        <n v="274200"/>
        <n v="245200"/>
        <n v="519300"/>
        <n v="286300"/>
        <n v="368000"/>
        <n v="5001100"/>
        <n v="212400"/>
        <n v="39400"/>
        <n v="52900"/>
        <n v="15400"/>
        <n v="2500"/>
        <n v="396000"/>
        <n v="286000"/>
        <n v="179700"/>
        <n v="260000"/>
        <n v="191000"/>
        <n v="359200"/>
        <n v="110600"/>
        <n v="269000"/>
        <n v="240000"/>
        <n v="508600"/>
        <n v="120700"/>
        <n v="5280200"/>
        <n v="343100"/>
        <n v="145000"/>
        <n v="434700"/>
        <n v="561500"/>
        <n v="386400"/>
        <n v="301900"/>
        <n v="338200"/>
        <n v="156000"/>
        <n v="401000"/>
        <n v="125000"/>
        <n v="1632610"/>
        <n v="98280"/>
        <n v="128140"/>
        <n v="349570"/>
        <n v="3445000"/>
        <n v="217000"/>
        <n v="363600"/>
        <n v="218200"/>
        <n v="166300"/>
        <n v="446700"/>
        <n v="105000"/>
        <n v="244500"/>
        <n v="478000"/>
        <n v="95650"/>
        <n v="4854400"/>
        <n v="158000"/>
        <n v="516500"/>
        <n v="187000"/>
        <n v="270100"/>
        <n v="374000"/>
        <n v="261000"/>
        <n v="216000"/>
        <n v="176600"/>
        <n v="114300"/>
        <n v="280500"/>
        <n v="249400"/>
        <n v="529800"/>
        <n v="124700"/>
        <n v="290900"/>
        <n v="486000"/>
        <n v="274000"/>
        <n v="161700"/>
        <n v="5084100"/>
        <n v="50700"/>
        <n v="60000"/>
        <n v="103700"/>
        <n v="43700"/>
        <n v="5063500"/>
        <n v="46100"/>
        <n v="86500"/>
        <n v="40400"/>
        <n v="26600"/>
        <n v="64600"/>
        <n v="57500"/>
        <n v="120900"/>
        <n v="30100"/>
        <n v="66700"/>
        <n v="21599"/>
        <n v="456000"/>
        <n v="731400"/>
        <n v="34000"/>
        <n v="36200"/>
        <n v="482000"/>
        <n v="1847390"/>
        <n v="45340"/>
        <n v="251000"/>
        <n v="211300"/>
        <n v="351900"/>
        <n v="251600"/>
        <n v="161600"/>
        <n v="432700"/>
        <n v="309800"/>
        <n v="105600"/>
        <n v="248000"/>
        <n v="181200"/>
        <n v="262000"/>
        <n v="191600"/>
        <n v="362400"/>
        <n v="415000"/>
        <n v="314000"/>
        <n v="508800"/>
        <n v="196000"/>
        <n v="170900"/>
        <n v="110900"/>
        <n v="271200"/>
        <n v="241200"/>
        <n v="512400"/>
        <n v="121200"/>
        <n v="281700"/>
        <n v="264000"/>
        <n v="146400"/>
        <n v="104000"/>
        <n v="67000"/>
        <n v="179200"/>
        <n v="75400"/>
        <n v="5109400"/>
        <n v="79700"/>
        <n v="71100"/>
        <n v="46900"/>
        <n v="180100"/>
        <n v="100900"/>
        <n v="211900"/>
        <n v="51200"/>
        <n v="17400"/>
        <n v="228000"/>
        <n v="268900"/>
        <n v="5447700"/>
        <n v="319700"/>
        <n v="205500"/>
        <n v="550400"/>
        <n v="5333600"/>
        <n v="243500"/>
        <n v="460500"/>
        <n v="140900"/>
        <n v="345100"/>
        <n v="306900"/>
        <n v="650700"/>
        <n v="154800"/>
        <n v="357600"/>
        <n v="2046800"/>
        <n v="51340"/>
        <n v="268300"/>
        <n v="246000"/>
        <n v="115650"/>
        <n v="564000"/>
        <n v="296500"/>
        <n v="174900"/>
        <n v="243300"/>
        <n v="204200"/>
        <n v="252900"/>
        <n v="185800"/>
        <n v="349400"/>
        <n v="288000"/>
        <n v="324000"/>
        <n v="165100"/>
        <n v="107700"/>
        <n v="261500"/>
        <n v="233400"/>
        <n v="494700"/>
        <n v="117500"/>
        <n v="272500"/>
        <n v="323000"/>
        <n v="186300"/>
        <n v="5034100"/>
        <n v="422400"/>
        <n v="49800"/>
        <n v="55900"/>
        <n v="344900"/>
        <n v="507600"/>
        <n v="276300"/>
        <n v="239300"/>
        <n v="27500"/>
        <n v="315000"/>
        <n v="731000"/>
        <n v="299300"/>
        <n v="498300"/>
        <n v="355600"/>
        <n v="228600"/>
        <n v="611900"/>
        <n v="256600"/>
        <n v="5371400"/>
        <n v="271300"/>
        <n v="511800"/>
        <n v="242000"/>
        <n v="157800"/>
        <n v="383500"/>
        <n v="342100"/>
        <n v="724300"/>
        <n v="172400"/>
        <n v="398200"/>
        <n v="67800"/>
        <n v="2149800"/>
        <n v="22340"/>
        <n v="244000"/>
        <n v="215400"/>
        <n v="92650"/>
        <n v="219600"/>
        <n v="304800"/>
        <n v="257200"/>
        <n v="6178000"/>
        <n v="987500"/>
        <n v="439200"/>
        <n v="928700"/>
        <n v="846700"/>
        <n v="327900"/>
        <n v="293300"/>
        <n v="620900"/>
        <n v="886500"/>
        <n v="342400"/>
        <n v="234100"/>
        <n v="718200"/>
        <n v="1028600"/>
        <n v="42500"/>
        <n v="204900"/>
        <n v="30500"/>
        <n v="84400"/>
        <n v="14000"/>
        <n v="214900"/>
        <n v="5299000"/>
        <n v="251100"/>
        <n v="310900"/>
        <n v="228500"/>
        <n v="429600"/>
        <n v="202900"/>
        <n v="132400"/>
        <n v="321800"/>
        <n v="5287000"/>
        <n v="608200"/>
        <n v="144500"/>
        <n v="335200"/>
        <n v="410300"/>
        <n v="173400"/>
        <n v="519800"/>
        <n v="671400"/>
        <n v="462100"/>
        <n v="361100"/>
        <n v="404400"/>
        <n v="108700"/>
        <n v="2109800"/>
        <n v="39340"/>
        <n v="0"/>
        <m/>
      </sharedItems>
    </cacheField>
    <cacheField name="勘定科目（貸方）" numFmtId="0">
      <sharedItems containsBlank="1" containsMixedTypes="1" containsNumber="1" containsInteger="1" minValue="0" maxValue="0" count="13">
        <s v="売上"/>
        <s v="買掛金"/>
        <s v="棚卸資産"/>
        <s v="普通預金"/>
        <s v="立替金"/>
        <s v="当座預金"/>
        <s v="売掛金"/>
        <s v="仕入"/>
        <s v="備品"/>
        <s v="受取配当金"/>
        <s v="受取利息"/>
        <n v="0"/>
        <m/>
      </sharedItems>
    </cacheField>
    <cacheField name="金額（貸方）" numFmtId="0">
      <sharedItems containsString="0" containsBlank="1" containsNumber="1" containsInteger="1" minValue="0" maxValue="6178000" count="745">
        <n v="265000"/>
        <n v="371000"/>
        <n v="222600"/>
        <n v="169600"/>
        <n v="100000"/>
        <n v="218000"/>
        <n v="455800"/>
        <n v="59800"/>
        <n v="99170"/>
        <n v="5460"/>
        <n v="190800"/>
        <n v="275600"/>
        <n v="201400"/>
        <n v="381600"/>
        <n v="290000"/>
        <n v="450000"/>
        <n v="26940"/>
        <n v="73230"/>
        <n v="330000"/>
        <n v="47480"/>
        <n v="8650"/>
        <n v="180200"/>
        <n v="116600"/>
        <n v="286200"/>
        <n v="254400"/>
        <n v="540600"/>
        <n v="127200"/>
        <n v="296800"/>
        <n v="5040300"/>
        <n v="28700"/>
        <n v="24400"/>
        <n v="49900"/>
        <n v="21200"/>
        <n v="5130800"/>
        <n v="22300"/>
        <n v="41400"/>
        <n v="19100"/>
        <n v="12800"/>
        <n v="143400"/>
        <n v="30800"/>
        <n v="27600"/>
        <n v="57300"/>
        <n v="14900"/>
        <n v="31800"/>
        <n v="6830"/>
        <n v="13000"/>
        <n v="60840"/>
        <n v="560000"/>
        <n v="880000"/>
        <n v="128500"/>
        <n v="371550"/>
        <n v="1827390"/>
        <n v="110500"/>
        <n v="21100"/>
        <n v="7320"/>
        <n v="15990"/>
        <n v="7800"/>
        <n v="245700"/>
        <n v="73840"/>
        <n v="327600"/>
        <n v="114340"/>
        <n v="465400"/>
        <n v="163020"/>
        <n v="58500"/>
        <n v="312000"/>
        <n v="198000"/>
        <n v="360000"/>
        <n v="194000"/>
        <n v="323300"/>
        <n v="231100"/>
        <n v="148400"/>
        <n v="397500"/>
        <n v="280000"/>
        <n v="2880"/>
        <n v="40950"/>
        <n v="1950"/>
        <n v="539500"/>
        <n v="760"/>
        <n v="89050"/>
        <n v="37130"/>
        <n v="74450"/>
        <n v="460000"/>
        <n v="166500"/>
        <n v="240700"/>
        <n v="176000"/>
        <n v="332900"/>
        <n v="349800"/>
        <n v="52000"/>
        <n v="47570"/>
        <n v="34290"/>
        <n v="73560"/>
        <n v="510000"/>
        <n v="610000"/>
        <n v="156900"/>
        <n v="101800"/>
        <n v="249100"/>
        <n v="221600"/>
        <n v="470700"/>
        <n v="111300"/>
        <n v="258700"/>
        <n v="236300"/>
        <n v="150500"/>
        <n v="65700"/>
        <n v="5109200"/>
        <n v="77400"/>
        <n v="133600"/>
        <n v="56100"/>
        <n v="5198100"/>
        <n v="59400"/>
        <n v="53000"/>
        <n v="35000"/>
        <n v="83800"/>
        <n v="75200"/>
        <n v="157900"/>
        <n v="38200"/>
        <n v="86900"/>
        <n v="210000"/>
        <n v="1280"/>
        <n v="247000"/>
        <n v="5451300"/>
        <n v="293700"/>
        <n v="158700"/>
        <n v="505700"/>
        <n v="212000"/>
        <n v="5406400"/>
        <n v="223700"/>
        <n v="423000"/>
        <n v="199300"/>
        <n v="129400"/>
        <n v="317000"/>
        <n v="282000"/>
        <n v="597900"/>
        <n v="142100"/>
        <n v="328600"/>
        <n v="102000"/>
        <n v="1627020"/>
        <n v="2098850"/>
        <n v="32500"/>
        <n v="690"/>
        <n v="88400"/>
        <n v="13060"/>
        <n v="116430"/>
        <n v="462800"/>
        <n v="210"/>
        <n v="243000"/>
        <n v="10920"/>
        <n v="3640"/>
        <n v="6500"/>
        <n v="33540"/>
        <n v="73480"/>
        <n v="13650"/>
        <n v="42370"/>
        <n v="120000"/>
        <n v="8060"/>
        <n v="33890"/>
        <n v="73100"/>
        <n v="151600"/>
        <n v="211000"/>
        <n v="177100"/>
        <n v="5219500"/>
        <n v="5161200"/>
        <n v="303200"/>
        <n v="96850"/>
        <n v="480000"/>
        <n v="109200"/>
        <n v="143100"/>
        <n v="93300"/>
        <n v="226900"/>
        <n v="202500"/>
        <n v="429300"/>
        <n v="236400"/>
        <n v="161200"/>
        <n v="104300"/>
        <n v="58900"/>
        <n v="285300"/>
        <n v="14600"/>
        <n v="152600"/>
        <n v="25400"/>
        <n v="230000"/>
        <n v="256500"/>
        <n v="178000"/>
        <n v="87900"/>
        <n v="153700"/>
        <n v="3010"/>
        <n v="3830"/>
        <n v="470000"/>
        <n v="390000"/>
        <n v="82230"/>
        <n v="1818700"/>
        <n v="2630"/>
        <n v="16340"/>
        <n v="42340"/>
        <n v="208900"/>
        <n v="180000"/>
        <n v="259700"/>
        <n v="5432500"/>
        <n v="308500"/>
        <n v="198300"/>
        <n v="531100"/>
        <n v="5322300"/>
        <n v="235400"/>
        <n v="444200"/>
        <n v="209900"/>
        <n v="136800"/>
        <n v="628600"/>
        <n v="149500"/>
        <n v="345600"/>
        <n v="116500"/>
        <n v="85540"/>
        <n v="120270"/>
        <n v="506350"/>
        <n v="186000"/>
        <n v="32850"/>
        <n v="73080"/>
        <n v="66300"/>
        <n v="4534360"/>
        <n v="270000"/>
        <n v="10160"/>
        <n v="20170"/>
        <n v="63640"/>
        <n v="37180"/>
        <n v="410000"/>
        <n v="200000"/>
        <n v="188700"/>
        <n v="5233200"/>
        <n v="5171800"/>
        <n v="322300"/>
        <n v="221000"/>
        <n v="256000"/>
        <n v="250000"/>
        <n v="152700"/>
        <n v="99700"/>
        <n v="215200"/>
        <n v="108200"/>
        <n v="251300"/>
        <n v="171800"/>
        <n v="54500"/>
        <n v="5008900"/>
        <n v="197300"/>
        <n v="135600"/>
        <n v="42700"/>
        <n v="53600"/>
        <n v="128200"/>
        <n v="361500"/>
        <n v="420000"/>
        <n v="670000"/>
        <n v="740000"/>
        <n v="157700"/>
        <n v="219400"/>
        <n v="184200"/>
        <n v="228200"/>
        <n v="167600"/>
        <n v="315300"/>
        <n v="148900"/>
        <n v="97100"/>
        <n v="236000"/>
        <n v="210600"/>
        <n v="5446500"/>
        <n v="105900"/>
        <n v="245900"/>
        <n v="301100"/>
        <n v="492900"/>
        <n v="339200"/>
        <n v="75600"/>
        <n v="1560"/>
        <n v="15730"/>
        <n v="62400"/>
        <n v="103810"/>
        <n v="521300"/>
        <n v="214000"/>
        <n v="1510"/>
        <n v="276000"/>
        <n v="343000"/>
        <n v="245000"/>
        <n v="205800"/>
        <n v="156800"/>
        <n v="421400"/>
        <n v="3250"/>
        <n v="6120"/>
        <n v="71500"/>
        <n v="2230"/>
        <n v="4160"/>
        <n v="19520"/>
        <n v="29570"/>
        <n v="76650"/>
        <n v="56230"/>
        <n v="434600"/>
        <n v="176400"/>
        <n v="254800"/>
        <n v="186200"/>
        <n v="352800"/>
        <n v="273000"/>
        <n v="358000"/>
        <n v="117390"/>
        <n v="5980"/>
        <n v="280"/>
        <n v="30"/>
        <n v="300"/>
        <n v="3060"/>
        <n v="215670"/>
        <n v="166600"/>
        <n v="107800"/>
        <n v="264600"/>
        <n v="235200"/>
        <n v="499800"/>
        <n v="117600"/>
        <n v="274400"/>
        <n v="5075400"/>
        <n v="53700"/>
        <n v="45500"/>
        <n v="35200"/>
        <n v="92900"/>
        <n v="39200"/>
        <n v="5056900"/>
        <n v="41300"/>
        <n v="77500"/>
        <n v="123200"/>
        <n v="23800"/>
        <n v="57900"/>
        <n v="51600"/>
        <n v="108300"/>
        <n v="27000"/>
        <n v="225000"/>
        <n v="6800"/>
        <n v="540000"/>
        <n v="123000"/>
        <n v="1019800"/>
        <n v="624000"/>
        <n v="3510"/>
        <n v="19850"/>
        <n v="69740"/>
        <n v="576010"/>
        <n v="73190"/>
        <n v="205400"/>
        <n v="547300"/>
        <n v="4450"/>
        <n v="293000"/>
        <n v="197400"/>
        <n v="328800"/>
        <n v="235100"/>
        <n v="151000"/>
        <n v="404300"/>
        <n v="4040"/>
        <n v="278000"/>
        <n v="29350"/>
        <n v="3190"/>
        <n v="77840"/>
        <n v="10400"/>
        <n v="55000"/>
        <n v="23130"/>
        <n v="73130"/>
        <n v="279000"/>
        <n v="169300"/>
        <n v="5244800"/>
        <n v="179000"/>
        <n v="338600"/>
        <n v="188000"/>
        <n v="54600"/>
        <n v="724000"/>
        <n v="2430"/>
        <n v="318000"/>
        <n v="159700"/>
        <n v="103600"/>
        <n v="253400"/>
        <n v="225400"/>
        <n v="478800"/>
        <n v="113200"/>
        <n v="263200"/>
        <n v="88000"/>
        <n v="5146300"/>
        <n v="103900"/>
        <n v="66900"/>
        <n v="179100"/>
        <n v="75300"/>
        <n v="109300"/>
        <n v="79600"/>
        <n v="149400"/>
        <n v="71000"/>
        <n v="46800"/>
        <n v="112300"/>
        <n v="100700"/>
        <n v="467800"/>
        <n v="51100"/>
        <n v="3430"/>
        <n v="321000"/>
        <n v="5530"/>
        <n v="2730"/>
        <n v="110000"/>
        <n v="690000"/>
        <n v="5418400"/>
        <n v="298700"/>
        <n v="192000"/>
        <n v="514300"/>
        <n v="215600"/>
        <n v="5311700"/>
        <n v="227500"/>
        <n v="430300"/>
        <n v="202800"/>
        <n v="131600"/>
        <n v="322500"/>
        <n v="286800"/>
        <n v="608100"/>
        <n v="144600"/>
        <n v="334200"/>
        <n v="87000"/>
        <n v="1840"/>
        <n v="59540"/>
        <n v="133270"/>
        <n v="677950"/>
        <n v="43250"/>
        <n v="85650"/>
        <n v="408000"/>
        <n v="2830"/>
        <n v="115000"/>
        <n v="6760"/>
        <n v="3570"/>
        <n v="3580"/>
        <n v="50670"/>
        <n v="21260"/>
        <n v="63670"/>
        <n v="166700"/>
        <n v="231900"/>
        <n v="194600"/>
        <n v="5241100"/>
        <n v="333100"/>
        <n v="195000"/>
        <n v="4340"/>
        <n v="13380"/>
        <n v="3900000"/>
        <n v="550"/>
        <n v="157300"/>
        <n v="102600"/>
        <n v="249300"/>
        <n v="222500"/>
        <n v="471600"/>
        <n v="111900"/>
        <n v="259800"/>
        <n v="117000"/>
        <n v="180900"/>
        <n v="127300"/>
        <n v="74400"/>
        <n v="331500"/>
        <n v="22400"/>
        <n v="5177600"/>
        <n v="33100"/>
        <n v="424000"/>
        <n v="301700"/>
        <n v="209300"/>
        <n v="107300"/>
        <n v="3900"/>
        <n v="555000"/>
        <n v="4230"/>
        <n v="1200000"/>
        <n v="529900"/>
        <n v="572400"/>
        <n v="285400"/>
        <n v="5475100"/>
        <n v="339000"/>
        <n v="217900"/>
        <n v="583400"/>
        <n v="244600"/>
        <n v="5354100"/>
        <n v="258600"/>
        <n v="488000"/>
        <n v="230700"/>
        <n v="150400"/>
        <n v="365700"/>
        <n v="326100"/>
        <n v="690600"/>
        <n v="164300"/>
        <n v="379700"/>
        <n v="356000"/>
        <n v="13680"/>
        <n v="92560"/>
        <n v="116440"/>
        <n v="423540"/>
        <n v="396500"/>
        <n v="128000"/>
        <n v="402800"/>
        <n v="68900"/>
        <n v="1390"/>
        <n v="140400"/>
        <n v="214500"/>
        <n v="6660"/>
        <n v="289000"/>
        <n v="46310"/>
        <n v="445200"/>
        <n v="362000"/>
        <n v="63080"/>
        <n v="3400"/>
        <n v="183600"/>
        <n v="215100"/>
        <n v="5265700"/>
        <n v="195700"/>
        <n v="367200"/>
        <n v="365000"/>
        <n v="412000"/>
        <n v="551000"/>
        <n v="174100"/>
        <n v="5113700"/>
        <n v="274200"/>
        <n v="245200"/>
        <n v="519300"/>
        <n v="286300"/>
        <n v="368000"/>
        <n v="5001100"/>
        <n v="212400"/>
        <n v="39400"/>
        <n v="52900"/>
        <n v="15400"/>
        <n v="2500"/>
        <n v="396000"/>
        <n v="286000"/>
        <n v="179700"/>
        <n v="260000"/>
        <n v="191000"/>
        <n v="359200"/>
        <n v="110600"/>
        <n v="269000"/>
        <n v="240000"/>
        <n v="508600"/>
        <n v="120700"/>
        <n v="5280200"/>
        <n v="343100"/>
        <n v="145000"/>
        <n v="434700"/>
        <n v="561500"/>
        <n v="386400"/>
        <n v="301900"/>
        <n v="338200"/>
        <n v="156000"/>
        <n v="401000"/>
        <n v="125000"/>
        <n v="1632610"/>
        <n v="98280"/>
        <n v="128140"/>
        <n v="349570"/>
        <n v="3445000"/>
        <n v="217000"/>
        <n v="363600"/>
        <n v="218200"/>
        <n v="166300"/>
        <n v="446700"/>
        <n v="105000"/>
        <n v="244500"/>
        <n v="478000"/>
        <n v="95650"/>
        <n v="4854400"/>
        <n v="158000"/>
        <n v="516500"/>
        <n v="187000"/>
        <n v="270100"/>
        <n v="374000"/>
        <n v="261000"/>
        <n v="216000"/>
        <n v="176600"/>
        <n v="114300"/>
        <n v="280500"/>
        <n v="249400"/>
        <n v="529800"/>
        <n v="124700"/>
        <n v="290900"/>
        <n v="486000"/>
        <n v="274000"/>
        <n v="161700"/>
        <n v="5084100"/>
        <n v="50700"/>
        <n v="60000"/>
        <n v="103700"/>
        <n v="43700"/>
        <n v="5063500"/>
        <n v="46100"/>
        <n v="86500"/>
        <n v="40400"/>
        <n v="26600"/>
        <n v="64600"/>
        <n v="57500"/>
        <n v="120900"/>
        <n v="30100"/>
        <n v="66700"/>
        <n v="21599"/>
        <n v="456000"/>
        <n v="731400"/>
        <n v="34000"/>
        <n v="36200"/>
        <n v="482000"/>
        <n v="1847390"/>
        <n v="45340"/>
        <n v="251000"/>
        <n v="211300"/>
        <n v="351900"/>
        <n v="251600"/>
        <n v="161600"/>
        <n v="432700"/>
        <n v="309800"/>
        <n v="105600"/>
        <n v="248000"/>
        <n v="181200"/>
        <n v="262000"/>
        <n v="191600"/>
        <n v="362400"/>
        <n v="415000"/>
        <n v="314000"/>
        <n v="508800"/>
        <n v="196000"/>
        <n v="170900"/>
        <n v="110900"/>
        <n v="271200"/>
        <n v="241200"/>
        <n v="512400"/>
        <n v="121200"/>
        <n v="281700"/>
        <n v="264000"/>
        <n v="146400"/>
        <n v="104000"/>
        <n v="67000"/>
        <n v="179200"/>
        <n v="75400"/>
        <n v="5109400"/>
        <n v="79700"/>
        <n v="71100"/>
        <n v="46900"/>
        <n v="180100"/>
        <n v="100900"/>
        <n v="211900"/>
        <n v="51200"/>
        <n v="17400"/>
        <n v="228000"/>
        <n v="268900"/>
        <n v="5447700"/>
        <n v="319700"/>
        <n v="205500"/>
        <n v="550400"/>
        <n v="5333600"/>
        <n v="243500"/>
        <n v="460500"/>
        <n v="140900"/>
        <n v="345100"/>
        <n v="306900"/>
        <n v="650700"/>
        <n v="154800"/>
        <n v="357600"/>
        <n v="2046800"/>
        <n v="51340"/>
        <n v="268300"/>
        <n v="246000"/>
        <n v="115650"/>
        <n v="564000"/>
        <n v="296500"/>
        <n v="174900"/>
        <n v="243300"/>
        <n v="204200"/>
        <n v="252900"/>
        <n v="185800"/>
        <n v="349400"/>
        <n v="288000"/>
        <n v="324000"/>
        <n v="165100"/>
        <n v="107700"/>
        <n v="261500"/>
        <n v="233400"/>
        <n v="494700"/>
        <n v="117500"/>
        <n v="272500"/>
        <n v="323000"/>
        <n v="186300"/>
        <n v="5034100"/>
        <n v="422400"/>
        <n v="49800"/>
        <n v="55900"/>
        <n v="344900"/>
        <n v="507600"/>
        <n v="276300"/>
        <n v="239300"/>
        <n v="27500"/>
        <n v="315000"/>
        <n v="731000"/>
        <n v="299300"/>
        <n v="498300"/>
        <n v="355600"/>
        <n v="228600"/>
        <n v="611900"/>
        <n v="256600"/>
        <n v="5371400"/>
        <n v="271300"/>
        <n v="511800"/>
        <n v="242000"/>
        <n v="157800"/>
        <n v="383500"/>
        <n v="342100"/>
        <n v="724300"/>
        <n v="172400"/>
        <n v="398200"/>
        <n v="67800"/>
        <n v="2149800"/>
        <n v="22340"/>
        <n v="244000"/>
        <n v="215400"/>
        <n v="92650"/>
        <n v="219600"/>
        <n v="304800"/>
        <n v="257200"/>
        <n v="6178000"/>
        <n v="987500"/>
        <n v="439200"/>
        <n v="928700"/>
        <n v="846700"/>
        <n v="327900"/>
        <n v="293300"/>
        <n v="620900"/>
        <n v="886500"/>
        <n v="342400"/>
        <n v="234100"/>
        <n v="718200"/>
        <n v="1028600"/>
        <n v="42500"/>
        <n v="204900"/>
        <n v="30500"/>
        <n v="84400"/>
        <n v="14000"/>
        <n v="214900"/>
        <n v="5299000"/>
        <n v="251100"/>
        <n v="310900"/>
        <n v="228500"/>
        <n v="429600"/>
        <n v="202900"/>
        <n v="132400"/>
        <n v="321800"/>
        <n v="5287000"/>
        <n v="608200"/>
        <n v="144500"/>
        <n v="335200"/>
        <n v="410300"/>
        <n v="173400"/>
        <n v="519800"/>
        <n v="671400"/>
        <n v="462100"/>
        <n v="361100"/>
        <n v="404400"/>
        <n v="108700"/>
        <n v="2109800"/>
        <n v="39340"/>
        <n v="0"/>
        <m/>
      </sharedItems>
    </cacheField>
    <cacheField name="摘要（取引先）" numFmtId="0">
      <sharedItems containsBlank="1" count="135">
        <s v="デジタルキングダム"/>
        <s v="オフィスポジティブやで"/>
        <s v="サンライズ"/>
        <s v="オフィスプライム"/>
        <s v="ハイドポイント"/>
        <s v="多井物産"/>
        <s v="月次決算"/>
        <s v="櫛引興産"/>
        <s v="自動車保険"/>
        <s v="得意先接待"/>
        <s v="タクシー"/>
        <s v="バーチャルワークス"/>
        <s v="ポモドーロハックス"/>
        <s v="東光産業"/>
        <s v="オフィスエイト"/>
        <s v="ランダムコネクト"/>
        <s v="スクエアドリーム"/>
        <s v="プレミアムミニット"/>
        <s v="桜井商事"/>
        <s v="電気代"/>
        <s v="ライオンコンピューティング"/>
        <s v="携帯電話"/>
        <s v="大河堂"/>
        <s v="シンクロナイズ"/>
        <s v="トライセラセコンド"/>
        <s v="グリーンフォレスト"/>
        <s v="サイマルブランチ"/>
        <s v="ハネチョク物産"/>
        <s v="シーズンドライブ"/>
        <s v="オフィスストリームライン"/>
        <s v="ワールドエッジ"/>
        <s v="ビジーフリー"/>
        <s v="カレイドスコープ"/>
        <s v="ウィンターパイル"/>
        <s v="車両リース料"/>
        <s v="収入印紙"/>
        <s v="トウトカメラ"/>
        <s v="オフィスミレニアム"/>
        <s v="旅よかでしょう"/>
        <s v="4月分"/>
        <s v="通勤定期代"/>
        <s v="給与"/>
        <s v="深沢家具"/>
        <s v="国際電話料"/>
        <s v="機械リース料"/>
        <s v="残業食事代"/>
        <s v="駐車場"/>
        <s v="Wholesale家賃振込"/>
        <s v="事務所家賃支払"/>
        <s v="ムーン石油"/>
        <s v="キリン運輸"/>
        <s v="償却資産税"/>
        <s v="弁護士顧問料／顧問料振込"/>
        <s v="バルクバイ"/>
        <s v="パーキング"/>
        <s v="みよしの開店祝"/>
        <s v="KTストア"/>
        <s v="社会保険料会社負担"/>
        <s v="電車代"/>
        <s v="接待"/>
        <s v="クラウドエージェント"/>
        <s v="切手代"/>
        <s v="電話料"/>
        <s v="レバークーゼン"/>
        <s v="ファンタスティック・オー"/>
        <s v="フライドキッズ"/>
        <s v="残業食事"/>
        <s v="5月分"/>
        <s v="消費税確定分"/>
        <s v="法人税・住民税確定分"/>
        <s v="自動車税"/>
        <s v="弁護士顧問料"/>
        <s v="モンド通信"/>
        <s v="アルバイト店員"/>
        <s v="アルバイト通勤定期代"/>
        <s v="源泉所得税"/>
        <s v="お見舞い品"/>
        <s v="ステーショナリーみやび"/>
        <s v="お茶"/>
        <s v="ファニチャ向井"/>
        <s v="お茶菓子"/>
        <s v="トイレットペーパー"/>
        <s v="タラレバ産業"/>
        <s v="オフィスいろは"/>
        <s v="国際電話"/>
        <s v="朝日エージェンシー"/>
        <s v="6月分"/>
        <s v="水道代"/>
        <s v="決算整理"/>
        <s v="北国電気"/>
        <s v="夏季賞与"/>
        <s v="プレミアムマート青葉台店"/>
        <s v="キングストンパーク"/>
        <s v="サバイブサバイブ"/>
        <s v="7月分"/>
        <s v="飲物"/>
        <s v="オフィスカモンハニー"/>
        <s v="制服代"/>
        <s v="ギルド自動車"/>
        <s v="8月分"/>
        <s v="バルセロナ出張旅費"/>
        <s v="インターン研修費"/>
        <s v="カレイドマート新宿店"/>
        <s v="9月分"/>
        <s v="定期代"/>
        <s v="お中元"/>
        <s v="タクシー代"/>
        <s v="共時新聞"/>
        <s v="丸高興産"/>
        <s v="10月分"/>
        <s v="KCブロス"/>
        <s v="中沢インテリア"/>
        <s v="ゴルフコンペ"/>
        <s v="ホームセンタークルトン"/>
        <s v="11月分"/>
        <s v="ホームセンターハレルヤ"/>
        <s v="ファニチャー横内"/>
        <s v="オフィストライアル"/>
        <s v="消費税中間納付"/>
        <s v="京葉ヒーリング"/>
        <s v="TCブランド"/>
        <s v="ロストインタイム産業"/>
        <s v="RTD商事"/>
        <s v="キングダム興産"/>
        <s v="法人税・住民税・事業税予定納税"/>
        <s v="コールドストア"/>
        <s v="オフィスキングストン"/>
        <s v="ファビュラスグッズ"/>
        <s v="冬季賞与"/>
        <s v="12月分"/>
        <s v="1月分"/>
        <s v="2月分"/>
        <s v="3月分"/>
        <e v="#VALUE!"/>
        <m/>
      </sharedItems>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r:id="rId1" refreshedBy="YoshikazuT" refreshedDate="42991.600595370372" createdVersion="5" refreshedVersion="5" minRefreshableVersion="3" recordCount="1243">
  <cacheSource type="worksheet">
    <worksheetSource ref="A1:H1048576" sheet="仕訳データ2016Pivot用 "/>
  </cacheSource>
  <cacheFields count="8">
    <cacheField name="日付" numFmtId="0">
      <sharedItems containsNonDate="0" containsDate="1" containsString="0" containsBlank="1" minDate="1899-12-30T00:00:00" maxDate="2017-03-31T00:00:00"/>
    </cacheField>
    <cacheField name="年" numFmtId="0">
      <sharedItems containsString="0" containsBlank="1" containsNumber="1" containsInteger="1" minValue="1900" maxValue="2017"/>
    </cacheField>
    <cacheField name="月" numFmtId="0">
      <sharedItems containsString="0" containsBlank="1" containsNumber="1" containsInteger="1" minValue="1" maxValue="12"/>
    </cacheField>
    <cacheField name="勘定科目（借方）" numFmtId="0">
      <sharedItems containsBlank="1" containsMixedTypes="1" containsNumber="1" containsInteger="1" minValue="0" maxValue="0" count="26">
        <s v="保険料"/>
        <s v="交際費"/>
        <s v="旅費交通費"/>
        <s v="水道光熱費"/>
        <s v="通信費"/>
        <s v="事務用品費"/>
        <s v="リース料"/>
        <s v="租税公課"/>
        <s v="消耗品費"/>
        <s v="役員報酬"/>
        <s v="給料手当"/>
        <s v="修繕費"/>
        <s v="福利厚生費"/>
        <s v="地代家賃"/>
        <s v="荷造運賃"/>
        <s v="支払手数料"/>
        <s v="法定福利費"/>
        <s v="未払消費税等"/>
        <s v="未払法人税等"/>
        <s v="普通預金"/>
        <s v="法人税、住民税及び事業税"/>
        <s v="広告宣伝費"/>
        <s v="賞与"/>
        <s v="雑費"/>
        <n v="0"/>
        <m/>
      </sharedItems>
    </cacheField>
    <cacheField name="金額（借方）" numFmtId="0">
      <sharedItems containsString="0" containsBlank="1" containsNumber="1" containsInteger="1" minValue="0" maxValue="3886490"/>
    </cacheField>
    <cacheField name="勘定科目（貸方）" numFmtId="0">
      <sharedItems containsBlank="1" containsMixedTypes="1" containsNumber="1" containsInteger="1" minValue="0" maxValue="0" count="7">
        <s v="普通預金"/>
        <s v="立替金"/>
        <s v="売掛金"/>
        <s v="受取配当金"/>
        <s v="受取利息"/>
        <n v="0"/>
        <m/>
      </sharedItems>
    </cacheField>
    <cacheField name="金額（貸方）" numFmtId="0">
      <sharedItems containsString="0" containsBlank="1" containsNumber="1" containsInteger="1" minValue="0" maxValue="3886490"/>
    </cacheField>
    <cacheField name="摘要" numFmtId="0">
      <sharedItems containsBlank="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400">
  <r>
    <d v="2017-04-01T00:00:00"/>
    <x v="0"/>
    <x v="0"/>
    <x v="0"/>
    <x v="0"/>
    <x v="0"/>
    <x v="0"/>
    <x v="0"/>
  </r>
  <r>
    <d v="2017-04-01T00:00:00"/>
    <x v="0"/>
    <x v="0"/>
    <x v="0"/>
    <x v="1"/>
    <x v="0"/>
    <x v="1"/>
    <x v="1"/>
  </r>
  <r>
    <d v="2017-04-01T00:00:00"/>
    <x v="0"/>
    <x v="0"/>
    <x v="0"/>
    <x v="0"/>
    <x v="0"/>
    <x v="0"/>
    <x v="2"/>
  </r>
  <r>
    <d v="2017-04-01T00:00:00"/>
    <x v="0"/>
    <x v="0"/>
    <x v="0"/>
    <x v="2"/>
    <x v="0"/>
    <x v="2"/>
    <x v="3"/>
  </r>
  <r>
    <d v="2017-04-01T00:00:00"/>
    <x v="0"/>
    <x v="0"/>
    <x v="0"/>
    <x v="3"/>
    <x v="0"/>
    <x v="3"/>
    <x v="4"/>
  </r>
  <r>
    <d v="2017-04-01T00:00:00"/>
    <x v="0"/>
    <x v="0"/>
    <x v="1"/>
    <x v="4"/>
    <x v="1"/>
    <x v="4"/>
    <x v="5"/>
  </r>
  <r>
    <d v="2017-04-01T00:00:00"/>
    <x v="0"/>
    <x v="0"/>
    <x v="1"/>
    <x v="5"/>
    <x v="2"/>
    <x v="5"/>
    <x v="6"/>
  </r>
  <r>
    <d v="2017-04-03T00:00:00"/>
    <x v="0"/>
    <x v="0"/>
    <x v="0"/>
    <x v="0"/>
    <x v="0"/>
    <x v="0"/>
    <x v="0"/>
  </r>
  <r>
    <d v="2017-04-04T00:00:00"/>
    <x v="0"/>
    <x v="0"/>
    <x v="0"/>
    <x v="3"/>
    <x v="0"/>
    <x v="3"/>
    <x v="4"/>
  </r>
  <r>
    <d v="2017-04-05T00:00:00"/>
    <x v="0"/>
    <x v="0"/>
    <x v="0"/>
    <x v="6"/>
    <x v="0"/>
    <x v="6"/>
    <x v="7"/>
  </r>
  <r>
    <d v="2017-04-05T00:00:00"/>
    <x v="0"/>
    <x v="0"/>
    <x v="2"/>
    <x v="7"/>
    <x v="3"/>
    <x v="7"/>
    <x v="8"/>
  </r>
  <r>
    <d v="2017-04-06T00:00:00"/>
    <x v="0"/>
    <x v="0"/>
    <x v="3"/>
    <x v="8"/>
    <x v="3"/>
    <x v="8"/>
    <x v="9"/>
  </r>
  <r>
    <d v="2017-04-06T00:00:00"/>
    <x v="0"/>
    <x v="0"/>
    <x v="2"/>
    <x v="7"/>
    <x v="3"/>
    <x v="7"/>
    <x v="8"/>
  </r>
  <r>
    <d v="2017-04-07T00:00:00"/>
    <x v="0"/>
    <x v="0"/>
    <x v="4"/>
    <x v="9"/>
    <x v="3"/>
    <x v="9"/>
    <x v="10"/>
  </r>
  <r>
    <d v="2017-04-10T00:00:00"/>
    <x v="0"/>
    <x v="0"/>
    <x v="0"/>
    <x v="10"/>
    <x v="0"/>
    <x v="10"/>
    <x v="11"/>
  </r>
  <r>
    <d v="2017-04-10T00:00:00"/>
    <x v="0"/>
    <x v="0"/>
    <x v="0"/>
    <x v="0"/>
    <x v="0"/>
    <x v="0"/>
    <x v="12"/>
  </r>
  <r>
    <d v="2017-04-10T00:00:00"/>
    <x v="0"/>
    <x v="0"/>
    <x v="0"/>
    <x v="2"/>
    <x v="0"/>
    <x v="2"/>
    <x v="13"/>
  </r>
  <r>
    <d v="2017-04-10T00:00:00"/>
    <x v="0"/>
    <x v="0"/>
    <x v="0"/>
    <x v="11"/>
    <x v="0"/>
    <x v="11"/>
    <x v="14"/>
  </r>
  <r>
    <d v="2017-04-10T00:00:00"/>
    <x v="0"/>
    <x v="0"/>
    <x v="0"/>
    <x v="12"/>
    <x v="0"/>
    <x v="12"/>
    <x v="15"/>
  </r>
  <r>
    <d v="2017-04-10T00:00:00"/>
    <x v="0"/>
    <x v="0"/>
    <x v="0"/>
    <x v="13"/>
    <x v="0"/>
    <x v="13"/>
    <x v="16"/>
  </r>
  <r>
    <d v="2017-04-11T00:00:00"/>
    <x v="0"/>
    <x v="0"/>
    <x v="1"/>
    <x v="14"/>
    <x v="1"/>
    <x v="14"/>
    <x v="17"/>
  </r>
  <r>
    <d v="2017-04-14T00:00:00"/>
    <x v="0"/>
    <x v="0"/>
    <x v="1"/>
    <x v="15"/>
    <x v="1"/>
    <x v="15"/>
    <x v="18"/>
  </r>
  <r>
    <d v="2017-04-15T00:00:00"/>
    <x v="0"/>
    <x v="0"/>
    <x v="5"/>
    <x v="16"/>
    <x v="3"/>
    <x v="16"/>
    <x v="19"/>
  </r>
  <r>
    <d v="2017-04-15T00:00:00"/>
    <x v="0"/>
    <x v="0"/>
    <x v="5"/>
    <x v="17"/>
    <x v="3"/>
    <x v="17"/>
    <x v="19"/>
  </r>
  <r>
    <d v="2017-04-15T00:00:00"/>
    <x v="0"/>
    <x v="0"/>
    <x v="1"/>
    <x v="18"/>
    <x v="1"/>
    <x v="18"/>
    <x v="20"/>
  </r>
  <r>
    <d v="2017-04-16T00:00:00"/>
    <x v="0"/>
    <x v="0"/>
    <x v="6"/>
    <x v="19"/>
    <x v="3"/>
    <x v="19"/>
    <x v="21"/>
  </r>
  <r>
    <d v="2017-04-19T00:00:00"/>
    <x v="0"/>
    <x v="0"/>
    <x v="7"/>
    <x v="20"/>
    <x v="3"/>
    <x v="20"/>
    <x v="22"/>
  </r>
  <r>
    <d v="2017-04-20T00:00:00"/>
    <x v="0"/>
    <x v="0"/>
    <x v="0"/>
    <x v="21"/>
    <x v="0"/>
    <x v="21"/>
    <x v="23"/>
  </r>
  <r>
    <d v="2017-04-20T00:00:00"/>
    <x v="0"/>
    <x v="0"/>
    <x v="0"/>
    <x v="22"/>
    <x v="0"/>
    <x v="22"/>
    <x v="24"/>
  </r>
  <r>
    <d v="2017-04-20T00:00:00"/>
    <x v="0"/>
    <x v="0"/>
    <x v="0"/>
    <x v="13"/>
    <x v="0"/>
    <x v="13"/>
    <x v="25"/>
  </r>
  <r>
    <d v="2017-04-20T00:00:00"/>
    <x v="0"/>
    <x v="0"/>
    <x v="0"/>
    <x v="23"/>
    <x v="0"/>
    <x v="23"/>
    <x v="26"/>
  </r>
  <r>
    <d v="2017-04-20T00:00:00"/>
    <x v="0"/>
    <x v="0"/>
    <x v="0"/>
    <x v="24"/>
    <x v="0"/>
    <x v="24"/>
    <x v="27"/>
  </r>
  <r>
    <d v="2017-04-20T00:00:00"/>
    <x v="0"/>
    <x v="0"/>
    <x v="0"/>
    <x v="25"/>
    <x v="0"/>
    <x v="25"/>
    <x v="28"/>
  </r>
  <r>
    <d v="2017-04-20T00:00:00"/>
    <x v="0"/>
    <x v="0"/>
    <x v="0"/>
    <x v="26"/>
    <x v="0"/>
    <x v="26"/>
    <x v="29"/>
  </r>
  <r>
    <d v="2017-04-20T00:00:00"/>
    <x v="0"/>
    <x v="0"/>
    <x v="0"/>
    <x v="10"/>
    <x v="0"/>
    <x v="10"/>
    <x v="30"/>
  </r>
  <r>
    <d v="2017-04-20T00:00:00"/>
    <x v="0"/>
    <x v="0"/>
    <x v="0"/>
    <x v="27"/>
    <x v="0"/>
    <x v="27"/>
    <x v="31"/>
  </r>
  <r>
    <d v="2017-04-20T00:00:00"/>
    <x v="0"/>
    <x v="0"/>
    <x v="0"/>
    <x v="12"/>
    <x v="0"/>
    <x v="12"/>
    <x v="32"/>
  </r>
  <r>
    <d v="2017-04-20T00:00:00"/>
    <x v="0"/>
    <x v="0"/>
    <x v="0"/>
    <x v="2"/>
    <x v="0"/>
    <x v="2"/>
    <x v="33"/>
  </r>
  <r>
    <d v="2017-04-20T00:00:00"/>
    <x v="0"/>
    <x v="0"/>
    <x v="0"/>
    <x v="28"/>
    <x v="0"/>
    <x v="28"/>
    <x v="1"/>
  </r>
  <r>
    <d v="2017-04-20T00:00:00"/>
    <x v="0"/>
    <x v="0"/>
    <x v="0"/>
    <x v="29"/>
    <x v="0"/>
    <x v="29"/>
    <x v="2"/>
  </r>
  <r>
    <d v="2017-04-20T00:00:00"/>
    <x v="0"/>
    <x v="0"/>
    <x v="0"/>
    <x v="30"/>
    <x v="0"/>
    <x v="30"/>
    <x v="3"/>
  </r>
  <r>
    <d v="2017-04-20T00:00:00"/>
    <x v="0"/>
    <x v="0"/>
    <x v="0"/>
    <x v="31"/>
    <x v="0"/>
    <x v="31"/>
    <x v="7"/>
  </r>
  <r>
    <d v="2017-04-20T00:00:00"/>
    <x v="0"/>
    <x v="0"/>
    <x v="0"/>
    <x v="32"/>
    <x v="0"/>
    <x v="32"/>
    <x v="11"/>
  </r>
  <r>
    <d v="2017-04-20T00:00:00"/>
    <x v="0"/>
    <x v="0"/>
    <x v="0"/>
    <x v="29"/>
    <x v="0"/>
    <x v="29"/>
    <x v="12"/>
  </r>
  <r>
    <d v="2017-04-20T00:00:00"/>
    <x v="0"/>
    <x v="0"/>
    <x v="0"/>
    <x v="30"/>
    <x v="0"/>
    <x v="30"/>
    <x v="13"/>
  </r>
  <r>
    <d v="2017-04-20T00:00:00"/>
    <x v="0"/>
    <x v="0"/>
    <x v="0"/>
    <x v="33"/>
    <x v="0"/>
    <x v="33"/>
    <x v="14"/>
  </r>
  <r>
    <d v="2017-04-20T00:00:00"/>
    <x v="0"/>
    <x v="0"/>
    <x v="0"/>
    <x v="34"/>
    <x v="0"/>
    <x v="34"/>
    <x v="15"/>
  </r>
  <r>
    <d v="2017-04-20T00:00:00"/>
    <x v="0"/>
    <x v="0"/>
    <x v="0"/>
    <x v="35"/>
    <x v="0"/>
    <x v="35"/>
    <x v="16"/>
  </r>
  <r>
    <d v="2017-04-20T00:00:00"/>
    <x v="0"/>
    <x v="0"/>
    <x v="0"/>
    <x v="36"/>
    <x v="0"/>
    <x v="36"/>
    <x v="23"/>
  </r>
  <r>
    <d v="2017-04-20T00:00:00"/>
    <x v="0"/>
    <x v="0"/>
    <x v="0"/>
    <x v="37"/>
    <x v="0"/>
    <x v="37"/>
    <x v="24"/>
  </r>
  <r>
    <d v="2017-04-20T00:00:00"/>
    <x v="0"/>
    <x v="0"/>
    <x v="0"/>
    <x v="38"/>
    <x v="0"/>
    <x v="38"/>
    <x v="25"/>
  </r>
  <r>
    <d v="2017-04-20T00:00:00"/>
    <x v="0"/>
    <x v="0"/>
    <x v="0"/>
    <x v="39"/>
    <x v="0"/>
    <x v="39"/>
    <x v="26"/>
  </r>
  <r>
    <d v="2017-04-20T00:00:00"/>
    <x v="0"/>
    <x v="0"/>
    <x v="0"/>
    <x v="40"/>
    <x v="0"/>
    <x v="40"/>
    <x v="27"/>
  </r>
  <r>
    <d v="2017-04-20T00:00:00"/>
    <x v="0"/>
    <x v="0"/>
    <x v="0"/>
    <x v="41"/>
    <x v="0"/>
    <x v="41"/>
    <x v="28"/>
  </r>
  <r>
    <d v="2017-04-20T00:00:00"/>
    <x v="0"/>
    <x v="0"/>
    <x v="0"/>
    <x v="42"/>
    <x v="0"/>
    <x v="42"/>
    <x v="29"/>
  </r>
  <r>
    <d v="2017-04-20T00:00:00"/>
    <x v="0"/>
    <x v="0"/>
    <x v="0"/>
    <x v="32"/>
    <x v="0"/>
    <x v="32"/>
    <x v="30"/>
  </r>
  <r>
    <d v="2017-04-20T00:00:00"/>
    <x v="0"/>
    <x v="0"/>
    <x v="0"/>
    <x v="43"/>
    <x v="0"/>
    <x v="43"/>
    <x v="31"/>
  </r>
  <r>
    <d v="2017-04-20T00:00:00"/>
    <x v="0"/>
    <x v="0"/>
    <x v="0"/>
    <x v="34"/>
    <x v="0"/>
    <x v="34"/>
    <x v="32"/>
  </r>
  <r>
    <d v="2017-04-20T00:00:00"/>
    <x v="0"/>
    <x v="0"/>
    <x v="0"/>
    <x v="30"/>
    <x v="0"/>
    <x v="30"/>
    <x v="33"/>
  </r>
  <r>
    <d v="2017-04-21T00:00:00"/>
    <x v="0"/>
    <x v="0"/>
    <x v="8"/>
    <x v="44"/>
    <x v="3"/>
    <x v="44"/>
    <x v="34"/>
  </r>
  <r>
    <d v="2017-04-22T00:00:00"/>
    <x v="0"/>
    <x v="0"/>
    <x v="9"/>
    <x v="45"/>
    <x v="3"/>
    <x v="45"/>
    <x v="35"/>
  </r>
  <r>
    <d v="2017-04-23T00:00:00"/>
    <x v="0"/>
    <x v="0"/>
    <x v="10"/>
    <x v="46"/>
    <x v="3"/>
    <x v="46"/>
    <x v="36"/>
  </r>
  <r>
    <d v="2017-04-24T00:00:00"/>
    <x v="0"/>
    <x v="0"/>
    <x v="1"/>
    <x v="47"/>
    <x v="1"/>
    <x v="47"/>
    <x v="37"/>
  </r>
  <r>
    <d v="2017-04-24T00:00:00"/>
    <x v="0"/>
    <x v="0"/>
    <x v="1"/>
    <x v="48"/>
    <x v="1"/>
    <x v="48"/>
    <x v="38"/>
  </r>
  <r>
    <d v="2017-04-25T00:00:00"/>
    <x v="0"/>
    <x v="0"/>
    <x v="11"/>
    <x v="49"/>
    <x v="4"/>
    <x v="49"/>
    <x v="39"/>
  </r>
  <r>
    <d v="2017-04-25T00:00:00"/>
    <x v="0"/>
    <x v="0"/>
    <x v="4"/>
    <x v="50"/>
    <x v="3"/>
    <x v="50"/>
    <x v="40"/>
  </r>
  <r>
    <d v="2017-04-25T00:00:00"/>
    <x v="0"/>
    <x v="0"/>
    <x v="12"/>
    <x v="51"/>
    <x v="5"/>
    <x v="51"/>
    <x v="41"/>
  </r>
  <r>
    <d v="2017-04-25T00:00:00"/>
    <x v="0"/>
    <x v="0"/>
    <x v="13"/>
    <x v="52"/>
    <x v="3"/>
    <x v="52"/>
    <x v="42"/>
  </r>
  <r>
    <d v="2017-04-25T00:00:00"/>
    <x v="0"/>
    <x v="0"/>
    <x v="14"/>
    <x v="53"/>
    <x v="6"/>
    <x v="53"/>
    <x v="23"/>
  </r>
  <r>
    <d v="2017-04-26T00:00:00"/>
    <x v="0"/>
    <x v="0"/>
    <x v="6"/>
    <x v="54"/>
    <x v="3"/>
    <x v="54"/>
    <x v="43"/>
  </r>
  <r>
    <d v="2017-04-28T00:00:00"/>
    <x v="0"/>
    <x v="0"/>
    <x v="8"/>
    <x v="55"/>
    <x v="3"/>
    <x v="55"/>
    <x v="44"/>
  </r>
  <r>
    <d v="2017-04-30T00:00:00"/>
    <x v="0"/>
    <x v="0"/>
    <x v="15"/>
    <x v="9"/>
    <x v="3"/>
    <x v="9"/>
    <x v="45"/>
  </r>
  <r>
    <d v="2017-04-30T00:00:00"/>
    <x v="0"/>
    <x v="0"/>
    <x v="16"/>
    <x v="56"/>
    <x v="3"/>
    <x v="56"/>
    <x v="46"/>
  </r>
  <r>
    <d v="2017-04-30T00:00:00"/>
    <x v="0"/>
    <x v="0"/>
    <x v="16"/>
    <x v="57"/>
    <x v="3"/>
    <x v="57"/>
    <x v="47"/>
  </r>
  <r>
    <d v="2017-04-30T00:00:00"/>
    <x v="0"/>
    <x v="0"/>
    <x v="4"/>
    <x v="58"/>
    <x v="3"/>
    <x v="58"/>
    <x v="40"/>
  </r>
  <r>
    <d v="2017-04-30T00:00:00"/>
    <x v="0"/>
    <x v="0"/>
    <x v="16"/>
    <x v="59"/>
    <x v="5"/>
    <x v="59"/>
    <x v="48"/>
  </r>
  <r>
    <d v="2017-04-30T00:00:00"/>
    <x v="0"/>
    <x v="0"/>
    <x v="10"/>
    <x v="60"/>
    <x v="5"/>
    <x v="60"/>
    <x v="49"/>
  </r>
  <r>
    <d v="2017-04-30T00:00:00"/>
    <x v="0"/>
    <x v="0"/>
    <x v="17"/>
    <x v="61"/>
    <x v="5"/>
    <x v="61"/>
    <x v="50"/>
  </r>
  <r>
    <d v="2017-04-30T00:00:00"/>
    <x v="0"/>
    <x v="0"/>
    <x v="9"/>
    <x v="62"/>
    <x v="3"/>
    <x v="62"/>
    <x v="51"/>
  </r>
  <r>
    <d v="2017-04-30T00:00:00"/>
    <x v="0"/>
    <x v="0"/>
    <x v="18"/>
    <x v="63"/>
    <x v="3"/>
    <x v="63"/>
    <x v="52"/>
  </r>
  <r>
    <d v="2017-04-30T00:00:00"/>
    <x v="0"/>
    <x v="0"/>
    <x v="16"/>
    <x v="64"/>
    <x v="5"/>
    <x v="64"/>
    <x v="48"/>
  </r>
  <r>
    <d v="2017-04-30T00:00:00"/>
    <x v="0"/>
    <x v="0"/>
    <x v="19"/>
    <x v="65"/>
    <x v="7"/>
    <x v="65"/>
    <x v="6"/>
  </r>
  <r>
    <d v="2017-04-30T00:00:00"/>
    <x v="0"/>
    <x v="0"/>
    <x v="20"/>
    <x v="66"/>
    <x v="8"/>
    <x v="66"/>
    <x v="6"/>
  </r>
  <r>
    <d v="2017-05-01T00:00:00"/>
    <x v="0"/>
    <x v="1"/>
    <x v="0"/>
    <x v="67"/>
    <x v="0"/>
    <x v="67"/>
    <x v="53"/>
  </r>
  <r>
    <d v="2017-05-01T00:00:00"/>
    <x v="0"/>
    <x v="1"/>
    <x v="0"/>
    <x v="68"/>
    <x v="0"/>
    <x v="68"/>
    <x v="1"/>
  </r>
  <r>
    <d v="2017-05-01T00:00:00"/>
    <x v="0"/>
    <x v="1"/>
    <x v="0"/>
    <x v="69"/>
    <x v="0"/>
    <x v="69"/>
    <x v="2"/>
  </r>
  <r>
    <d v="2017-05-01T00:00:00"/>
    <x v="0"/>
    <x v="1"/>
    <x v="0"/>
    <x v="67"/>
    <x v="0"/>
    <x v="67"/>
    <x v="3"/>
  </r>
  <r>
    <d v="2017-05-01T00:00:00"/>
    <x v="0"/>
    <x v="1"/>
    <x v="0"/>
    <x v="69"/>
    <x v="0"/>
    <x v="69"/>
    <x v="0"/>
  </r>
  <r>
    <d v="2017-05-01T00:00:00"/>
    <x v="0"/>
    <x v="1"/>
    <x v="0"/>
    <x v="70"/>
    <x v="0"/>
    <x v="70"/>
    <x v="4"/>
  </r>
  <r>
    <d v="2017-05-01T00:00:00"/>
    <x v="0"/>
    <x v="1"/>
    <x v="0"/>
    <x v="71"/>
    <x v="0"/>
    <x v="71"/>
    <x v="7"/>
  </r>
  <r>
    <d v="2017-05-01T00:00:00"/>
    <x v="0"/>
    <x v="1"/>
    <x v="1"/>
    <x v="65"/>
    <x v="2"/>
    <x v="65"/>
    <x v="6"/>
  </r>
  <r>
    <d v="2017-05-02T00:00:00"/>
    <x v="0"/>
    <x v="1"/>
    <x v="1"/>
    <x v="72"/>
    <x v="1"/>
    <x v="72"/>
    <x v="5"/>
  </r>
  <r>
    <d v="2017-05-03T00:00:00"/>
    <x v="0"/>
    <x v="1"/>
    <x v="18"/>
    <x v="73"/>
    <x v="3"/>
    <x v="73"/>
    <x v="54"/>
  </r>
  <r>
    <d v="2017-05-03T00:00:00"/>
    <x v="0"/>
    <x v="1"/>
    <x v="3"/>
    <x v="74"/>
    <x v="3"/>
    <x v="74"/>
    <x v="55"/>
  </r>
  <r>
    <d v="2017-05-04T00:00:00"/>
    <x v="0"/>
    <x v="1"/>
    <x v="15"/>
    <x v="75"/>
    <x v="3"/>
    <x v="75"/>
    <x v="56"/>
  </r>
  <r>
    <d v="2017-05-05T00:00:00"/>
    <x v="0"/>
    <x v="1"/>
    <x v="2"/>
    <x v="7"/>
    <x v="3"/>
    <x v="7"/>
    <x v="8"/>
  </r>
  <r>
    <d v="2017-05-06T00:00:00"/>
    <x v="0"/>
    <x v="1"/>
    <x v="21"/>
    <x v="76"/>
    <x v="3"/>
    <x v="76"/>
    <x v="57"/>
  </r>
  <r>
    <d v="2017-05-07T00:00:00"/>
    <x v="0"/>
    <x v="1"/>
    <x v="4"/>
    <x v="77"/>
    <x v="3"/>
    <x v="77"/>
    <x v="58"/>
  </r>
  <r>
    <d v="2017-05-07T00:00:00"/>
    <x v="0"/>
    <x v="1"/>
    <x v="2"/>
    <x v="7"/>
    <x v="3"/>
    <x v="7"/>
    <x v="8"/>
  </r>
  <r>
    <d v="2017-05-07T00:00:00"/>
    <x v="0"/>
    <x v="1"/>
    <x v="1"/>
    <x v="18"/>
    <x v="1"/>
    <x v="18"/>
    <x v="38"/>
  </r>
  <r>
    <d v="2017-05-11T00:00:00"/>
    <x v="0"/>
    <x v="1"/>
    <x v="3"/>
    <x v="78"/>
    <x v="3"/>
    <x v="78"/>
    <x v="59"/>
  </r>
  <r>
    <d v="2017-05-12T00:00:00"/>
    <x v="0"/>
    <x v="1"/>
    <x v="5"/>
    <x v="79"/>
    <x v="3"/>
    <x v="79"/>
    <x v="19"/>
  </r>
  <r>
    <d v="2017-05-12T00:00:00"/>
    <x v="0"/>
    <x v="1"/>
    <x v="5"/>
    <x v="80"/>
    <x v="3"/>
    <x v="80"/>
    <x v="19"/>
  </r>
  <r>
    <d v="2017-05-12T00:00:00"/>
    <x v="0"/>
    <x v="1"/>
    <x v="1"/>
    <x v="81"/>
    <x v="1"/>
    <x v="81"/>
    <x v="60"/>
  </r>
  <r>
    <d v="2017-05-15T00:00:00"/>
    <x v="0"/>
    <x v="1"/>
    <x v="22"/>
    <x v="18"/>
    <x v="7"/>
    <x v="18"/>
    <x v="20"/>
  </r>
  <r>
    <d v="2017-05-15T00:00:00"/>
    <x v="0"/>
    <x v="1"/>
    <x v="0"/>
    <x v="82"/>
    <x v="0"/>
    <x v="82"/>
    <x v="11"/>
  </r>
  <r>
    <d v="2017-05-15T00:00:00"/>
    <x v="0"/>
    <x v="1"/>
    <x v="0"/>
    <x v="69"/>
    <x v="0"/>
    <x v="69"/>
    <x v="12"/>
  </r>
  <r>
    <d v="2017-05-15T00:00:00"/>
    <x v="0"/>
    <x v="1"/>
    <x v="0"/>
    <x v="67"/>
    <x v="0"/>
    <x v="67"/>
    <x v="13"/>
  </r>
  <r>
    <d v="2017-05-15T00:00:00"/>
    <x v="0"/>
    <x v="1"/>
    <x v="0"/>
    <x v="83"/>
    <x v="0"/>
    <x v="83"/>
    <x v="14"/>
  </r>
  <r>
    <d v="2017-05-15T00:00:00"/>
    <x v="0"/>
    <x v="1"/>
    <x v="0"/>
    <x v="84"/>
    <x v="0"/>
    <x v="84"/>
    <x v="15"/>
  </r>
  <r>
    <d v="2017-05-15T00:00:00"/>
    <x v="0"/>
    <x v="1"/>
    <x v="0"/>
    <x v="85"/>
    <x v="0"/>
    <x v="85"/>
    <x v="16"/>
  </r>
  <r>
    <d v="2017-05-15T00:00:00"/>
    <x v="0"/>
    <x v="1"/>
    <x v="1"/>
    <x v="86"/>
    <x v="1"/>
    <x v="86"/>
    <x v="20"/>
  </r>
  <r>
    <d v="2017-05-17T00:00:00"/>
    <x v="0"/>
    <x v="1"/>
    <x v="6"/>
    <x v="87"/>
    <x v="3"/>
    <x v="87"/>
    <x v="61"/>
  </r>
  <r>
    <d v="2017-05-17T00:00:00"/>
    <x v="0"/>
    <x v="1"/>
    <x v="6"/>
    <x v="88"/>
    <x v="3"/>
    <x v="88"/>
    <x v="21"/>
  </r>
  <r>
    <d v="2017-05-17T00:00:00"/>
    <x v="0"/>
    <x v="1"/>
    <x v="6"/>
    <x v="89"/>
    <x v="3"/>
    <x v="89"/>
    <x v="62"/>
  </r>
  <r>
    <d v="2017-05-17T00:00:00"/>
    <x v="0"/>
    <x v="1"/>
    <x v="6"/>
    <x v="90"/>
    <x v="3"/>
    <x v="90"/>
    <x v="62"/>
  </r>
  <r>
    <d v="2017-05-17T00:00:00"/>
    <x v="0"/>
    <x v="1"/>
    <x v="1"/>
    <x v="66"/>
    <x v="1"/>
    <x v="66"/>
    <x v="63"/>
  </r>
  <r>
    <d v="2017-05-20T00:00:00"/>
    <x v="0"/>
    <x v="1"/>
    <x v="1"/>
    <x v="91"/>
    <x v="1"/>
    <x v="91"/>
    <x v="64"/>
  </r>
  <r>
    <d v="2017-05-20T00:00:00"/>
    <x v="0"/>
    <x v="1"/>
    <x v="1"/>
    <x v="92"/>
    <x v="1"/>
    <x v="92"/>
    <x v="18"/>
  </r>
  <r>
    <d v="2017-05-20T00:00:00"/>
    <x v="0"/>
    <x v="1"/>
    <x v="0"/>
    <x v="93"/>
    <x v="0"/>
    <x v="93"/>
    <x v="23"/>
  </r>
  <r>
    <d v="2017-05-20T00:00:00"/>
    <x v="0"/>
    <x v="1"/>
    <x v="0"/>
    <x v="94"/>
    <x v="0"/>
    <x v="94"/>
    <x v="24"/>
  </r>
  <r>
    <d v="2017-05-20T00:00:00"/>
    <x v="0"/>
    <x v="1"/>
    <x v="0"/>
    <x v="85"/>
    <x v="0"/>
    <x v="85"/>
    <x v="25"/>
  </r>
  <r>
    <d v="2017-05-20T00:00:00"/>
    <x v="0"/>
    <x v="1"/>
    <x v="0"/>
    <x v="95"/>
    <x v="0"/>
    <x v="95"/>
    <x v="26"/>
  </r>
  <r>
    <d v="2017-05-20T00:00:00"/>
    <x v="0"/>
    <x v="1"/>
    <x v="0"/>
    <x v="96"/>
    <x v="0"/>
    <x v="96"/>
    <x v="27"/>
  </r>
  <r>
    <d v="2017-05-20T00:00:00"/>
    <x v="0"/>
    <x v="1"/>
    <x v="0"/>
    <x v="97"/>
    <x v="0"/>
    <x v="97"/>
    <x v="28"/>
  </r>
  <r>
    <d v="2017-05-20T00:00:00"/>
    <x v="0"/>
    <x v="1"/>
    <x v="0"/>
    <x v="98"/>
    <x v="0"/>
    <x v="98"/>
    <x v="29"/>
  </r>
  <r>
    <d v="2017-05-20T00:00:00"/>
    <x v="0"/>
    <x v="1"/>
    <x v="0"/>
    <x v="82"/>
    <x v="0"/>
    <x v="82"/>
    <x v="30"/>
  </r>
  <r>
    <d v="2017-05-20T00:00:00"/>
    <x v="0"/>
    <x v="1"/>
    <x v="0"/>
    <x v="99"/>
    <x v="0"/>
    <x v="99"/>
    <x v="31"/>
  </r>
  <r>
    <d v="2017-05-20T00:00:00"/>
    <x v="0"/>
    <x v="1"/>
    <x v="0"/>
    <x v="84"/>
    <x v="0"/>
    <x v="84"/>
    <x v="32"/>
  </r>
  <r>
    <d v="2017-05-20T00:00:00"/>
    <x v="0"/>
    <x v="1"/>
    <x v="0"/>
    <x v="67"/>
    <x v="0"/>
    <x v="67"/>
    <x v="33"/>
  </r>
  <r>
    <d v="2017-05-20T00:00:00"/>
    <x v="0"/>
    <x v="1"/>
    <x v="0"/>
    <x v="93"/>
    <x v="0"/>
    <x v="93"/>
    <x v="65"/>
  </r>
  <r>
    <d v="2017-05-20T00:00:00"/>
    <x v="0"/>
    <x v="1"/>
    <x v="23"/>
    <x v="100"/>
    <x v="6"/>
    <x v="100"/>
    <x v="0"/>
  </r>
  <r>
    <d v="2017-05-20T00:00:00"/>
    <x v="0"/>
    <x v="1"/>
    <x v="23"/>
    <x v="101"/>
    <x v="6"/>
    <x v="101"/>
    <x v="4"/>
  </r>
  <r>
    <d v="2017-05-20T00:00:00"/>
    <x v="0"/>
    <x v="1"/>
    <x v="0"/>
    <x v="102"/>
    <x v="0"/>
    <x v="102"/>
    <x v="53"/>
  </r>
  <r>
    <d v="2017-05-20T00:00:00"/>
    <x v="0"/>
    <x v="1"/>
    <x v="0"/>
    <x v="103"/>
    <x v="0"/>
    <x v="103"/>
    <x v="1"/>
  </r>
  <r>
    <d v="2017-05-20T00:00:00"/>
    <x v="0"/>
    <x v="1"/>
    <x v="0"/>
    <x v="104"/>
    <x v="0"/>
    <x v="104"/>
    <x v="2"/>
  </r>
  <r>
    <d v="2017-05-20T00:00:00"/>
    <x v="0"/>
    <x v="1"/>
    <x v="0"/>
    <x v="102"/>
    <x v="0"/>
    <x v="102"/>
    <x v="3"/>
  </r>
  <r>
    <d v="2017-05-20T00:00:00"/>
    <x v="0"/>
    <x v="1"/>
    <x v="0"/>
    <x v="104"/>
    <x v="0"/>
    <x v="104"/>
    <x v="0"/>
  </r>
  <r>
    <d v="2017-05-20T00:00:00"/>
    <x v="0"/>
    <x v="1"/>
    <x v="0"/>
    <x v="31"/>
    <x v="0"/>
    <x v="31"/>
    <x v="4"/>
  </r>
  <r>
    <d v="2017-05-20T00:00:00"/>
    <x v="0"/>
    <x v="1"/>
    <x v="0"/>
    <x v="105"/>
    <x v="0"/>
    <x v="105"/>
    <x v="7"/>
  </r>
  <r>
    <d v="2017-05-20T00:00:00"/>
    <x v="0"/>
    <x v="1"/>
    <x v="0"/>
    <x v="106"/>
    <x v="0"/>
    <x v="106"/>
    <x v="11"/>
  </r>
  <r>
    <d v="2017-05-20T00:00:00"/>
    <x v="0"/>
    <x v="1"/>
    <x v="0"/>
    <x v="104"/>
    <x v="0"/>
    <x v="104"/>
    <x v="12"/>
  </r>
  <r>
    <d v="2017-05-20T00:00:00"/>
    <x v="0"/>
    <x v="1"/>
    <x v="0"/>
    <x v="102"/>
    <x v="0"/>
    <x v="102"/>
    <x v="13"/>
  </r>
  <r>
    <d v="2017-05-20T00:00:00"/>
    <x v="0"/>
    <x v="1"/>
    <x v="0"/>
    <x v="107"/>
    <x v="0"/>
    <x v="107"/>
    <x v="14"/>
  </r>
  <r>
    <d v="2017-05-20T00:00:00"/>
    <x v="0"/>
    <x v="1"/>
    <x v="0"/>
    <x v="108"/>
    <x v="0"/>
    <x v="108"/>
    <x v="15"/>
  </r>
  <r>
    <d v="2017-05-20T00:00:00"/>
    <x v="0"/>
    <x v="1"/>
    <x v="0"/>
    <x v="98"/>
    <x v="0"/>
    <x v="98"/>
    <x v="16"/>
  </r>
  <r>
    <d v="2017-05-20T00:00:00"/>
    <x v="0"/>
    <x v="1"/>
    <x v="0"/>
    <x v="109"/>
    <x v="0"/>
    <x v="109"/>
    <x v="23"/>
  </r>
  <r>
    <d v="2017-05-20T00:00:00"/>
    <x v="0"/>
    <x v="1"/>
    <x v="0"/>
    <x v="110"/>
    <x v="0"/>
    <x v="110"/>
    <x v="24"/>
  </r>
  <r>
    <d v="2017-05-20T00:00:00"/>
    <x v="0"/>
    <x v="1"/>
    <x v="0"/>
    <x v="98"/>
    <x v="0"/>
    <x v="98"/>
    <x v="25"/>
  </r>
  <r>
    <d v="2017-05-20T00:00:00"/>
    <x v="0"/>
    <x v="1"/>
    <x v="0"/>
    <x v="111"/>
    <x v="0"/>
    <x v="111"/>
    <x v="26"/>
  </r>
  <r>
    <d v="2017-05-20T00:00:00"/>
    <x v="0"/>
    <x v="1"/>
    <x v="0"/>
    <x v="112"/>
    <x v="0"/>
    <x v="112"/>
    <x v="27"/>
  </r>
  <r>
    <d v="2017-05-20T00:00:00"/>
    <x v="0"/>
    <x v="1"/>
    <x v="0"/>
    <x v="113"/>
    <x v="0"/>
    <x v="113"/>
    <x v="28"/>
  </r>
  <r>
    <d v="2017-05-20T00:00:00"/>
    <x v="0"/>
    <x v="1"/>
    <x v="0"/>
    <x v="114"/>
    <x v="0"/>
    <x v="114"/>
    <x v="29"/>
  </r>
  <r>
    <d v="2017-05-20T00:00:00"/>
    <x v="0"/>
    <x v="1"/>
    <x v="0"/>
    <x v="106"/>
    <x v="0"/>
    <x v="106"/>
    <x v="30"/>
  </r>
  <r>
    <d v="2017-05-20T00:00:00"/>
    <x v="0"/>
    <x v="1"/>
    <x v="0"/>
    <x v="115"/>
    <x v="0"/>
    <x v="115"/>
    <x v="31"/>
  </r>
  <r>
    <d v="2017-05-20T00:00:00"/>
    <x v="0"/>
    <x v="1"/>
    <x v="0"/>
    <x v="108"/>
    <x v="0"/>
    <x v="108"/>
    <x v="32"/>
  </r>
  <r>
    <d v="2017-05-20T00:00:00"/>
    <x v="0"/>
    <x v="1"/>
    <x v="0"/>
    <x v="102"/>
    <x v="0"/>
    <x v="102"/>
    <x v="33"/>
  </r>
  <r>
    <d v="2017-05-20T00:00:00"/>
    <x v="0"/>
    <x v="1"/>
    <x v="0"/>
    <x v="109"/>
    <x v="0"/>
    <x v="109"/>
    <x v="65"/>
  </r>
  <r>
    <d v="2017-05-22T00:00:00"/>
    <x v="0"/>
    <x v="1"/>
    <x v="8"/>
    <x v="44"/>
    <x v="3"/>
    <x v="44"/>
    <x v="34"/>
  </r>
  <r>
    <d v="2017-05-24T00:00:00"/>
    <x v="0"/>
    <x v="1"/>
    <x v="1"/>
    <x v="116"/>
    <x v="1"/>
    <x v="116"/>
    <x v="37"/>
  </r>
  <r>
    <d v="2017-05-25T00:00:00"/>
    <x v="0"/>
    <x v="1"/>
    <x v="15"/>
    <x v="117"/>
    <x v="3"/>
    <x v="117"/>
    <x v="66"/>
  </r>
  <r>
    <d v="2017-05-25T00:00:00"/>
    <x v="0"/>
    <x v="1"/>
    <x v="11"/>
    <x v="49"/>
    <x v="3"/>
    <x v="49"/>
    <x v="67"/>
  </r>
  <r>
    <d v="2017-05-25T00:00:00"/>
    <x v="0"/>
    <x v="1"/>
    <x v="4"/>
    <x v="50"/>
    <x v="3"/>
    <x v="50"/>
    <x v="40"/>
  </r>
  <r>
    <d v="2017-05-25T00:00:00"/>
    <x v="0"/>
    <x v="1"/>
    <x v="12"/>
    <x v="51"/>
    <x v="5"/>
    <x v="51"/>
    <x v="41"/>
  </r>
  <r>
    <d v="2017-05-25T00:00:00"/>
    <x v="0"/>
    <x v="1"/>
    <x v="22"/>
    <x v="4"/>
    <x v="3"/>
    <x v="4"/>
    <x v="5"/>
  </r>
  <r>
    <d v="2017-05-25T00:00:00"/>
    <x v="0"/>
    <x v="1"/>
    <x v="22"/>
    <x v="15"/>
    <x v="3"/>
    <x v="15"/>
    <x v="18"/>
  </r>
  <r>
    <d v="2017-05-25T00:00:00"/>
    <x v="0"/>
    <x v="1"/>
    <x v="22"/>
    <x v="47"/>
    <x v="3"/>
    <x v="47"/>
    <x v="37"/>
  </r>
  <r>
    <d v="2017-05-25T00:00:00"/>
    <x v="0"/>
    <x v="1"/>
    <x v="22"/>
    <x v="14"/>
    <x v="3"/>
    <x v="14"/>
    <x v="17"/>
  </r>
  <r>
    <d v="2017-05-25T00:00:00"/>
    <x v="0"/>
    <x v="1"/>
    <x v="22"/>
    <x v="48"/>
    <x v="3"/>
    <x v="48"/>
    <x v="38"/>
  </r>
  <r>
    <d v="2017-05-25T00:00:00"/>
    <x v="0"/>
    <x v="1"/>
    <x v="23"/>
    <x v="118"/>
    <x v="6"/>
    <x v="118"/>
    <x v="53"/>
  </r>
  <r>
    <d v="2017-05-25T00:00:00"/>
    <x v="0"/>
    <x v="1"/>
    <x v="23"/>
    <x v="119"/>
    <x v="6"/>
    <x v="119"/>
    <x v="1"/>
  </r>
  <r>
    <d v="2017-05-25T00:00:00"/>
    <x v="0"/>
    <x v="1"/>
    <x v="23"/>
    <x v="120"/>
    <x v="6"/>
    <x v="120"/>
    <x v="2"/>
  </r>
  <r>
    <d v="2017-05-25T00:00:00"/>
    <x v="0"/>
    <x v="1"/>
    <x v="23"/>
    <x v="118"/>
    <x v="6"/>
    <x v="118"/>
    <x v="3"/>
  </r>
  <r>
    <d v="2017-05-25T00:00:00"/>
    <x v="0"/>
    <x v="1"/>
    <x v="23"/>
    <x v="120"/>
    <x v="6"/>
    <x v="120"/>
    <x v="0"/>
  </r>
  <r>
    <d v="2017-05-25T00:00:00"/>
    <x v="0"/>
    <x v="1"/>
    <x v="23"/>
    <x v="121"/>
    <x v="6"/>
    <x v="121"/>
    <x v="4"/>
  </r>
  <r>
    <d v="2017-05-25T00:00:00"/>
    <x v="0"/>
    <x v="1"/>
    <x v="23"/>
    <x v="122"/>
    <x v="6"/>
    <x v="122"/>
    <x v="7"/>
  </r>
  <r>
    <d v="2017-05-25T00:00:00"/>
    <x v="0"/>
    <x v="1"/>
    <x v="23"/>
    <x v="123"/>
    <x v="6"/>
    <x v="123"/>
    <x v="11"/>
  </r>
  <r>
    <d v="2017-05-25T00:00:00"/>
    <x v="0"/>
    <x v="1"/>
    <x v="23"/>
    <x v="120"/>
    <x v="6"/>
    <x v="120"/>
    <x v="12"/>
  </r>
  <r>
    <d v="2017-05-25T00:00:00"/>
    <x v="0"/>
    <x v="1"/>
    <x v="23"/>
    <x v="118"/>
    <x v="6"/>
    <x v="118"/>
    <x v="13"/>
  </r>
  <r>
    <d v="2017-05-25T00:00:00"/>
    <x v="0"/>
    <x v="1"/>
    <x v="23"/>
    <x v="124"/>
    <x v="6"/>
    <x v="124"/>
    <x v="14"/>
  </r>
  <r>
    <d v="2017-05-25T00:00:00"/>
    <x v="0"/>
    <x v="1"/>
    <x v="23"/>
    <x v="125"/>
    <x v="6"/>
    <x v="125"/>
    <x v="15"/>
  </r>
  <r>
    <d v="2017-05-25T00:00:00"/>
    <x v="0"/>
    <x v="1"/>
    <x v="23"/>
    <x v="126"/>
    <x v="6"/>
    <x v="126"/>
    <x v="16"/>
  </r>
  <r>
    <d v="2017-05-25T00:00:00"/>
    <x v="0"/>
    <x v="1"/>
    <x v="23"/>
    <x v="127"/>
    <x v="6"/>
    <x v="127"/>
    <x v="23"/>
  </r>
  <r>
    <d v="2017-05-25T00:00:00"/>
    <x v="0"/>
    <x v="1"/>
    <x v="23"/>
    <x v="128"/>
    <x v="6"/>
    <x v="128"/>
    <x v="24"/>
  </r>
  <r>
    <d v="2017-05-25T00:00:00"/>
    <x v="0"/>
    <x v="1"/>
    <x v="23"/>
    <x v="126"/>
    <x v="6"/>
    <x v="126"/>
    <x v="25"/>
  </r>
  <r>
    <d v="2017-05-25T00:00:00"/>
    <x v="0"/>
    <x v="1"/>
    <x v="23"/>
    <x v="129"/>
    <x v="6"/>
    <x v="129"/>
    <x v="26"/>
  </r>
  <r>
    <d v="2017-05-25T00:00:00"/>
    <x v="0"/>
    <x v="1"/>
    <x v="23"/>
    <x v="130"/>
    <x v="6"/>
    <x v="130"/>
    <x v="27"/>
  </r>
  <r>
    <d v="2017-05-25T00:00:00"/>
    <x v="0"/>
    <x v="1"/>
    <x v="23"/>
    <x v="131"/>
    <x v="6"/>
    <x v="131"/>
    <x v="28"/>
  </r>
  <r>
    <d v="2017-05-25T00:00:00"/>
    <x v="0"/>
    <x v="1"/>
    <x v="23"/>
    <x v="132"/>
    <x v="6"/>
    <x v="132"/>
    <x v="29"/>
  </r>
  <r>
    <d v="2017-05-25T00:00:00"/>
    <x v="0"/>
    <x v="1"/>
    <x v="23"/>
    <x v="123"/>
    <x v="6"/>
    <x v="123"/>
    <x v="30"/>
  </r>
  <r>
    <d v="2017-05-25T00:00:00"/>
    <x v="0"/>
    <x v="1"/>
    <x v="23"/>
    <x v="133"/>
    <x v="6"/>
    <x v="133"/>
    <x v="31"/>
  </r>
  <r>
    <d v="2017-05-25T00:00:00"/>
    <x v="0"/>
    <x v="1"/>
    <x v="23"/>
    <x v="125"/>
    <x v="6"/>
    <x v="125"/>
    <x v="32"/>
  </r>
  <r>
    <d v="2017-05-25T00:00:00"/>
    <x v="0"/>
    <x v="1"/>
    <x v="23"/>
    <x v="118"/>
    <x v="6"/>
    <x v="118"/>
    <x v="33"/>
  </r>
  <r>
    <d v="2017-05-25T00:00:00"/>
    <x v="0"/>
    <x v="1"/>
    <x v="23"/>
    <x v="127"/>
    <x v="6"/>
    <x v="127"/>
    <x v="65"/>
  </r>
  <r>
    <d v="2017-05-25T00:00:00"/>
    <x v="0"/>
    <x v="1"/>
    <x v="14"/>
    <x v="134"/>
    <x v="6"/>
    <x v="134"/>
    <x v="25"/>
  </r>
  <r>
    <d v="2017-05-28T00:00:00"/>
    <x v="0"/>
    <x v="1"/>
    <x v="24"/>
    <x v="135"/>
    <x v="5"/>
    <x v="135"/>
    <x v="68"/>
  </r>
  <r>
    <d v="2017-05-28T00:00:00"/>
    <x v="0"/>
    <x v="1"/>
    <x v="25"/>
    <x v="136"/>
    <x v="3"/>
    <x v="136"/>
    <x v="69"/>
  </r>
  <r>
    <d v="2017-05-28T00:00:00"/>
    <x v="0"/>
    <x v="1"/>
    <x v="9"/>
    <x v="137"/>
    <x v="3"/>
    <x v="137"/>
    <x v="70"/>
  </r>
  <r>
    <d v="2017-05-28T00:00:00"/>
    <x v="0"/>
    <x v="1"/>
    <x v="18"/>
    <x v="63"/>
    <x v="3"/>
    <x v="63"/>
    <x v="71"/>
  </r>
  <r>
    <d v="2017-05-29T00:00:00"/>
    <x v="0"/>
    <x v="1"/>
    <x v="18"/>
    <x v="138"/>
    <x v="6"/>
    <x v="138"/>
    <x v="72"/>
  </r>
  <r>
    <d v="2017-05-29T00:00:00"/>
    <x v="0"/>
    <x v="1"/>
    <x v="8"/>
    <x v="55"/>
    <x v="3"/>
    <x v="55"/>
    <x v="44"/>
  </r>
  <r>
    <d v="2017-05-30T00:00:00"/>
    <x v="0"/>
    <x v="1"/>
    <x v="12"/>
    <x v="139"/>
    <x v="3"/>
    <x v="139"/>
    <x v="73"/>
  </r>
  <r>
    <d v="2017-05-30T00:00:00"/>
    <x v="0"/>
    <x v="1"/>
    <x v="16"/>
    <x v="56"/>
    <x v="3"/>
    <x v="56"/>
    <x v="46"/>
  </r>
  <r>
    <d v="2017-05-30T00:00:00"/>
    <x v="0"/>
    <x v="1"/>
    <x v="16"/>
    <x v="57"/>
    <x v="3"/>
    <x v="57"/>
    <x v="47"/>
  </r>
  <r>
    <d v="2017-05-30T00:00:00"/>
    <x v="0"/>
    <x v="1"/>
    <x v="4"/>
    <x v="140"/>
    <x v="3"/>
    <x v="140"/>
    <x v="74"/>
  </r>
  <r>
    <d v="2017-05-30T00:00:00"/>
    <x v="0"/>
    <x v="1"/>
    <x v="16"/>
    <x v="59"/>
    <x v="5"/>
    <x v="59"/>
    <x v="48"/>
  </r>
  <r>
    <d v="2017-05-30T00:00:00"/>
    <x v="0"/>
    <x v="1"/>
    <x v="10"/>
    <x v="141"/>
    <x v="5"/>
    <x v="141"/>
    <x v="49"/>
  </r>
  <r>
    <d v="2017-05-30T00:00:00"/>
    <x v="0"/>
    <x v="1"/>
    <x v="4"/>
    <x v="58"/>
    <x v="3"/>
    <x v="58"/>
    <x v="40"/>
  </r>
  <r>
    <d v="2017-05-30T00:00:00"/>
    <x v="0"/>
    <x v="1"/>
    <x v="17"/>
    <x v="142"/>
    <x v="5"/>
    <x v="142"/>
    <x v="50"/>
  </r>
  <r>
    <d v="2017-05-30T00:00:00"/>
    <x v="0"/>
    <x v="1"/>
    <x v="21"/>
    <x v="76"/>
    <x v="3"/>
    <x v="76"/>
    <x v="57"/>
  </r>
  <r>
    <d v="2017-05-31T00:00:00"/>
    <x v="0"/>
    <x v="1"/>
    <x v="26"/>
    <x v="143"/>
    <x v="9"/>
    <x v="143"/>
    <x v="75"/>
  </r>
  <r>
    <d v="2017-05-31T00:00:00"/>
    <x v="0"/>
    <x v="1"/>
    <x v="16"/>
    <x v="64"/>
    <x v="5"/>
    <x v="64"/>
    <x v="48"/>
  </r>
  <r>
    <d v="2017-05-31T00:00:00"/>
    <x v="0"/>
    <x v="1"/>
    <x v="19"/>
    <x v="144"/>
    <x v="7"/>
    <x v="144"/>
    <x v="6"/>
  </r>
  <r>
    <d v="2017-05-31T00:00:00"/>
    <x v="0"/>
    <x v="1"/>
    <x v="20"/>
    <x v="66"/>
    <x v="8"/>
    <x v="66"/>
    <x v="6"/>
  </r>
  <r>
    <d v="2017-06-01T00:00:00"/>
    <x v="0"/>
    <x v="2"/>
    <x v="3"/>
    <x v="145"/>
    <x v="3"/>
    <x v="145"/>
    <x v="76"/>
  </r>
  <r>
    <d v="2017-06-01T00:00:00"/>
    <x v="0"/>
    <x v="2"/>
    <x v="1"/>
    <x v="144"/>
    <x v="2"/>
    <x v="144"/>
    <x v="6"/>
  </r>
  <r>
    <d v="2017-06-04T00:00:00"/>
    <x v="0"/>
    <x v="2"/>
    <x v="2"/>
    <x v="7"/>
    <x v="3"/>
    <x v="7"/>
    <x v="8"/>
  </r>
  <r>
    <d v="2017-06-05T00:00:00"/>
    <x v="0"/>
    <x v="2"/>
    <x v="2"/>
    <x v="7"/>
    <x v="3"/>
    <x v="7"/>
    <x v="8"/>
  </r>
  <r>
    <d v="2017-06-07T00:00:00"/>
    <x v="0"/>
    <x v="2"/>
    <x v="15"/>
    <x v="146"/>
    <x v="3"/>
    <x v="146"/>
    <x v="66"/>
  </r>
  <r>
    <d v="2017-06-08T00:00:00"/>
    <x v="0"/>
    <x v="2"/>
    <x v="9"/>
    <x v="147"/>
    <x v="3"/>
    <x v="147"/>
    <x v="35"/>
  </r>
  <r>
    <d v="2017-06-10T00:00:00"/>
    <x v="0"/>
    <x v="2"/>
    <x v="5"/>
    <x v="148"/>
    <x v="3"/>
    <x v="148"/>
    <x v="19"/>
  </r>
  <r>
    <d v="2017-06-10T00:00:00"/>
    <x v="0"/>
    <x v="2"/>
    <x v="5"/>
    <x v="149"/>
    <x v="3"/>
    <x v="149"/>
    <x v="19"/>
  </r>
  <r>
    <d v="2017-06-10T00:00:00"/>
    <x v="0"/>
    <x v="2"/>
    <x v="7"/>
    <x v="150"/>
    <x v="3"/>
    <x v="150"/>
    <x v="77"/>
  </r>
  <r>
    <d v="2017-06-11T00:00:00"/>
    <x v="0"/>
    <x v="2"/>
    <x v="1"/>
    <x v="64"/>
    <x v="1"/>
    <x v="64"/>
    <x v="17"/>
  </r>
  <r>
    <d v="2017-06-14T00:00:00"/>
    <x v="0"/>
    <x v="2"/>
    <x v="6"/>
    <x v="151"/>
    <x v="3"/>
    <x v="151"/>
    <x v="21"/>
  </r>
  <r>
    <d v="2017-06-14T00:00:00"/>
    <x v="0"/>
    <x v="2"/>
    <x v="1"/>
    <x v="152"/>
    <x v="1"/>
    <x v="152"/>
    <x v="18"/>
  </r>
  <r>
    <d v="2017-06-15T00:00:00"/>
    <x v="0"/>
    <x v="2"/>
    <x v="15"/>
    <x v="153"/>
    <x v="3"/>
    <x v="153"/>
    <x v="78"/>
  </r>
  <r>
    <d v="2017-06-15T00:00:00"/>
    <x v="0"/>
    <x v="2"/>
    <x v="6"/>
    <x v="154"/>
    <x v="3"/>
    <x v="154"/>
    <x v="62"/>
  </r>
  <r>
    <d v="2017-06-15T00:00:00"/>
    <x v="0"/>
    <x v="2"/>
    <x v="6"/>
    <x v="155"/>
    <x v="3"/>
    <x v="155"/>
    <x v="62"/>
  </r>
  <r>
    <d v="2017-06-15T00:00:00"/>
    <x v="0"/>
    <x v="2"/>
    <x v="0"/>
    <x v="156"/>
    <x v="0"/>
    <x v="156"/>
    <x v="11"/>
  </r>
  <r>
    <d v="2017-06-15T00:00:00"/>
    <x v="0"/>
    <x v="2"/>
    <x v="0"/>
    <x v="157"/>
    <x v="0"/>
    <x v="157"/>
    <x v="12"/>
  </r>
  <r>
    <d v="2017-06-15T00:00:00"/>
    <x v="0"/>
    <x v="2"/>
    <x v="0"/>
    <x v="158"/>
    <x v="0"/>
    <x v="158"/>
    <x v="13"/>
  </r>
  <r>
    <d v="2017-06-15T00:00:00"/>
    <x v="0"/>
    <x v="2"/>
    <x v="0"/>
    <x v="159"/>
    <x v="0"/>
    <x v="159"/>
    <x v="14"/>
  </r>
  <r>
    <d v="2017-06-15T00:00:00"/>
    <x v="0"/>
    <x v="2"/>
    <x v="0"/>
    <x v="160"/>
    <x v="0"/>
    <x v="160"/>
    <x v="15"/>
  </r>
  <r>
    <d v="2017-06-15T00:00:00"/>
    <x v="0"/>
    <x v="2"/>
    <x v="0"/>
    <x v="161"/>
    <x v="0"/>
    <x v="161"/>
    <x v="16"/>
  </r>
  <r>
    <d v="2017-06-17T00:00:00"/>
    <x v="0"/>
    <x v="2"/>
    <x v="10"/>
    <x v="162"/>
    <x v="3"/>
    <x v="162"/>
    <x v="79"/>
  </r>
  <r>
    <d v="2017-06-17T00:00:00"/>
    <x v="0"/>
    <x v="2"/>
    <x v="1"/>
    <x v="163"/>
    <x v="1"/>
    <x v="163"/>
    <x v="5"/>
  </r>
  <r>
    <d v="2017-06-17T00:00:00"/>
    <x v="0"/>
    <x v="2"/>
    <x v="1"/>
    <x v="116"/>
    <x v="1"/>
    <x v="116"/>
    <x v="5"/>
  </r>
  <r>
    <d v="2017-06-17T00:00:00"/>
    <x v="0"/>
    <x v="2"/>
    <x v="1"/>
    <x v="66"/>
    <x v="1"/>
    <x v="66"/>
    <x v="63"/>
  </r>
  <r>
    <d v="2017-06-19T00:00:00"/>
    <x v="0"/>
    <x v="2"/>
    <x v="8"/>
    <x v="44"/>
    <x v="3"/>
    <x v="44"/>
    <x v="34"/>
  </r>
  <r>
    <d v="2017-06-20T00:00:00"/>
    <x v="0"/>
    <x v="2"/>
    <x v="3"/>
    <x v="164"/>
    <x v="3"/>
    <x v="164"/>
    <x v="9"/>
  </r>
  <r>
    <d v="2017-06-20T00:00:00"/>
    <x v="0"/>
    <x v="2"/>
    <x v="0"/>
    <x v="165"/>
    <x v="0"/>
    <x v="165"/>
    <x v="23"/>
  </r>
  <r>
    <d v="2017-06-20T00:00:00"/>
    <x v="0"/>
    <x v="2"/>
    <x v="0"/>
    <x v="166"/>
    <x v="0"/>
    <x v="166"/>
    <x v="24"/>
  </r>
  <r>
    <d v="2017-06-20T00:00:00"/>
    <x v="0"/>
    <x v="2"/>
    <x v="0"/>
    <x v="161"/>
    <x v="0"/>
    <x v="161"/>
    <x v="25"/>
  </r>
  <r>
    <d v="2017-06-20T00:00:00"/>
    <x v="0"/>
    <x v="2"/>
    <x v="0"/>
    <x v="167"/>
    <x v="0"/>
    <x v="167"/>
    <x v="26"/>
  </r>
  <r>
    <d v="2017-06-20T00:00:00"/>
    <x v="0"/>
    <x v="2"/>
    <x v="0"/>
    <x v="168"/>
    <x v="0"/>
    <x v="168"/>
    <x v="27"/>
  </r>
  <r>
    <d v="2017-06-20T00:00:00"/>
    <x v="0"/>
    <x v="2"/>
    <x v="0"/>
    <x v="169"/>
    <x v="0"/>
    <x v="169"/>
    <x v="28"/>
  </r>
  <r>
    <d v="2017-06-20T00:00:00"/>
    <x v="0"/>
    <x v="2"/>
    <x v="0"/>
    <x v="94"/>
    <x v="0"/>
    <x v="94"/>
    <x v="29"/>
  </r>
  <r>
    <d v="2017-06-20T00:00:00"/>
    <x v="0"/>
    <x v="2"/>
    <x v="0"/>
    <x v="156"/>
    <x v="0"/>
    <x v="156"/>
    <x v="30"/>
  </r>
  <r>
    <d v="2017-06-20T00:00:00"/>
    <x v="0"/>
    <x v="2"/>
    <x v="0"/>
    <x v="170"/>
    <x v="0"/>
    <x v="170"/>
    <x v="31"/>
  </r>
  <r>
    <d v="2017-06-20T00:00:00"/>
    <x v="0"/>
    <x v="2"/>
    <x v="0"/>
    <x v="171"/>
    <x v="0"/>
    <x v="171"/>
    <x v="32"/>
  </r>
  <r>
    <d v="2017-06-20T00:00:00"/>
    <x v="0"/>
    <x v="2"/>
    <x v="0"/>
    <x v="158"/>
    <x v="0"/>
    <x v="158"/>
    <x v="33"/>
  </r>
  <r>
    <d v="2017-06-20T00:00:00"/>
    <x v="0"/>
    <x v="2"/>
    <x v="0"/>
    <x v="165"/>
    <x v="0"/>
    <x v="165"/>
    <x v="65"/>
  </r>
  <r>
    <d v="2017-06-20T00:00:00"/>
    <x v="0"/>
    <x v="2"/>
    <x v="0"/>
    <x v="172"/>
    <x v="0"/>
    <x v="172"/>
    <x v="12"/>
  </r>
  <r>
    <d v="2017-06-20T00:00:00"/>
    <x v="0"/>
    <x v="2"/>
    <x v="0"/>
    <x v="173"/>
    <x v="0"/>
    <x v="173"/>
    <x v="13"/>
  </r>
  <r>
    <d v="2017-06-20T00:00:00"/>
    <x v="0"/>
    <x v="2"/>
    <x v="0"/>
    <x v="174"/>
    <x v="0"/>
    <x v="174"/>
    <x v="15"/>
  </r>
  <r>
    <d v="2017-06-20T00:00:00"/>
    <x v="0"/>
    <x v="2"/>
    <x v="0"/>
    <x v="175"/>
    <x v="0"/>
    <x v="175"/>
    <x v="23"/>
  </r>
  <r>
    <d v="2017-06-20T00:00:00"/>
    <x v="0"/>
    <x v="2"/>
    <x v="0"/>
    <x v="176"/>
    <x v="0"/>
    <x v="176"/>
    <x v="24"/>
  </r>
  <r>
    <d v="2017-06-20T00:00:00"/>
    <x v="0"/>
    <x v="2"/>
    <x v="0"/>
    <x v="177"/>
    <x v="0"/>
    <x v="177"/>
    <x v="29"/>
  </r>
  <r>
    <d v="2017-06-20T00:00:00"/>
    <x v="0"/>
    <x v="2"/>
    <x v="0"/>
    <x v="178"/>
    <x v="0"/>
    <x v="178"/>
    <x v="30"/>
  </r>
  <r>
    <d v="2017-06-20T00:00:00"/>
    <x v="0"/>
    <x v="2"/>
    <x v="0"/>
    <x v="179"/>
    <x v="0"/>
    <x v="179"/>
    <x v="31"/>
  </r>
  <r>
    <d v="2017-06-20T00:00:00"/>
    <x v="0"/>
    <x v="2"/>
    <x v="0"/>
    <x v="180"/>
    <x v="0"/>
    <x v="180"/>
    <x v="32"/>
  </r>
  <r>
    <d v="2017-06-20T00:00:00"/>
    <x v="0"/>
    <x v="2"/>
    <x v="0"/>
    <x v="181"/>
    <x v="0"/>
    <x v="181"/>
    <x v="33"/>
  </r>
  <r>
    <d v="2017-06-20T00:00:00"/>
    <x v="0"/>
    <x v="2"/>
    <x v="0"/>
    <x v="182"/>
    <x v="0"/>
    <x v="182"/>
    <x v="65"/>
  </r>
  <r>
    <d v="2017-06-21T00:00:00"/>
    <x v="0"/>
    <x v="2"/>
    <x v="15"/>
    <x v="183"/>
    <x v="3"/>
    <x v="183"/>
    <x v="80"/>
  </r>
  <r>
    <d v="2017-06-22T00:00:00"/>
    <x v="0"/>
    <x v="2"/>
    <x v="10"/>
    <x v="184"/>
    <x v="3"/>
    <x v="184"/>
    <x v="81"/>
  </r>
  <r>
    <d v="2017-06-22T00:00:00"/>
    <x v="0"/>
    <x v="2"/>
    <x v="1"/>
    <x v="185"/>
    <x v="1"/>
    <x v="185"/>
    <x v="82"/>
  </r>
  <r>
    <d v="2017-06-23T00:00:00"/>
    <x v="0"/>
    <x v="2"/>
    <x v="1"/>
    <x v="186"/>
    <x v="1"/>
    <x v="186"/>
    <x v="83"/>
  </r>
  <r>
    <d v="2017-06-24T00:00:00"/>
    <x v="0"/>
    <x v="2"/>
    <x v="6"/>
    <x v="187"/>
    <x v="3"/>
    <x v="187"/>
    <x v="84"/>
  </r>
  <r>
    <d v="2017-06-24T00:00:00"/>
    <x v="0"/>
    <x v="2"/>
    <x v="27"/>
    <x v="188"/>
    <x v="5"/>
    <x v="188"/>
    <x v="85"/>
  </r>
  <r>
    <d v="2017-06-24T00:00:00"/>
    <x v="0"/>
    <x v="2"/>
    <x v="1"/>
    <x v="18"/>
    <x v="1"/>
    <x v="18"/>
    <x v="38"/>
  </r>
  <r>
    <d v="2017-06-24T00:00:00"/>
    <x v="0"/>
    <x v="2"/>
    <x v="1"/>
    <x v="18"/>
    <x v="1"/>
    <x v="18"/>
    <x v="37"/>
  </r>
  <r>
    <d v="2017-06-25T00:00:00"/>
    <x v="0"/>
    <x v="2"/>
    <x v="11"/>
    <x v="49"/>
    <x v="3"/>
    <x v="49"/>
    <x v="86"/>
  </r>
  <r>
    <d v="2017-06-25T00:00:00"/>
    <x v="0"/>
    <x v="2"/>
    <x v="4"/>
    <x v="50"/>
    <x v="3"/>
    <x v="50"/>
    <x v="40"/>
  </r>
  <r>
    <d v="2017-06-25T00:00:00"/>
    <x v="0"/>
    <x v="2"/>
    <x v="12"/>
    <x v="51"/>
    <x v="5"/>
    <x v="51"/>
    <x v="41"/>
  </r>
  <r>
    <d v="2017-06-25T00:00:00"/>
    <x v="0"/>
    <x v="2"/>
    <x v="10"/>
    <x v="189"/>
    <x v="3"/>
    <x v="189"/>
    <x v="36"/>
  </r>
  <r>
    <d v="2017-06-25T00:00:00"/>
    <x v="0"/>
    <x v="2"/>
    <x v="5"/>
    <x v="190"/>
    <x v="3"/>
    <x v="190"/>
    <x v="87"/>
  </r>
  <r>
    <d v="2017-06-25T00:00:00"/>
    <x v="0"/>
    <x v="2"/>
    <x v="5"/>
    <x v="191"/>
    <x v="3"/>
    <x v="191"/>
    <x v="87"/>
  </r>
  <r>
    <d v="2017-06-25T00:00:00"/>
    <x v="0"/>
    <x v="2"/>
    <x v="22"/>
    <x v="72"/>
    <x v="3"/>
    <x v="72"/>
    <x v="5"/>
  </r>
  <r>
    <d v="2017-06-25T00:00:00"/>
    <x v="0"/>
    <x v="2"/>
    <x v="22"/>
    <x v="81"/>
    <x v="3"/>
    <x v="81"/>
    <x v="60"/>
  </r>
  <r>
    <d v="2017-06-25T00:00:00"/>
    <x v="0"/>
    <x v="2"/>
    <x v="22"/>
    <x v="91"/>
    <x v="3"/>
    <x v="91"/>
    <x v="64"/>
  </r>
  <r>
    <d v="2017-06-25T00:00:00"/>
    <x v="0"/>
    <x v="2"/>
    <x v="22"/>
    <x v="92"/>
    <x v="3"/>
    <x v="92"/>
    <x v="18"/>
  </r>
  <r>
    <d v="2017-06-25T00:00:00"/>
    <x v="0"/>
    <x v="2"/>
    <x v="22"/>
    <x v="192"/>
    <x v="3"/>
    <x v="192"/>
    <x v="37"/>
  </r>
  <r>
    <d v="2017-06-25T00:00:00"/>
    <x v="0"/>
    <x v="2"/>
    <x v="22"/>
    <x v="193"/>
    <x v="3"/>
    <x v="193"/>
    <x v="63"/>
  </r>
  <r>
    <d v="2017-06-25T00:00:00"/>
    <x v="0"/>
    <x v="2"/>
    <x v="22"/>
    <x v="18"/>
    <x v="3"/>
    <x v="18"/>
    <x v="38"/>
  </r>
  <r>
    <d v="2017-06-25T00:00:00"/>
    <x v="0"/>
    <x v="2"/>
    <x v="23"/>
    <x v="194"/>
    <x v="6"/>
    <x v="194"/>
    <x v="53"/>
  </r>
  <r>
    <d v="2017-06-25T00:00:00"/>
    <x v="0"/>
    <x v="2"/>
    <x v="23"/>
    <x v="195"/>
    <x v="6"/>
    <x v="195"/>
    <x v="1"/>
  </r>
  <r>
    <d v="2017-06-25T00:00:00"/>
    <x v="0"/>
    <x v="2"/>
    <x v="23"/>
    <x v="196"/>
    <x v="6"/>
    <x v="196"/>
    <x v="2"/>
  </r>
  <r>
    <d v="2017-06-25T00:00:00"/>
    <x v="0"/>
    <x v="2"/>
    <x v="23"/>
    <x v="194"/>
    <x v="6"/>
    <x v="194"/>
    <x v="3"/>
  </r>
  <r>
    <d v="2017-06-25T00:00:00"/>
    <x v="0"/>
    <x v="2"/>
    <x v="23"/>
    <x v="196"/>
    <x v="6"/>
    <x v="196"/>
    <x v="0"/>
  </r>
  <r>
    <d v="2017-06-25T00:00:00"/>
    <x v="0"/>
    <x v="2"/>
    <x v="23"/>
    <x v="197"/>
    <x v="6"/>
    <x v="197"/>
    <x v="4"/>
  </r>
  <r>
    <d v="2017-06-25T00:00:00"/>
    <x v="0"/>
    <x v="2"/>
    <x v="23"/>
    <x v="198"/>
    <x v="6"/>
    <x v="198"/>
    <x v="7"/>
  </r>
  <r>
    <d v="2017-06-25T00:00:00"/>
    <x v="0"/>
    <x v="2"/>
    <x v="23"/>
    <x v="2"/>
    <x v="6"/>
    <x v="2"/>
    <x v="11"/>
  </r>
  <r>
    <d v="2017-06-25T00:00:00"/>
    <x v="0"/>
    <x v="2"/>
    <x v="23"/>
    <x v="196"/>
    <x v="6"/>
    <x v="196"/>
    <x v="12"/>
  </r>
  <r>
    <d v="2017-06-25T00:00:00"/>
    <x v="0"/>
    <x v="2"/>
    <x v="23"/>
    <x v="194"/>
    <x v="6"/>
    <x v="194"/>
    <x v="13"/>
  </r>
  <r>
    <d v="2017-06-25T00:00:00"/>
    <x v="0"/>
    <x v="2"/>
    <x v="23"/>
    <x v="199"/>
    <x v="6"/>
    <x v="199"/>
    <x v="14"/>
  </r>
  <r>
    <d v="2017-06-25T00:00:00"/>
    <x v="0"/>
    <x v="2"/>
    <x v="23"/>
    <x v="200"/>
    <x v="6"/>
    <x v="200"/>
    <x v="15"/>
  </r>
  <r>
    <d v="2017-06-25T00:00:00"/>
    <x v="0"/>
    <x v="2"/>
    <x v="23"/>
    <x v="201"/>
    <x v="6"/>
    <x v="201"/>
    <x v="16"/>
  </r>
  <r>
    <d v="2017-06-25T00:00:00"/>
    <x v="0"/>
    <x v="2"/>
    <x v="23"/>
    <x v="202"/>
    <x v="6"/>
    <x v="202"/>
    <x v="23"/>
  </r>
  <r>
    <d v="2017-06-25T00:00:00"/>
    <x v="0"/>
    <x v="2"/>
    <x v="23"/>
    <x v="203"/>
    <x v="6"/>
    <x v="203"/>
    <x v="24"/>
  </r>
  <r>
    <d v="2017-06-25T00:00:00"/>
    <x v="0"/>
    <x v="2"/>
    <x v="23"/>
    <x v="201"/>
    <x v="6"/>
    <x v="201"/>
    <x v="25"/>
  </r>
  <r>
    <d v="2017-06-25T00:00:00"/>
    <x v="0"/>
    <x v="2"/>
    <x v="23"/>
    <x v="85"/>
    <x v="6"/>
    <x v="85"/>
    <x v="26"/>
  </r>
  <r>
    <d v="2017-06-25T00:00:00"/>
    <x v="0"/>
    <x v="2"/>
    <x v="23"/>
    <x v="27"/>
    <x v="6"/>
    <x v="27"/>
    <x v="27"/>
  </r>
  <r>
    <d v="2017-06-25T00:00:00"/>
    <x v="0"/>
    <x v="2"/>
    <x v="23"/>
    <x v="204"/>
    <x v="6"/>
    <x v="204"/>
    <x v="28"/>
  </r>
  <r>
    <d v="2017-06-25T00:00:00"/>
    <x v="0"/>
    <x v="2"/>
    <x v="23"/>
    <x v="205"/>
    <x v="6"/>
    <x v="205"/>
    <x v="29"/>
  </r>
  <r>
    <d v="2017-06-25T00:00:00"/>
    <x v="0"/>
    <x v="2"/>
    <x v="23"/>
    <x v="2"/>
    <x v="6"/>
    <x v="2"/>
    <x v="30"/>
  </r>
  <r>
    <d v="2017-06-25T00:00:00"/>
    <x v="0"/>
    <x v="2"/>
    <x v="23"/>
    <x v="206"/>
    <x v="6"/>
    <x v="206"/>
    <x v="31"/>
  </r>
  <r>
    <d v="2017-06-25T00:00:00"/>
    <x v="0"/>
    <x v="2"/>
    <x v="23"/>
    <x v="200"/>
    <x v="6"/>
    <x v="200"/>
    <x v="32"/>
  </r>
  <r>
    <d v="2017-06-25T00:00:00"/>
    <x v="0"/>
    <x v="2"/>
    <x v="23"/>
    <x v="194"/>
    <x v="6"/>
    <x v="194"/>
    <x v="33"/>
  </r>
  <r>
    <d v="2017-06-25T00:00:00"/>
    <x v="0"/>
    <x v="2"/>
    <x v="23"/>
    <x v="202"/>
    <x v="6"/>
    <x v="202"/>
    <x v="65"/>
  </r>
  <r>
    <d v="2017-06-25T00:00:00"/>
    <x v="0"/>
    <x v="2"/>
    <x v="14"/>
    <x v="207"/>
    <x v="6"/>
    <x v="207"/>
    <x v="14"/>
  </r>
  <r>
    <d v="2017-06-25T00:00:00"/>
    <x v="0"/>
    <x v="2"/>
    <x v="22"/>
    <x v="193"/>
    <x v="3"/>
    <x v="193"/>
    <x v="63"/>
  </r>
  <r>
    <d v="2017-06-25T00:00:00"/>
    <x v="0"/>
    <x v="2"/>
    <x v="22"/>
    <x v="86"/>
    <x v="3"/>
    <x v="86"/>
    <x v="20"/>
  </r>
  <r>
    <d v="2017-06-26T00:00:00"/>
    <x v="0"/>
    <x v="2"/>
    <x v="8"/>
    <x v="55"/>
    <x v="3"/>
    <x v="55"/>
    <x v="44"/>
  </r>
  <r>
    <d v="2017-06-30T00:00:00"/>
    <x v="0"/>
    <x v="2"/>
    <x v="12"/>
    <x v="208"/>
    <x v="3"/>
    <x v="208"/>
    <x v="73"/>
  </r>
  <r>
    <d v="2017-06-30T00:00:00"/>
    <x v="0"/>
    <x v="2"/>
    <x v="16"/>
    <x v="56"/>
    <x v="3"/>
    <x v="56"/>
    <x v="46"/>
  </r>
  <r>
    <d v="2017-06-30T00:00:00"/>
    <x v="0"/>
    <x v="2"/>
    <x v="16"/>
    <x v="57"/>
    <x v="3"/>
    <x v="57"/>
    <x v="47"/>
  </r>
  <r>
    <d v="2017-06-30T00:00:00"/>
    <x v="0"/>
    <x v="2"/>
    <x v="4"/>
    <x v="140"/>
    <x v="3"/>
    <x v="140"/>
    <x v="74"/>
  </r>
  <r>
    <d v="2017-06-30T00:00:00"/>
    <x v="0"/>
    <x v="2"/>
    <x v="16"/>
    <x v="59"/>
    <x v="5"/>
    <x v="59"/>
    <x v="48"/>
  </r>
  <r>
    <d v="2017-06-30T00:00:00"/>
    <x v="0"/>
    <x v="2"/>
    <x v="10"/>
    <x v="209"/>
    <x v="5"/>
    <x v="209"/>
    <x v="49"/>
  </r>
  <r>
    <d v="2017-06-30T00:00:00"/>
    <x v="0"/>
    <x v="2"/>
    <x v="4"/>
    <x v="58"/>
    <x v="3"/>
    <x v="58"/>
    <x v="40"/>
  </r>
  <r>
    <d v="2017-06-30T00:00:00"/>
    <x v="0"/>
    <x v="2"/>
    <x v="17"/>
    <x v="210"/>
    <x v="5"/>
    <x v="210"/>
    <x v="50"/>
  </r>
  <r>
    <d v="2017-06-30T00:00:00"/>
    <x v="0"/>
    <x v="2"/>
    <x v="21"/>
    <x v="76"/>
    <x v="3"/>
    <x v="76"/>
    <x v="57"/>
  </r>
  <r>
    <d v="2017-06-30T00:00:00"/>
    <x v="0"/>
    <x v="2"/>
    <x v="18"/>
    <x v="63"/>
    <x v="3"/>
    <x v="63"/>
    <x v="71"/>
  </r>
  <r>
    <d v="2017-06-30T00:00:00"/>
    <x v="0"/>
    <x v="2"/>
    <x v="16"/>
    <x v="64"/>
    <x v="5"/>
    <x v="64"/>
    <x v="48"/>
  </r>
  <r>
    <d v="2017-06-30T00:00:00"/>
    <x v="0"/>
    <x v="2"/>
    <x v="19"/>
    <x v="211"/>
    <x v="7"/>
    <x v="211"/>
    <x v="6"/>
  </r>
  <r>
    <d v="2017-06-30T00:00:00"/>
    <x v="0"/>
    <x v="2"/>
    <x v="20"/>
    <x v="66"/>
    <x v="8"/>
    <x v="66"/>
    <x v="88"/>
  </r>
  <r>
    <d v="2017-07-01T00:00:00"/>
    <x v="0"/>
    <x v="3"/>
    <x v="6"/>
    <x v="87"/>
    <x v="3"/>
    <x v="87"/>
    <x v="61"/>
  </r>
  <r>
    <d v="2017-07-01T00:00:00"/>
    <x v="0"/>
    <x v="3"/>
    <x v="1"/>
    <x v="211"/>
    <x v="2"/>
    <x v="211"/>
    <x v="6"/>
  </r>
  <r>
    <d v="2017-07-05T00:00:00"/>
    <x v="0"/>
    <x v="3"/>
    <x v="2"/>
    <x v="7"/>
    <x v="3"/>
    <x v="7"/>
    <x v="8"/>
  </r>
  <r>
    <d v="2017-07-05T00:00:00"/>
    <x v="0"/>
    <x v="3"/>
    <x v="2"/>
    <x v="7"/>
    <x v="3"/>
    <x v="7"/>
    <x v="8"/>
  </r>
  <r>
    <d v="2017-07-07T00:00:00"/>
    <x v="0"/>
    <x v="3"/>
    <x v="5"/>
    <x v="212"/>
    <x v="3"/>
    <x v="212"/>
    <x v="19"/>
  </r>
  <r>
    <d v="2017-07-07T00:00:00"/>
    <x v="0"/>
    <x v="3"/>
    <x v="5"/>
    <x v="213"/>
    <x v="3"/>
    <x v="213"/>
    <x v="19"/>
  </r>
  <r>
    <d v="2017-07-07T00:00:00"/>
    <x v="0"/>
    <x v="3"/>
    <x v="1"/>
    <x v="86"/>
    <x v="1"/>
    <x v="86"/>
    <x v="38"/>
  </r>
  <r>
    <d v="2017-07-10T00:00:00"/>
    <x v="0"/>
    <x v="3"/>
    <x v="13"/>
    <x v="214"/>
    <x v="3"/>
    <x v="214"/>
    <x v="89"/>
  </r>
  <r>
    <d v="2017-07-10T00:00:00"/>
    <x v="0"/>
    <x v="3"/>
    <x v="28"/>
    <x v="215"/>
    <x v="3"/>
    <x v="215"/>
    <x v="90"/>
  </r>
  <r>
    <d v="2017-07-12T00:00:00"/>
    <x v="0"/>
    <x v="3"/>
    <x v="1"/>
    <x v="216"/>
    <x v="1"/>
    <x v="216"/>
    <x v="5"/>
  </r>
  <r>
    <d v="2017-07-12T00:00:00"/>
    <x v="0"/>
    <x v="3"/>
    <x v="1"/>
    <x v="193"/>
    <x v="1"/>
    <x v="193"/>
    <x v="60"/>
  </r>
  <r>
    <d v="2017-07-14T00:00:00"/>
    <x v="0"/>
    <x v="3"/>
    <x v="10"/>
    <x v="217"/>
    <x v="3"/>
    <x v="217"/>
    <x v="91"/>
  </r>
  <r>
    <d v="2017-07-15T00:00:00"/>
    <x v="0"/>
    <x v="3"/>
    <x v="6"/>
    <x v="218"/>
    <x v="3"/>
    <x v="218"/>
    <x v="62"/>
  </r>
  <r>
    <d v="2017-07-15T00:00:00"/>
    <x v="0"/>
    <x v="3"/>
    <x v="6"/>
    <x v="219"/>
    <x v="3"/>
    <x v="219"/>
    <x v="62"/>
  </r>
  <r>
    <d v="2017-07-15T00:00:00"/>
    <x v="0"/>
    <x v="3"/>
    <x v="6"/>
    <x v="220"/>
    <x v="3"/>
    <x v="220"/>
    <x v="21"/>
  </r>
  <r>
    <d v="2017-07-15T00:00:00"/>
    <x v="0"/>
    <x v="3"/>
    <x v="9"/>
    <x v="147"/>
    <x v="3"/>
    <x v="147"/>
    <x v="35"/>
  </r>
  <r>
    <d v="2017-07-15T00:00:00"/>
    <x v="0"/>
    <x v="3"/>
    <x v="1"/>
    <x v="66"/>
    <x v="1"/>
    <x v="66"/>
    <x v="60"/>
  </r>
  <r>
    <d v="2017-07-15T00:00:00"/>
    <x v="0"/>
    <x v="3"/>
    <x v="1"/>
    <x v="221"/>
    <x v="1"/>
    <x v="221"/>
    <x v="92"/>
  </r>
  <r>
    <d v="2017-07-15T00:00:00"/>
    <x v="0"/>
    <x v="3"/>
    <x v="1"/>
    <x v="222"/>
    <x v="1"/>
    <x v="222"/>
    <x v="93"/>
  </r>
  <r>
    <d v="2017-07-15T00:00:00"/>
    <x v="0"/>
    <x v="3"/>
    <x v="1"/>
    <x v="123"/>
    <x v="1"/>
    <x v="123"/>
    <x v="93"/>
  </r>
  <r>
    <d v="2017-07-15T00:00:00"/>
    <x v="0"/>
    <x v="3"/>
    <x v="0"/>
    <x v="171"/>
    <x v="0"/>
    <x v="171"/>
    <x v="11"/>
  </r>
  <r>
    <d v="2017-07-15T00:00:00"/>
    <x v="0"/>
    <x v="3"/>
    <x v="0"/>
    <x v="125"/>
    <x v="0"/>
    <x v="125"/>
    <x v="12"/>
  </r>
  <r>
    <d v="2017-07-15T00:00:00"/>
    <x v="0"/>
    <x v="3"/>
    <x v="0"/>
    <x v="223"/>
    <x v="0"/>
    <x v="223"/>
    <x v="13"/>
  </r>
  <r>
    <d v="2017-07-15T00:00:00"/>
    <x v="0"/>
    <x v="3"/>
    <x v="0"/>
    <x v="224"/>
    <x v="0"/>
    <x v="224"/>
    <x v="14"/>
  </r>
  <r>
    <d v="2017-07-15T00:00:00"/>
    <x v="0"/>
    <x v="3"/>
    <x v="0"/>
    <x v="225"/>
    <x v="0"/>
    <x v="225"/>
    <x v="15"/>
  </r>
  <r>
    <d v="2017-07-15T00:00:00"/>
    <x v="0"/>
    <x v="3"/>
    <x v="0"/>
    <x v="226"/>
    <x v="0"/>
    <x v="226"/>
    <x v="16"/>
  </r>
  <r>
    <d v="2017-07-15T00:00:00"/>
    <x v="0"/>
    <x v="3"/>
    <x v="1"/>
    <x v="123"/>
    <x v="1"/>
    <x v="123"/>
    <x v="93"/>
  </r>
  <r>
    <d v="2017-07-16T00:00:00"/>
    <x v="0"/>
    <x v="3"/>
    <x v="4"/>
    <x v="77"/>
    <x v="3"/>
    <x v="77"/>
    <x v="58"/>
  </r>
  <r>
    <d v="2017-07-17T00:00:00"/>
    <x v="0"/>
    <x v="3"/>
    <x v="1"/>
    <x v="227"/>
    <x v="1"/>
    <x v="227"/>
    <x v="63"/>
  </r>
  <r>
    <d v="2017-07-20T00:00:00"/>
    <x v="0"/>
    <x v="3"/>
    <x v="8"/>
    <x v="44"/>
    <x v="3"/>
    <x v="44"/>
    <x v="34"/>
  </r>
  <r>
    <d v="2017-07-20T00:00:00"/>
    <x v="0"/>
    <x v="3"/>
    <x v="1"/>
    <x v="228"/>
    <x v="1"/>
    <x v="228"/>
    <x v="64"/>
  </r>
  <r>
    <d v="2017-07-20T00:00:00"/>
    <x v="0"/>
    <x v="3"/>
    <x v="1"/>
    <x v="229"/>
    <x v="1"/>
    <x v="229"/>
    <x v="18"/>
  </r>
  <r>
    <d v="2017-07-20T00:00:00"/>
    <x v="0"/>
    <x v="3"/>
    <x v="0"/>
    <x v="230"/>
    <x v="0"/>
    <x v="230"/>
    <x v="23"/>
  </r>
  <r>
    <d v="2017-07-20T00:00:00"/>
    <x v="0"/>
    <x v="3"/>
    <x v="0"/>
    <x v="231"/>
    <x v="0"/>
    <x v="231"/>
    <x v="24"/>
  </r>
  <r>
    <d v="2017-07-20T00:00:00"/>
    <x v="0"/>
    <x v="3"/>
    <x v="0"/>
    <x v="226"/>
    <x v="0"/>
    <x v="226"/>
    <x v="25"/>
  </r>
  <r>
    <d v="2017-07-20T00:00:00"/>
    <x v="0"/>
    <x v="3"/>
    <x v="0"/>
    <x v="83"/>
    <x v="0"/>
    <x v="83"/>
    <x v="26"/>
  </r>
  <r>
    <d v="2017-07-20T00:00:00"/>
    <x v="0"/>
    <x v="3"/>
    <x v="0"/>
    <x v="232"/>
    <x v="0"/>
    <x v="232"/>
    <x v="27"/>
  </r>
  <r>
    <d v="2017-07-20T00:00:00"/>
    <x v="0"/>
    <x v="3"/>
    <x v="0"/>
    <x v="6"/>
    <x v="0"/>
    <x v="6"/>
    <x v="28"/>
  </r>
  <r>
    <d v="2017-07-20T00:00:00"/>
    <x v="0"/>
    <x v="3"/>
    <x v="0"/>
    <x v="233"/>
    <x v="0"/>
    <x v="233"/>
    <x v="29"/>
  </r>
  <r>
    <d v="2017-07-20T00:00:00"/>
    <x v="0"/>
    <x v="3"/>
    <x v="0"/>
    <x v="171"/>
    <x v="0"/>
    <x v="171"/>
    <x v="30"/>
  </r>
  <r>
    <d v="2017-07-20T00:00:00"/>
    <x v="0"/>
    <x v="3"/>
    <x v="0"/>
    <x v="234"/>
    <x v="0"/>
    <x v="234"/>
    <x v="31"/>
  </r>
  <r>
    <d v="2017-07-20T00:00:00"/>
    <x v="0"/>
    <x v="3"/>
    <x v="0"/>
    <x v="235"/>
    <x v="0"/>
    <x v="235"/>
    <x v="32"/>
  </r>
  <r>
    <d v="2017-07-20T00:00:00"/>
    <x v="0"/>
    <x v="3"/>
    <x v="0"/>
    <x v="223"/>
    <x v="0"/>
    <x v="223"/>
    <x v="33"/>
  </r>
  <r>
    <d v="2017-07-20T00:00:00"/>
    <x v="0"/>
    <x v="3"/>
    <x v="0"/>
    <x v="230"/>
    <x v="0"/>
    <x v="230"/>
    <x v="65"/>
  </r>
  <r>
    <d v="2017-07-20T00:00:00"/>
    <x v="0"/>
    <x v="3"/>
    <x v="23"/>
    <x v="236"/>
    <x v="6"/>
    <x v="236"/>
    <x v="11"/>
  </r>
  <r>
    <d v="2017-07-20T00:00:00"/>
    <x v="0"/>
    <x v="3"/>
    <x v="23"/>
    <x v="237"/>
    <x v="6"/>
    <x v="237"/>
    <x v="14"/>
  </r>
  <r>
    <d v="2017-07-20T00:00:00"/>
    <x v="0"/>
    <x v="3"/>
    <x v="23"/>
    <x v="238"/>
    <x v="6"/>
    <x v="238"/>
    <x v="16"/>
  </r>
  <r>
    <d v="2017-07-20T00:00:00"/>
    <x v="0"/>
    <x v="3"/>
    <x v="23"/>
    <x v="239"/>
    <x v="6"/>
    <x v="239"/>
    <x v="25"/>
  </r>
  <r>
    <d v="2017-07-20T00:00:00"/>
    <x v="0"/>
    <x v="3"/>
    <x v="23"/>
    <x v="240"/>
    <x v="6"/>
    <x v="240"/>
    <x v="26"/>
  </r>
  <r>
    <d v="2017-07-20T00:00:00"/>
    <x v="0"/>
    <x v="3"/>
    <x v="23"/>
    <x v="241"/>
    <x v="6"/>
    <x v="241"/>
    <x v="27"/>
  </r>
  <r>
    <d v="2017-07-20T00:00:00"/>
    <x v="0"/>
    <x v="3"/>
    <x v="23"/>
    <x v="242"/>
    <x v="6"/>
    <x v="242"/>
    <x v="28"/>
  </r>
  <r>
    <d v="2017-07-22T00:00:00"/>
    <x v="0"/>
    <x v="3"/>
    <x v="1"/>
    <x v="243"/>
    <x v="1"/>
    <x v="243"/>
    <x v="82"/>
  </r>
  <r>
    <d v="2017-07-23T00:00:00"/>
    <x v="0"/>
    <x v="3"/>
    <x v="1"/>
    <x v="244"/>
    <x v="1"/>
    <x v="244"/>
    <x v="83"/>
  </r>
  <r>
    <d v="2017-07-24T00:00:00"/>
    <x v="0"/>
    <x v="3"/>
    <x v="1"/>
    <x v="245"/>
    <x v="1"/>
    <x v="245"/>
    <x v="38"/>
  </r>
  <r>
    <d v="2017-07-25T00:00:00"/>
    <x v="0"/>
    <x v="3"/>
    <x v="11"/>
    <x v="49"/>
    <x v="3"/>
    <x v="49"/>
    <x v="94"/>
  </r>
  <r>
    <d v="2017-07-25T00:00:00"/>
    <x v="0"/>
    <x v="3"/>
    <x v="4"/>
    <x v="50"/>
    <x v="3"/>
    <x v="50"/>
    <x v="40"/>
  </r>
  <r>
    <d v="2017-07-25T00:00:00"/>
    <x v="0"/>
    <x v="3"/>
    <x v="12"/>
    <x v="51"/>
    <x v="5"/>
    <x v="51"/>
    <x v="41"/>
  </r>
  <r>
    <d v="2017-07-25T00:00:00"/>
    <x v="0"/>
    <x v="3"/>
    <x v="22"/>
    <x v="246"/>
    <x v="3"/>
    <x v="246"/>
    <x v="5"/>
  </r>
  <r>
    <d v="2017-07-25T00:00:00"/>
    <x v="0"/>
    <x v="3"/>
    <x v="22"/>
    <x v="185"/>
    <x v="3"/>
    <x v="185"/>
    <x v="82"/>
  </r>
  <r>
    <d v="2017-07-25T00:00:00"/>
    <x v="0"/>
    <x v="3"/>
    <x v="22"/>
    <x v="186"/>
    <x v="3"/>
    <x v="186"/>
    <x v="83"/>
  </r>
  <r>
    <d v="2017-07-25T00:00:00"/>
    <x v="0"/>
    <x v="3"/>
    <x v="22"/>
    <x v="152"/>
    <x v="3"/>
    <x v="152"/>
    <x v="18"/>
  </r>
  <r>
    <d v="2017-07-25T00:00:00"/>
    <x v="0"/>
    <x v="3"/>
    <x v="22"/>
    <x v="64"/>
    <x v="3"/>
    <x v="64"/>
    <x v="17"/>
  </r>
  <r>
    <d v="2017-07-25T00:00:00"/>
    <x v="0"/>
    <x v="3"/>
    <x v="23"/>
    <x v="247"/>
    <x v="6"/>
    <x v="247"/>
    <x v="53"/>
  </r>
  <r>
    <d v="2017-07-25T00:00:00"/>
    <x v="0"/>
    <x v="3"/>
    <x v="23"/>
    <x v="248"/>
    <x v="6"/>
    <x v="248"/>
    <x v="1"/>
  </r>
  <r>
    <d v="2017-07-25T00:00:00"/>
    <x v="0"/>
    <x v="3"/>
    <x v="23"/>
    <x v="249"/>
    <x v="6"/>
    <x v="249"/>
    <x v="2"/>
  </r>
  <r>
    <d v="2017-07-25T00:00:00"/>
    <x v="0"/>
    <x v="3"/>
    <x v="23"/>
    <x v="250"/>
    <x v="6"/>
    <x v="250"/>
    <x v="3"/>
  </r>
  <r>
    <d v="2017-07-25T00:00:00"/>
    <x v="0"/>
    <x v="3"/>
    <x v="23"/>
    <x v="251"/>
    <x v="6"/>
    <x v="251"/>
    <x v="0"/>
  </r>
  <r>
    <d v="2017-07-25T00:00:00"/>
    <x v="0"/>
    <x v="3"/>
    <x v="23"/>
    <x v="252"/>
    <x v="6"/>
    <x v="252"/>
    <x v="4"/>
  </r>
  <r>
    <d v="2017-07-25T00:00:00"/>
    <x v="0"/>
    <x v="3"/>
    <x v="23"/>
    <x v="253"/>
    <x v="6"/>
    <x v="253"/>
    <x v="7"/>
  </r>
  <r>
    <d v="2017-07-25T00:00:00"/>
    <x v="0"/>
    <x v="3"/>
    <x v="23"/>
    <x v="254"/>
    <x v="6"/>
    <x v="254"/>
    <x v="11"/>
  </r>
  <r>
    <d v="2017-07-25T00:00:00"/>
    <x v="0"/>
    <x v="3"/>
    <x v="23"/>
    <x v="252"/>
    <x v="6"/>
    <x v="252"/>
    <x v="12"/>
  </r>
  <r>
    <d v="2017-07-25T00:00:00"/>
    <x v="0"/>
    <x v="3"/>
    <x v="23"/>
    <x v="255"/>
    <x v="6"/>
    <x v="255"/>
    <x v="13"/>
  </r>
  <r>
    <d v="2017-07-25T00:00:00"/>
    <x v="0"/>
    <x v="3"/>
    <x v="23"/>
    <x v="256"/>
    <x v="6"/>
    <x v="256"/>
    <x v="14"/>
  </r>
  <r>
    <d v="2017-07-25T00:00:00"/>
    <x v="0"/>
    <x v="3"/>
    <x v="23"/>
    <x v="257"/>
    <x v="6"/>
    <x v="257"/>
    <x v="15"/>
  </r>
  <r>
    <d v="2017-07-25T00:00:00"/>
    <x v="0"/>
    <x v="3"/>
    <x v="23"/>
    <x v="258"/>
    <x v="6"/>
    <x v="258"/>
    <x v="16"/>
  </r>
  <r>
    <d v="2017-07-25T00:00:00"/>
    <x v="0"/>
    <x v="3"/>
    <x v="23"/>
    <x v="247"/>
    <x v="6"/>
    <x v="247"/>
    <x v="23"/>
  </r>
  <r>
    <d v="2017-07-25T00:00:00"/>
    <x v="0"/>
    <x v="3"/>
    <x v="23"/>
    <x v="259"/>
    <x v="6"/>
    <x v="259"/>
    <x v="24"/>
  </r>
  <r>
    <d v="2017-07-25T00:00:00"/>
    <x v="0"/>
    <x v="3"/>
    <x v="23"/>
    <x v="251"/>
    <x v="6"/>
    <x v="251"/>
    <x v="25"/>
  </r>
  <r>
    <d v="2017-07-25T00:00:00"/>
    <x v="0"/>
    <x v="3"/>
    <x v="23"/>
    <x v="249"/>
    <x v="6"/>
    <x v="249"/>
    <x v="26"/>
  </r>
  <r>
    <d v="2017-07-25T00:00:00"/>
    <x v="0"/>
    <x v="3"/>
    <x v="23"/>
    <x v="253"/>
    <x v="6"/>
    <x v="253"/>
    <x v="27"/>
  </r>
  <r>
    <d v="2017-07-25T00:00:00"/>
    <x v="0"/>
    <x v="3"/>
    <x v="23"/>
    <x v="260"/>
    <x v="6"/>
    <x v="260"/>
    <x v="28"/>
  </r>
  <r>
    <d v="2017-07-25T00:00:00"/>
    <x v="0"/>
    <x v="3"/>
    <x v="23"/>
    <x v="26"/>
    <x v="6"/>
    <x v="26"/>
    <x v="29"/>
  </r>
  <r>
    <d v="2017-07-25T00:00:00"/>
    <x v="0"/>
    <x v="3"/>
    <x v="23"/>
    <x v="13"/>
    <x v="6"/>
    <x v="13"/>
    <x v="30"/>
  </r>
  <r>
    <d v="2017-07-25T00:00:00"/>
    <x v="0"/>
    <x v="3"/>
    <x v="23"/>
    <x v="261"/>
    <x v="6"/>
    <x v="261"/>
    <x v="31"/>
  </r>
  <r>
    <d v="2017-07-25T00:00:00"/>
    <x v="0"/>
    <x v="3"/>
    <x v="23"/>
    <x v="262"/>
    <x v="6"/>
    <x v="262"/>
    <x v="32"/>
  </r>
  <r>
    <d v="2017-07-25T00:00:00"/>
    <x v="0"/>
    <x v="3"/>
    <x v="23"/>
    <x v="0"/>
    <x v="6"/>
    <x v="0"/>
    <x v="33"/>
  </r>
  <r>
    <d v="2017-07-25T00:00:00"/>
    <x v="0"/>
    <x v="3"/>
    <x v="23"/>
    <x v="27"/>
    <x v="6"/>
    <x v="27"/>
    <x v="65"/>
  </r>
  <r>
    <d v="2017-07-25T00:00:00"/>
    <x v="0"/>
    <x v="3"/>
    <x v="22"/>
    <x v="18"/>
    <x v="3"/>
    <x v="18"/>
    <x v="37"/>
  </r>
  <r>
    <d v="2017-07-25T00:00:00"/>
    <x v="0"/>
    <x v="3"/>
    <x v="22"/>
    <x v="14"/>
    <x v="3"/>
    <x v="14"/>
    <x v="38"/>
  </r>
  <r>
    <d v="2017-07-25T00:00:00"/>
    <x v="0"/>
    <x v="3"/>
    <x v="14"/>
    <x v="263"/>
    <x v="6"/>
    <x v="263"/>
    <x v="2"/>
  </r>
  <r>
    <d v="2017-07-25T00:00:00"/>
    <x v="0"/>
    <x v="3"/>
    <x v="22"/>
    <x v="66"/>
    <x v="3"/>
    <x v="66"/>
    <x v="63"/>
  </r>
  <r>
    <d v="2017-07-27T00:00:00"/>
    <x v="0"/>
    <x v="3"/>
    <x v="10"/>
    <x v="264"/>
    <x v="3"/>
    <x v="264"/>
    <x v="91"/>
  </r>
  <r>
    <d v="2017-07-27T00:00:00"/>
    <x v="0"/>
    <x v="3"/>
    <x v="8"/>
    <x v="55"/>
    <x v="3"/>
    <x v="55"/>
    <x v="44"/>
  </r>
  <r>
    <d v="2017-07-27T00:00:00"/>
    <x v="0"/>
    <x v="3"/>
    <x v="7"/>
    <x v="265"/>
    <x v="3"/>
    <x v="265"/>
    <x v="22"/>
  </r>
  <r>
    <d v="2017-07-29T00:00:00"/>
    <x v="0"/>
    <x v="3"/>
    <x v="3"/>
    <x v="266"/>
    <x v="3"/>
    <x v="266"/>
    <x v="9"/>
  </r>
  <r>
    <d v="2017-07-30T00:00:00"/>
    <x v="0"/>
    <x v="3"/>
    <x v="12"/>
    <x v="208"/>
    <x v="3"/>
    <x v="208"/>
    <x v="73"/>
  </r>
  <r>
    <d v="2017-07-30T00:00:00"/>
    <x v="0"/>
    <x v="3"/>
    <x v="4"/>
    <x v="140"/>
    <x v="3"/>
    <x v="140"/>
    <x v="74"/>
  </r>
  <r>
    <d v="2017-07-30T00:00:00"/>
    <x v="0"/>
    <x v="3"/>
    <x v="16"/>
    <x v="59"/>
    <x v="5"/>
    <x v="59"/>
    <x v="48"/>
  </r>
  <r>
    <d v="2017-07-30T00:00:00"/>
    <x v="0"/>
    <x v="3"/>
    <x v="10"/>
    <x v="267"/>
    <x v="5"/>
    <x v="267"/>
    <x v="49"/>
  </r>
  <r>
    <d v="2017-07-30T00:00:00"/>
    <x v="0"/>
    <x v="3"/>
    <x v="4"/>
    <x v="58"/>
    <x v="3"/>
    <x v="58"/>
    <x v="40"/>
  </r>
  <r>
    <d v="2017-07-30T00:00:00"/>
    <x v="0"/>
    <x v="3"/>
    <x v="17"/>
    <x v="268"/>
    <x v="5"/>
    <x v="268"/>
    <x v="50"/>
  </r>
  <r>
    <d v="2017-07-31T00:00:00"/>
    <x v="0"/>
    <x v="3"/>
    <x v="16"/>
    <x v="56"/>
    <x v="3"/>
    <x v="56"/>
    <x v="46"/>
  </r>
  <r>
    <d v="2017-07-31T00:00:00"/>
    <x v="0"/>
    <x v="3"/>
    <x v="21"/>
    <x v="76"/>
    <x v="3"/>
    <x v="76"/>
    <x v="57"/>
  </r>
  <r>
    <d v="2017-07-31T00:00:00"/>
    <x v="0"/>
    <x v="3"/>
    <x v="18"/>
    <x v="63"/>
    <x v="3"/>
    <x v="63"/>
    <x v="71"/>
  </r>
  <r>
    <d v="2017-07-31T00:00:00"/>
    <x v="0"/>
    <x v="3"/>
    <x v="16"/>
    <x v="64"/>
    <x v="5"/>
    <x v="64"/>
    <x v="48"/>
  </r>
  <r>
    <d v="2017-07-31T00:00:00"/>
    <x v="0"/>
    <x v="3"/>
    <x v="19"/>
    <x v="269"/>
    <x v="7"/>
    <x v="269"/>
    <x v="6"/>
  </r>
  <r>
    <d v="2017-07-31T00:00:00"/>
    <x v="0"/>
    <x v="3"/>
    <x v="20"/>
    <x v="66"/>
    <x v="8"/>
    <x v="66"/>
    <x v="6"/>
  </r>
  <r>
    <d v="2017-08-01T00:00:00"/>
    <x v="0"/>
    <x v="4"/>
    <x v="4"/>
    <x v="270"/>
    <x v="3"/>
    <x v="270"/>
    <x v="58"/>
  </r>
  <r>
    <d v="2017-08-01T00:00:00"/>
    <x v="0"/>
    <x v="4"/>
    <x v="1"/>
    <x v="271"/>
    <x v="1"/>
    <x v="271"/>
    <x v="5"/>
  </r>
  <r>
    <d v="2017-08-01T00:00:00"/>
    <x v="0"/>
    <x v="4"/>
    <x v="0"/>
    <x v="272"/>
    <x v="0"/>
    <x v="272"/>
    <x v="1"/>
  </r>
  <r>
    <d v="2017-08-01T00:00:00"/>
    <x v="0"/>
    <x v="4"/>
    <x v="0"/>
    <x v="273"/>
    <x v="0"/>
    <x v="273"/>
    <x v="2"/>
  </r>
  <r>
    <d v="2017-08-01T00:00:00"/>
    <x v="0"/>
    <x v="4"/>
    <x v="0"/>
    <x v="274"/>
    <x v="0"/>
    <x v="274"/>
    <x v="3"/>
  </r>
  <r>
    <d v="2017-08-01T00:00:00"/>
    <x v="0"/>
    <x v="4"/>
    <x v="0"/>
    <x v="273"/>
    <x v="0"/>
    <x v="273"/>
    <x v="0"/>
  </r>
  <r>
    <d v="2017-08-01T00:00:00"/>
    <x v="0"/>
    <x v="4"/>
    <x v="0"/>
    <x v="275"/>
    <x v="0"/>
    <x v="275"/>
    <x v="4"/>
  </r>
  <r>
    <d v="2017-08-01T00:00:00"/>
    <x v="0"/>
    <x v="4"/>
    <x v="0"/>
    <x v="276"/>
    <x v="0"/>
    <x v="276"/>
    <x v="7"/>
  </r>
  <r>
    <d v="2017-08-01T00:00:00"/>
    <x v="0"/>
    <x v="4"/>
    <x v="1"/>
    <x v="269"/>
    <x v="2"/>
    <x v="269"/>
    <x v="6"/>
  </r>
  <r>
    <d v="2017-08-02T00:00:00"/>
    <x v="0"/>
    <x v="4"/>
    <x v="16"/>
    <x v="57"/>
    <x v="3"/>
    <x v="57"/>
    <x v="47"/>
  </r>
  <r>
    <d v="2017-08-03T00:00:00"/>
    <x v="0"/>
    <x v="4"/>
    <x v="15"/>
    <x v="75"/>
    <x v="3"/>
    <x v="75"/>
    <x v="66"/>
  </r>
  <r>
    <d v="2017-08-03T00:00:00"/>
    <x v="0"/>
    <x v="4"/>
    <x v="15"/>
    <x v="277"/>
    <x v="3"/>
    <x v="277"/>
    <x v="66"/>
  </r>
  <r>
    <d v="2017-08-03T00:00:00"/>
    <x v="0"/>
    <x v="4"/>
    <x v="15"/>
    <x v="278"/>
    <x v="3"/>
    <x v="278"/>
    <x v="56"/>
  </r>
  <r>
    <d v="2017-08-03T00:00:00"/>
    <x v="0"/>
    <x v="4"/>
    <x v="3"/>
    <x v="279"/>
    <x v="3"/>
    <x v="279"/>
    <x v="9"/>
  </r>
  <r>
    <d v="2017-08-04T00:00:00"/>
    <x v="0"/>
    <x v="4"/>
    <x v="15"/>
    <x v="280"/>
    <x v="3"/>
    <x v="280"/>
    <x v="95"/>
  </r>
  <r>
    <d v="2017-08-04T00:00:00"/>
    <x v="0"/>
    <x v="4"/>
    <x v="2"/>
    <x v="7"/>
    <x v="3"/>
    <x v="7"/>
    <x v="8"/>
  </r>
  <r>
    <d v="2017-08-05T00:00:00"/>
    <x v="0"/>
    <x v="4"/>
    <x v="2"/>
    <x v="7"/>
    <x v="3"/>
    <x v="7"/>
    <x v="8"/>
  </r>
  <r>
    <d v="2017-08-06T00:00:00"/>
    <x v="0"/>
    <x v="4"/>
    <x v="15"/>
    <x v="281"/>
    <x v="3"/>
    <x v="281"/>
    <x v="66"/>
  </r>
  <r>
    <d v="2017-08-07T00:00:00"/>
    <x v="0"/>
    <x v="4"/>
    <x v="1"/>
    <x v="86"/>
    <x v="1"/>
    <x v="86"/>
    <x v="38"/>
  </r>
  <r>
    <d v="2017-08-10T00:00:00"/>
    <x v="0"/>
    <x v="4"/>
    <x v="7"/>
    <x v="282"/>
    <x v="3"/>
    <x v="282"/>
    <x v="22"/>
  </r>
  <r>
    <d v="2017-08-10T00:00:00"/>
    <x v="0"/>
    <x v="4"/>
    <x v="1"/>
    <x v="244"/>
    <x v="1"/>
    <x v="244"/>
    <x v="96"/>
  </r>
  <r>
    <d v="2017-08-11T00:00:00"/>
    <x v="0"/>
    <x v="4"/>
    <x v="1"/>
    <x v="72"/>
    <x v="1"/>
    <x v="72"/>
    <x v="17"/>
  </r>
  <r>
    <d v="2017-08-12T00:00:00"/>
    <x v="0"/>
    <x v="4"/>
    <x v="5"/>
    <x v="283"/>
    <x v="3"/>
    <x v="283"/>
    <x v="19"/>
  </r>
  <r>
    <d v="2017-08-12T00:00:00"/>
    <x v="0"/>
    <x v="4"/>
    <x v="5"/>
    <x v="284"/>
    <x v="3"/>
    <x v="284"/>
    <x v="19"/>
  </r>
  <r>
    <d v="2017-08-14T00:00:00"/>
    <x v="0"/>
    <x v="4"/>
    <x v="6"/>
    <x v="285"/>
    <x v="3"/>
    <x v="285"/>
    <x v="21"/>
  </r>
  <r>
    <d v="2017-08-14T00:00:00"/>
    <x v="0"/>
    <x v="4"/>
    <x v="1"/>
    <x v="26"/>
    <x v="1"/>
    <x v="26"/>
    <x v="18"/>
  </r>
  <r>
    <d v="2017-08-15T00:00:00"/>
    <x v="0"/>
    <x v="4"/>
    <x v="1"/>
    <x v="286"/>
    <x v="1"/>
    <x v="286"/>
    <x v="92"/>
  </r>
  <r>
    <d v="2017-08-15T00:00:00"/>
    <x v="0"/>
    <x v="4"/>
    <x v="0"/>
    <x v="287"/>
    <x v="0"/>
    <x v="287"/>
    <x v="11"/>
  </r>
  <r>
    <d v="2017-08-15T00:00:00"/>
    <x v="0"/>
    <x v="4"/>
    <x v="0"/>
    <x v="273"/>
    <x v="0"/>
    <x v="273"/>
    <x v="12"/>
  </r>
  <r>
    <d v="2017-08-15T00:00:00"/>
    <x v="0"/>
    <x v="4"/>
    <x v="0"/>
    <x v="274"/>
    <x v="0"/>
    <x v="274"/>
    <x v="13"/>
  </r>
  <r>
    <d v="2017-08-15T00:00:00"/>
    <x v="0"/>
    <x v="4"/>
    <x v="0"/>
    <x v="288"/>
    <x v="0"/>
    <x v="288"/>
    <x v="14"/>
  </r>
  <r>
    <d v="2017-08-15T00:00:00"/>
    <x v="0"/>
    <x v="4"/>
    <x v="0"/>
    <x v="289"/>
    <x v="0"/>
    <x v="289"/>
    <x v="15"/>
  </r>
  <r>
    <d v="2017-08-15T00:00:00"/>
    <x v="0"/>
    <x v="4"/>
    <x v="0"/>
    <x v="290"/>
    <x v="0"/>
    <x v="290"/>
    <x v="16"/>
  </r>
  <r>
    <d v="2017-08-15T00:00:00"/>
    <x v="0"/>
    <x v="4"/>
    <x v="1"/>
    <x v="291"/>
    <x v="1"/>
    <x v="291"/>
    <x v="93"/>
  </r>
  <r>
    <d v="2017-08-17T00:00:00"/>
    <x v="0"/>
    <x v="4"/>
    <x v="1"/>
    <x v="292"/>
    <x v="1"/>
    <x v="292"/>
    <x v="63"/>
  </r>
  <r>
    <d v="2017-08-18T00:00:00"/>
    <x v="0"/>
    <x v="4"/>
    <x v="15"/>
    <x v="293"/>
    <x v="3"/>
    <x v="293"/>
    <x v="97"/>
  </r>
  <r>
    <d v="2017-08-18T00:00:00"/>
    <x v="0"/>
    <x v="4"/>
    <x v="15"/>
    <x v="294"/>
    <x v="3"/>
    <x v="294"/>
    <x v="66"/>
  </r>
  <r>
    <d v="2017-08-18T00:00:00"/>
    <x v="0"/>
    <x v="4"/>
    <x v="26"/>
    <x v="295"/>
    <x v="10"/>
    <x v="295"/>
    <x v="75"/>
  </r>
  <r>
    <d v="2017-08-18T00:00:00"/>
    <x v="0"/>
    <x v="4"/>
    <x v="26"/>
    <x v="296"/>
    <x v="10"/>
    <x v="296"/>
    <x v="75"/>
  </r>
  <r>
    <d v="2017-08-18T00:00:00"/>
    <x v="0"/>
    <x v="4"/>
    <x v="26"/>
    <x v="297"/>
    <x v="10"/>
    <x v="297"/>
    <x v="75"/>
  </r>
  <r>
    <d v="2017-08-19T00:00:00"/>
    <x v="0"/>
    <x v="4"/>
    <x v="15"/>
    <x v="298"/>
    <x v="3"/>
    <x v="298"/>
    <x v="56"/>
  </r>
  <r>
    <d v="2017-08-19T00:00:00"/>
    <x v="0"/>
    <x v="4"/>
    <x v="8"/>
    <x v="44"/>
    <x v="3"/>
    <x v="44"/>
    <x v="34"/>
  </r>
  <r>
    <d v="2017-08-19T00:00:00"/>
    <x v="0"/>
    <x v="4"/>
    <x v="18"/>
    <x v="299"/>
    <x v="5"/>
    <x v="299"/>
    <x v="98"/>
  </r>
  <r>
    <d v="2017-08-20T00:00:00"/>
    <x v="0"/>
    <x v="4"/>
    <x v="0"/>
    <x v="300"/>
    <x v="0"/>
    <x v="300"/>
    <x v="23"/>
  </r>
  <r>
    <d v="2017-08-20T00:00:00"/>
    <x v="0"/>
    <x v="4"/>
    <x v="0"/>
    <x v="301"/>
    <x v="0"/>
    <x v="301"/>
    <x v="24"/>
  </r>
  <r>
    <d v="2017-08-20T00:00:00"/>
    <x v="0"/>
    <x v="4"/>
    <x v="0"/>
    <x v="290"/>
    <x v="0"/>
    <x v="290"/>
    <x v="25"/>
  </r>
  <r>
    <d v="2017-08-20T00:00:00"/>
    <x v="0"/>
    <x v="4"/>
    <x v="0"/>
    <x v="302"/>
    <x v="0"/>
    <x v="302"/>
    <x v="26"/>
  </r>
  <r>
    <d v="2017-08-20T00:00:00"/>
    <x v="0"/>
    <x v="4"/>
    <x v="0"/>
    <x v="303"/>
    <x v="0"/>
    <x v="303"/>
    <x v="27"/>
  </r>
  <r>
    <d v="2017-08-20T00:00:00"/>
    <x v="0"/>
    <x v="4"/>
    <x v="0"/>
    <x v="304"/>
    <x v="0"/>
    <x v="304"/>
    <x v="28"/>
  </r>
  <r>
    <d v="2017-08-20T00:00:00"/>
    <x v="0"/>
    <x v="4"/>
    <x v="0"/>
    <x v="305"/>
    <x v="0"/>
    <x v="305"/>
    <x v="29"/>
  </r>
  <r>
    <d v="2017-08-20T00:00:00"/>
    <x v="0"/>
    <x v="4"/>
    <x v="0"/>
    <x v="287"/>
    <x v="0"/>
    <x v="287"/>
    <x v="30"/>
  </r>
  <r>
    <d v="2017-08-20T00:00:00"/>
    <x v="0"/>
    <x v="4"/>
    <x v="0"/>
    <x v="306"/>
    <x v="0"/>
    <x v="306"/>
    <x v="31"/>
  </r>
  <r>
    <d v="2017-08-20T00:00:00"/>
    <x v="0"/>
    <x v="4"/>
    <x v="0"/>
    <x v="289"/>
    <x v="0"/>
    <x v="289"/>
    <x v="32"/>
  </r>
  <r>
    <d v="2017-08-20T00:00:00"/>
    <x v="0"/>
    <x v="4"/>
    <x v="0"/>
    <x v="274"/>
    <x v="0"/>
    <x v="274"/>
    <x v="33"/>
  </r>
  <r>
    <d v="2017-08-20T00:00:00"/>
    <x v="0"/>
    <x v="4"/>
    <x v="23"/>
    <x v="171"/>
    <x v="6"/>
    <x v="171"/>
    <x v="11"/>
  </r>
  <r>
    <d v="2017-08-20T00:00:00"/>
    <x v="0"/>
    <x v="4"/>
    <x v="23"/>
    <x v="125"/>
    <x v="6"/>
    <x v="125"/>
    <x v="12"/>
  </r>
  <r>
    <d v="2017-08-20T00:00:00"/>
    <x v="0"/>
    <x v="4"/>
    <x v="23"/>
    <x v="102"/>
    <x v="6"/>
    <x v="102"/>
    <x v="13"/>
  </r>
  <r>
    <d v="2017-08-20T00:00:00"/>
    <x v="0"/>
    <x v="4"/>
    <x v="23"/>
    <x v="224"/>
    <x v="6"/>
    <x v="224"/>
    <x v="14"/>
  </r>
  <r>
    <d v="2017-08-20T00:00:00"/>
    <x v="0"/>
    <x v="4"/>
    <x v="23"/>
    <x v="225"/>
    <x v="6"/>
    <x v="225"/>
    <x v="15"/>
  </r>
  <r>
    <d v="2017-08-20T00:00:00"/>
    <x v="0"/>
    <x v="4"/>
    <x v="23"/>
    <x v="226"/>
    <x v="6"/>
    <x v="226"/>
    <x v="16"/>
  </r>
  <r>
    <d v="2017-08-20T00:00:00"/>
    <x v="0"/>
    <x v="4"/>
    <x v="23"/>
    <x v="230"/>
    <x v="6"/>
    <x v="230"/>
    <x v="23"/>
  </r>
  <r>
    <d v="2017-08-20T00:00:00"/>
    <x v="0"/>
    <x v="4"/>
    <x v="23"/>
    <x v="231"/>
    <x v="6"/>
    <x v="231"/>
    <x v="24"/>
  </r>
  <r>
    <d v="2017-08-20T00:00:00"/>
    <x v="0"/>
    <x v="4"/>
    <x v="23"/>
    <x v="226"/>
    <x v="6"/>
    <x v="226"/>
    <x v="25"/>
  </r>
  <r>
    <d v="2017-08-20T00:00:00"/>
    <x v="0"/>
    <x v="4"/>
    <x v="23"/>
    <x v="83"/>
    <x v="6"/>
    <x v="83"/>
    <x v="26"/>
  </r>
  <r>
    <d v="2017-08-20T00:00:00"/>
    <x v="0"/>
    <x v="4"/>
    <x v="23"/>
    <x v="232"/>
    <x v="6"/>
    <x v="232"/>
    <x v="27"/>
  </r>
  <r>
    <d v="2017-08-20T00:00:00"/>
    <x v="0"/>
    <x v="4"/>
    <x v="23"/>
    <x v="6"/>
    <x v="6"/>
    <x v="6"/>
    <x v="28"/>
  </r>
  <r>
    <d v="2017-08-20T00:00:00"/>
    <x v="0"/>
    <x v="4"/>
    <x v="23"/>
    <x v="233"/>
    <x v="6"/>
    <x v="233"/>
    <x v="29"/>
  </r>
  <r>
    <d v="2017-08-20T00:00:00"/>
    <x v="0"/>
    <x v="4"/>
    <x v="23"/>
    <x v="171"/>
    <x v="6"/>
    <x v="171"/>
    <x v="30"/>
  </r>
  <r>
    <d v="2017-08-20T00:00:00"/>
    <x v="0"/>
    <x v="4"/>
    <x v="23"/>
    <x v="234"/>
    <x v="6"/>
    <x v="234"/>
    <x v="31"/>
  </r>
  <r>
    <d v="2017-08-20T00:00:00"/>
    <x v="0"/>
    <x v="4"/>
    <x v="23"/>
    <x v="235"/>
    <x v="6"/>
    <x v="235"/>
    <x v="32"/>
  </r>
  <r>
    <d v="2017-08-20T00:00:00"/>
    <x v="0"/>
    <x v="4"/>
    <x v="23"/>
    <x v="223"/>
    <x v="6"/>
    <x v="223"/>
    <x v="33"/>
  </r>
  <r>
    <d v="2017-08-20T00:00:00"/>
    <x v="0"/>
    <x v="4"/>
    <x v="23"/>
    <x v="230"/>
    <x v="6"/>
    <x v="230"/>
    <x v="65"/>
  </r>
  <r>
    <d v="2017-08-20T00:00:00"/>
    <x v="0"/>
    <x v="4"/>
    <x v="0"/>
    <x v="307"/>
    <x v="0"/>
    <x v="307"/>
    <x v="1"/>
  </r>
  <r>
    <d v="2017-08-20T00:00:00"/>
    <x v="0"/>
    <x v="4"/>
    <x v="0"/>
    <x v="308"/>
    <x v="0"/>
    <x v="308"/>
    <x v="2"/>
  </r>
  <r>
    <d v="2017-08-20T00:00:00"/>
    <x v="0"/>
    <x v="4"/>
    <x v="0"/>
    <x v="309"/>
    <x v="0"/>
    <x v="309"/>
    <x v="3"/>
  </r>
  <r>
    <d v="2017-08-20T00:00:00"/>
    <x v="0"/>
    <x v="4"/>
    <x v="0"/>
    <x v="308"/>
    <x v="0"/>
    <x v="308"/>
    <x v="0"/>
  </r>
  <r>
    <d v="2017-08-20T00:00:00"/>
    <x v="0"/>
    <x v="4"/>
    <x v="0"/>
    <x v="310"/>
    <x v="0"/>
    <x v="310"/>
    <x v="4"/>
  </r>
  <r>
    <d v="2017-08-20T00:00:00"/>
    <x v="0"/>
    <x v="4"/>
    <x v="0"/>
    <x v="311"/>
    <x v="0"/>
    <x v="311"/>
    <x v="7"/>
  </r>
  <r>
    <d v="2017-08-20T00:00:00"/>
    <x v="0"/>
    <x v="4"/>
    <x v="0"/>
    <x v="312"/>
    <x v="0"/>
    <x v="312"/>
    <x v="11"/>
  </r>
  <r>
    <d v="2017-08-20T00:00:00"/>
    <x v="0"/>
    <x v="4"/>
    <x v="0"/>
    <x v="308"/>
    <x v="0"/>
    <x v="308"/>
    <x v="12"/>
  </r>
  <r>
    <d v="2017-08-20T00:00:00"/>
    <x v="0"/>
    <x v="4"/>
    <x v="0"/>
    <x v="309"/>
    <x v="0"/>
    <x v="309"/>
    <x v="13"/>
  </r>
  <r>
    <d v="2017-08-20T00:00:00"/>
    <x v="0"/>
    <x v="4"/>
    <x v="0"/>
    <x v="313"/>
    <x v="0"/>
    <x v="313"/>
    <x v="14"/>
  </r>
  <r>
    <d v="2017-08-20T00:00:00"/>
    <x v="0"/>
    <x v="4"/>
    <x v="0"/>
    <x v="314"/>
    <x v="0"/>
    <x v="314"/>
    <x v="15"/>
  </r>
  <r>
    <d v="2017-08-20T00:00:00"/>
    <x v="0"/>
    <x v="4"/>
    <x v="0"/>
    <x v="315"/>
    <x v="0"/>
    <x v="315"/>
    <x v="16"/>
  </r>
  <r>
    <d v="2017-08-20T00:00:00"/>
    <x v="0"/>
    <x v="4"/>
    <x v="0"/>
    <x v="316"/>
    <x v="0"/>
    <x v="316"/>
    <x v="23"/>
  </r>
  <r>
    <d v="2017-08-20T00:00:00"/>
    <x v="0"/>
    <x v="4"/>
    <x v="0"/>
    <x v="317"/>
    <x v="0"/>
    <x v="317"/>
    <x v="24"/>
  </r>
  <r>
    <d v="2017-08-20T00:00:00"/>
    <x v="0"/>
    <x v="4"/>
    <x v="0"/>
    <x v="315"/>
    <x v="0"/>
    <x v="315"/>
    <x v="25"/>
  </r>
  <r>
    <d v="2017-08-20T00:00:00"/>
    <x v="0"/>
    <x v="4"/>
    <x v="0"/>
    <x v="318"/>
    <x v="0"/>
    <x v="318"/>
    <x v="26"/>
  </r>
  <r>
    <d v="2017-08-20T00:00:00"/>
    <x v="0"/>
    <x v="4"/>
    <x v="0"/>
    <x v="319"/>
    <x v="0"/>
    <x v="319"/>
    <x v="27"/>
  </r>
  <r>
    <d v="2017-08-20T00:00:00"/>
    <x v="0"/>
    <x v="4"/>
    <x v="0"/>
    <x v="320"/>
    <x v="0"/>
    <x v="320"/>
    <x v="28"/>
  </r>
  <r>
    <d v="2017-08-20T00:00:00"/>
    <x v="0"/>
    <x v="4"/>
    <x v="0"/>
    <x v="321"/>
    <x v="0"/>
    <x v="321"/>
    <x v="29"/>
  </r>
  <r>
    <d v="2017-08-20T00:00:00"/>
    <x v="0"/>
    <x v="4"/>
    <x v="0"/>
    <x v="312"/>
    <x v="0"/>
    <x v="312"/>
    <x v="30"/>
  </r>
  <r>
    <d v="2017-08-20T00:00:00"/>
    <x v="0"/>
    <x v="4"/>
    <x v="0"/>
    <x v="7"/>
    <x v="0"/>
    <x v="7"/>
    <x v="31"/>
  </r>
  <r>
    <d v="2017-08-20T00:00:00"/>
    <x v="0"/>
    <x v="4"/>
    <x v="0"/>
    <x v="314"/>
    <x v="0"/>
    <x v="314"/>
    <x v="32"/>
  </r>
  <r>
    <d v="2017-08-20T00:00:00"/>
    <x v="0"/>
    <x v="4"/>
    <x v="0"/>
    <x v="309"/>
    <x v="0"/>
    <x v="309"/>
    <x v="33"/>
  </r>
  <r>
    <d v="2017-08-22T00:00:00"/>
    <x v="0"/>
    <x v="4"/>
    <x v="1"/>
    <x v="322"/>
    <x v="1"/>
    <x v="322"/>
    <x v="82"/>
  </r>
  <r>
    <d v="2017-08-23T00:00:00"/>
    <x v="0"/>
    <x v="4"/>
    <x v="1"/>
    <x v="72"/>
    <x v="1"/>
    <x v="72"/>
    <x v="83"/>
  </r>
  <r>
    <d v="2017-08-24T00:00:00"/>
    <x v="0"/>
    <x v="4"/>
    <x v="11"/>
    <x v="49"/>
    <x v="3"/>
    <x v="49"/>
    <x v="99"/>
  </r>
  <r>
    <d v="2017-08-24T00:00:00"/>
    <x v="0"/>
    <x v="4"/>
    <x v="4"/>
    <x v="50"/>
    <x v="3"/>
    <x v="50"/>
    <x v="40"/>
  </r>
  <r>
    <d v="2017-08-24T00:00:00"/>
    <x v="0"/>
    <x v="4"/>
    <x v="12"/>
    <x v="51"/>
    <x v="5"/>
    <x v="51"/>
    <x v="41"/>
  </r>
  <r>
    <d v="2017-08-24T00:00:00"/>
    <x v="0"/>
    <x v="4"/>
    <x v="15"/>
    <x v="184"/>
    <x v="3"/>
    <x v="184"/>
    <x v="56"/>
  </r>
  <r>
    <d v="2017-08-24T00:00:00"/>
    <x v="0"/>
    <x v="4"/>
    <x v="6"/>
    <x v="323"/>
    <x v="3"/>
    <x v="323"/>
    <x v="43"/>
  </r>
  <r>
    <d v="2017-08-24T00:00:00"/>
    <x v="0"/>
    <x v="4"/>
    <x v="1"/>
    <x v="216"/>
    <x v="1"/>
    <x v="216"/>
    <x v="96"/>
  </r>
  <r>
    <d v="2017-08-25T00:00:00"/>
    <x v="0"/>
    <x v="4"/>
    <x v="22"/>
    <x v="324"/>
    <x v="3"/>
    <x v="324"/>
    <x v="60"/>
  </r>
  <r>
    <d v="2017-08-25T00:00:00"/>
    <x v="0"/>
    <x v="4"/>
    <x v="22"/>
    <x v="228"/>
    <x v="3"/>
    <x v="228"/>
    <x v="64"/>
  </r>
  <r>
    <d v="2017-08-25T00:00:00"/>
    <x v="0"/>
    <x v="4"/>
    <x v="22"/>
    <x v="0"/>
    <x v="3"/>
    <x v="0"/>
    <x v="18"/>
  </r>
  <r>
    <d v="2017-08-25T00:00:00"/>
    <x v="0"/>
    <x v="4"/>
    <x v="22"/>
    <x v="243"/>
    <x v="3"/>
    <x v="243"/>
    <x v="82"/>
  </r>
  <r>
    <d v="2017-08-25T00:00:00"/>
    <x v="0"/>
    <x v="4"/>
    <x v="22"/>
    <x v="244"/>
    <x v="3"/>
    <x v="244"/>
    <x v="83"/>
  </r>
  <r>
    <d v="2017-08-25T00:00:00"/>
    <x v="0"/>
    <x v="4"/>
    <x v="14"/>
    <x v="325"/>
    <x v="6"/>
    <x v="325"/>
    <x v="13"/>
  </r>
  <r>
    <d v="2017-08-25T00:00:00"/>
    <x v="0"/>
    <x v="4"/>
    <x v="22"/>
    <x v="326"/>
    <x v="3"/>
    <x v="326"/>
    <x v="38"/>
  </r>
  <r>
    <d v="2017-08-25T00:00:00"/>
    <x v="0"/>
    <x v="4"/>
    <x v="22"/>
    <x v="216"/>
    <x v="3"/>
    <x v="216"/>
    <x v="5"/>
  </r>
  <r>
    <d v="2017-08-25T00:00:00"/>
    <x v="0"/>
    <x v="4"/>
    <x v="22"/>
    <x v="221"/>
    <x v="3"/>
    <x v="221"/>
    <x v="92"/>
  </r>
  <r>
    <d v="2017-08-25T00:00:00"/>
    <x v="0"/>
    <x v="4"/>
    <x v="22"/>
    <x v="227"/>
    <x v="3"/>
    <x v="227"/>
    <x v="63"/>
  </r>
  <r>
    <d v="2017-08-25T00:00:00"/>
    <x v="0"/>
    <x v="4"/>
    <x v="22"/>
    <x v="327"/>
    <x v="3"/>
    <x v="327"/>
    <x v="93"/>
  </r>
  <r>
    <d v="2017-08-26T00:00:00"/>
    <x v="0"/>
    <x v="4"/>
    <x v="15"/>
    <x v="328"/>
    <x v="3"/>
    <x v="328"/>
    <x v="66"/>
  </r>
  <r>
    <d v="2017-08-26T00:00:00"/>
    <x v="0"/>
    <x v="4"/>
    <x v="8"/>
    <x v="55"/>
    <x v="3"/>
    <x v="55"/>
    <x v="44"/>
  </r>
  <r>
    <d v="2017-08-27T00:00:00"/>
    <x v="0"/>
    <x v="4"/>
    <x v="5"/>
    <x v="329"/>
    <x v="3"/>
    <x v="329"/>
    <x v="87"/>
  </r>
  <r>
    <d v="2017-08-27T00:00:00"/>
    <x v="0"/>
    <x v="4"/>
    <x v="5"/>
    <x v="330"/>
    <x v="3"/>
    <x v="330"/>
    <x v="87"/>
  </r>
  <r>
    <d v="2017-08-29T00:00:00"/>
    <x v="0"/>
    <x v="4"/>
    <x v="21"/>
    <x v="331"/>
    <x v="3"/>
    <x v="331"/>
    <x v="57"/>
  </r>
  <r>
    <d v="2017-08-29T00:00:00"/>
    <x v="0"/>
    <x v="4"/>
    <x v="18"/>
    <x v="63"/>
    <x v="3"/>
    <x v="63"/>
    <x v="71"/>
  </r>
  <r>
    <d v="2017-08-30T00:00:00"/>
    <x v="0"/>
    <x v="4"/>
    <x v="4"/>
    <x v="140"/>
    <x v="3"/>
    <x v="140"/>
    <x v="74"/>
  </r>
  <r>
    <d v="2017-08-30T00:00:00"/>
    <x v="0"/>
    <x v="4"/>
    <x v="12"/>
    <x v="332"/>
    <x v="3"/>
    <x v="332"/>
    <x v="73"/>
  </r>
  <r>
    <d v="2017-08-30T00:00:00"/>
    <x v="0"/>
    <x v="4"/>
    <x v="16"/>
    <x v="56"/>
    <x v="3"/>
    <x v="56"/>
    <x v="46"/>
  </r>
  <r>
    <d v="2017-08-30T00:00:00"/>
    <x v="0"/>
    <x v="4"/>
    <x v="16"/>
    <x v="57"/>
    <x v="3"/>
    <x v="57"/>
    <x v="47"/>
  </r>
  <r>
    <d v="2017-08-30T00:00:00"/>
    <x v="0"/>
    <x v="4"/>
    <x v="16"/>
    <x v="59"/>
    <x v="5"/>
    <x v="59"/>
    <x v="48"/>
  </r>
  <r>
    <d v="2017-08-30T00:00:00"/>
    <x v="0"/>
    <x v="4"/>
    <x v="10"/>
    <x v="141"/>
    <x v="5"/>
    <x v="141"/>
    <x v="49"/>
  </r>
  <r>
    <d v="2017-08-30T00:00:00"/>
    <x v="0"/>
    <x v="4"/>
    <x v="4"/>
    <x v="58"/>
    <x v="3"/>
    <x v="58"/>
    <x v="40"/>
  </r>
  <r>
    <d v="2017-08-30T00:00:00"/>
    <x v="0"/>
    <x v="4"/>
    <x v="4"/>
    <x v="333"/>
    <x v="5"/>
    <x v="333"/>
    <x v="100"/>
  </r>
  <r>
    <d v="2017-08-30T00:00:00"/>
    <x v="0"/>
    <x v="4"/>
    <x v="17"/>
    <x v="334"/>
    <x v="5"/>
    <x v="334"/>
    <x v="50"/>
  </r>
  <r>
    <d v="2017-08-31T00:00:00"/>
    <x v="0"/>
    <x v="4"/>
    <x v="15"/>
    <x v="335"/>
    <x v="3"/>
    <x v="335"/>
    <x v="66"/>
  </r>
  <r>
    <d v="2017-08-31T00:00:00"/>
    <x v="0"/>
    <x v="4"/>
    <x v="16"/>
    <x v="64"/>
    <x v="5"/>
    <x v="64"/>
    <x v="48"/>
  </r>
  <r>
    <d v="2017-08-31T00:00:00"/>
    <x v="0"/>
    <x v="4"/>
    <x v="19"/>
    <x v="336"/>
    <x v="7"/>
    <x v="336"/>
    <x v="6"/>
  </r>
  <r>
    <d v="2017-08-31T00:00:00"/>
    <x v="0"/>
    <x v="4"/>
    <x v="20"/>
    <x v="66"/>
    <x v="8"/>
    <x v="66"/>
    <x v="6"/>
  </r>
  <r>
    <d v="2017-09-01T00:00:00"/>
    <x v="0"/>
    <x v="5"/>
    <x v="0"/>
    <x v="337"/>
    <x v="0"/>
    <x v="337"/>
    <x v="53"/>
  </r>
  <r>
    <d v="2017-09-01T00:00:00"/>
    <x v="0"/>
    <x v="5"/>
    <x v="0"/>
    <x v="338"/>
    <x v="0"/>
    <x v="338"/>
    <x v="1"/>
  </r>
  <r>
    <d v="2017-09-01T00:00:00"/>
    <x v="0"/>
    <x v="5"/>
    <x v="0"/>
    <x v="339"/>
    <x v="0"/>
    <x v="339"/>
    <x v="2"/>
  </r>
  <r>
    <d v="2017-09-01T00:00:00"/>
    <x v="0"/>
    <x v="5"/>
    <x v="0"/>
    <x v="337"/>
    <x v="0"/>
    <x v="337"/>
    <x v="3"/>
  </r>
  <r>
    <d v="2017-09-01T00:00:00"/>
    <x v="0"/>
    <x v="5"/>
    <x v="0"/>
    <x v="339"/>
    <x v="0"/>
    <x v="339"/>
    <x v="0"/>
  </r>
  <r>
    <d v="2017-09-01T00:00:00"/>
    <x v="0"/>
    <x v="5"/>
    <x v="0"/>
    <x v="340"/>
    <x v="0"/>
    <x v="340"/>
    <x v="4"/>
  </r>
  <r>
    <d v="2017-09-01T00:00:00"/>
    <x v="0"/>
    <x v="5"/>
    <x v="0"/>
    <x v="341"/>
    <x v="0"/>
    <x v="341"/>
    <x v="7"/>
  </r>
  <r>
    <d v="2017-09-01T00:00:00"/>
    <x v="0"/>
    <x v="5"/>
    <x v="1"/>
    <x v="336"/>
    <x v="2"/>
    <x v="336"/>
    <x v="6"/>
  </r>
  <r>
    <d v="2017-09-02T00:00:00"/>
    <x v="0"/>
    <x v="5"/>
    <x v="15"/>
    <x v="342"/>
    <x v="3"/>
    <x v="342"/>
    <x v="80"/>
  </r>
  <r>
    <d v="2017-09-02T00:00:00"/>
    <x v="0"/>
    <x v="5"/>
    <x v="1"/>
    <x v="72"/>
    <x v="1"/>
    <x v="72"/>
    <x v="5"/>
  </r>
  <r>
    <d v="2017-09-04T00:00:00"/>
    <x v="0"/>
    <x v="5"/>
    <x v="2"/>
    <x v="7"/>
    <x v="3"/>
    <x v="7"/>
    <x v="8"/>
  </r>
  <r>
    <d v="2017-09-05T00:00:00"/>
    <x v="0"/>
    <x v="5"/>
    <x v="2"/>
    <x v="7"/>
    <x v="3"/>
    <x v="7"/>
    <x v="8"/>
  </r>
  <r>
    <d v="2017-09-07T00:00:00"/>
    <x v="0"/>
    <x v="5"/>
    <x v="6"/>
    <x v="87"/>
    <x v="3"/>
    <x v="87"/>
    <x v="61"/>
  </r>
  <r>
    <d v="2017-09-07T00:00:00"/>
    <x v="0"/>
    <x v="5"/>
    <x v="1"/>
    <x v="343"/>
    <x v="1"/>
    <x v="343"/>
    <x v="38"/>
  </r>
  <r>
    <d v="2017-09-09T00:00:00"/>
    <x v="0"/>
    <x v="5"/>
    <x v="5"/>
    <x v="344"/>
    <x v="3"/>
    <x v="344"/>
    <x v="19"/>
  </r>
  <r>
    <d v="2017-09-09T00:00:00"/>
    <x v="0"/>
    <x v="5"/>
    <x v="15"/>
    <x v="345"/>
    <x v="3"/>
    <x v="345"/>
    <x v="66"/>
  </r>
  <r>
    <d v="2017-09-09T00:00:00"/>
    <x v="0"/>
    <x v="5"/>
    <x v="5"/>
    <x v="346"/>
    <x v="3"/>
    <x v="346"/>
    <x v="19"/>
  </r>
  <r>
    <d v="2017-09-10T00:00:00"/>
    <x v="0"/>
    <x v="5"/>
    <x v="9"/>
    <x v="347"/>
    <x v="3"/>
    <x v="347"/>
    <x v="35"/>
  </r>
  <r>
    <d v="2017-09-10T00:00:00"/>
    <x v="0"/>
    <x v="5"/>
    <x v="1"/>
    <x v="244"/>
    <x v="1"/>
    <x v="244"/>
    <x v="96"/>
  </r>
  <r>
    <d v="2017-09-12T00:00:00"/>
    <x v="0"/>
    <x v="5"/>
    <x v="1"/>
    <x v="10"/>
    <x v="1"/>
    <x v="10"/>
    <x v="60"/>
  </r>
  <r>
    <d v="2017-09-14T00:00:00"/>
    <x v="0"/>
    <x v="5"/>
    <x v="6"/>
    <x v="348"/>
    <x v="3"/>
    <x v="348"/>
    <x v="21"/>
  </r>
  <r>
    <d v="2017-09-15T00:00:00"/>
    <x v="0"/>
    <x v="5"/>
    <x v="6"/>
    <x v="349"/>
    <x v="3"/>
    <x v="349"/>
    <x v="62"/>
  </r>
  <r>
    <d v="2017-09-15T00:00:00"/>
    <x v="0"/>
    <x v="5"/>
    <x v="6"/>
    <x v="350"/>
    <x v="3"/>
    <x v="350"/>
    <x v="62"/>
  </r>
  <r>
    <d v="2017-09-15T00:00:00"/>
    <x v="0"/>
    <x v="5"/>
    <x v="1"/>
    <x v="13"/>
    <x v="1"/>
    <x v="13"/>
    <x v="60"/>
  </r>
  <r>
    <d v="2017-09-15T00:00:00"/>
    <x v="0"/>
    <x v="5"/>
    <x v="1"/>
    <x v="351"/>
    <x v="1"/>
    <x v="351"/>
    <x v="92"/>
  </r>
  <r>
    <d v="2017-09-15T00:00:00"/>
    <x v="0"/>
    <x v="5"/>
    <x v="0"/>
    <x v="352"/>
    <x v="0"/>
    <x v="352"/>
    <x v="11"/>
  </r>
  <r>
    <d v="2017-09-15T00:00:00"/>
    <x v="0"/>
    <x v="5"/>
    <x v="0"/>
    <x v="339"/>
    <x v="0"/>
    <x v="339"/>
    <x v="12"/>
  </r>
  <r>
    <d v="2017-09-15T00:00:00"/>
    <x v="0"/>
    <x v="5"/>
    <x v="0"/>
    <x v="337"/>
    <x v="0"/>
    <x v="337"/>
    <x v="13"/>
  </r>
  <r>
    <d v="2017-09-15T00:00:00"/>
    <x v="0"/>
    <x v="5"/>
    <x v="0"/>
    <x v="353"/>
    <x v="0"/>
    <x v="353"/>
    <x v="14"/>
  </r>
  <r>
    <d v="2017-09-15T00:00:00"/>
    <x v="0"/>
    <x v="5"/>
    <x v="0"/>
    <x v="354"/>
    <x v="0"/>
    <x v="354"/>
    <x v="15"/>
  </r>
  <r>
    <d v="2017-09-15T00:00:00"/>
    <x v="0"/>
    <x v="5"/>
    <x v="0"/>
    <x v="355"/>
    <x v="0"/>
    <x v="355"/>
    <x v="16"/>
  </r>
  <r>
    <d v="2017-09-15T00:00:00"/>
    <x v="0"/>
    <x v="5"/>
    <x v="1"/>
    <x v="356"/>
    <x v="1"/>
    <x v="356"/>
    <x v="93"/>
  </r>
  <r>
    <d v="2017-09-17T00:00:00"/>
    <x v="0"/>
    <x v="5"/>
    <x v="29"/>
    <x v="357"/>
    <x v="3"/>
    <x v="357"/>
    <x v="101"/>
  </r>
  <r>
    <d v="2017-09-17T00:00:00"/>
    <x v="0"/>
    <x v="5"/>
    <x v="1"/>
    <x v="358"/>
    <x v="1"/>
    <x v="358"/>
    <x v="5"/>
  </r>
  <r>
    <d v="2017-09-17T00:00:00"/>
    <x v="0"/>
    <x v="5"/>
    <x v="1"/>
    <x v="65"/>
    <x v="1"/>
    <x v="65"/>
    <x v="5"/>
  </r>
  <r>
    <d v="2017-09-17T00:00:00"/>
    <x v="0"/>
    <x v="5"/>
    <x v="1"/>
    <x v="228"/>
    <x v="1"/>
    <x v="228"/>
    <x v="63"/>
  </r>
  <r>
    <d v="2017-09-19T00:00:00"/>
    <x v="0"/>
    <x v="5"/>
    <x v="8"/>
    <x v="44"/>
    <x v="3"/>
    <x v="44"/>
    <x v="34"/>
  </r>
  <r>
    <d v="2017-09-20T00:00:00"/>
    <x v="0"/>
    <x v="5"/>
    <x v="10"/>
    <x v="359"/>
    <x v="3"/>
    <x v="359"/>
    <x v="91"/>
  </r>
  <r>
    <d v="2017-09-20T00:00:00"/>
    <x v="0"/>
    <x v="5"/>
    <x v="1"/>
    <x v="360"/>
    <x v="1"/>
    <x v="360"/>
    <x v="64"/>
  </r>
  <r>
    <d v="2017-09-20T00:00:00"/>
    <x v="0"/>
    <x v="5"/>
    <x v="1"/>
    <x v="0"/>
    <x v="1"/>
    <x v="0"/>
    <x v="18"/>
  </r>
  <r>
    <d v="2017-09-20T00:00:00"/>
    <x v="0"/>
    <x v="5"/>
    <x v="0"/>
    <x v="361"/>
    <x v="0"/>
    <x v="361"/>
    <x v="23"/>
  </r>
  <r>
    <d v="2017-09-20T00:00:00"/>
    <x v="0"/>
    <x v="5"/>
    <x v="0"/>
    <x v="362"/>
    <x v="0"/>
    <x v="362"/>
    <x v="24"/>
  </r>
  <r>
    <d v="2017-09-20T00:00:00"/>
    <x v="0"/>
    <x v="5"/>
    <x v="0"/>
    <x v="355"/>
    <x v="0"/>
    <x v="355"/>
    <x v="25"/>
  </r>
  <r>
    <d v="2017-09-20T00:00:00"/>
    <x v="0"/>
    <x v="5"/>
    <x v="0"/>
    <x v="363"/>
    <x v="0"/>
    <x v="363"/>
    <x v="26"/>
  </r>
  <r>
    <d v="2017-09-20T00:00:00"/>
    <x v="0"/>
    <x v="5"/>
    <x v="0"/>
    <x v="364"/>
    <x v="0"/>
    <x v="364"/>
    <x v="27"/>
  </r>
  <r>
    <d v="2017-09-20T00:00:00"/>
    <x v="0"/>
    <x v="5"/>
    <x v="0"/>
    <x v="365"/>
    <x v="0"/>
    <x v="365"/>
    <x v="28"/>
  </r>
  <r>
    <d v="2017-09-20T00:00:00"/>
    <x v="0"/>
    <x v="5"/>
    <x v="0"/>
    <x v="366"/>
    <x v="0"/>
    <x v="366"/>
    <x v="29"/>
  </r>
  <r>
    <d v="2017-09-20T00:00:00"/>
    <x v="0"/>
    <x v="5"/>
    <x v="0"/>
    <x v="352"/>
    <x v="0"/>
    <x v="352"/>
    <x v="30"/>
  </r>
  <r>
    <d v="2017-09-20T00:00:00"/>
    <x v="0"/>
    <x v="5"/>
    <x v="0"/>
    <x v="367"/>
    <x v="0"/>
    <x v="367"/>
    <x v="31"/>
  </r>
  <r>
    <d v="2017-09-20T00:00:00"/>
    <x v="0"/>
    <x v="5"/>
    <x v="0"/>
    <x v="354"/>
    <x v="0"/>
    <x v="354"/>
    <x v="32"/>
  </r>
  <r>
    <d v="2017-09-20T00:00:00"/>
    <x v="0"/>
    <x v="5"/>
    <x v="0"/>
    <x v="337"/>
    <x v="0"/>
    <x v="337"/>
    <x v="33"/>
  </r>
  <r>
    <d v="2017-09-20T00:00:00"/>
    <x v="0"/>
    <x v="5"/>
    <x v="0"/>
    <x v="361"/>
    <x v="0"/>
    <x v="361"/>
    <x v="65"/>
  </r>
  <r>
    <d v="2017-09-20T00:00:00"/>
    <x v="0"/>
    <x v="5"/>
    <x v="0"/>
    <x v="368"/>
    <x v="0"/>
    <x v="368"/>
    <x v="53"/>
  </r>
  <r>
    <d v="2017-09-20T00:00:00"/>
    <x v="0"/>
    <x v="5"/>
    <x v="0"/>
    <x v="369"/>
    <x v="0"/>
    <x v="369"/>
    <x v="1"/>
  </r>
  <r>
    <d v="2017-09-20T00:00:00"/>
    <x v="0"/>
    <x v="5"/>
    <x v="0"/>
    <x v="370"/>
    <x v="0"/>
    <x v="370"/>
    <x v="2"/>
  </r>
  <r>
    <d v="2017-09-20T00:00:00"/>
    <x v="0"/>
    <x v="5"/>
    <x v="0"/>
    <x v="368"/>
    <x v="0"/>
    <x v="368"/>
    <x v="3"/>
  </r>
  <r>
    <d v="2017-09-20T00:00:00"/>
    <x v="0"/>
    <x v="5"/>
    <x v="0"/>
    <x v="370"/>
    <x v="0"/>
    <x v="370"/>
    <x v="0"/>
  </r>
  <r>
    <d v="2017-09-20T00:00:00"/>
    <x v="0"/>
    <x v="5"/>
    <x v="0"/>
    <x v="371"/>
    <x v="0"/>
    <x v="371"/>
    <x v="4"/>
  </r>
  <r>
    <d v="2017-09-20T00:00:00"/>
    <x v="0"/>
    <x v="5"/>
    <x v="0"/>
    <x v="372"/>
    <x v="0"/>
    <x v="372"/>
    <x v="7"/>
  </r>
  <r>
    <d v="2017-09-20T00:00:00"/>
    <x v="0"/>
    <x v="5"/>
    <x v="0"/>
    <x v="373"/>
    <x v="0"/>
    <x v="373"/>
    <x v="11"/>
  </r>
  <r>
    <d v="2017-09-20T00:00:00"/>
    <x v="0"/>
    <x v="5"/>
    <x v="0"/>
    <x v="370"/>
    <x v="0"/>
    <x v="370"/>
    <x v="12"/>
  </r>
  <r>
    <d v="2017-09-20T00:00:00"/>
    <x v="0"/>
    <x v="5"/>
    <x v="0"/>
    <x v="368"/>
    <x v="0"/>
    <x v="368"/>
    <x v="13"/>
  </r>
  <r>
    <d v="2017-09-20T00:00:00"/>
    <x v="0"/>
    <x v="5"/>
    <x v="0"/>
    <x v="374"/>
    <x v="0"/>
    <x v="374"/>
    <x v="14"/>
  </r>
  <r>
    <d v="2017-09-20T00:00:00"/>
    <x v="0"/>
    <x v="5"/>
    <x v="0"/>
    <x v="375"/>
    <x v="0"/>
    <x v="375"/>
    <x v="15"/>
  </r>
  <r>
    <d v="2017-09-20T00:00:00"/>
    <x v="0"/>
    <x v="5"/>
    <x v="0"/>
    <x v="376"/>
    <x v="0"/>
    <x v="376"/>
    <x v="16"/>
  </r>
  <r>
    <d v="2017-09-20T00:00:00"/>
    <x v="0"/>
    <x v="5"/>
    <x v="0"/>
    <x v="377"/>
    <x v="0"/>
    <x v="377"/>
    <x v="23"/>
  </r>
  <r>
    <d v="2017-09-20T00:00:00"/>
    <x v="0"/>
    <x v="5"/>
    <x v="0"/>
    <x v="378"/>
    <x v="0"/>
    <x v="378"/>
    <x v="24"/>
  </r>
  <r>
    <d v="2017-09-20T00:00:00"/>
    <x v="0"/>
    <x v="5"/>
    <x v="0"/>
    <x v="376"/>
    <x v="0"/>
    <x v="376"/>
    <x v="25"/>
  </r>
  <r>
    <d v="2017-09-20T00:00:00"/>
    <x v="0"/>
    <x v="5"/>
    <x v="0"/>
    <x v="379"/>
    <x v="0"/>
    <x v="379"/>
    <x v="26"/>
  </r>
  <r>
    <d v="2017-09-20T00:00:00"/>
    <x v="0"/>
    <x v="5"/>
    <x v="0"/>
    <x v="380"/>
    <x v="0"/>
    <x v="380"/>
    <x v="27"/>
  </r>
  <r>
    <d v="2017-09-20T00:00:00"/>
    <x v="0"/>
    <x v="5"/>
    <x v="0"/>
    <x v="381"/>
    <x v="0"/>
    <x v="381"/>
    <x v="28"/>
  </r>
  <r>
    <d v="2017-09-20T00:00:00"/>
    <x v="0"/>
    <x v="5"/>
    <x v="0"/>
    <x v="382"/>
    <x v="0"/>
    <x v="382"/>
    <x v="29"/>
  </r>
  <r>
    <d v="2017-09-20T00:00:00"/>
    <x v="0"/>
    <x v="5"/>
    <x v="0"/>
    <x v="373"/>
    <x v="0"/>
    <x v="373"/>
    <x v="30"/>
  </r>
  <r>
    <d v="2017-09-20T00:00:00"/>
    <x v="0"/>
    <x v="5"/>
    <x v="0"/>
    <x v="207"/>
    <x v="0"/>
    <x v="207"/>
    <x v="31"/>
  </r>
  <r>
    <d v="2017-09-20T00:00:00"/>
    <x v="0"/>
    <x v="5"/>
    <x v="0"/>
    <x v="375"/>
    <x v="0"/>
    <x v="375"/>
    <x v="32"/>
  </r>
  <r>
    <d v="2017-09-20T00:00:00"/>
    <x v="0"/>
    <x v="5"/>
    <x v="0"/>
    <x v="368"/>
    <x v="0"/>
    <x v="368"/>
    <x v="33"/>
  </r>
  <r>
    <d v="2017-09-20T00:00:00"/>
    <x v="0"/>
    <x v="5"/>
    <x v="0"/>
    <x v="377"/>
    <x v="0"/>
    <x v="377"/>
    <x v="65"/>
  </r>
  <r>
    <d v="2017-09-22T00:00:00"/>
    <x v="0"/>
    <x v="5"/>
    <x v="10"/>
    <x v="383"/>
    <x v="3"/>
    <x v="383"/>
    <x v="102"/>
  </r>
  <r>
    <d v="2017-09-22T00:00:00"/>
    <x v="0"/>
    <x v="5"/>
    <x v="1"/>
    <x v="384"/>
    <x v="1"/>
    <x v="384"/>
    <x v="82"/>
  </r>
  <r>
    <d v="2017-09-24T00:00:00"/>
    <x v="0"/>
    <x v="5"/>
    <x v="6"/>
    <x v="385"/>
    <x v="3"/>
    <x v="385"/>
    <x v="43"/>
  </r>
  <r>
    <d v="2017-09-24T00:00:00"/>
    <x v="0"/>
    <x v="5"/>
    <x v="7"/>
    <x v="386"/>
    <x v="3"/>
    <x v="386"/>
    <x v="22"/>
  </r>
  <r>
    <d v="2017-09-24T00:00:00"/>
    <x v="0"/>
    <x v="5"/>
    <x v="1"/>
    <x v="387"/>
    <x v="1"/>
    <x v="387"/>
    <x v="96"/>
  </r>
  <r>
    <d v="2017-09-25T00:00:00"/>
    <x v="0"/>
    <x v="5"/>
    <x v="11"/>
    <x v="49"/>
    <x v="3"/>
    <x v="49"/>
    <x v="103"/>
  </r>
  <r>
    <d v="2017-09-25T00:00:00"/>
    <x v="0"/>
    <x v="5"/>
    <x v="4"/>
    <x v="50"/>
    <x v="3"/>
    <x v="50"/>
    <x v="40"/>
  </r>
  <r>
    <d v="2017-09-25T00:00:00"/>
    <x v="0"/>
    <x v="5"/>
    <x v="12"/>
    <x v="51"/>
    <x v="5"/>
    <x v="51"/>
    <x v="41"/>
  </r>
  <r>
    <d v="2017-09-25T00:00:00"/>
    <x v="0"/>
    <x v="5"/>
    <x v="22"/>
    <x v="388"/>
    <x v="3"/>
    <x v="388"/>
    <x v="96"/>
  </r>
  <r>
    <d v="2017-09-25T00:00:00"/>
    <x v="0"/>
    <x v="5"/>
    <x v="22"/>
    <x v="271"/>
    <x v="3"/>
    <x v="271"/>
    <x v="5"/>
  </r>
  <r>
    <d v="2017-09-25T00:00:00"/>
    <x v="0"/>
    <x v="5"/>
    <x v="22"/>
    <x v="26"/>
    <x v="3"/>
    <x v="26"/>
    <x v="18"/>
  </r>
  <r>
    <d v="2017-09-25T00:00:00"/>
    <x v="0"/>
    <x v="5"/>
    <x v="22"/>
    <x v="72"/>
    <x v="3"/>
    <x v="72"/>
    <x v="17"/>
  </r>
  <r>
    <d v="2017-09-25T00:00:00"/>
    <x v="0"/>
    <x v="5"/>
    <x v="22"/>
    <x v="322"/>
    <x v="3"/>
    <x v="322"/>
    <x v="82"/>
  </r>
  <r>
    <d v="2017-09-25T00:00:00"/>
    <x v="0"/>
    <x v="5"/>
    <x v="22"/>
    <x v="72"/>
    <x v="3"/>
    <x v="72"/>
    <x v="83"/>
  </r>
  <r>
    <d v="2017-09-25T00:00:00"/>
    <x v="0"/>
    <x v="5"/>
    <x v="23"/>
    <x v="234"/>
    <x v="6"/>
    <x v="234"/>
    <x v="53"/>
  </r>
  <r>
    <d v="2017-09-25T00:00:00"/>
    <x v="0"/>
    <x v="5"/>
    <x v="23"/>
    <x v="389"/>
    <x v="6"/>
    <x v="389"/>
    <x v="1"/>
  </r>
  <r>
    <d v="2017-09-25T00:00:00"/>
    <x v="0"/>
    <x v="5"/>
    <x v="23"/>
    <x v="390"/>
    <x v="6"/>
    <x v="390"/>
    <x v="2"/>
  </r>
  <r>
    <d v="2017-09-25T00:00:00"/>
    <x v="0"/>
    <x v="5"/>
    <x v="23"/>
    <x v="234"/>
    <x v="6"/>
    <x v="234"/>
    <x v="3"/>
  </r>
  <r>
    <d v="2017-09-25T00:00:00"/>
    <x v="0"/>
    <x v="5"/>
    <x v="23"/>
    <x v="390"/>
    <x v="6"/>
    <x v="390"/>
    <x v="0"/>
  </r>
  <r>
    <d v="2017-09-25T00:00:00"/>
    <x v="0"/>
    <x v="5"/>
    <x v="23"/>
    <x v="391"/>
    <x v="6"/>
    <x v="391"/>
    <x v="4"/>
  </r>
  <r>
    <d v="2017-09-25T00:00:00"/>
    <x v="0"/>
    <x v="5"/>
    <x v="23"/>
    <x v="392"/>
    <x v="6"/>
    <x v="392"/>
    <x v="7"/>
  </r>
  <r>
    <d v="2017-09-25T00:00:00"/>
    <x v="0"/>
    <x v="5"/>
    <x v="23"/>
    <x v="393"/>
    <x v="6"/>
    <x v="393"/>
    <x v="11"/>
  </r>
  <r>
    <d v="2017-09-25T00:00:00"/>
    <x v="0"/>
    <x v="5"/>
    <x v="23"/>
    <x v="390"/>
    <x v="6"/>
    <x v="390"/>
    <x v="12"/>
  </r>
  <r>
    <d v="2017-09-25T00:00:00"/>
    <x v="0"/>
    <x v="5"/>
    <x v="23"/>
    <x v="234"/>
    <x v="6"/>
    <x v="234"/>
    <x v="13"/>
  </r>
  <r>
    <d v="2017-09-25T00:00:00"/>
    <x v="0"/>
    <x v="5"/>
    <x v="23"/>
    <x v="394"/>
    <x v="6"/>
    <x v="394"/>
    <x v="14"/>
  </r>
  <r>
    <d v="2017-09-25T00:00:00"/>
    <x v="0"/>
    <x v="5"/>
    <x v="23"/>
    <x v="395"/>
    <x v="6"/>
    <x v="395"/>
    <x v="15"/>
  </r>
  <r>
    <d v="2017-09-25T00:00:00"/>
    <x v="0"/>
    <x v="5"/>
    <x v="23"/>
    <x v="396"/>
    <x v="6"/>
    <x v="396"/>
    <x v="16"/>
  </r>
  <r>
    <d v="2017-09-25T00:00:00"/>
    <x v="0"/>
    <x v="5"/>
    <x v="23"/>
    <x v="397"/>
    <x v="6"/>
    <x v="397"/>
    <x v="23"/>
  </r>
  <r>
    <d v="2017-09-25T00:00:00"/>
    <x v="0"/>
    <x v="5"/>
    <x v="23"/>
    <x v="398"/>
    <x v="6"/>
    <x v="398"/>
    <x v="24"/>
  </r>
  <r>
    <d v="2017-09-25T00:00:00"/>
    <x v="0"/>
    <x v="5"/>
    <x v="23"/>
    <x v="396"/>
    <x v="6"/>
    <x v="396"/>
    <x v="25"/>
  </r>
  <r>
    <d v="2017-09-25T00:00:00"/>
    <x v="0"/>
    <x v="5"/>
    <x v="23"/>
    <x v="399"/>
    <x v="6"/>
    <x v="399"/>
    <x v="26"/>
  </r>
  <r>
    <d v="2017-09-25T00:00:00"/>
    <x v="0"/>
    <x v="5"/>
    <x v="23"/>
    <x v="400"/>
    <x v="6"/>
    <x v="400"/>
    <x v="27"/>
  </r>
  <r>
    <d v="2017-09-25T00:00:00"/>
    <x v="0"/>
    <x v="5"/>
    <x v="23"/>
    <x v="401"/>
    <x v="6"/>
    <x v="401"/>
    <x v="28"/>
  </r>
  <r>
    <d v="2017-09-25T00:00:00"/>
    <x v="0"/>
    <x v="5"/>
    <x v="23"/>
    <x v="402"/>
    <x v="6"/>
    <x v="402"/>
    <x v="29"/>
  </r>
  <r>
    <d v="2017-09-25T00:00:00"/>
    <x v="0"/>
    <x v="5"/>
    <x v="23"/>
    <x v="393"/>
    <x v="6"/>
    <x v="393"/>
    <x v="30"/>
  </r>
  <r>
    <d v="2017-09-25T00:00:00"/>
    <x v="0"/>
    <x v="5"/>
    <x v="23"/>
    <x v="403"/>
    <x v="6"/>
    <x v="403"/>
    <x v="31"/>
  </r>
  <r>
    <d v="2017-09-25T00:00:00"/>
    <x v="0"/>
    <x v="5"/>
    <x v="23"/>
    <x v="395"/>
    <x v="6"/>
    <x v="395"/>
    <x v="32"/>
  </r>
  <r>
    <d v="2017-09-25T00:00:00"/>
    <x v="0"/>
    <x v="5"/>
    <x v="23"/>
    <x v="234"/>
    <x v="6"/>
    <x v="234"/>
    <x v="33"/>
  </r>
  <r>
    <d v="2017-09-25T00:00:00"/>
    <x v="0"/>
    <x v="5"/>
    <x v="23"/>
    <x v="397"/>
    <x v="6"/>
    <x v="397"/>
    <x v="65"/>
  </r>
  <r>
    <d v="2017-09-25T00:00:00"/>
    <x v="0"/>
    <x v="5"/>
    <x v="14"/>
    <x v="404"/>
    <x v="6"/>
    <x v="404"/>
    <x v="23"/>
  </r>
  <r>
    <d v="2017-09-25T00:00:00"/>
    <x v="0"/>
    <x v="5"/>
    <x v="22"/>
    <x v="86"/>
    <x v="3"/>
    <x v="86"/>
    <x v="38"/>
  </r>
  <r>
    <d v="2017-09-25T00:00:00"/>
    <x v="0"/>
    <x v="5"/>
    <x v="22"/>
    <x v="286"/>
    <x v="3"/>
    <x v="286"/>
    <x v="92"/>
  </r>
  <r>
    <d v="2017-09-25T00:00:00"/>
    <x v="0"/>
    <x v="5"/>
    <x v="22"/>
    <x v="291"/>
    <x v="7"/>
    <x v="291"/>
    <x v="93"/>
  </r>
  <r>
    <d v="2017-09-25T00:00:00"/>
    <x v="0"/>
    <x v="5"/>
    <x v="22"/>
    <x v="292"/>
    <x v="3"/>
    <x v="292"/>
    <x v="63"/>
  </r>
  <r>
    <d v="2017-09-26T00:00:00"/>
    <x v="0"/>
    <x v="5"/>
    <x v="8"/>
    <x v="55"/>
    <x v="3"/>
    <x v="55"/>
    <x v="44"/>
  </r>
  <r>
    <d v="2017-09-27T00:00:00"/>
    <x v="0"/>
    <x v="5"/>
    <x v="4"/>
    <x v="270"/>
    <x v="3"/>
    <x v="270"/>
    <x v="58"/>
  </r>
  <r>
    <d v="2017-09-28T00:00:00"/>
    <x v="0"/>
    <x v="5"/>
    <x v="18"/>
    <x v="405"/>
    <x v="3"/>
    <x v="405"/>
    <x v="54"/>
  </r>
  <r>
    <d v="2017-09-29T00:00:00"/>
    <x v="0"/>
    <x v="5"/>
    <x v="4"/>
    <x v="140"/>
    <x v="3"/>
    <x v="140"/>
    <x v="74"/>
  </r>
  <r>
    <d v="2017-09-29T00:00:00"/>
    <x v="0"/>
    <x v="5"/>
    <x v="12"/>
    <x v="406"/>
    <x v="3"/>
    <x v="406"/>
    <x v="73"/>
  </r>
  <r>
    <d v="2017-09-29T00:00:00"/>
    <x v="0"/>
    <x v="5"/>
    <x v="16"/>
    <x v="56"/>
    <x v="3"/>
    <x v="56"/>
    <x v="46"/>
  </r>
  <r>
    <d v="2017-09-29T00:00:00"/>
    <x v="0"/>
    <x v="5"/>
    <x v="16"/>
    <x v="57"/>
    <x v="3"/>
    <x v="57"/>
    <x v="47"/>
  </r>
  <r>
    <d v="2017-09-29T00:00:00"/>
    <x v="0"/>
    <x v="5"/>
    <x v="16"/>
    <x v="59"/>
    <x v="5"/>
    <x v="59"/>
    <x v="48"/>
  </r>
  <r>
    <d v="2017-09-29T00:00:00"/>
    <x v="0"/>
    <x v="5"/>
    <x v="10"/>
    <x v="407"/>
    <x v="5"/>
    <x v="407"/>
    <x v="49"/>
  </r>
  <r>
    <d v="2017-09-29T00:00:00"/>
    <x v="0"/>
    <x v="5"/>
    <x v="4"/>
    <x v="58"/>
    <x v="3"/>
    <x v="58"/>
    <x v="40"/>
  </r>
  <r>
    <d v="2017-09-29T00:00:00"/>
    <x v="0"/>
    <x v="5"/>
    <x v="17"/>
    <x v="408"/>
    <x v="5"/>
    <x v="408"/>
    <x v="50"/>
  </r>
  <r>
    <d v="2017-09-30T00:00:00"/>
    <x v="0"/>
    <x v="5"/>
    <x v="21"/>
    <x v="331"/>
    <x v="3"/>
    <x v="331"/>
    <x v="57"/>
  </r>
  <r>
    <d v="2017-09-30T00:00:00"/>
    <x v="0"/>
    <x v="5"/>
    <x v="18"/>
    <x v="63"/>
    <x v="3"/>
    <x v="63"/>
    <x v="71"/>
  </r>
  <r>
    <d v="2017-09-30T00:00:00"/>
    <x v="0"/>
    <x v="5"/>
    <x v="16"/>
    <x v="64"/>
    <x v="5"/>
    <x v="64"/>
    <x v="48"/>
  </r>
  <r>
    <d v="2017-09-30T00:00:00"/>
    <x v="0"/>
    <x v="5"/>
    <x v="19"/>
    <x v="211"/>
    <x v="7"/>
    <x v="211"/>
    <x v="6"/>
  </r>
  <r>
    <d v="2017-09-30T00:00:00"/>
    <x v="0"/>
    <x v="5"/>
    <x v="20"/>
    <x v="66"/>
    <x v="8"/>
    <x v="66"/>
    <x v="6"/>
  </r>
  <r>
    <d v="2017-10-01T00:00:00"/>
    <x v="0"/>
    <x v="6"/>
    <x v="1"/>
    <x v="211"/>
    <x v="2"/>
    <x v="211"/>
    <x v="6"/>
  </r>
  <r>
    <d v="2017-10-04T00:00:00"/>
    <x v="0"/>
    <x v="6"/>
    <x v="2"/>
    <x v="7"/>
    <x v="3"/>
    <x v="7"/>
    <x v="8"/>
  </r>
  <r>
    <d v="2017-10-05T00:00:00"/>
    <x v="0"/>
    <x v="6"/>
    <x v="2"/>
    <x v="7"/>
    <x v="3"/>
    <x v="7"/>
    <x v="8"/>
  </r>
  <r>
    <d v="2017-10-07T00:00:00"/>
    <x v="0"/>
    <x v="6"/>
    <x v="5"/>
    <x v="409"/>
    <x v="3"/>
    <x v="409"/>
    <x v="19"/>
  </r>
  <r>
    <d v="2017-10-07T00:00:00"/>
    <x v="0"/>
    <x v="6"/>
    <x v="4"/>
    <x v="140"/>
    <x v="3"/>
    <x v="140"/>
    <x v="104"/>
  </r>
  <r>
    <d v="2017-10-07T00:00:00"/>
    <x v="0"/>
    <x v="6"/>
    <x v="5"/>
    <x v="410"/>
    <x v="3"/>
    <x v="410"/>
    <x v="19"/>
  </r>
  <r>
    <d v="2017-10-07T00:00:00"/>
    <x v="0"/>
    <x v="6"/>
    <x v="1"/>
    <x v="411"/>
    <x v="1"/>
    <x v="411"/>
    <x v="38"/>
  </r>
  <r>
    <d v="2017-10-08T00:00:00"/>
    <x v="0"/>
    <x v="6"/>
    <x v="15"/>
    <x v="412"/>
    <x v="3"/>
    <x v="412"/>
    <x v="56"/>
  </r>
  <r>
    <d v="2017-10-08T00:00:00"/>
    <x v="0"/>
    <x v="6"/>
    <x v="3"/>
    <x v="299"/>
    <x v="3"/>
    <x v="299"/>
    <x v="105"/>
  </r>
  <r>
    <d v="2017-10-11T00:00:00"/>
    <x v="0"/>
    <x v="6"/>
    <x v="1"/>
    <x v="413"/>
    <x v="1"/>
    <x v="413"/>
    <x v="17"/>
  </r>
  <r>
    <d v="2017-10-12T00:00:00"/>
    <x v="0"/>
    <x v="6"/>
    <x v="18"/>
    <x v="414"/>
    <x v="3"/>
    <x v="414"/>
    <x v="54"/>
  </r>
  <r>
    <d v="2017-10-12T00:00:00"/>
    <x v="0"/>
    <x v="6"/>
    <x v="1"/>
    <x v="23"/>
    <x v="1"/>
    <x v="23"/>
    <x v="5"/>
  </r>
  <r>
    <d v="2017-10-13T00:00:00"/>
    <x v="0"/>
    <x v="6"/>
    <x v="4"/>
    <x v="415"/>
    <x v="3"/>
    <x v="415"/>
    <x v="106"/>
  </r>
  <r>
    <d v="2017-10-13T00:00:00"/>
    <x v="0"/>
    <x v="6"/>
    <x v="15"/>
    <x v="416"/>
    <x v="3"/>
    <x v="416"/>
    <x v="56"/>
  </r>
  <r>
    <d v="2017-10-14T00:00:00"/>
    <x v="0"/>
    <x v="6"/>
    <x v="6"/>
    <x v="417"/>
    <x v="3"/>
    <x v="417"/>
    <x v="21"/>
  </r>
  <r>
    <d v="2017-10-15T00:00:00"/>
    <x v="0"/>
    <x v="6"/>
    <x v="6"/>
    <x v="418"/>
    <x v="3"/>
    <x v="418"/>
    <x v="62"/>
  </r>
  <r>
    <d v="2017-10-15T00:00:00"/>
    <x v="0"/>
    <x v="6"/>
    <x v="6"/>
    <x v="419"/>
    <x v="3"/>
    <x v="419"/>
    <x v="62"/>
  </r>
  <r>
    <d v="2017-10-15T00:00:00"/>
    <x v="0"/>
    <x v="6"/>
    <x v="0"/>
    <x v="420"/>
    <x v="0"/>
    <x v="420"/>
    <x v="11"/>
  </r>
  <r>
    <d v="2017-10-15T00:00:00"/>
    <x v="0"/>
    <x v="6"/>
    <x v="0"/>
    <x v="421"/>
    <x v="0"/>
    <x v="421"/>
    <x v="12"/>
  </r>
  <r>
    <d v="2017-10-15T00:00:00"/>
    <x v="0"/>
    <x v="6"/>
    <x v="0"/>
    <x v="422"/>
    <x v="0"/>
    <x v="422"/>
    <x v="13"/>
  </r>
  <r>
    <d v="2017-10-15T00:00:00"/>
    <x v="0"/>
    <x v="6"/>
    <x v="0"/>
    <x v="423"/>
    <x v="0"/>
    <x v="423"/>
    <x v="14"/>
  </r>
  <r>
    <d v="2017-10-15T00:00:00"/>
    <x v="0"/>
    <x v="6"/>
    <x v="0"/>
    <x v="158"/>
    <x v="0"/>
    <x v="158"/>
    <x v="15"/>
  </r>
  <r>
    <d v="2017-10-15T00:00:00"/>
    <x v="0"/>
    <x v="6"/>
    <x v="0"/>
    <x v="424"/>
    <x v="0"/>
    <x v="424"/>
    <x v="16"/>
  </r>
  <r>
    <d v="2017-10-15T00:00:00"/>
    <x v="0"/>
    <x v="6"/>
    <x v="1"/>
    <x v="92"/>
    <x v="1"/>
    <x v="92"/>
    <x v="92"/>
  </r>
  <r>
    <d v="2017-10-15T00:00:00"/>
    <x v="0"/>
    <x v="6"/>
    <x v="1"/>
    <x v="425"/>
    <x v="1"/>
    <x v="425"/>
    <x v="93"/>
  </r>
  <r>
    <d v="2017-10-17T00:00:00"/>
    <x v="0"/>
    <x v="6"/>
    <x v="1"/>
    <x v="65"/>
    <x v="1"/>
    <x v="65"/>
    <x v="63"/>
  </r>
  <r>
    <d v="2017-10-19T00:00:00"/>
    <x v="0"/>
    <x v="6"/>
    <x v="8"/>
    <x v="44"/>
    <x v="3"/>
    <x v="44"/>
    <x v="34"/>
  </r>
  <r>
    <d v="2017-10-20T00:00:00"/>
    <x v="0"/>
    <x v="6"/>
    <x v="15"/>
    <x v="426"/>
    <x v="3"/>
    <x v="426"/>
    <x v="56"/>
  </r>
  <r>
    <d v="2017-10-20T00:00:00"/>
    <x v="0"/>
    <x v="6"/>
    <x v="7"/>
    <x v="427"/>
    <x v="3"/>
    <x v="427"/>
    <x v="77"/>
  </r>
  <r>
    <d v="2017-10-20T00:00:00"/>
    <x v="0"/>
    <x v="6"/>
    <x v="27"/>
    <x v="428"/>
    <x v="3"/>
    <x v="428"/>
    <x v="107"/>
  </r>
  <r>
    <d v="2017-10-20T00:00:00"/>
    <x v="0"/>
    <x v="6"/>
    <x v="18"/>
    <x v="429"/>
    <x v="6"/>
    <x v="429"/>
    <x v="108"/>
  </r>
  <r>
    <d v="2017-10-20T00:00:00"/>
    <x v="0"/>
    <x v="6"/>
    <x v="0"/>
    <x v="430"/>
    <x v="0"/>
    <x v="430"/>
    <x v="23"/>
  </r>
  <r>
    <d v="2017-10-20T00:00:00"/>
    <x v="0"/>
    <x v="6"/>
    <x v="0"/>
    <x v="431"/>
    <x v="0"/>
    <x v="431"/>
    <x v="24"/>
  </r>
  <r>
    <d v="2017-10-20T00:00:00"/>
    <x v="0"/>
    <x v="6"/>
    <x v="0"/>
    <x v="424"/>
    <x v="0"/>
    <x v="424"/>
    <x v="25"/>
  </r>
  <r>
    <d v="2017-10-20T00:00:00"/>
    <x v="0"/>
    <x v="6"/>
    <x v="0"/>
    <x v="432"/>
    <x v="0"/>
    <x v="432"/>
    <x v="26"/>
  </r>
  <r>
    <d v="2017-10-20T00:00:00"/>
    <x v="0"/>
    <x v="6"/>
    <x v="0"/>
    <x v="433"/>
    <x v="0"/>
    <x v="433"/>
    <x v="27"/>
  </r>
  <r>
    <d v="2017-10-20T00:00:00"/>
    <x v="0"/>
    <x v="6"/>
    <x v="0"/>
    <x v="434"/>
    <x v="0"/>
    <x v="434"/>
    <x v="28"/>
  </r>
  <r>
    <d v="2017-10-20T00:00:00"/>
    <x v="0"/>
    <x v="6"/>
    <x v="0"/>
    <x v="435"/>
    <x v="0"/>
    <x v="435"/>
    <x v="29"/>
  </r>
  <r>
    <d v="2017-10-20T00:00:00"/>
    <x v="0"/>
    <x v="6"/>
    <x v="0"/>
    <x v="420"/>
    <x v="0"/>
    <x v="420"/>
    <x v="30"/>
  </r>
  <r>
    <d v="2017-10-20T00:00:00"/>
    <x v="0"/>
    <x v="6"/>
    <x v="0"/>
    <x v="436"/>
    <x v="0"/>
    <x v="436"/>
    <x v="31"/>
  </r>
  <r>
    <d v="2017-10-20T00:00:00"/>
    <x v="0"/>
    <x v="6"/>
    <x v="0"/>
    <x v="158"/>
    <x v="0"/>
    <x v="158"/>
    <x v="32"/>
  </r>
  <r>
    <d v="2017-10-20T00:00:00"/>
    <x v="0"/>
    <x v="6"/>
    <x v="0"/>
    <x v="422"/>
    <x v="0"/>
    <x v="422"/>
    <x v="33"/>
  </r>
  <r>
    <d v="2017-10-20T00:00:00"/>
    <x v="0"/>
    <x v="6"/>
    <x v="0"/>
    <x v="430"/>
    <x v="0"/>
    <x v="430"/>
    <x v="65"/>
  </r>
  <r>
    <d v="2017-10-20T00:00:00"/>
    <x v="0"/>
    <x v="6"/>
    <x v="1"/>
    <x v="437"/>
    <x v="1"/>
    <x v="437"/>
    <x v="18"/>
  </r>
  <r>
    <d v="2017-10-20T00:00:00"/>
    <x v="0"/>
    <x v="6"/>
    <x v="0"/>
    <x v="438"/>
    <x v="0"/>
    <x v="438"/>
    <x v="65"/>
  </r>
  <r>
    <d v="2017-10-20T00:00:00"/>
    <x v="0"/>
    <x v="6"/>
    <x v="0"/>
    <x v="439"/>
    <x v="0"/>
    <x v="439"/>
    <x v="12"/>
  </r>
  <r>
    <d v="2017-10-20T00:00:00"/>
    <x v="0"/>
    <x v="6"/>
    <x v="0"/>
    <x v="440"/>
    <x v="0"/>
    <x v="440"/>
    <x v="13"/>
  </r>
  <r>
    <d v="2017-10-20T00:00:00"/>
    <x v="0"/>
    <x v="6"/>
    <x v="0"/>
    <x v="441"/>
    <x v="0"/>
    <x v="441"/>
    <x v="15"/>
  </r>
  <r>
    <d v="2017-10-20T00:00:00"/>
    <x v="0"/>
    <x v="6"/>
    <x v="0"/>
    <x v="442"/>
    <x v="0"/>
    <x v="442"/>
    <x v="23"/>
  </r>
  <r>
    <d v="2017-10-20T00:00:00"/>
    <x v="0"/>
    <x v="6"/>
    <x v="0"/>
    <x v="443"/>
    <x v="0"/>
    <x v="443"/>
    <x v="24"/>
  </r>
  <r>
    <d v="2017-10-20T00:00:00"/>
    <x v="0"/>
    <x v="6"/>
    <x v="0"/>
    <x v="444"/>
    <x v="0"/>
    <x v="444"/>
    <x v="29"/>
  </r>
  <r>
    <d v="2017-10-20T00:00:00"/>
    <x v="0"/>
    <x v="6"/>
    <x v="0"/>
    <x v="445"/>
    <x v="0"/>
    <x v="445"/>
    <x v="30"/>
  </r>
  <r>
    <d v="2017-10-20T00:00:00"/>
    <x v="0"/>
    <x v="6"/>
    <x v="0"/>
    <x v="446"/>
    <x v="0"/>
    <x v="446"/>
    <x v="31"/>
  </r>
  <r>
    <d v="2017-10-20T00:00:00"/>
    <x v="0"/>
    <x v="6"/>
    <x v="0"/>
    <x v="447"/>
    <x v="0"/>
    <x v="447"/>
    <x v="32"/>
  </r>
  <r>
    <d v="2017-10-20T00:00:00"/>
    <x v="0"/>
    <x v="6"/>
    <x v="0"/>
    <x v="448"/>
    <x v="0"/>
    <x v="448"/>
    <x v="33"/>
  </r>
  <r>
    <d v="2017-10-21T00:00:00"/>
    <x v="0"/>
    <x v="6"/>
    <x v="10"/>
    <x v="145"/>
    <x v="3"/>
    <x v="145"/>
    <x v="36"/>
  </r>
  <r>
    <d v="2017-10-22T00:00:00"/>
    <x v="0"/>
    <x v="6"/>
    <x v="18"/>
    <x v="449"/>
    <x v="3"/>
    <x v="449"/>
    <x v="54"/>
  </r>
  <r>
    <d v="2017-10-22T00:00:00"/>
    <x v="0"/>
    <x v="6"/>
    <x v="1"/>
    <x v="450"/>
    <x v="1"/>
    <x v="450"/>
    <x v="82"/>
  </r>
  <r>
    <d v="2017-10-24T00:00:00"/>
    <x v="0"/>
    <x v="6"/>
    <x v="6"/>
    <x v="451"/>
    <x v="3"/>
    <x v="451"/>
    <x v="43"/>
  </r>
  <r>
    <d v="2017-10-25T00:00:00"/>
    <x v="0"/>
    <x v="6"/>
    <x v="11"/>
    <x v="49"/>
    <x v="3"/>
    <x v="49"/>
    <x v="109"/>
  </r>
  <r>
    <d v="2017-10-25T00:00:00"/>
    <x v="0"/>
    <x v="6"/>
    <x v="4"/>
    <x v="50"/>
    <x v="3"/>
    <x v="50"/>
    <x v="40"/>
  </r>
  <r>
    <d v="2017-10-25T00:00:00"/>
    <x v="0"/>
    <x v="6"/>
    <x v="12"/>
    <x v="51"/>
    <x v="5"/>
    <x v="51"/>
    <x v="41"/>
  </r>
  <r>
    <d v="2017-10-25T00:00:00"/>
    <x v="0"/>
    <x v="6"/>
    <x v="22"/>
    <x v="452"/>
    <x v="3"/>
    <x v="452"/>
    <x v="5"/>
  </r>
  <r>
    <d v="2017-10-25T00:00:00"/>
    <x v="0"/>
    <x v="6"/>
    <x v="22"/>
    <x v="453"/>
    <x v="3"/>
    <x v="453"/>
    <x v="96"/>
  </r>
  <r>
    <d v="2017-10-25T00:00:00"/>
    <x v="0"/>
    <x v="6"/>
    <x v="22"/>
    <x v="454"/>
    <x v="3"/>
    <x v="454"/>
    <x v="60"/>
  </r>
  <r>
    <d v="2017-10-25T00:00:00"/>
    <x v="0"/>
    <x v="6"/>
    <x v="22"/>
    <x v="360"/>
    <x v="3"/>
    <x v="360"/>
    <x v="64"/>
  </r>
  <r>
    <d v="2017-10-25T00:00:00"/>
    <x v="0"/>
    <x v="6"/>
    <x v="22"/>
    <x v="0"/>
    <x v="3"/>
    <x v="0"/>
    <x v="18"/>
  </r>
  <r>
    <d v="2017-10-25T00:00:00"/>
    <x v="0"/>
    <x v="6"/>
    <x v="23"/>
    <x v="455"/>
    <x v="6"/>
    <x v="455"/>
    <x v="53"/>
  </r>
  <r>
    <d v="2017-10-25T00:00:00"/>
    <x v="0"/>
    <x v="6"/>
    <x v="23"/>
    <x v="456"/>
    <x v="6"/>
    <x v="456"/>
    <x v="1"/>
  </r>
  <r>
    <d v="2017-10-25T00:00:00"/>
    <x v="0"/>
    <x v="6"/>
    <x v="23"/>
    <x v="457"/>
    <x v="6"/>
    <x v="457"/>
    <x v="2"/>
  </r>
  <r>
    <d v="2017-10-25T00:00:00"/>
    <x v="0"/>
    <x v="6"/>
    <x v="23"/>
    <x v="455"/>
    <x v="6"/>
    <x v="455"/>
    <x v="3"/>
  </r>
  <r>
    <d v="2017-10-25T00:00:00"/>
    <x v="0"/>
    <x v="6"/>
    <x v="23"/>
    <x v="457"/>
    <x v="6"/>
    <x v="457"/>
    <x v="0"/>
  </r>
  <r>
    <d v="2017-10-25T00:00:00"/>
    <x v="0"/>
    <x v="6"/>
    <x v="23"/>
    <x v="458"/>
    <x v="6"/>
    <x v="458"/>
    <x v="4"/>
  </r>
  <r>
    <d v="2017-10-25T00:00:00"/>
    <x v="0"/>
    <x v="6"/>
    <x v="23"/>
    <x v="459"/>
    <x v="6"/>
    <x v="459"/>
    <x v="7"/>
  </r>
  <r>
    <d v="2017-10-25T00:00:00"/>
    <x v="0"/>
    <x v="6"/>
    <x v="23"/>
    <x v="460"/>
    <x v="6"/>
    <x v="460"/>
    <x v="11"/>
  </r>
  <r>
    <d v="2017-10-25T00:00:00"/>
    <x v="0"/>
    <x v="6"/>
    <x v="23"/>
    <x v="457"/>
    <x v="6"/>
    <x v="457"/>
    <x v="12"/>
  </r>
  <r>
    <d v="2017-10-25T00:00:00"/>
    <x v="0"/>
    <x v="6"/>
    <x v="23"/>
    <x v="455"/>
    <x v="6"/>
    <x v="455"/>
    <x v="13"/>
  </r>
  <r>
    <d v="2017-10-25T00:00:00"/>
    <x v="0"/>
    <x v="6"/>
    <x v="23"/>
    <x v="461"/>
    <x v="6"/>
    <x v="461"/>
    <x v="14"/>
  </r>
  <r>
    <d v="2017-10-25T00:00:00"/>
    <x v="0"/>
    <x v="6"/>
    <x v="23"/>
    <x v="462"/>
    <x v="6"/>
    <x v="462"/>
    <x v="15"/>
  </r>
  <r>
    <d v="2017-10-25T00:00:00"/>
    <x v="0"/>
    <x v="6"/>
    <x v="23"/>
    <x v="463"/>
    <x v="6"/>
    <x v="463"/>
    <x v="16"/>
  </r>
  <r>
    <d v="2017-10-25T00:00:00"/>
    <x v="0"/>
    <x v="6"/>
    <x v="23"/>
    <x v="464"/>
    <x v="6"/>
    <x v="464"/>
    <x v="23"/>
  </r>
  <r>
    <d v="2017-10-25T00:00:00"/>
    <x v="0"/>
    <x v="6"/>
    <x v="23"/>
    <x v="465"/>
    <x v="6"/>
    <x v="465"/>
    <x v="24"/>
  </r>
  <r>
    <d v="2017-10-25T00:00:00"/>
    <x v="0"/>
    <x v="6"/>
    <x v="23"/>
    <x v="463"/>
    <x v="6"/>
    <x v="463"/>
    <x v="25"/>
  </r>
  <r>
    <d v="2017-10-25T00:00:00"/>
    <x v="0"/>
    <x v="6"/>
    <x v="23"/>
    <x v="466"/>
    <x v="6"/>
    <x v="466"/>
    <x v="26"/>
  </r>
  <r>
    <d v="2017-10-25T00:00:00"/>
    <x v="0"/>
    <x v="6"/>
    <x v="23"/>
    <x v="467"/>
    <x v="6"/>
    <x v="467"/>
    <x v="27"/>
  </r>
  <r>
    <d v="2017-10-25T00:00:00"/>
    <x v="0"/>
    <x v="6"/>
    <x v="23"/>
    <x v="468"/>
    <x v="6"/>
    <x v="468"/>
    <x v="28"/>
  </r>
  <r>
    <d v="2017-10-25T00:00:00"/>
    <x v="0"/>
    <x v="6"/>
    <x v="23"/>
    <x v="469"/>
    <x v="6"/>
    <x v="469"/>
    <x v="29"/>
  </r>
  <r>
    <d v="2017-10-25T00:00:00"/>
    <x v="0"/>
    <x v="6"/>
    <x v="23"/>
    <x v="460"/>
    <x v="6"/>
    <x v="460"/>
    <x v="30"/>
  </r>
  <r>
    <d v="2017-10-25T00:00:00"/>
    <x v="0"/>
    <x v="6"/>
    <x v="23"/>
    <x v="470"/>
    <x v="6"/>
    <x v="470"/>
    <x v="31"/>
  </r>
  <r>
    <d v="2017-10-25T00:00:00"/>
    <x v="0"/>
    <x v="6"/>
    <x v="23"/>
    <x v="462"/>
    <x v="6"/>
    <x v="462"/>
    <x v="32"/>
  </r>
  <r>
    <d v="2017-10-25T00:00:00"/>
    <x v="0"/>
    <x v="6"/>
    <x v="23"/>
    <x v="455"/>
    <x v="6"/>
    <x v="455"/>
    <x v="33"/>
  </r>
  <r>
    <d v="2017-10-25T00:00:00"/>
    <x v="0"/>
    <x v="6"/>
    <x v="23"/>
    <x v="464"/>
    <x v="6"/>
    <x v="464"/>
    <x v="65"/>
  </r>
  <r>
    <d v="2017-10-25T00:00:00"/>
    <x v="0"/>
    <x v="6"/>
    <x v="14"/>
    <x v="228"/>
    <x v="6"/>
    <x v="228"/>
    <x v="28"/>
  </r>
  <r>
    <d v="2017-10-25T00:00:00"/>
    <x v="0"/>
    <x v="6"/>
    <x v="22"/>
    <x v="343"/>
    <x v="3"/>
    <x v="343"/>
    <x v="38"/>
  </r>
  <r>
    <d v="2017-10-25T00:00:00"/>
    <x v="0"/>
    <x v="6"/>
    <x v="22"/>
    <x v="351"/>
    <x v="3"/>
    <x v="351"/>
    <x v="92"/>
  </r>
  <r>
    <d v="2017-10-25T00:00:00"/>
    <x v="0"/>
    <x v="6"/>
    <x v="22"/>
    <x v="356"/>
    <x v="7"/>
    <x v="356"/>
    <x v="93"/>
  </r>
  <r>
    <d v="2017-10-25T00:00:00"/>
    <x v="0"/>
    <x v="6"/>
    <x v="22"/>
    <x v="384"/>
    <x v="3"/>
    <x v="384"/>
    <x v="82"/>
  </r>
  <r>
    <d v="2017-10-25T00:00:00"/>
    <x v="0"/>
    <x v="6"/>
    <x v="22"/>
    <x v="471"/>
    <x v="3"/>
    <x v="471"/>
    <x v="63"/>
  </r>
  <r>
    <d v="2017-10-26T00:00:00"/>
    <x v="0"/>
    <x v="6"/>
    <x v="8"/>
    <x v="55"/>
    <x v="3"/>
    <x v="55"/>
    <x v="44"/>
  </r>
  <r>
    <d v="2017-10-27T00:00:00"/>
    <x v="0"/>
    <x v="6"/>
    <x v="5"/>
    <x v="472"/>
    <x v="3"/>
    <x v="472"/>
    <x v="87"/>
  </r>
  <r>
    <d v="2017-10-27T00:00:00"/>
    <x v="0"/>
    <x v="6"/>
    <x v="5"/>
    <x v="191"/>
    <x v="3"/>
    <x v="191"/>
    <x v="87"/>
  </r>
  <r>
    <d v="2017-10-29T00:00:00"/>
    <x v="0"/>
    <x v="6"/>
    <x v="4"/>
    <x v="58"/>
    <x v="3"/>
    <x v="58"/>
    <x v="40"/>
  </r>
  <r>
    <d v="2017-10-29T00:00:00"/>
    <x v="0"/>
    <x v="6"/>
    <x v="21"/>
    <x v="331"/>
    <x v="3"/>
    <x v="331"/>
    <x v="57"/>
  </r>
  <r>
    <d v="2017-10-30T00:00:00"/>
    <x v="0"/>
    <x v="6"/>
    <x v="12"/>
    <x v="473"/>
    <x v="3"/>
    <x v="473"/>
    <x v="73"/>
  </r>
  <r>
    <d v="2017-10-30T00:00:00"/>
    <x v="0"/>
    <x v="6"/>
    <x v="16"/>
    <x v="56"/>
    <x v="3"/>
    <x v="56"/>
    <x v="46"/>
  </r>
  <r>
    <d v="2017-10-30T00:00:00"/>
    <x v="0"/>
    <x v="6"/>
    <x v="16"/>
    <x v="57"/>
    <x v="3"/>
    <x v="57"/>
    <x v="47"/>
  </r>
  <r>
    <d v="2017-10-30T00:00:00"/>
    <x v="0"/>
    <x v="6"/>
    <x v="16"/>
    <x v="59"/>
    <x v="5"/>
    <x v="59"/>
    <x v="48"/>
  </r>
  <r>
    <d v="2017-10-30T00:00:00"/>
    <x v="0"/>
    <x v="6"/>
    <x v="10"/>
    <x v="474"/>
    <x v="5"/>
    <x v="474"/>
    <x v="49"/>
  </r>
  <r>
    <d v="2017-10-30T00:00:00"/>
    <x v="0"/>
    <x v="6"/>
    <x v="17"/>
    <x v="475"/>
    <x v="5"/>
    <x v="475"/>
    <x v="50"/>
  </r>
  <r>
    <d v="2017-10-30T00:00:00"/>
    <x v="0"/>
    <x v="6"/>
    <x v="17"/>
    <x v="476"/>
    <x v="5"/>
    <x v="476"/>
    <x v="50"/>
  </r>
  <r>
    <d v="2017-10-30T00:00:00"/>
    <x v="0"/>
    <x v="6"/>
    <x v="18"/>
    <x v="429"/>
    <x v="6"/>
    <x v="429"/>
    <x v="110"/>
  </r>
  <r>
    <d v="2017-10-31T00:00:00"/>
    <x v="0"/>
    <x v="6"/>
    <x v="18"/>
    <x v="63"/>
    <x v="3"/>
    <x v="63"/>
    <x v="71"/>
  </r>
  <r>
    <d v="2017-10-31T00:00:00"/>
    <x v="0"/>
    <x v="6"/>
    <x v="16"/>
    <x v="64"/>
    <x v="5"/>
    <x v="64"/>
    <x v="48"/>
  </r>
  <r>
    <d v="2017-10-31T00:00:00"/>
    <x v="0"/>
    <x v="6"/>
    <x v="19"/>
    <x v="477"/>
    <x v="7"/>
    <x v="477"/>
    <x v="6"/>
  </r>
  <r>
    <d v="2017-10-31T00:00:00"/>
    <x v="0"/>
    <x v="6"/>
    <x v="20"/>
    <x v="66"/>
    <x v="8"/>
    <x v="66"/>
    <x v="6"/>
  </r>
  <r>
    <d v="2017-11-01T00:00:00"/>
    <x v="0"/>
    <x v="7"/>
    <x v="1"/>
    <x v="478"/>
    <x v="1"/>
    <x v="478"/>
    <x v="5"/>
  </r>
  <r>
    <d v="2017-11-01T00:00:00"/>
    <x v="0"/>
    <x v="7"/>
    <x v="1"/>
    <x v="477"/>
    <x v="2"/>
    <x v="477"/>
    <x v="6"/>
  </r>
  <r>
    <d v="2017-11-02T00:00:00"/>
    <x v="0"/>
    <x v="7"/>
    <x v="13"/>
    <x v="479"/>
    <x v="3"/>
    <x v="479"/>
    <x v="111"/>
  </r>
  <r>
    <d v="2017-11-03T00:00:00"/>
    <x v="0"/>
    <x v="7"/>
    <x v="10"/>
    <x v="480"/>
    <x v="3"/>
    <x v="480"/>
    <x v="36"/>
  </r>
  <r>
    <d v="2017-11-03T00:00:00"/>
    <x v="0"/>
    <x v="7"/>
    <x v="3"/>
    <x v="481"/>
    <x v="3"/>
    <x v="481"/>
    <x v="59"/>
  </r>
  <r>
    <d v="2017-11-03T00:00:00"/>
    <x v="0"/>
    <x v="7"/>
    <x v="3"/>
    <x v="482"/>
    <x v="3"/>
    <x v="482"/>
    <x v="112"/>
  </r>
  <r>
    <d v="2017-11-04T00:00:00"/>
    <x v="0"/>
    <x v="7"/>
    <x v="10"/>
    <x v="483"/>
    <x v="3"/>
    <x v="483"/>
    <x v="113"/>
  </r>
  <r>
    <d v="2017-11-04T00:00:00"/>
    <x v="0"/>
    <x v="7"/>
    <x v="2"/>
    <x v="7"/>
    <x v="3"/>
    <x v="7"/>
    <x v="8"/>
  </r>
  <r>
    <d v="2017-11-05T00:00:00"/>
    <x v="0"/>
    <x v="7"/>
    <x v="2"/>
    <x v="7"/>
    <x v="3"/>
    <x v="7"/>
    <x v="8"/>
  </r>
  <r>
    <d v="2017-11-07T00:00:00"/>
    <x v="0"/>
    <x v="7"/>
    <x v="1"/>
    <x v="484"/>
    <x v="1"/>
    <x v="484"/>
    <x v="38"/>
  </r>
  <r>
    <d v="2017-11-08T00:00:00"/>
    <x v="0"/>
    <x v="7"/>
    <x v="4"/>
    <x v="270"/>
    <x v="3"/>
    <x v="270"/>
    <x v="58"/>
  </r>
  <r>
    <d v="2017-11-09T00:00:00"/>
    <x v="0"/>
    <x v="7"/>
    <x v="10"/>
    <x v="405"/>
    <x v="3"/>
    <x v="405"/>
    <x v="113"/>
  </r>
  <r>
    <d v="2017-11-09T00:00:00"/>
    <x v="0"/>
    <x v="7"/>
    <x v="5"/>
    <x v="485"/>
    <x v="3"/>
    <x v="485"/>
    <x v="19"/>
  </r>
  <r>
    <d v="2017-11-09T00:00:00"/>
    <x v="0"/>
    <x v="7"/>
    <x v="5"/>
    <x v="410"/>
    <x v="3"/>
    <x v="410"/>
    <x v="19"/>
  </r>
  <r>
    <d v="2017-11-10T00:00:00"/>
    <x v="0"/>
    <x v="7"/>
    <x v="1"/>
    <x v="486"/>
    <x v="1"/>
    <x v="486"/>
    <x v="96"/>
  </r>
  <r>
    <d v="2017-11-11T00:00:00"/>
    <x v="0"/>
    <x v="7"/>
    <x v="1"/>
    <x v="487"/>
    <x v="1"/>
    <x v="487"/>
    <x v="17"/>
  </r>
  <r>
    <d v="2017-11-14T00:00:00"/>
    <x v="0"/>
    <x v="7"/>
    <x v="6"/>
    <x v="488"/>
    <x v="3"/>
    <x v="488"/>
    <x v="21"/>
  </r>
  <r>
    <d v="2017-11-15T00:00:00"/>
    <x v="0"/>
    <x v="7"/>
    <x v="18"/>
    <x v="489"/>
    <x v="3"/>
    <x v="489"/>
    <x v="54"/>
  </r>
  <r>
    <d v="2017-11-15T00:00:00"/>
    <x v="0"/>
    <x v="7"/>
    <x v="1"/>
    <x v="13"/>
    <x v="1"/>
    <x v="13"/>
    <x v="60"/>
  </r>
  <r>
    <d v="2017-11-15T00:00:00"/>
    <x v="0"/>
    <x v="7"/>
    <x v="0"/>
    <x v="490"/>
    <x v="0"/>
    <x v="490"/>
    <x v="11"/>
  </r>
  <r>
    <d v="2017-11-15T00:00:00"/>
    <x v="0"/>
    <x v="7"/>
    <x v="0"/>
    <x v="288"/>
    <x v="0"/>
    <x v="288"/>
    <x v="12"/>
  </r>
  <r>
    <d v="2017-11-15T00:00:00"/>
    <x v="0"/>
    <x v="7"/>
    <x v="0"/>
    <x v="491"/>
    <x v="0"/>
    <x v="491"/>
    <x v="13"/>
  </r>
  <r>
    <d v="2017-11-15T00:00:00"/>
    <x v="0"/>
    <x v="7"/>
    <x v="0"/>
    <x v="492"/>
    <x v="0"/>
    <x v="492"/>
    <x v="14"/>
  </r>
  <r>
    <d v="2017-11-15T00:00:00"/>
    <x v="0"/>
    <x v="7"/>
    <x v="0"/>
    <x v="493"/>
    <x v="0"/>
    <x v="493"/>
    <x v="15"/>
  </r>
  <r>
    <d v="2017-11-15T00:00:00"/>
    <x v="0"/>
    <x v="7"/>
    <x v="0"/>
    <x v="494"/>
    <x v="0"/>
    <x v="494"/>
    <x v="16"/>
  </r>
  <r>
    <d v="2017-11-15T00:00:00"/>
    <x v="0"/>
    <x v="7"/>
    <x v="1"/>
    <x v="495"/>
    <x v="1"/>
    <x v="495"/>
    <x v="92"/>
  </r>
  <r>
    <d v="2017-11-15T00:00:00"/>
    <x v="0"/>
    <x v="7"/>
    <x v="1"/>
    <x v="496"/>
    <x v="1"/>
    <x v="496"/>
    <x v="93"/>
  </r>
  <r>
    <d v="2017-11-17T00:00:00"/>
    <x v="0"/>
    <x v="7"/>
    <x v="1"/>
    <x v="497"/>
    <x v="1"/>
    <x v="497"/>
    <x v="63"/>
  </r>
  <r>
    <d v="2017-11-19T00:00:00"/>
    <x v="0"/>
    <x v="7"/>
    <x v="6"/>
    <x v="87"/>
    <x v="3"/>
    <x v="87"/>
    <x v="61"/>
  </r>
  <r>
    <d v="2017-11-19T00:00:00"/>
    <x v="0"/>
    <x v="7"/>
    <x v="8"/>
    <x v="44"/>
    <x v="3"/>
    <x v="44"/>
    <x v="34"/>
  </r>
  <r>
    <d v="2017-11-20T00:00:00"/>
    <x v="0"/>
    <x v="7"/>
    <x v="18"/>
    <x v="429"/>
    <x v="6"/>
    <x v="429"/>
    <x v="108"/>
  </r>
  <r>
    <d v="2017-11-20T00:00:00"/>
    <x v="0"/>
    <x v="7"/>
    <x v="0"/>
    <x v="498"/>
    <x v="0"/>
    <x v="498"/>
    <x v="23"/>
  </r>
  <r>
    <d v="2017-11-20T00:00:00"/>
    <x v="0"/>
    <x v="7"/>
    <x v="0"/>
    <x v="499"/>
    <x v="0"/>
    <x v="499"/>
    <x v="24"/>
  </r>
  <r>
    <d v="2017-11-20T00:00:00"/>
    <x v="0"/>
    <x v="7"/>
    <x v="0"/>
    <x v="494"/>
    <x v="0"/>
    <x v="494"/>
    <x v="25"/>
  </r>
  <r>
    <d v="2017-11-20T00:00:00"/>
    <x v="0"/>
    <x v="7"/>
    <x v="0"/>
    <x v="500"/>
    <x v="0"/>
    <x v="500"/>
    <x v="26"/>
  </r>
  <r>
    <d v="2017-11-20T00:00:00"/>
    <x v="0"/>
    <x v="7"/>
    <x v="0"/>
    <x v="501"/>
    <x v="0"/>
    <x v="501"/>
    <x v="27"/>
  </r>
  <r>
    <d v="2017-11-20T00:00:00"/>
    <x v="0"/>
    <x v="7"/>
    <x v="0"/>
    <x v="502"/>
    <x v="0"/>
    <x v="502"/>
    <x v="28"/>
  </r>
  <r>
    <d v="2017-11-20T00:00:00"/>
    <x v="0"/>
    <x v="7"/>
    <x v="0"/>
    <x v="316"/>
    <x v="0"/>
    <x v="316"/>
    <x v="29"/>
  </r>
  <r>
    <d v="2017-11-20T00:00:00"/>
    <x v="0"/>
    <x v="7"/>
    <x v="0"/>
    <x v="490"/>
    <x v="0"/>
    <x v="490"/>
    <x v="30"/>
  </r>
  <r>
    <d v="2017-11-20T00:00:00"/>
    <x v="0"/>
    <x v="7"/>
    <x v="0"/>
    <x v="503"/>
    <x v="0"/>
    <x v="503"/>
    <x v="31"/>
  </r>
  <r>
    <d v="2017-11-20T00:00:00"/>
    <x v="0"/>
    <x v="7"/>
    <x v="0"/>
    <x v="493"/>
    <x v="0"/>
    <x v="493"/>
    <x v="32"/>
  </r>
  <r>
    <d v="2017-11-20T00:00:00"/>
    <x v="0"/>
    <x v="7"/>
    <x v="0"/>
    <x v="491"/>
    <x v="0"/>
    <x v="491"/>
    <x v="33"/>
  </r>
  <r>
    <d v="2017-11-20T00:00:00"/>
    <x v="0"/>
    <x v="7"/>
    <x v="0"/>
    <x v="498"/>
    <x v="0"/>
    <x v="498"/>
    <x v="65"/>
  </r>
  <r>
    <d v="2017-11-20T00:00:00"/>
    <x v="0"/>
    <x v="7"/>
    <x v="1"/>
    <x v="322"/>
    <x v="1"/>
    <x v="322"/>
    <x v="64"/>
  </r>
  <r>
    <d v="2017-11-20T00:00:00"/>
    <x v="0"/>
    <x v="7"/>
    <x v="1"/>
    <x v="504"/>
    <x v="1"/>
    <x v="504"/>
    <x v="18"/>
  </r>
  <r>
    <d v="2017-11-20T00:00:00"/>
    <x v="0"/>
    <x v="7"/>
    <x v="23"/>
    <x v="106"/>
    <x v="6"/>
    <x v="106"/>
    <x v="11"/>
  </r>
  <r>
    <d v="2017-11-20T00:00:00"/>
    <x v="0"/>
    <x v="7"/>
    <x v="23"/>
    <x v="505"/>
    <x v="6"/>
    <x v="505"/>
    <x v="14"/>
  </r>
  <r>
    <d v="2017-11-20T00:00:00"/>
    <x v="0"/>
    <x v="7"/>
    <x v="23"/>
    <x v="506"/>
    <x v="6"/>
    <x v="506"/>
    <x v="16"/>
  </r>
  <r>
    <d v="2017-11-20T00:00:00"/>
    <x v="0"/>
    <x v="7"/>
    <x v="23"/>
    <x v="132"/>
    <x v="6"/>
    <x v="132"/>
    <x v="25"/>
  </r>
  <r>
    <d v="2017-11-20T00:00:00"/>
    <x v="0"/>
    <x v="7"/>
    <x v="23"/>
    <x v="507"/>
    <x v="6"/>
    <x v="507"/>
    <x v="26"/>
  </r>
  <r>
    <d v="2017-11-20T00:00:00"/>
    <x v="0"/>
    <x v="7"/>
    <x v="23"/>
    <x v="508"/>
    <x v="6"/>
    <x v="508"/>
    <x v="27"/>
  </r>
  <r>
    <d v="2017-11-20T00:00:00"/>
    <x v="0"/>
    <x v="7"/>
    <x v="23"/>
    <x v="49"/>
    <x v="6"/>
    <x v="49"/>
    <x v="28"/>
  </r>
  <r>
    <d v="2017-11-20T00:00:00"/>
    <x v="0"/>
    <x v="7"/>
    <x v="7"/>
    <x v="509"/>
    <x v="3"/>
    <x v="509"/>
    <x v="77"/>
  </r>
  <r>
    <d v="2017-11-22T00:00:00"/>
    <x v="0"/>
    <x v="7"/>
    <x v="15"/>
    <x v="510"/>
    <x v="3"/>
    <x v="510"/>
    <x v="80"/>
  </r>
  <r>
    <d v="2017-11-22T00:00:00"/>
    <x v="0"/>
    <x v="7"/>
    <x v="1"/>
    <x v="511"/>
    <x v="1"/>
    <x v="511"/>
    <x v="82"/>
  </r>
  <r>
    <d v="2017-11-24T00:00:00"/>
    <x v="0"/>
    <x v="7"/>
    <x v="1"/>
    <x v="23"/>
    <x v="1"/>
    <x v="23"/>
    <x v="96"/>
  </r>
  <r>
    <d v="2017-11-25T00:00:00"/>
    <x v="0"/>
    <x v="7"/>
    <x v="11"/>
    <x v="49"/>
    <x v="3"/>
    <x v="49"/>
    <x v="114"/>
  </r>
  <r>
    <d v="2017-11-25T00:00:00"/>
    <x v="0"/>
    <x v="7"/>
    <x v="4"/>
    <x v="50"/>
    <x v="3"/>
    <x v="50"/>
    <x v="40"/>
  </r>
  <r>
    <d v="2017-11-25T00:00:00"/>
    <x v="0"/>
    <x v="7"/>
    <x v="12"/>
    <x v="51"/>
    <x v="5"/>
    <x v="51"/>
    <x v="41"/>
  </r>
  <r>
    <d v="2017-11-25T00:00:00"/>
    <x v="0"/>
    <x v="7"/>
    <x v="18"/>
    <x v="429"/>
    <x v="6"/>
    <x v="429"/>
    <x v="115"/>
  </r>
  <r>
    <d v="2017-11-25T00:00:00"/>
    <x v="0"/>
    <x v="7"/>
    <x v="18"/>
    <x v="138"/>
    <x v="6"/>
    <x v="138"/>
    <x v="116"/>
  </r>
  <r>
    <d v="2017-11-25T00:00:00"/>
    <x v="0"/>
    <x v="7"/>
    <x v="22"/>
    <x v="512"/>
    <x v="3"/>
    <x v="512"/>
    <x v="5"/>
  </r>
  <r>
    <d v="2017-11-25T00:00:00"/>
    <x v="0"/>
    <x v="7"/>
    <x v="23"/>
    <x v="513"/>
    <x v="6"/>
    <x v="513"/>
    <x v="53"/>
  </r>
  <r>
    <d v="2017-11-25T00:00:00"/>
    <x v="0"/>
    <x v="7"/>
    <x v="23"/>
    <x v="229"/>
    <x v="6"/>
    <x v="229"/>
    <x v="1"/>
  </r>
  <r>
    <d v="2017-11-25T00:00:00"/>
    <x v="0"/>
    <x v="7"/>
    <x v="23"/>
    <x v="202"/>
    <x v="6"/>
    <x v="202"/>
    <x v="2"/>
  </r>
  <r>
    <d v="2017-11-25T00:00:00"/>
    <x v="0"/>
    <x v="7"/>
    <x v="23"/>
    <x v="514"/>
    <x v="6"/>
    <x v="514"/>
    <x v="3"/>
  </r>
  <r>
    <d v="2017-11-25T00:00:00"/>
    <x v="0"/>
    <x v="7"/>
    <x v="23"/>
    <x v="515"/>
    <x v="6"/>
    <x v="515"/>
    <x v="0"/>
  </r>
  <r>
    <d v="2017-11-25T00:00:00"/>
    <x v="0"/>
    <x v="7"/>
    <x v="23"/>
    <x v="516"/>
    <x v="6"/>
    <x v="516"/>
    <x v="4"/>
  </r>
  <r>
    <d v="2017-11-25T00:00:00"/>
    <x v="0"/>
    <x v="7"/>
    <x v="23"/>
    <x v="3"/>
    <x v="6"/>
    <x v="3"/>
    <x v="7"/>
  </r>
  <r>
    <d v="2017-11-25T00:00:00"/>
    <x v="0"/>
    <x v="7"/>
    <x v="23"/>
    <x v="517"/>
    <x v="6"/>
    <x v="517"/>
    <x v="11"/>
  </r>
  <r>
    <d v="2017-11-25T00:00:00"/>
    <x v="0"/>
    <x v="7"/>
    <x v="23"/>
    <x v="516"/>
    <x v="6"/>
    <x v="516"/>
    <x v="12"/>
  </r>
  <r>
    <d v="2017-11-25T00:00:00"/>
    <x v="0"/>
    <x v="7"/>
    <x v="23"/>
    <x v="518"/>
    <x v="6"/>
    <x v="518"/>
    <x v="13"/>
  </r>
  <r>
    <d v="2017-11-25T00:00:00"/>
    <x v="0"/>
    <x v="7"/>
    <x v="23"/>
    <x v="519"/>
    <x v="6"/>
    <x v="519"/>
    <x v="14"/>
  </r>
  <r>
    <d v="2017-11-25T00:00:00"/>
    <x v="0"/>
    <x v="7"/>
    <x v="23"/>
    <x v="520"/>
    <x v="6"/>
    <x v="520"/>
    <x v="15"/>
  </r>
  <r>
    <d v="2017-11-25T00:00:00"/>
    <x v="0"/>
    <x v="7"/>
    <x v="23"/>
    <x v="521"/>
    <x v="6"/>
    <x v="521"/>
    <x v="16"/>
  </r>
  <r>
    <d v="2017-11-25T00:00:00"/>
    <x v="0"/>
    <x v="7"/>
    <x v="23"/>
    <x v="513"/>
    <x v="6"/>
    <x v="513"/>
    <x v="23"/>
  </r>
  <r>
    <d v="2017-11-25T00:00:00"/>
    <x v="0"/>
    <x v="7"/>
    <x v="23"/>
    <x v="522"/>
    <x v="6"/>
    <x v="522"/>
    <x v="24"/>
  </r>
  <r>
    <d v="2017-11-25T00:00:00"/>
    <x v="0"/>
    <x v="7"/>
    <x v="23"/>
    <x v="515"/>
    <x v="6"/>
    <x v="515"/>
    <x v="25"/>
  </r>
  <r>
    <d v="2017-11-25T00:00:00"/>
    <x v="0"/>
    <x v="7"/>
    <x v="23"/>
    <x v="202"/>
    <x v="6"/>
    <x v="202"/>
    <x v="26"/>
  </r>
  <r>
    <d v="2017-11-25T00:00:00"/>
    <x v="0"/>
    <x v="7"/>
    <x v="23"/>
    <x v="3"/>
    <x v="6"/>
    <x v="3"/>
    <x v="27"/>
  </r>
  <r>
    <d v="2017-11-25T00:00:00"/>
    <x v="0"/>
    <x v="7"/>
    <x v="23"/>
    <x v="523"/>
    <x v="6"/>
    <x v="523"/>
    <x v="28"/>
  </r>
  <r>
    <d v="2017-11-25T00:00:00"/>
    <x v="0"/>
    <x v="7"/>
    <x v="23"/>
    <x v="524"/>
    <x v="6"/>
    <x v="524"/>
    <x v="29"/>
  </r>
  <r>
    <d v="2017-11-25T00:00:00"/>
    <x v="0"/>
    <x v="7"/>
    <x v="23"/>
    <x v="525"/>
    <x v="6"/>
    <x v="525"/>
    <x v="30"/>
  </r>
  <r>
    <d v="2017-11-25T00:00:00"/>
    <x v="0"/>
    <x v="7"/>
    <x v="23"/>
    <x v="526"/>
    <x v="6"/>
    <x v="526"/>
    <x v="31"/>
  </r>
  <r>
    <d v="2017-11-25T00:00:00"/>
    <x v="0"/>
    <x v="7"/>
    <x v="23"/>
    <x v="527"/>
    <x v="6"/>
    <x v="527"/>
    <x v="32"/>
  </r>
  <r>
    <d v="2017-11-25T00:00:00"/>
    <x v="0"/>
    <x v="7"/>
    <x v="23"/>
    <x v="528"/>
    <x v="6"/>
    <x v="528"/>
    <x v="33"/>
  </r>
  <r>
    <d v="2017-11-25T00:00:00"/>
    <x v="0"/>
    <x v="7"/>
    <x v="23"/>
    <x v="529"/>
    <x v="6"/>
    <x v="529"/>
    <x v="65"/>
  </r>
  <r>
    <d v="2017-11-25T00:00:00"/>
    <x v="0"/>
    <x v="7"/>
    <x v="14"/>
    <x v="530"/>
    <x v="6"/>
    <x v="530"/>
    <x v="30"/>
  </r>
  <r>
    <d v="2017-11-25T00:00:00"/>
    <x v="0"/>
    <x v="7"/>
    <x v="22"/>
    <x v="531"/>
    <x v="3"/>
    <x v="531"/>
    <x v="38"/>
  </r>
  <r>
    <d v="2017-11-25T00:00:00"/>
    <x v="0"/>
    <x v="7"/>
    <x v="22"/>
    <x v="92"/>
    <x v="3"/>
    <x v="92"/>
    <x v="92"/>
  </r>
  <r>
    <d v="2017-11-25T00:00:00"/>
    <x v="0"/>
    <x v="7"/>
    <x v="22"/>
    <x v="425"/>
    <x v="7"/>
    <x v="425"/>
    <x v="93"/>
  </r>
  <r>
    <d v="2017-11-25T00:00:00"/>
    <x v="0"/>
    <x v="7"/>
    <x v="22"/>
    <x v="532"/>
    <x v="3"/>
    <x v="532"/>
    <x v="82"/>
  </r>
  <r>
    <d v="2017-11-25T00:00:00"/>
    <x v="0"/>
    <x v="7"/>
    <x v="22"/>
    <x v="450"/>
    <x v="3"/>
    <x v="450"/>
    <x v="17"/>
  </r>
  <r>
    <d v="2017-11-25T00:00:00"/>
    <x v="0"/>
    <x v="7"/>
    <x v="22"/>
    <x v="65"/>
    <x v="3"/>
    <x v="65"/>
    <x v="63"/>
  </r>
  <r>
    <d v="2017-11-25T00:00:00"/>
    <x v="0"/>
    <x v="7"/>
    <x v="22"/>
    <x v="437"/>
    <x v="3"/>
    <x v="437"/>
    <x v="18"/>
  </r>
  <r>
    <d v="2017-11-26T00:00:00"/>
    <x v="0"/>
    <x v="7"/>
    <x v="8"/>
    <x v="55"/>
    <x v="3"/>
    <x v="55"/>
    <x v="44"/>
  </r>
  <r>
    <d v="2017-11-26T00:00:00"/>
    <x v="0"/>
    <x v="7"/>
    <x v="18"/>
    <x v="429"/>
    <x v="6"/>
    <x v="429"/>
    <x v="117"/>
  </r>
  <r>
    <d v="2017-11-27T00:00:00"/>
    <x v="0"/>
    <x v="7"/>
    <x v="24"/>
    <x v="533"/>
    <x v="3"/>
    <x v="533"/>
    <x v="118"/>
  </r>
  <r>
    <d v="2017-11-28T00:00:00"/>
    <x v="0"/>
    <x v="7"/>
    <x v="21"/>
    <x v="331"/>
    <x v="3"/>
    <x v="331"/>
    <x v="57"/>
  </r>
  <r>
    <d v="2017-11-28T00:00:00"/>
    <x v="0"/>
    <x v="7"/>
    <x v="18"/>
    <x v="63"/>
    <x v="3"/>
    <x v="63"/>
    <x v="71"/>
  </r>
  <r>
    <d v="2017-11-29T00:00:00"/>
    <x v="0"/>
    <x v="7"/>
    <x v="18"/>
    <x v="429"/>
    <x v="6"/>
    <x v="429"/>
    <x v="119"/>
  </r>
  <r>
    <d v="2017-11-29T00:00:00"/>
    <x v="0"/>
    <x v="7"/>
    <x v="18"/>
    <x v="429"/>
    <x v="6"/>
    <x v="429"/>
    <x v="120"/>
  </r>
  <r>
    <d v="2017-11-29T00:00:00"/>
    <x v="0"/>
    <x v="7"/>
    <x v="18"/>
    <x v="138"/>
    <x v="6"/>
    <x v="138"/>
    <x v="121"/>
  </r>
  <r>
    <d v="2017-11-30T00:00:00"/>
    <x v="0"/>
    <x v="7"/>
    <x v="18"/>
    <x v="138"/>
    <x v="6"/>
    <x v="138"/>
    <x v="122"/>
  </r>
  <r>
    <d v="2017-11-30T00:00:00"/>
    <x v="0"/>
    <x v="7"/>
    <x v="18"/>
    <x v="138"/>
    <x v="6"/>
    <x v="138"/>
    <x v="123"/>
  </r>
  <r>
    <d v="2017-11-30T00:00:00"/>
    <x v="0"/>
    <x v="7"/>
    <x v="4"/>
    <x v="140"/>
    <x v="3"/>
    <x v="140"/>
    <x v="74"/>
  </r>
  <r>
    <d v="2017-11-30T00:00:00"/>
    <x v="0"/>
    <x v="7"/>
    <x v="12"/>
    <x v="534"/>
    <x v="3"/>
    <x v="534"/>
    <x v="73"/>
  </r>
  <r>
    <d v="2017-11-30T00:00:00"/>
    <x v="0"/>
    <x v="7"/>
    <x v="16"/>
    <x v="56"/>
    <x v="3"/>
    <x v="56"/>
    <x v="46"/>
  </r>
  <r>
    <d v="2017-11-30T00:00:00"/>
    <x v="0"/>
    <x v="7"/>
    <x v="16"/>
    <x v="57"/>
    <x v="3"/>
    <x v="57"/>
    <x v="47"/>
  </r>
  <r>
    <d v="2017-11-30T00:00:00"/>
    <x v="0"/>
    <x v="7"/>
    <x v="16"/>
    <x v="59"/>
    <x v="5"/>
    <x v="59"/>
    <x v="48"/>
  </r>
  <r>
    <d v="2017-11-30T00:00:00"/>
    <x v="0"/>
    <x v="7"/>
    <x v="10"/>
    <x v="535"/>
    <x v="5"/>
    <x v="535"/>
    <x v="49"/>
  </r>
  <r>
    <d v="2017-11-30T00:00:00"/>
    <x v="0"/>
    <x v="7"/>
    <x v="4"/>
    <x v="58"/>
    <x v="3"/>
    <x v="58"/>
    <x v="40"/>
  </r>
  <r>
    <d v="2017-11-30T00:00:00"/>
    <x v="0"/>
    <x v="7"/>
    <x v="17"/>
    <x v="536"/>
    <x v="5"/>
    <x v="536"/>
    <x v="50"/>
  </r>
  <r>
    <d v="2017-11-30T00:00:00"/>
    <x v="0"/>
    <x v="7"/>
    <x v="26"/>
    <x v="537"/>
    <x v="5"/>
    <x v="537"/>
    <x v="124"/>
  </r>
  <r>
    <d v="2017-11-30T00:00:00"/>
    <x v="0"/>
    <x v="7"/>
    <x v="18"/>
    <x v="429"/>
    <x v="6"/>
    <x v="429"/>
    <x v="72"/>
  </r>
  <r>
    <d v="2017-11-30T00:00:00"/>
    <x v="0"/>
    <x v="7"/>
    <x v="18"/>
    <x v="429"/>
    <x v="6"/>
    <x v="429"/>
    <x v="125"/>
  </r>
  <r>
    <d v="2017-11-30T00:00:00"/>
    <x v="0"/>
    <x v="7"/>
    <x v="18"/>
    <x v="138"/>
    <x v="6"/>
    <x v="138"/>
    <x v="126"/>
  </r>
  <r>
    <d v="2017-11-30T00:00:00"/>
    <x v="0"/>
    <x v="7"/>
    <x v="18"/>
    <x v="429"/>
    <x v="6"/>
    <x v="429"/>
    <x v="127"/>
  </r>
  <r>
    <d v="2017-11-30T00:00:00"/>
    <x v="0"/>
    <x v="7"/>
    <x v="16"/>
    <x v="64"/>
    <x v="5"/>
    <x v="64"/>
    <x v="48"/>
  </r>
  <r>
    <d v="2017-11-30T00:00:00"/>
    <x v="0"/>
    <x v="7"/>
    <x v="18"/>
    <x v="429"/>
    <x v="6"/>
    <x v="429"/>
    <x v="110"/>
  </r>
  <r>
    <d v="2017-11-30T00:00:00"/>
    <x v="0"/>
    <x v="7"/>
    <x v="19"/>
    <x v="538"/>
    <x v="7"/>
    <x v="538"/>
    <x v="6"/>
  </r>
  <r>
    <d v="2017-11-30T00:00:00"/>
    <x v="0"/>
    <x v="7"/>
    <x v="20"/>
    <x v="66"/>
    <x v="8"/>
    <x v="66"/>
    <x v="6"/>
  </r>
  <r>
    <d v="2017-12-01T00:00:00"/>
    <x v="0"/>
    <x v="8"/>
    <x v="0"/>
    <x v="539"/>
    <x v="0"/>
    <x v="539"/>
    <x v="1"/>
  </r>
  <r>
    <d v="2017-12-01T00:00:00"/>
    <x v="0"/>
    <x v="8"/>
    <x v="0"/>
    <x v="194"/>
    <x v="0"/>
    <x v="194"/>
    <x v="2"/>
  </r>
  <r>
    <d v="2017-12-01T00:00:00"/>
    <x v="0"/>
    <x v="8"/>
    <x v="0"/>
    <x v="540"/>
    <x v="0"/>
    <x v="540"/>
    <x v="3"/>
  </r>
  <r>
    <d v="2017-12-01T00:00:00"/>
    <x v="0"/>
    <x v="8"/>
    <x v="0"/>
    <x v="194"/>
    <x v="0"/>
    <x v="194"/>
    <x v="0"/>
  </r>
  <r>
    <d v="2017-12-01T00:00:00"/>
    <x v="0"/>
    <x v="8"/>
    <x v="0"/>
    <x v="541"/>
    <x v="0"/>
    <x v="541"/>
    <x v="4"/>
  </r>
  <r>
    <d v="2017-12-01T00:00:00"/>
    <x v="0"/>
    <x v="8"/>
    <x v="0"/>
    <x v="542"/>
    <x v="0"/>
    <x v="542"/>
    <x v="7"/>
  </r>
  <r>
    <d v="2017-12-01T00:00:00"/>
    <x v="0"/>
    <x v="8"/>
    <x v="1"/>
    <x v="538"/>
    <x v="2"/>
    <x v="538"/>
    <x v="6"/>
  </r>
  <r>
    <d v="2017-12-02T00:00:00"/>
    <x v="0"/>
    <x v="8"/>
    <x v="1"/>
    <x v="27"/>
    <x v="1"/>
    <x v="27"/>
    <x v="5"/>
  </r>
  <r>
    <d v="2017-12-03T00:00:00"/>
    <x v="0"/>
    <x v="8"/>
    <x v="3"/>
    <x v="543"/>
    <x v="3"/>
    <x v="543"/>
    <x v="59"/>
  </r>
  <r>
    <d v="2017-12-03T00:00:00"/>
    <x v="0"/>
    <x v="8"/>
    <x v="3"/>
    <x v="544"/>
    <x v="3"/>
    <x v="544"/>
    <x v="112"/>
  </r>
  <r>
    <d v="2017-12-05T00:00:00"/>
    <x v="0"/>
    <x v="8"/>
    <x v="2"/>
    <x v="7"/>
    <x v="3"/>
    <x v="7"/>
    <x v="8"/>
  </r>
  <r>
    <d v="2017-12-07T00:00:00"/>
    <x v="0"/>
    <x v="8"/>
    <x v="1"/>
    <x v="545"/>
    <x v="1"/>
    <x v="545"/>
    <x v="38"/>
  </r>
  <r>
    <d v="2017-12-09T00:00:00"/>
    <x v="0"/>
    <x v="8"/>
    <x v="5"/>
    <x v="546"/>
    <x v="3"/>
    <x v="546"/>
    <x v="19"/>
  </r>
  <r>
    <d v="2017-12-10T00:00:00"/>
    <x v="0"/>
    <x v="8"/>
    <x v="28"/>
    <x v="547"/>
    <x v="3"/>
    <x v="547"/>
    <x v="128"/>
  </r>
  <r>
    <d v="2017-12-11T00:00:00"/>
    <x v="0"/>
    <x v="8"/>
    <x v="1"/>
    <x v="548"/>
    <x v="1"/>
    <x v="548"/>
    <x v="17"/>
  </r>
  <r>
    <d v="2017-12-12T00:00:00"/>
    <x v="0"/>
    <x v="8"/>
    <x v="1"/>
    <x v="549"/>
    <x v="1"/>
    <x v="549"/>
    <x v="60"/>
  </r>
  <r>
    <d v="2017-12-15T00:00:00"/>
    <x v="0"/>
    <x v="8"/>
    <x v="0"/>
    <x v="550"/>
    <x v="0"/>
    <x v="550"/>
    <x v="11"/>
  </r>
  <r>
    <d v="2017-12-15T00:00:00"/>
    <x v="0"/>
    <x v="8"/>
    <x v="0"/>
    <x v="194"/>
    <x v="0"/>
    <x v="194"/>
    <x v="12"/>
  </r>
  <r>
    <d v="2017-12-15T00:00:00"/>
    <x v="0"/>
    <x v="8"/>
    <x v="0"/>
    <x v="540"/>
    <x v="0"/>
    <x v="540"/>
    <x v="13"/>
  </r>
  <r>
    <d v="2017-12-15T00:00:00"/>
    <x v="0"/>
    <x v="8"/>
    <x v="0"/>
    <x v="551"/>
    <x v="0"/>
    <x v="551"/>
    <x v="14"/>
  </r>
  <r>
    <d v="2017-12-15T00:00:00"/>
    <x v="0"/>
    <x v="8"/>
    <x v="0"/>
    <x v="337"/>
    <x v="0"/>
    <x v="337"/>
    <x v="15"/>
  </r>
  <r>
    <d v="2017-12-15T00:00:00"/>
    <x v="0"/>
    <x v="8"/>
    <x v="0"/>
    <x v="552"/>
    <x v="0"/>
    <x v="552"/>
    <x v="16"/>
  </r>
  <r>
    <d v="2017-12-15T00:00:00"/>
    <x v="0"/>
    <x v="8"/>
    <x v="1"/>
    <x v="5"/>
    <x v="1"/>
    <x v="5"/>
    <x v="92"/>
  </r>
  <r>
    <d v="2017-12-15T00:00:00"/>
    <x v="0"/>
    <x v="8"/>
    <x v="1"/>
    <x v="553"/>
    <x v="1"/>
    <x v="553"/>
    <x v="93"/>
  </r>
  <r>
    <d v="2017-12-17T00:00:00"/>
    <x v="0"/>
    <x v="8"/>
    <x v="1"/>
    <x v="554"/>
    <x v="1"/>
    <x v="554"/>
    <x v="63"/>
  </r>
  <r>
    <d v="2017-12-19T00:00:00"/>
    <x v="0"/>
    <x v="8"/>
    <x v="8"/>
    <x v="44"/>
    <x v="3"/>
    <x v="44"/>
    <x v="34"/>
  </r>
  <r>
    <d v="2017-12-20T00:00:00"/>
    <x v="0"/>
    <x v="8"/>
    <x v="0"/>
    <x v="555"/>
    <x v="0"/>
    <x v="555"/>
    <x v="23"/>
  </r>
  <r>
    <d v="2017-12-20T00:00:00"/>
    <x v="0"/>
    <x v="8"/>
    <x v="0"/>
    <x v="556"/>
    <x v="0"/>
    <x v="556"/>
    <x v="24"/>
  </r>
  <r>
    <d v="2017-12-20T00:00:00"/>
    <x v="0"/>
    <x v="8"/>
    <x v="0"/>
    <x v="552"/>
    <x v="0"/>
    <x v="552"/>
    <x v="25"/>
  </r>
  <r>
    <d v="2017-12-20T00:00:00"/>
    <x v="0"/>
    <x v="8"/>
    <x v="0"/>
    <x v="557"/>
    <x v="0"/>
    <x v="557"/>
    <x v="26"/>
  </r>
  <r>
    <d v="2017-12-20T00:00:00"/>
    <x v="0"/>
    <x v="8"/>
    <x v="0"/>
    <x v="558"/>
    <x v="0"/>
    <x v="558"/>
    <x v="27"/>
  </r>
  <r>
    <d v="2017-12-20T00:00:00"/>
    <x v="0"/>
    <x v="8"/>
    <x v="0"/>
    <x v="559"/>
    <x v="0"/>
    <x v="559"/>
    <x v="28"/>
  </r>
  <r>
    <d v="2017-12-20T00:00:00"/>
    <x v="0"/>
    <x v="8"/>
    <x v="0"/>
    <x v="560"/>
    <x v="0"/>
    <x v="560"/>
    <x v="29"/>
  </r>
  <r>
    <d v="2017-12-20T00:00:00"/>
    <x v="0"/>
    <x v="8"/>
    <x v="0"/>
    <x v="550"/>
    <x v="0"/>
    <x v="550"/>
    <x v="30"/>
  </r>
  <r>
    <d v="2017-12-20T00:00:00"/>
    <x v="0"/>
    <x v="8"/>
    <x v="0"/>
    <x v="561"/>
    <x v="0"/>
    <x v="561"/>
    <x v="31"/>
  </r>
  <r>
    <d v="2017-12-20T00:00:00"/>
    <x v="0"/>
    <x v="8"/>
    <x v="0"/>
    <x v="337"/>
    <x v="0"/>
    <x v="337"/>
    <x v="32"/>
  </r>
  <r>
    <d v="2017-12-20T00:00:00"/>
    <x v="0"/>
    <x v="8"/>
    <x v="0"/>
    <x v="540"/>
    <x v="0"/>
    <x v="540"/>
    <x v="33"/>
  </r>
  <r>
    <d v="2017-12-20T00:00:00"/>
    <x v="0"/>
    <x v="8"/>
    <x v="1"/>
    <x v="562"/>
    <x v="1"/>
    <x v="562"/>
    <x v="64"/>
  </r>
  <r>
    <d v="2017-12-20T00:00:00"/>
    <x v="0"/>
    <x v="8"/>
    <x v="1"/>
    <x v="563"/>
    <x v="1"/>
    <x v="563"/>
    <x v="18"/>
  </r>
  <r>
    <d v="2017-12-20T00:00:00"/>
    <x v="0"/>
    <x v="8"/>
    <x v="23"/>
    <x v="490"/>
    <x v="6"/>
    <x v="490"/>
    <x v="11"/>
  </r>
  <r>
    <d v="2017-12-20T00:00:00"/>
    <x v="0"/>
    <x v="8"/>
    <x v="23"/>
    <x v="288"/>
    <x v="6"/>
    <x v="288"/>
    <x v="12"/>
  </r>
  <r>
    <d v="2017-12-20T00:00:00"/>
    <x v="0"/>
    <x v="8"/>
    <x v="23"/>
    <x v="491"/>
    <x v="6"/>
    <x v="491"/>
    <x v="13"/>
  </r>
  <r>
    <d v="2017-12-20T00:00:00"/>
    <x v="0"/>
    <x v="8"/>
    <x v="23"/>
    <x v="492"/>
    <x v="6"/>
    <x v="492"/>
    <x v="14"/>
  </r>
  <r>
    <d v="2017-12-20T00:00:00"/>
    <x v="0"/>
    <x v="8"/>
    <x v="23"/>
    <x v="564"/>
    <x v="6"/>
    <x v="564"/>
    <x v="15"/>
  </r>
  <r>
    <d v="2017-12-20T00:00:00"/>
    <x v="0"/>
    <x v="8"/>
    <x v="23"/>
    <x v="494"/>
    <x v="6"/>
    <x v="494"/>
    <x v="16"/>
  </r>
  <r>
    <d v="2017-12-20T00:00:00"/>
    <x v="0"/>
    <x v="8"/>
    <x v="23"/>
    <x v="498"/>
    <x v="6"/>
    <x v="498"/>
    <x v="23"/>
  </r>
  <r>
    <d v="2017-12-20T00:00:00"/>
    <x v="0"/>
    <x v="8"/>
    <x v="23"/>
    <x v="499"/>
    <x v="6"/>
    <x v="499"/>
    <x v="24"/>
  </r>
  <r>
    <d v="2017-12-20T00:00:00"/>
    <x v="0"/>
    <x v="8"/>
    <x v="23"/>
    <x v="494"/>
    <x v="6"/>
    <x v="494"/>
    <x v="25"/>
  </r>
  <r>
    <d v="2017-12-20T00:00:00"/>
    <x v="0"/>
    <x v="8"/>
    <x v="23"/>
    <x v="500"/>
    <x v="6"/>
    <x v="500"/>
    <x v="26"/>
  </r>
  <r>
    <d v="2017-12-20T00:00:00"/>
    <x v="0"/>
    <x v="8"/>
    <x v="23"/>
    <x v="501"/>
    <x v="6"/>
    <x v="501"/>
    <x v="27"/>
  </r>
  <r>
    <d v="2017-12-20T00:00:00"/>
    <x v="0"/>
    <x v="8"/>
    <x v="23"/>
    <x v="502"/>
    <x v="6"/>
    <x v="502"/>
    <x v="28"/>
  </r>
  <r>
    <d v="2017-12-20T00:00:00"/>
    <x v="0"/>
    <x v="8"/>
    <x v="23"/>
    <x v="316"/>
    <x v="6"/>
    <x v="316"/>
    <x v="29"/>
  </r>
  <r>
    <d v="2017-12-20T00:00:00"/>
    <x v="0"/>
    <x v="8"/>
    <x v="23"/>
    <x v="490"/>
    <x v="6"/>
    <x v="490"/>
    <x v="30"/>
  </r>
  <r>
    <d v="2017-12-20T00:00:00"/>
    <x v="0"/>
    <x v="8"/>
    <x v="23"/>
    <x v="503"/>
    <x v="6"/>
    <x v="503"/>
    <x v="31"/>
  </r>
  <r>
    <d v="2017-12-20T00:00:00"/>
    <x v="0"/>
    <x v="8"/>
    <x v="23"/>
    <x v="493"/>
    <x v="6"/>
    <x v="493"/>
    <x v="32"/>
  </r>
  <r>
    <d v="2017-12-20T00:00:00"/>
    <x v="0"/>
    <x v="8"/>
    <x v="23"/>
    <x v="491"/>
    <x v="6"/>
    <x v="491"/>
    <x v="33"/>
  </r>
  <r>
    <d v="2017-12-20T00:00:00"/>
    <x v="0"/>
    <x v="8"/>
    <x v="23"/>
    <x v="498"/>
    <x v="6"/>
    <x v="498"/>
    <x v="65"/>
  </r>
  <r>
    <d v="2017-12-20T00:00:00"/>
    <x v="0"/>
    <x v="8"/>
    <x v="0"/>
    <x v="565"/>
    <x v="0"/>
    <x v="565"/>
    <x v="1"/>
  </r>
  <r>
    <d v="2017-12-20T00:00:00"/>
    <x v="0"/>
    <x v="8"/>
    <x v="0"/>
    <x v="563"/>
    <x v="0"/>
    <x v="563"/>
    <x v="2"/>
  </r>
  <r>
    <d v="2017-12-20T00:00:00"/>
    <x v="0"/>
    <x v="8"/>
    <x v="0"/>
    <x v="566"/>
    <x v="0"/>
    <x v="566"/>
    <x v="3"/>
  </r>
  <r>
    <d v="2017-12-20T00:00:00"/>
    <x v="0"/>
    <x v="8"/>
    <x v="0"/>
    <x v="567"/>
    <x v="0"/>
    <x v="567"/>
    <x v="0"/>
  </r>
  <r>
    <d v="2017-12-20T00:00:00"/>
    <x v="0"/>
    <x v="8"/>
    <x v="0"/>
    <x v="312"/>
    <x v="0"/>
    <x v="312"/>
    <x v="4"/>
  </r>
  <r>
    <d v="2017-12-20T00:00:00"/>
    <x v="0"/>
    <x v="8"/>
    <x v="0"/>
    <x v="568"/>
    <x v="0"/>
    <x v="568"/>
    <x v="7"/>
  </r>
  <r>
    <d v="2017-12-20T00:00:00"/>
    <x v="0"/>
    <x v="8"/>
    <x v="0"/>
    <x v="569"/>
    <x v="0"/>
    <x v="569"/>
    <x v="11"/>
  </r>
  <r>
    <d v="2017-12-20T00:00:00"/>
    <x v="0"/>
    <x v="8"/>
    <x v="0"/>
    <x v="567"/>
    <x v="0"/>
    <x v="567"/>
    <x v="12"/>
  </r>
  <r>
    <d v="2017-12-20T00:00:00"/>
    <x v="0"/>
    <x v="8"/>
    <x v="0"/>
    <x v="566"/>
    <x v="0"/>
    <x v="566"/>
    <x v="13"/>
  </r>
  <r>
    <d v="2017-12-20T00:00:00"/>
    <x v="0"/>
    <x v="8"/>
    <x v="0"/>
    <x v="570"/>
    <x v="0"/>
    <x v="570"/>
    <x v="14"/>
  </r>
  <r>
    <d v="2017-12-20T00:00:00"/>
    <x v="0"/>
    <x v="8"/>
    <x v="0"/>
    <x v="571"/>
    <x v="0"/>
    <x v="571"/>
    <x v="15"/>
  </r>
  <r>
    <d v="2017-12-20T00:00:00"/>
    <x v="0"/>
    <x v="8"/>
    <x v="0"/>
    <x v="572"/>
    <x v="0"/>
    <x v="572"/>
    <x v="16"/>
  </r>
  <r>
    <d v="2017-12-20T00:00:00"/>
    <x v="0"/>
    <x v="8"/>
    <x v="0"/>
    <x v="573"/>
    <x v="0"/>
    <x v="573"/>
    <x v="23"/>
  </r>
  <r>
    <d v="2017-12-20T00:00:00"/>
    <x v="0"/>
    <x v="8"/>
    <x v="0"/>
    <x v="574"/>
    <x v="0"/>
    <x v="574"/>
    <x v="24"/>
  </r>
  <r>
    <d v="2017-12-20T00:00:00"/>
    <x v="0"/>
    <x v="8"/>
    <x v="0"/>
    <x v="572"/>
    <x v="0"/>
    <x v="572"/>
    <x v="25"/>
  </r>
  <r>
    <d v="2017-12-20T00:00:00"/>
    <x v="0"/>
    <x v="8"/>
    <x v="0"/>
    <x v="575"/>
    <x v="0"/>
    <x v="575"/>
    <x v="26"/>
  </r>
  <r>
    <d v="2017-12-20T00:00:00"/>
    <x v="0"/>
    <x v="8"/>
    <x v="0"/>
    <x v="576"/>
    <x v="0"/>
    <x v="576"/>
    <x v="27"/>
  </r>
  <r>
    <d v="2017-12-20T00:00:00"/>
    <x v="0"/>
    <x v="8"/>
    <x v="0"/>
    <x v="577"/>
    <x v="0"/>
    <x v="577"/>
    <x v="28"/>
  </r>
  <r>
    <d v="2017-12-20T00:00:00"/>
    <x v="0"/>
    <x v="8"/>
    <x v="0"/>
    <x v="578"/>
    <x v="0"/>
    <x v="578"/>
    <x v="29"/>
  </r>
  <r>
    <d v="2017-12-20T00:00:00"/>
    <x v="0"/>
    <x v="8"/>
    <x v="0"/>
    <x v="569"/>
    <x v="0"/>
    <x v="569"/>
    <x v="30"/>
  </r>
  <r>
    <d v="2017-12-20T00:00:00"/>
    <x v="0"/>
    <x v="8"/>
    <x v="0"/>
    <x v="579"/>
    <x v="0"/>
    <x v="579"/>
    <x v="31"/>
  </r>
  <r>
    <d v="2017-12-20T00:00:00"/>
    <x v="0"/>
    <x v="8"/>
    <x v="0"/>
    <x v="571"/>
    <x v="0"/>
    <x v="571"/>
    <x v="32"/>
  </r>
  <r>
    <d v="2017-12-20T00:00:00"/>
    <x v="0"/>
    <x v="8"/>
    <x v="0"/>
    <x v="566"/>
    <x v="0"/>
    <x v="566"/>
    <x v="33"/>
  </r>
  <r>
    <d v="2017-12-20T00:00:00"/>
    <x v="0"/>
    <x v="8"/>
    <x v="7"/>
    <x v="580"/>
    <x v="3"/>
    <x v="580"/>
    <x v="77"/>
  </r>
  <r>
    <d v="2017-12-22T00:00:00"/>
    <x v="0"/>
    <x v="8"/>
    <x v="1"/>
    <x v="581"/>
    <x v="1"/>
    <x v="581"/>
    <x v="82"/>
  </r>
  <r>
    <d v="2017-12-25T00:00:00"/>
    <x v="0"/>
    <x v="8"/>
    <x v="22"/>
    <x v="478"/>
    <x v="3"/>
    <x v="478"/>
    <x v="5"/>
  </r>
  <r>
    <d v="2017-12-25T00:00:00"/>
    <x v="0"/>
    <x v="8"/>
    <x v="22"/>
    <x v="582"/>
    <x v="3"/>
    <x v="582"/>
    <x v="96"/>
  </r>
  <r>
    <d v="2017-12-25T00:00:00"/>
    <x v="0"/>
    <x v="8"/>
    <x v="14"/>
    <x v="583"/>
    <x v="6"/>
    <x v="583"/>
    <x v="15"/>
  </r>
  <r>
    <d v="2017-12-25T00:00:00"/>
    <x v="0"/>
    <x v="8"/>
    <x v="22"/>
    <x v="484"/>
    <x v="3"/>
    <x v="484"/>
    <x v="38"/>
  </r>
  <r>
    <d v="2017-12-25T00:00:00"/>
    <x v="0"/>
    <x v="8"/>
    <x v="22"/>
    <x v="495"/>
    <x v="3"/>
    <x v="495"/>
    <x v="92"/>
  </r>
  <r>
    <d v="2017-12-25T00:00:00"/>
    <x v="0"/>
    <x v="8"/>
    <x v="22"/>
    <x v="496"/>
    <x v="7"/>
    <x v="496"/>
    <x v="93"/>
  </r>
  <r>
    <d v="2017-12-25T00:00:00"/>
    <x v="0"/>
    <x v="8"/>
    <x v="22"/>
    <x v="511"/>
    <x v="3"/>
    <x v="511"/>
    <x v="82"/>
  </r>
  <r>
    <d v="2017-12-25T00:00:00"/>
    <x v="0"/>
    <x v="8"/>
    <x v="22"/>
    <x v="322"/>
    <x v="3"/>
    <x v="322"/>
    <x v="64"/>
  </r>
  <r>
    <d v="2017-12-25T00:00:00"/>
    <x v="0"/>
    <x v="8"/>
    <x v="22"/>
    <x v="584"/>
    <x v="3"/>
    <x v="584"/>
    <x v="17"/>
  </r>
  <r>
    <d v="2017-12-25T00:00:00"/>
    <x v="0"/>
    <x v="8"/>
    <x v="22"/>
    <x v="585"/>
    <x v="3"/>
    <x v="585"/>
    <x v="63"/>
  </r>
  <r>
    <d v="2017-12-25T00:00:00"/>
    <x v="0"/>
    <x v="8"/>
    <x v="22"/>
    <x v="504"/>
    <x v="3"/>
    <x v="504"/>
    <x v="18"/>
  </r>
  <r>
    <d v="2017-12-25T00:00:00"/>
    <x v="0"/>
    <x v="8"/>
    <x v="12"/>
    <x v="586"/>
    <x v="5"/>
    <x v="586"/>
    <x v="41"/>
  </r>
  <r>
    <d v="2017-12-25T00:00:00"/>
    <x v="0"/>
    <x v="8"/>
    <x v="11"/>
    <x v="49"/>
    <x v="3"/>
    <x v="49"/>
    <x v="129"/>
  </r>
  <r>
    <d v="2017-12-25T00:00:00"/>
    <x v="0"/>
    <x v="8"/>
    <x v="4"/>
    <x v="50"/>
    <x v="3"/>
    <x v="50"/>
    <x v="40"/>
  </r>
  <r>
    <d v="2017-12-26T00:00:00"/>
    <x v="0"/>
    <x v="8"/>
    <x v="8"/>
    <x v="55"/>
    <x v="3"/>
    <x v="55"/>
    <x v="44"/>
  </r>
  <r>
    <d v="2017-12-27T00:00:00"/>
    <x v="0"/>
    <x v="8"/>
    <x v="5"/>
    <x v="587"/>
    <x v="3"/>
    <x v="587"/>
    <x v="87"/>
  </r>
  <r>
    <d v="2017-12-28T00:00:00"/>
    <x v="0"/>
    <x v="8"/>
    <x v="18"/>
    <x v="63"/>
    <x v="3"/>
    <x v="63"/>
    <x v="71"/>
  </r>
  <r>
    <d v="2017-12-28T00:00:00"/>
    <x v="0"/>
    <x v="8"/>
    <x v="21"/>
    <x v="331"/>
    <x v="3"/>
    <x v="331"/>
    <x v="57"/>
  </r>
  <r>
    <d v="2017-12-30T00:00:00"/>
    <x v="0"/>
    <x v="8"/>
    <x v="12"/>
    <x v="534"/>
    <x v="3"/>
    <x v="534"/>
    <x v="73"/>
  </r>
  <r>
    <d v="2017-12-30T00:00:00"/>
    <x v="0"/>
    <x v="8"/>
    <x v="4"/>
    <x v="140"/>
    <x v="3"/>
    <x v="140"/>
    <x v="74"/>
  </r>
  <r>
    <d v="2017-12-31T00:00:00"/>
    <x v="0"/>
    <x v="8"/>
    <x v="19"/>
    <x v="588"/>
    <x v="7"/>
    <x v="588"/>
    <x v="6"/>
  </r>
  <r>
    <d v="2017-12-31T00:00:00"/>
    <x v="0"/>
    <x v="8"/>
    <x v="20"/>
    <x v="66"/>
    <x v="8"/>
    <x v="66"/>
    <x v="6"/>
  </r>
  <r>
    <d v="2018-01-01T00:00:00"/>
    <x v="1"/>
    <x v="9"/>
    <x v="0"/>
    <x v="589"/>
    <x v="0"/>
    <x v="589"/>
    <x v="53"/>
  </r>
  <r>
    <d v="2018-01-01T00:00:00"/>
    <x v="1"/>
    <x v="9"/>
    <x v="0"/>
    <x v="590"/>
    <x v="0"/>
    <x v="590"/>
    <x v="1"/>
  </r>
  <r>
    <d v="2018-01-01T00:00:00"/>
    <x v="1"/>
    <x v="9"/>
    <x v="0"/>
    <x v="591"/>
    <x v="0"/>
    <x v="591"/>
    <x v="2"/>
  </r>
  <r>
    <d v="2018-01-01T00:00:00"/>
    <x v="1"/>
    <x v="9"/>
    <x v="0"/>
    <x v="589"/>
    <x v="0"/>
    <x v="589"/>
    <x v="3"/>
  </r>
  <r>
    <d v="2018-01-01T00:00:00"/>
    <x v="1"/>
    <x v="9"/>
    <x v="0"/>
    <x v="591"/>
    <x v="0"/>
    <x v="591"/>
    <x v="0"/>
  </r>
  <r>
    <d v="2018-01-01T00:00:00"/>
    <x v="1"/>
    <x v="9"/>
    <x v="0"/>
    <x v="592"/>
    <x v="0"/>
    <x v="592"/>
    <x v="4"/>
  </r>
  <r>
    <d v="2018-01-01T00:00:00"/>
    <x v="1"/>
    <x v="9"/>
    <x v="0"/>
    <x v="593"/>
    <x v="0"/>
    <x v="593"/>
    <x v="7"/>
  </r>
  <r>
    <d v="2018-01-01T00:00:00"/>
    <x v="1"/>
    <x v="9"/>
    <x v="1"/>
    <x v="588"/>
    <x v="2"/>
    <x v="588"/>
    <x v="6"/>
  </r>
  <r>
    <d v="2018-01-03T00:00:00"/>
    <x v="1"/>
    <x v="9"/>
    <x v="3"/>
    <x v="203"/>
    <x v="3"/>
    <x v="203"/>
    <x v="59"/>
  </r>
  <r>
    <d v="2018-01-03T00:00:00"/>
    <x v="1"/>
    <x v="9"/>
    <x v="3"/>
    <x v="594"/>
    <x v="3"/>
    <x v="594"/>
    <x v="112"/>
  </r>
  <r>
    <d v="2018-01-05T00:00:00"/>
    <x v="1"/>
    <x v="9"/>
    <x v="2"/>
    <x v="7"/>
    <x v="3"/>
    <x v="7"/>
    <x v="8"/>
  </r>
  <r>
    <d v="2018-01-07T00:00:00"/>
    <x v="1"/>
    <x v="9"/>
    <x v="1"/>
    <x v="471"/>
    <x v="1"/>
    <x v="471"/>
    <x v="38"/>
  </r>
  <r>
    <d v="2018-01-09T00:00:00"/>
    <x v="1"/>
    <x v="9"/>
    <x v="5"/>
    <x v="595"/>
    <x v="3"/>
    <x v="595"/>
    <x v="19"/>
  </r>
  <r>
    <d v="2018-01-11T00:00:00"/>
    <x v="1"/>
    <x v="9"/>
    <x v="1"/>
    <x v="596"/>
    <x v="1"/>
    <x v="596"/>
    <x v="17"/>
  </r>
  <r>
    <d v="2018-01-15T00:00:00"/>
    <x v="1"/>
    <x v="9"/>
    <x v="0"/>
    <x v="597"/>
    <x v="0"/>
    <x v="597"/>
    <x v="11"/>
  </r>
  <r>
    <d v="2018-01-15T00:00:00"/>
    <x v="1"/>
    <x v="9"/>
    <x v="0"/>
    <x v="591"/>
    <x v="0"/>
    <x v="591"/>
    <x v="12"/>
  </r>
  <r>
    <d v="2018-01-15T00:00:00"/>
    <x v="1"/>
    <x v="9"/>
    <x v="0"/>
    <x v="589"/>
    <x v="0"/>
    <x v="589"/>
    <x v="13"/>
  </r>
  <r>
    <d v="2018-01-15T00:00:00"/>
    <x v="1"/>
    <x v="9"/>
    <x v="0"/>
    <x v="598"/>
    <x v="0"/>
    <x v="598"/>
    <x v="14"/>
  </r>
  <r>
    <d v="2018-01-15T00:00:00"/>
    <x v="1"/>
    <x v="9"/>
    <x v="0"/>
    <x v="599"/>
    <x v="0"/>
    <x v="599"/>
    <x v="15"/>
  </r>
  <r>
    <d v="2018-01-15T00:00:00"/>
    <x v="1"/>
    <x v="9"/>
    <x v="0"/>
    <x v="600"/>
    <x v="0"/>
    <x v="600"/>
    <x v="16"/>
  </r>
  <r>
    <d v="2018-01-15T00:00:00"/>
    <x v="1"/>
    <x v="9"/>
    <x v="1"/>
    <x v="601"/>
    <x v="1"/>
    <x v="601"/>
    <x v="92"/>
  </r>
  <r>
    <d v="2018-01-15T00:00:00"/>
    <x v="1"/>
    <x v="9"/>
    <x v="1"/>
    <x v="602"/>
    <x v="1"/>
    <x v="602"/>
    <x v="93"/>
  </r>
  <r>
    <d v="2018-01-17T00:00:00"/>
    <x v="1"/>
    <x v="9"/>
    <x v="1"/>
    <x v="603"/>
    <x v="1"/>
    <x v="603"/>
    <x v="5"/>
  </r>
  <r>
    <d v="2018-01-17T00:00:00"/>
    <x v="1"/>
    <x v="9"/>
    <x v="1"/>
    <x v="2"/>
    <x v="1"/>
    <x v="2"/>
    <x v="5"/>
  </r>
  <r>
    <d v="2018-01-17T00:00:00"/>
    <x v="1"/>
    <x v="9"/>
    <x v="1"/>
    <x v="604"/>
    <x v="1"/>
    <x v="604"/>
    <x v="63"/>
  </r>
  <r>
    <d v="2018-01-19T00:00:00"/>
    <x v="1"/>
    <x v="9"/>
    <x v="8"/>
    <x v="44"/>
    <x v="3"/>
    <x v="44"/>
    <x v="34"/>
  </r>
  <r>
    <d v="2018-01-20T00:00:00"/>
    <x v="1"/>
    <x v="9"/>
    <x v="0"/>
    <x v="605"/>
    <x v="0"/>
    <x v="605"/>
    <x v="23"/>
  </r>
  <r>
    <d v="2018-01-20T00:00:00"/>
    <x v="1"/>
    <x v="9"/>
    <x v="0"/>
    <x v="606"/>
    <x v="0"/>
    <x v="606"/>
    <x v="24"/>
  </r>
  <r>
    <d v="2018-01-20T00:00:00"/>
    <x v="1"/>
    <x v="9"/>
    <x v="0"/>
    <x v="600"/>
    <x v="0"/>
    <x v="600"/>
    <x v="25"/>
  </r>
  <r>
    <d v="2018-01-20T00:00:00"/>
    <x v="1"/>
    <x v="9"/>
    <x v="0"/>
    <x v="607"/>
    <x v="0"/>
    <x v="607"/>
    <x v="26"/>
  </r>
  <r>
    <d v="2018-01-20T00:00:00"/>
    <x v="1"/>
    <x v="9"/>
    <x v="0"/>
    <x v="608"/>
    <x v="0"/>
    <x v="608"/>
    <x v="27"/>
  </r>
  <r>
    <d v="2018-01-20T00:00:00"/>
    <x v="1"/>
    <x v="9"/>
    <x v="0"/>
    <x v="609"/>
    <x v="0"/>
    <x v="609"/>
    <x v="28"/>
  </r>
  <r>
    <d v="2018-01-20T00:00:00"/>
    <x v="1"/>
    <x v="9"/>
    <x v="0"/>
    <x v="610"/>
    <x v="0"/>
    <x v="610"/>
    <x v="29"/>
  </r>
  <r>
    <d v="2018-01-20T00:00:00"/>
    <x v="1"/>
    <x v="9"/>
    <x v="0"/>
    <x v="597"/>
    <x v="0"/>
    <x v="597"/>
    <x v="30"/>
  </r>
  <r>
    <d v="2018-01-20T00:00:00"/>
    <x v="1"/>
    <x v="9"/>
    <x v="0"/>
    <x v="611"/>
    <x v="0"/>
    <x v="611"/>
    <x v="31"/>
  </r>
  <r>
    <d v="2018-01-20T00:00:00"/>
    <x v="1"/>
    <x v="9"/>
    <x v="0"/>
    <x v="599"/>
    <x v="0"/>
    <x v="599"/>
    <x v="32"/>
  </r>
  <r>
    <d v="2018-01-20T00:00:00"/>
    <x v="1"/>
    <x v="9"/>
    <x v="0"/>
    <x v="589"/>
    <x v="0"/>
    <x v="589"/>
    <x v="33"/>
  </r>
  <r>
    <d v="2018-01-20T00:00:00"/>
    <x v="1"/>
    <x v="9"/>
    <x v="0"/>
    <x v="605"/>
    <x v="0"/>
    <x v="605"/>
    <x v="65"/>
  </r>
  <r>
    <d v="2018-01-20T00:00:00"/>
    <x v="1"/>
    <x v="9"/>
    <x v="1"/>
    <x v="612"/>
    <x v="1"/>
    <x v="612"/>
    <x v="64"/>
  </r>
  <r>
    <d v="2018-01-20T00:00:00"/>
    <x v="1"/>
    <x v="9"/>
    <x v="1"/>
    <x v="496"/>
    <x v="1"/>
    <x v="496"/>
    <x v="18"/>
  </r>
  <r>
    <d v="2018-01-20T00:00:00"/>
    <x v="1"/>
    <x v="9"/>
    <x v="0"/>
    <x v="368"/>
    <x v="0"/>
    <x v="368"/>
    <x v="53"/>
  </r>
  <r>
    <d v="2018-01-20T00:00:00"/>
    <x v="1"/>
    <x v="9"/>
    <x v="0"/>
    <x v="613"/>
    <x v="0"/>
    <x v="613"/>
    <x v="1"/>
  </r>
  <r>
    <d v="2018-01-20T00:00:00"/>
    <x v="1"/>
    <x v="9"/>
    <x v="0"/>
    <x v="614"/>
    <x v="0"/>
    <x v="614"/>
    <x v="2"/>
  </r>
  <r>
    <d v="2018-01-20T00:00:00"/>
    <x v="1"/>
    <x v="9"/>
    <x v="0"/>
    <x v="368"/>
    <x v="0"/>
    <x v="368"/>
    <x v="3"/>
  </r>
  <r>
    <d v="2018-01-20T00:00:00"/>
    <x v="1"/>
    <x v="9"/>
    <x v="0"/>
    <x v="614"/>
    <x v="0"/>
    <x v="614"/>
    <x v="0"/>
  </r>
  <r>
    <d v="2018-01-20T00:00:00"/>
    <x v="1"/>
    <x v="9"/>
    <x v="0"/>
    <x v="615"/>
    <x v="0"/>
    <x v="615"/>
    <x v="4"/>
  </r>
  <r>
    <d v="2018-01-20T00:00:00"/>
    <x v="1"/>
    <x v="9"/>
    <x v="0"/>
    <x v="616"/>
    <x v="0"/>
    <x v="616"/>
    <x v="7"/>
  </r>
  <r>
    <d v="2018-01-20T00:00:00"/>
    <x v="1"/>
    <x v="9"/>
    <x v="0"/>
    <x v="617"/>
    <x v="0"/>
    <x v="617"/>
    <x v="11"/>
  </r>
  <r>
    <d v="2018-01-20T00:00:00"/>
    <x v="1"/>
    <x v="9"/>
    <x v="0"/>
    <x v="614"/>
    <x v="0"/>
    <x v="614"/>
    <x v="12"/>
  </r>
  <r>
    <d v="2018-01-20T00:00:00"/>
    <x v="1"/>
    <x v="9"/>
    <x v="0"/>
    <x v="368"/>
    <x v="0"/>
    <x v="368"/>
    <x v="13"/>
  </r>
  <r>
    <d v="2018-01-20T00:00:00"/>
    <x v="1"/>
    <x v="9"/>
    <x v="0"/>
    <x v="618"/>
    <x v="0"/>
    <x v="618"/>
    <x v="14"/>
  </r>
  <r>
    <d v="2018-01-20T00:00:00"/>
    <x v="1"/>
    <x v="9"/>
    <x v="0"/>
    <x v="619"/>
    <x v="0"/>
    <x v="619"/>
    <x v="15"/>
  </r>
  <r>
    <d v="2018-01-20T00:00:00"/>
    <x v="1"/>
    <x v="9"/>
    <x v="0"/>
    <x v="376"/>
    <x v="0"/>
    <x v="376"/>
    <x v="16"/>
  </r>
  <r>
    <d v="2018-01-20T00:00:00"/>
    <x v="1"/>
    <x v="9"/>
    <x v="0"/>
    <x v="620"/>
    <x v="0"/>
    <x v="620"/>
    <x v="23"/>
  </r>
  <r>
    <d v="2018-01-20T00:00:00"/>
    <x v="1"/>
    <x v="9"/>
    <x v="0"/>
    <x v="621"/>
    <x v="0"/>
    <x v="621"/>
    <x v="24"/>
  </r>
  <r>
    <d v="2018-01-20T00:00:00"/>
    <x v="1"/>
    <x v="9"/>
    <x v="0"/>
    <x v="376"/>
    <x v="0"/>
    <x v="376"/>
    <x v="25"/>
  </r>
  <r>
    <d v="2018-01-20T00:00:00"/>
    <x v="1"/>
    <x v="9"/>
    <x v="0"/>
    <x v="622"/>
    <x v="0"/>
    <x v="622"/>
    <x v="26"/>
  </r>
  <r>
    <d v="2018-01-20T00:00:00"/>
    <x v="1"/>
    <x v="9"/>
    <x v="0"/>
    <x v="623"/>
    <x v="0"/>
    <x v="623"/>
    <x v="27"/>
  </r>
  <r>
    <d v="2018-01-20T00:00:00"/>
    <x v="1"/>
    <x v="9"/>
    <x v="0"/>
    <x v="624"/>
    <x v="0"/>
    <x v="624"/>
    <x v="28"/>
  </r>
  <r>
    <d v="2018-01-20T00:00:00"/>
    <x v="1"/>
    <x v="9"/>
    <x v="0"/>
    <x v="625"/>
    <x v="0"/>
    <x v="625"/>
    <x v="29"/>
  </r>
  <r>
    <d v="2018-01-20T00:00:00"/>
    <x v="1"/>
    <x v="9"/>
    <x v="0"/>
    <x v="617"/>
    <x v="0"/>
    <x v="617"/>
    <x v="30"/>
  </r>
  <r>
    <d v="2018-01-20T00:00:00"/>
    <x v="1"/>
    <x v="9"/>
    <x v="0"/>
    <x v="207"/>
    <x v="0"/>
    <x v="207"/>
    <x v="31"/>
  </r>
  <r>
    <d v="2018-01-20T00:00:00"/>
    <x v="1"/>
    <x v="9"/>
    <x v="0"/>
    <x v="619"/>
    <x v="0"/>
    <x v="619"/>
    <x v="32"/>
  </r>
  <r>
    <d v="2018-01-20T00:00:00"/>
    <x v="1"/>
    <x v="9"/>
    <x v="0"/>
    <x v="368"/>
    <x v="0"/>
    <x v="368"/>
    <x v="33"/>
  </r>
  <r>
    <d v="2018-01-20T00:00:00"/>
    <x v="1"/>
    <x v="9"/>
    <x v="0"/>
    <x v="620"/>
    <x v="0"/>
    <x v="620"/>
    <x v="65"/>
  </r>
  <r>
    <d v="2018-01-20T00:00:00"/>
    <x v="1"/>
    <x v="9"/>
    <x v="7"/>
    <x v="626"/>
    <x v="3"/>
    <x v="626"/>
    <x v="77"/>
  </r>
  <r>
    <d v="2018-01-22T00:00:00"/>
    <x v="1"/>
    <x v="9"/>
    <x v="1"/>
    <x v="627"/>
    <x v="1"/>
    <x v="627"/>
    <x v="82"/>
  </r>
  <r>
    <d v="2018-01-25T00:00:00"/>
    <x v="1"/>
    <x v="9"/>
    <x v="22"/>
    <x v="27"/>
    <x v="3"/>
    <x v="27"/>
    <x v="5"/>
  </r>
  <r>
    <d v="2018-01-25T00:00:00"/>
    <x v="1"/>
    <x v="9"/>
    <x v="23"/>
    <x v="628"/>
    <x v="6"/>
    <x v="628"/>
    <x v="53"/>
  </r>
  <r>
    <d v="2018-01-25T00:00:00"/>
    <x v="1"/>
    <x v="9"/>
    <x v="23"/>
    <x v="629"/>
    <x v="6"/>
    <x v="629"/>
    <x v="1"/>
  </r>
  <r>
    <d v="2018-01-25T00:00:00"/>
    <x v="1"/>
    <x v="9"/>
    <x v="23"/>
    <x v="630"/>
    <x v="6"/>
    <x v="630"/>
    <x v="2"/>
  </r>
  <r>
    <d v="2018-01-25T00:00:00"/>
    <x v="1"/>
    <x v="9"/>
    <x v="23"/>
    <x v="628"/>
    <x v="6"/>
    <x v="628"/>
    <x v="3"/>
  </r>
  <r>
    <d v="2018-01-25T00:00:00"/>
    <x v="1"/>
    <x v="9"/>
    <x v="23"/>
    <x v="630"/>
    <x v="6"/>
    <x v="630"/>
    <x v="0"/>
  </r>
  <r>
    <d v="2018-01-25T00:00:00"/>
    <x v="1"/>
    <x v="9"/>
    <x v="23"/>
    <x v="631"/>
    <x v="6"/>
    <x v="631"/>
    <x v="4"/>
  </r>
  <r>
    <d v="2018-01-25T00:00:00"/>
    <x v="1"/>
    <x v="9"/>
    <x v="23"/>
    <x v="632"/>
    <x v="6"/>
    <x v="632"/>
    <x v="7"/>
  </r>
  <r>
    <d v="2018-01-25T00:00:00"/>
    <x v="1"/>
    <x v="9"/>
    <x v="23"/>
    <x v="464"/>
    <x v="6"/>
    <x v="464"/>
    <x v="11"/>
  </r>
  <r>
    <d v="2018-01-25T00:00:00"/>
    <x v="1"/>
    <x v="9"/>
    <x v="23"/>
    <x v="630"/>
    <x v="6"/>
    <x v="630"/>
    <x v="12"/>
  </r>
  <r>
    <d v="2018-01-25T00:00:00"/>
    <x v="1"/>
    <x v="9"/>
    <x v="23"/>
    <x v="628"/>
    <x v="6"/>
    <x v="628"/>
    <x v="13"/>
  </r>
  <r>
    <d v="2018-01-25T00:00:00"/>
    <x v="1"/>
    <x v="9"/>
    <x v="23"/>
    <x v="633"/>
    <x v="6"/>
    <x v="633"/>
    <x v="14"/>
  </r>
  <r>
    <d v="2018-01-25T00:00:00"/>
    <x v="1"/>
    <x v="9"/>
    <x v="23"/>
    <x v="634"/>
    <x v="6"/>
    <x v="634"/>
    <x v="15"/>
  </r>
  <r>
    <d v="2018-01-25T00:00:00"/>
    <x v="1"/>
    <x v="9"/>
    <x v="23"/>
    <x v="635"/>
    <x v="6"/>
    <x v="635"/>
    <x v="16"/>
  </r>
  <r>
    <d v="2018-01-25T00:00:00"/>
    <x v="1"/>
    <x v="9"/>
    <x v="23"/>
    <x v="538"/>
    <x v="6"/>
    <x v="538"/>
    <x v="23"/>
  </r>
  <r>
    <d v="2018-01-25T00:00:00"/>
    <x v="1"/>
    <x v="9"/>
    <x v="23"/>
    <x v="636"/>
    <x v="6"/>
    <x v="636"/>
    <x v="24"/>
  </r>
  <r>
    <d v="2018-01-25T00:00:00"/>
    <x v="1"/>
    <x v="9"/>
    <x v="23"/>
    <x v="635"/>
    <x v="6"/>
    <x v="635"/>
    <x v="25"/>
  </r>
  <r>
    <d v="2018-01-25T00:00:00"/>
    <x v="1"/>
    <x v="9"/>
    <x v="23"/>
    <x v="637"/>
    <x v="6"/>
    <x v="637"/>
    <x v="26"/>
  </r>
  <r>
    <d v="2018-01-25T00:00:00"/>
    <x v="1"/>
    <x v="9"/>
    <x v="23"/>
    <x v="638"/>
    <x v="6"/>
    <x v="638"/>
    <x v="27"/>
  </r>
  <r>
    <d v="2018-01-25T00:00:00"/>
    <x v="1"/>
    <x v="9"/>
    <x v="23"/>
    <x v="639"/>
    <x v="6"/>
    <x v="639"/>
    <x v="28"/>
  </r>
  <r>
    <d v="2018-01-25T00:00:00"/>
    <x v="1"/>
    <x v="9"/>
    <x v="23"/>
    <x v="640"/>
    <x v="6"/>
    <x v="640"/>
    <x v="29"/>
  </r>
  <r>
    <d v="2018-01-25T00:00:00"/>
    <x v="1"/>
    <x v="9"/>
    <x v="23"/>
    <x v="464"/>
    <x v="6"/>
    <x v="464"/>
    <x v="30"/>
  </r>
  <r>
    <d v="2018-01-25T00:00:00"/>
    <x v="1"/>
    <x v="9"/>
    <x v="23"/>
    <x v="641"/>
    <x v="6"/>
    <x v="641"/>
    <x v="31"/>
  </r>
  <r>
    <d v="2018-01-25T00:00:00"/>
    <x v="1"/>
    <x v="9"/>
    <x v="23"/>
    <x v="634"/>
    <x v="6"/>
    <x v="634"/>
    <x v="32"/>
  </r>
  <r>
    <d v="2018-01-25T00:00:00"/>
    <x v="1"/>
    <x v="9"/>
    <x v="23"/>
    <x v="628"/>
    <x v="6"/>
    <x v="628"/>
    <x v="33"/>
  </r>
  <r>
    <d v="2018-01-25T00:00:00"/>
    <x v="1"/>
    <x v="9"/>
    <x v="23"/>
    <x v="538"/>
    <x v="6"/>
    <x v="538"/>
    <x v="65"/>
  </r>
  <r>
    <d v="2018-01-25T00:00:00"/>
    <x v="1"/>
    <x v="9"/>
    <x v="14"/>
    <x v="269"/>
    <x v="6"/>
    <x v="269"/>
    <x v="2"/>
  </r>
  <r>
    <d v="2018-01-25T00:00:00"/>
    <x v="1"/>
    <x v="9"/>
    <x v="22"/>
    <x v="545"/>
    <x v="3"/>
    <x v="545"/>
    <x v="38"/>
  </r>
  <r>
    <d v="2018-01-25T00:00:00"/>
    <x v="1"/>
    <x v="9"/>
    <x v="22"/>
    <x v="5"/>
    <x v="3"/>
    <x v="5"/>
    <x v="92"/>
  </r>
  <r>
    <d v="2018-01-25T00:00:00"/>
    <x v="1"/>
    <x v="9"/>
    <x v="22"/>
    <x v="549"/>
    <x v="3"/>
    <x v="549"/>
    <x v="60"/>
  </r>
  <r>
    <d v="2018-01-25T00:00:00"/>
    <x v="1"/>
    <x v="9"/>
    <x v="22"/>
    <x v="553"/>
    <x v="7"/>
    <x v="553"/>
    <x v="93"/>
  </r>
  <r>
    <d v="2018-01-25T00:00:00"/>
    <x v="1"/>
    <x v="9"/>
    <x v="22"/>
    <x v="581"/>
    <x v="3"/>
    <x v="581"/>
    <x v="82"/>
  </r>
  <r>
    <d v="2018-01-25T00:00:00"/>
    <x v="1"/>
    <x v="9"/>
    <x v="22"/>
    <x v="562"/>
    <x v="3"/>
    <x v="562"/>
    <x v="64"/>
  </r>
  <r>
    <d v="2018-01-25T00:00:00"/>
    <x v="1"/>
    <x v="9"/>
    <x v="22"/>
    <x v="548"/>
    <x v="3"/>
    <x v="548"/>
    <x v="17"/>
  </r>
  <r>
    <d v="2018-01-25T00:00:00"/>
    <x v="1"/>
    <x v="9"/>
    <x v="22"/>
    <x v="554"/>
    <x v="3"/>
    <x v="554"/>
    <x v="63"/>
  </r>
  <r>
    <d v="2018-01-25T00:00:00"/>
    <x v="1"/>
    <x v="9"/>
    <x v="22"/>
    <x v="563"/>
    <x v="3"/>
    <x v="563"/>
    <x v="18"/>
  </r>
  <r>
    <d v="2018-01-25T00:00:00"/>
    <x v="1"/>
    <x v="9"/>
    <x v="12"/>
    <x v="642"/>
    <x v="5"/>
    <x v="642"/>
    <x v="41"/>
  </r>
  <r>
    <d v="2018-01-25T00:00:00"/>
    <x v="1"/>
    <x v="9"/>
    <x v="11"/>
    <x v="49"/>
    <x v="3"/>
    <x v="49"/>
    <x v="130"/>
  </r>
  <r>
    <d v="2018-01-25T00:00:00"/>
    <x v="1"/>
    <x v="9"/>
    <x v="4"/>
    <x v="50"/>
    <x v="3"/>
    <x v="50"/>
    <x v="40"/>
  </r>
  <r>
    <d v="2018-01-26T00:00:00"/>
    <x v="1"/>
    <x v="9"/>
    <x v="8"/>
    <x v="55"/>
    <x v="3"/>
    <x v="55"/>
    <x v="44"/>
  </r>
  <r>
    <d v="2018-01-27T00:00:00"/>
    <x v="1"/>
    <x v="9"/>
    <x v="5"/>
    <x v="643"/>
    <x v="3"/>
    <x v="643"/>
    <x v="87"/>
  </r>
  <r>
    <d v="2018-01-28T00:00:00"/>
    <x v="1"/>
    <x v="9"/>
    <x v="18"/>
    <x v="63"/>
    <x v="3"/>
    <x v="63"/>
    <x v="71"/>
  </r>
  <r>
    <d v="2018-01-28T00:00:00"/>
    <x v="1"/>
    <x v="9"/>
    <x v="21"/>
    <x v="331"/>
    <x v="3"/>
    <x v="331"/>
    <x v="57"/>
  </r>
  <r>
    <d v="2018-01-30T00:00:00"/>
    <x v="1"/>
    <x v="9"/>
    <x v="12"/>
    <x v="534"/>
    <x v="3"/>
    <x v="534"/>
    <x v="73"/>
  </r>
  <r>
    <d v="2018-01-30T00:00:00"/>
    <x v="1"/>
    <x v="9"/>
    <x v="4"/>
    <x v="140"/>
    <x v="3"/>
    <x v="140"/>
    <x v="74"/>
  </r>
  <r>
    <d v="2018-01-31T00:00:00"/>
    <x v="1"/>
    <x v="9"/>
    <x v="19"/>
    <x v="84"/>
    <x v="7"/>
    <x v="84"/>
    <x v="6"/>
  </r>
  <r>
    <d v="2018-01-31T00:00:00"/>
    <x v="1"/>
    <x v="9"/>
    <x v="20"/>
    <x v="66"/>
    <x v="8"/>
    <x v="66"/>
    <x v="6"/>
  </r>
  <r>
    <d v="2018-02-01T00:00:00"/>
    <x v="1"/>
    <x v="10"/>
    <x v="1"/>
    <x v="84"/>
    <x v="2"/>
    <x v="84"/>
    <x v="6"/>
  </r>
  <r>
    <d v="2018-02-03T00:00:00"/>
    <x v="1"/>
    <x v="10"/>
    <x v="3"/>
    <x v="644"/>
    <x v="3"/>
    <x v="644"/>
    <x v="59"/>
  </r>
  <r>
    <d v="2018-02-05T00:00:00"/>
    <x v="1"/>
    <x v="10"/>
    <x v="2"/>
    <x v="7"/>
    <x v="3"/>
    <x v="7"/>
    <x v="8"/>
  </r>
  <r>
    <d v="2018-02-07T00:00:00"/>
    <x v="1"/>
    <x v="10"/>
    <x v="1"/>
    <x v="645"/>
    <x v="1"/>
    <x v="645"/>
    <x v="38"/>
  </r>
  <r>
    <d v="2018-02-09T00:00:00"/>
    <x v="1"/>
    <x v="10"/>
    <x v="5"/>
    <x v="646"/>
    <x v="3"/>
    <x v="646"/>
    <x v="19"/>
  </r>
  <r>
    <d v="2018-02-11T00:00:00"/>
    <x v="1"/>
    <x v="10"/>
    <x v="1"/>
    <x v="647"/>
    <x v="1"/>
    <x v="647"/>
    <x v="17"/>
  </r>
  <r>
    <d v="2018-02-12T00:00:00"/>
    <x v="1"/>
    <x v="10"/>
    <x v="1"/>
    <x v="23"/>
    <x v="1"/>
    <x v="23"/>
    <x v="5"/>
  </r>
  <r>
    <d v="2018-02-12T00:00:00"/>
    <x v="1"/>
    <x v="10"/>
    <x v="1"/>
    <x v="648"/>
    <x v="1"/>
    <x v="648"/>
    <x v="60"/>
  </r>
  <r>
    <d v="2018-02-15T00:00:00"/>
    <x v="1"/>
    <x v="10"/>
    <x v="0"/>
    <x v="649"/>
    <x v="0"/>
    <x v="649"/>
    <x v="11"/>
  </r>
  <r>
    <d v="2018-02-15T00:00:00"/>
    <x v="1"/>
    <x v="10"/>
    <x v="0"/>
    <x v="650"/>
    <x v="0"/>
    <x v="650"/>
    <x v="12"/>
  </r>
  <r>
    <d v="2018-02-15T00:00:00"/>
    <x v="1"/>
    <x v="10"/>
    <x v="0"/>
    <x v="651"/>
    <x v="0"/>
    <x v="651"/>
    <x v="13"/>
  </r>
  <r>
    <d v="2018-02-15T00:00:00"/>
    <x v="1"/>
    <x v="10"/>
    <x v="0"/>
    <x v="652"/>
    <x v="0"/>
    <x v="652"/>
    <x v="14"/>
  </r>
  <r>
    <d v="2018-02-15T00:00:00"/>
    <x v="1"/>
    <x v="10"/>
    <x v="0"/>
    <x v="653"/>
    <x v="0"/>
    <x v="653"/>
    <x v="15"/>
  </r>
  <r>
    <d v="2018-02-15T00:00:00"/>
    <x v="1"/>
    <x v="10"/>
    <x v="0"/>
    <x v="654"/>
    <x v="0"/>
    <x v="654"/>
    <x v="16"/>
  </r>
  <r>
    <d v="2018-02-15T00:00:00"/>
    <x v="1"/>
    <x v="10"/>
    <x v="1"/>
    <x v="65"/>
    <x v="1"/>
    <x v="65"/>
    <x v="92"/>
  </r>
  <r>
    <d v="2018-02-15T00:00:00"/>
    <x v="1"/>
    <x v="10"/>
    <x v="1"/>
    <x v="655"/>
    <x v="1"/>
    <x v="655"/>
    <x v="93"/>
  </r>
  <r>
    <d v="2018-02-17T00:00:00"/>
    <x v="1"/>
    <x v="10"/>
    <x v="1"/>
    <x v="656"/>
    <x v="1"/>
    <x v="656"/>
    <x v="63"/>
  </r>
  <r>
    <d v="2018-02-19T00:00:00"/>
    <x v="1"/>
    <x v="10"/>
    <x v="8"/>
    <x v="44"/>
    <x v="3"/>
    <x v="44"/>
    <x v="34"/>
  </r>
  <r>
    <d v="2018-02-20T00:00:00"/>
    <x v="1"/>
    <x v="10"/>
    <x v="0"/>
    <x v="657"/>
    <x v="0"/>
    <x v="657"/>
    <x v="23"/>
  </r>
  <r>
    <d v="2018-02-20T00:00:00"/>
    <x v="1"/>
    <x v="10"/>
    <x v="0"/>
    <x v="658"/>
    <x v="0"/>
    <x v="658"/>
    <x v="24"/>
  </r>
  <r>
    <d v="2018-02-20T00:00:00"/>
    <x v="1"/>
    <x v="10"/>
    <x v="0"/>
    <x v="654"/>
    <x v="0"/>
    <x v="654"/>
    <x v="25"/>
  </r>
  <r>
    <d v="2018-02-20T00:00:00"/>
    <x v="1"/>
    <x v="10"/>
    <x v="0"/>
    <x v="659"/>
    <x v="0"/>
    <x v="659"/>
    <x v="26"/>
  </r>
  <r>
    <d v="2018-02-20T00:00:00"/>
    <x v="1"/>
    <x v="10"/>
    <x v="0"/>
    <x v="660"/>
    <x v="0"/>
    <x v="660"/>
    <x v="27"/>
  </r>
  <r>
    <d v="2018-02-20T00:00:00"/>
    <x v="1"/>
    <x v="10"/>
    <x v="0"/>
    <x v="661"/>
    <x v="0"/>
    <x v="661"/>
    <x v="28"/>
  </r>
  <r>
    <d v="2018-02-20T00:00:00"/>
    <x v="1"/>
    <x v="10"/>
    <x v="0"/>
    <x v="662"/>
    <x v="0"/>
    <x v="662"/>
    <x v="29"/>
  </r>
  <r>
    <d v="2018-02-20T00:00:00"/>
    <x v="1"/>
    <x v="10"/>
    <x v="0"/>
    <x v="649"/>
    <x v="0"/>
    <x v="649"/>
    <x v="30"/>
  </r>
  <r>
    <d v="2018-02-20T00:00:00"/>
    <x v="1"/>
    <x v="10"/>
    <x v="0"/>
    <x v="663"/>
    <x v="0"/>
    <x v="663"/>
    <x v="31"/>
  </r>
  <r>
    <d v="2018-02-20T00:00:00"/>
    <x v="1"/>
    <x v="10"/>
    <x v="0"/>
    <x v="653"/>
    <x v="0"/>
    <x v="653"/>
    <x v="32"/>
  </r>
  <r>
    <d v="2018-02-20T00:00:00"/>
    <x v="1"/>
    <x v="10"/>
    <x v="0"/>
    <x v="651"/>
    <x v="0"/>
    <x v="651"/>
    <x v="33"/>
  </r>
  <r>
    <d v="2018-02-20T00:00:00"/>
    <x v="1"/>
    <x v="10"/>
    <x v="0"/>
    <x v="657"/>
    <x v="0"/>
    <x v="657"/>
    <x v="65"/>
  </r>
  <r>
    <d v="2018-02-20T00:00:00"/>
    <x v="1"/>
    <x v="10"/>
    <x v="1"/>
    <x v="425"/>
    <x v="1"/>
    <x v="425"/>
    <x v="64"/>
  </r>
  <r>
    <d v="2018-02-20T00:00:00"/>
    <x v="1"/>
    <x v="10"/>
    <x v="1"/>
    <x v="664"/>
    <x v="1"/>
    <x v="664"/>
    <x v="18"/>
  </r>
  <r>
    <d v="2018-02-20T00:00:00"/>
    <x v="1"/>
    <x v="10"/>
    <x v="0"/>
    <x v="665"/>
    <x v="0"/>
    <x v="665"/>
    <x v="12"/>
  </r>
  <r>
    <d v="2018-02-20T00:00:00"/>
    <x v="1"/>
    <x v="10"/>
    <x v="0"/>
    <x v="305"/>
    <x v="0"/>
    <x v="305"/>
    <x v="13"/>
  </r>
  <r>
    <d v="2018-02-20T00:00:00"/>
    <x v="1"/>
    <x v="10"/>
    <x v="0"/>
    <x v="666"/>
    <x v="0"/>
    <x v="666"/>
    <x v="14"/>
  </r>
  <r>
    <d v="2018-02-20T00:00:00"/>
    <x v="1"/>
    <x v="10"/>
    <x v="0"/>
    <x v="667"/>
    <x v="0"/>
    <x v="667"/>
    <x v="15"/>
  </r>
  <r>
    <d v="2018-02-20T00:00:00"/>
    <x v="1"/>
    <x v="10"/>
    <x v="0"/>
    <x v="668"/>
    <x v="0"/>
    <x v="668"/>
    <x v="23"/>
  </r>
  <r>
    <d v="2018-02-20T00:00:00"/>
    <x v="1"/>
    <x v="10"/>
    <x v="0"/>
    <x v="395"/>
    <x v="0"/>
    <x v="395"/>
    <x v="24"/>
  </r>
  <r>
    <d v="2018-02-20T00:00:00"/>
    <x v="1"/>
    <x v="10"/>
    <x v="0"/>
    <x v="669"/>
    <x v="0"/>
    <x v="669"/>
    <x v="29"/>
  </r>
  <r>
    <d v="2018-02-20T00:00:00"/>
    <x v="1"/>
    <x v="10"/>
    <x v="0"/>
    <x v="670"/>
    <x v="0"/>
    <x v="670"/>
    <x v="30"/>
  </r>
  <r>
    <d v="2018-02-20T00:00:00"/>
    <x v="1"/>
    <x v="10"/>
    <x v="0"/>
    <x v="671"/>
    <x v="0"/>
    <x v="671"/>
    <x v="31"/>
  </r>
  <r>
    <d v="2018-02-20T00:00:00"/>
    <x v="1"/>
    <x v="10"/>
    <x v="0"/>
    <x v="672"/>
    <x v="0"/>
    <x v="672"/>
    <x v="32"/>
  </r>
  <r>
    <d v="2018-02-20T00:00:00"/>
    <x v="1"/>
    <x v="10"/>
    <x v="0"/>
    <x v="93"/>
    <x v="0"/>
    <x v="93"/>
    <x v="33"/>
  </r>
  <r>
    <d v="2018-02-20T00:00:00"/>
    <x v="1"/>
    <x v="10"/>
    <x v="0"/>
    <x v="673"/>
    <x v="0"/>
    <x v="673"/>
    <x v="65"/>
  </r>
  <r>
    <d v="2018-02-20T00:00:00"/>
    <x v="1"/>
    <x v="10"/>
    <x v="7"/>
    <x v="674"/>
    <x v="3"/>
    <x v="674"/>
    <x v="77"/>
  </r>
  <r>
    <d v="2018-02-22T00:00:00"/>
    <x v="1"/>
    <x v="10"/>
    <x v="1"/>
    <x v="675"/>
    <x v="1"/>
    <x v="675"/>
    <x v="82"/>
  </r>
  <r>
    <d v="2018-02-25T00:00:00"/>
    <x v="1"/>
    <x v="10"/>
    <x v="22"/>
    <x v="676"/>
    <x v="3"/>
    <x v="676"/>
    <x v="5"/>
  </r>
  <r>
    <d v="2018-02-25T00:00:00"/>
    <x v="1"/>
    <x v="10"/>
    <x v="23"/>
    <x v="677"/>
    <x v="6"/>
    <x v="677"/>
    <x v="53"/>
  </r>
  <r>
    <d v="2018-02-25T00:00:00"/>
    <x v="1"/>
    <x v="10"/>
    <x v="23"/>
    <x v="678"/>
    <x v="6"/>
    <x v="678"/>
    <x v="1"/>
  </r>
  <r>
    <d v="2018-02-25T00:00:00"/>
    <x v="1"/>
    <x v="10"/>
    <x v="23"/>
    <x v="679"/>
    <x v="6"/>
    <x v="679"/>
    <x v="2"/>
  </r>
  <r>
    <d v="2018-02-25T00:00:00"/>
    <x v="1"/>
    <x v="10"/>
    <x v="23"/>
    <x v="677"/>
    <x v="6"/>
    <x v="677"/>
    <x v="3"/>
  </r>
  <r>
    <d v="2018-02-25T00:00:00"/>
    <x v="1"/>
    <x v="10"/>
    <x v="23"/>
    <x v="679"/>
    <x v="6"/>
    <x v="679"/>
    <x v="0"/>
  </r>
  <r>
    <d v="2018-02-25T00:00:00"/>
    <x v="1"/>
    <x v="10"/>
    <x v="23"/>
    <x v="680"/>
    <x v="6"/>
    <x v="680"/>
    <x v="4"/>
  </r>
  <r>
    <d v="2018-02-25T00:00:00"/>
    <x v="1"/>
    <x v="10"/>
    <x v="23"/>
    <x v="681"/>
    <x v="6"/>
    <x v="681"/>
    <x v="7"/>
  </r>
  <r>
    <d v="2018-02-25T00:00:00"/>
    <x v="1"/>
    <x v="10"/>
    <x v="23"/>
    <x v="682"/>
    <x v="6"/>
    <x v="682"/>
    <x v="11"/>
  </r>
  <r>
    <d v="2018-02-25T00:00:00"/>
    <x v="1"/>
    <x v="10"/>
    <x v="23"/>
    <x v="679"/>
    <x v="6"/>
    <x v="679"/>
    <x v="12"/>
  </r>
  <r>
    <d v="2018-02-25T00:00:00"/>
    <x v="1"/>
    <x v="10"/>
    <x v="23"/>
    <x v="677"/>
    <x v="6"/>
    <x v="677"/>
    <x v="13"/>
  </r>
  <r>
    <d v="2018-02-25T00:00:00"/>
    <x v="1"/>
    <x v="10"/>
    <x v="23"/>
    <x v="683"/>
    <x v="6"/>
    <x v="683"/>
    <x v="14"/>
  </r>
  <r>
    <d v="2018-02-25T00:00:00"/>
    <x v="1"/>
    <x v="10"/>
    <x v="23"/>
    <x v="684"/>
    <x v="6"/>
    <x v="684"/>
    <x v="15"/>
  </r>
  <r>
    <d v="2018-02-25T00:00:00"/>
    <x v="1"/>
    <x v="10"/>
    <x v="23"/>
    <x v="685"/>
    <x v="6"/>
    <x v="685"/>
    <x v="16"/>
  </r>
  <r>
    <d v="2018-02-25T00:00:00"/>
    <x v="1"/>
    <x v="10"/>
    <x v="23"/>
    <x v="686"/>
    <x v="6"/>
    <x v="686"/>
    <x v="23"/>
  </r>
  <r>
    <d v="2018-02-25T00:00:00"/>
    <x v="1"/>
    <x v="10"/>
    <x v="23"/>
    <x v="687"/>
    <x v="6"/>
    <x v="687"/>
    <x v="24"/>
  </r>
  <r>
    <d v="2018-02-25T00:00:00"/>
    <x v="1"/>
    <x v="10"/>
    <x v="23"/>
    <x v="685"/>
    <x v="6"/>
    <x v="685"/>
    <x v="25"/>
  </r>
  <r>
    <d v="2018-02-25T00:00:00"/>
    <x v="1"/>
    <x v="10"/>
    <x v="23"/>
    <x v="688"/>
    <x v="6"/>
    <x v="688"/>
    <x v="26"/>
  </r>
  <r>
    <d v="2018-02-25T00:00:00"/>
    <x v="1"/>
    <x v="10"/>
    <x v="23"/>
    <x v="689"/>
    <x v="6"/>
    <x v="689"/>
    <x v="27"/>
  </r>
  <r>
    <d v="2018-02-25T00:00:00"/>
    <x v="1"/>
    <x v="10"/>
    <x v="23"/>
    <x v="690"/>
    <x v="6"/>
    <x v="690"/>
    <x v="28"/>
  </r>
  <r>
    <d v="2018-02-25T00:00:00"/>
    <x v="1"/>
    <x v="10"/>
    <x v="23"/>
    <x v="691"/>
    <x v="6"/>
    <x v="691"/>
    <x v="29"/>
  </r>
  <r>
    <d v="2018-02-25T00:00:00"/>
    <x v="1"/>
    <x v="10"/>
    <x v="23"/>
    <x v="682"/>
    <x v="6"/>
    <x v="682"/>
    <x v="30"/>
  </r>
  <r>
    <d v="2018-02-25T00:00:00"/>
    <x v="1"/>
    <x v="10"/>
    <x v="23"/>
    <x v="692"/>
    <x v="6"/>
    <x v="692"/>
    <x v="31"/>
  </r>
  <r>
    <d v="2018-02-25T00:00:00"/>
    <x v="1"/>
    <x v="10"/>
    <x v="23"/>
    <x v="684"/>
    <x v="6"/>
    <x v="684"/>
    <x v="32"/>
  </r>
  <r>
    <d v="2018-02-25T00:00:00"/>
    <x v="1"/>
    <x v="10"/>
    <x v="23"/>
    <x v="677"/>
    <x v="6"/>
    <x v="677"/>
    <x v="33"/>
  </r>
  <r>
    <d v="2018-02-25T00:00:00"/>
    <x v="1"/>
    <x v="10"/>
    <x v="23"/>
    <x v="686"/>
    <x v="6"/>
    <x v="686"/>
    <x v="65"/>
  </r>
  <r>
    <d v="2018-02-25T00:00:00"/>
    <x v="1"/>
    <x v="10"/>
    <x v="14"/>
    <x v="693"/>
    <x v="6"/>
    <x v="693"/>
    <x v="26"/>
  </r>
  <r>
    <d v="2018-02-25T00:00:00"/>
    <x v="1"/>
    <x v="10"/>
    <x v="22"/>
    <x v="471"/>
    <x v="3"/>
    <x v="471"/>
    <x v="38"/>
  </r>
  <r>
    <d v="2018-02-25T00:00:00"/>
    <x v="1"/>
    <x v="10"/>
    <x v="22"/>
    <x v="601"/>
    <x v="3"/>
    <x v="601"/>
    <x v="92"/>
  </r>
  <r>
    <d v="2018-02-25T00:00:00"/>
    <x v="1"/>
    <x v="10"/>
    <x v="22"/>
    <x v="602"/>
    <x v="7"/>
    <x v="602"/>
    <x v="93"/>
  </r>
  <r>
    <d v="2018-02-25T00:00:00"/>
    <x v="1"/>
    <x v="10"/>
    <x v="22"/>
    <x v="627"/>
    <x v="3"/>
    <x v="627"/>
    <x v="82"/>
  </r>
  <r>
    <d v="2018-02-25T00:00:00"/>
    <x v="1"/>
    <x v="10"/>
    <x v="22"/>
    <x v="612"/>
    <x v="3"/>
    <x v="612"/>
    <x v="64"/>
  </r>
  <r>
    <d v="2018-02-25T00:00:00"/>
    <x v="1"/>
    <x v="10"/>
    <x v="22"/>
    <x v="596"/>
    <x v="3"/>
    <x v="596"/>
    <x v="17"/>
  </r>
  <r>
    <d v="2018-02-25T00:00:00"/>
    <x v="1"/>
    <x v="10"/>
    <x v="22"/>
    <x v="604"/>
    <x v="3"/>
    <x v="604"/>
    <x v="63"/>
  </r>
  <r>
    <d v="2018-02-25T00:00:00"/>
    <x v="1"/>
    <x v="10"/>
    <x v="22"/>
    <x v="496"/>
    <x v="3"/>
    <x v="496"/>
    <x v="18"/>
  </r>
  <r>
    <d v="2018-02-25T00:00:00"/>
    <x v="1"/>
    <x v="10"/>
    <x v="12"/>
    <x v="694"/>
    <x v="5"/>
    <x v="694"/>
    <x v="41"/>
  </r>
  <r>
    <d v="2018-02-25T00:00:00"/>
    <x v="1"/>
    <x v="10"/>
    <x v="11"/>
    <x v="49"/>
    <x v="3"/>
    <x v="49"/>
    <x v="131"/>
  </r>
  <r>
    <d v="2018-02-25T00:00:00"/>
    <x v="1"/>
    <x v="10"/>
    <x v="4"/>
    <x v="50"/>
    <x v="3"/>
    <x v="50"/>
    <x v="40"/>
  </r>
  <r>
    <d v="2018-02-26T00:00:00"/>
    <x v="1"/>
    <x v="10"/>
    <x v="8"/>
    <x v="55"/>
    <x v="3"/>
    <x v="55"/>
    <x v="44"/>
  </r>
  <r>
    <d v="2018-02-27T00:00:00"/>
    <x v="1"/>
    <x v="10"/>
    <x v="5"/>
    <x v="695"/>
    <x v="3"/>
    <x v="695"/>
    <x v="87"/>
  </r>
  <r>
    <d v="2018-02-28T00:00:00"/>
    <x v="1"/>
    <x v="10"/>
    <x v="19"/>
    <x v="696"/>
    <x v="7"/>
    <x v="696"/>
    <x v="6"/>
  </r>
  <r>
    <d v="2018-02-28T00:00:00"/>
    <x v="1"/>
    <x v="10"/>
    <x v="18"/>
    <x v="63"/>
    <x v="3"/>
    <x v="63"/>
    <x v="71"/>
  </r>
  <r>
    <d v="2018-02-28T00:00:00"/>
    <x v="1"/>
    <x v="10"/>
    <x v="21"/>
    <x v="331"/>
    <x v="3"/>
    <x v="331"/>
    <x v="57"/>
  </r>
  <r>
    <d v="2018-02-28T00:00:00"/>
    <x v="1"/>
    <x v="10"/>
    <x v="20"/>
    <x v="66"/>
    <x v="8"/>
    <x v="66"/>
    <x v="6"/>
  </r>
  <r>
    <d v="2018-03-01T00:00:00"/>
    <x v="1"/>
    <x v="11"/>
    <x v="1"/>
    <x v="696"/>
    <x v="2"/>
    <x v="696"/>
    <x v="88"/>
  </r>
  <r>
    <d v="2018-03-02T00:00:00"/>
    <x v="1"/>
    <x v="11"/>
    <x v="12"/>
    <x v="534"/>
    <x v="3"/>
    <x v="534"/>
    <x v="73"/>
  </r>
  <r>
    <d v="2018-03-02T00:00:00"/>
    <x v="1"/>
    <x v="11"/>
    <x v="4"/>
    <x v="140"/>
    <x v="3"/>
    <x v="140"/>
    <x v="74"/>
  </r>
  <r>
    <d v="2018-03-03T00:00:00"/>
    <x v="1"/>
    <x v="11"/>
    <x v="3"/>
    <x v="697"/>
    <x v="3"/>
    <x v="697"/>
    <x v="59"/>
  </r>
  <r>
    <d v="2018-03-05T00:00:00"/>
    <x v="1"/>
    <x v="11"/>
    <x v="2"/>
    <x v="7"/>
    <x v="3"/>
    <x v="7"/>
    <x v="8"/>
  </r>
  <r>
    <d v="2018-03-09T00:00:00"/>
    <x v="1"/>
    <x v="11"/>
    <x v="5"/>
    <x v="698"/>
    <x v="3"/>
    <x v="698"/>
    <x v="19"/>
  </r>
  <r>
    <d v="2018-03-15T00:00:00"/>
    <x v="1"/>
    <x v="11"/>
    <x v="0"/>
    <x v="699"/>
    <x v="0"/>
    <x v="699"/>
    <x v="11"/>
  </r>
  <r>
    <d v="2018-03-15T00:00:00"/>
    <x v="1"/>
    <x v="11"/>
    <x v="0"/>
    <x v="700"/>
    <x v="0"/>
    <x v="700"/>
    <x v="12"/>
  </r>
  <r>
    <d v="2018-03-15T00:00:00"/>
    <x v="1"/>
    <x v="11"/>
    <x v="0"/>
    <x v="701"/>
    <x v="0"/>
    <x v="701"/>
    <x v="13"/>
  </r>
  <r>
    <d v="2018-03-15T00:00:00"/>
    <x v="1"/>
    <x v="11"/>
    <x v="0"/>
    <x v="702"/>
    <x v="0"/>
    <x v="702"/>
    <x v="14"/>
  </r>
  <r>
    <d v="2018-03-15T00:00:00"/>
    <x v="1"/>
    <x v="11"/>
    <x v="0"/>
    <x v="703"/>
    <x v="0"/>
    <x v="703"/>
    <x v="15"/>
  </r>
  <r>
    <d v="2018-03-15T00:00:00"/>
    <x v="1"/>
    <x v="11"/>
    <x v="0"/>
    <x v="704"/>
    <x v="0"/>
    <x v="704"/>
    <x v="16"/>
  </r>
  <r>
    <d v="2018-03-19T00:00:00"/>
    <x v="1"/>
    <x v="11"/>
    <x v="8"/>
    <x v="44"/>
    <x v="3"/>
    <x v="44"/>
    <x v="34"/>
  </r>
  <r>
    <d v="2018-03-20T00:00:00"/>
    <x v="1"/>
    <x v="11"/>
    <x v="0"/>
    <x v="705"/>
    <x v="0"/>
    <x v="705"/>
    <x v="23"/>
  </r>
  <r>
    <d v="2018-03-20T00:00:00"/>
    <x v="1"/>
    <x v="11"/>
    <x v="0"/>
    <x v="706"/>
    <x v="0"/>
    <x v="706"/>
    <x v="24"/>
  </r>
  <r>
    <d v="2018-03-20T00:00:00"/>
    <x v="1"/>
    <x v="11"/>
    <x v="0"/>
    <x v="704"/>
    <x v="0"/>
    <x v="704"/>
    <x v="25"/>
  </r>
  <r>
    <d v="2018-03-20T00:00:00"/>
    <x v="1"/>
    <x v="11"/>
    <x v="0"/>
    <x v="707"/>
    <x v="0"/>
    <x v="707"/>
    <x v="26"/>
  </r>
  <r>
    <d v="2018-03-20T00:00:00"/>
    <x v="1"/>
    <x v="11"/>
    <x v="0"/>
    <x v="708"/>
    <x v="0"/>
    <x v="708"/>
    <x v="27"/>
  </r>
  <r>
    <d v="2018-03-20T00:00:00"/>
    <x v="1"/>
    <x v="11"/>
    <x v="0"/>
    <x v="709"/>
    <x v="0"/>
    <x v="709"/>
    <x v="28"/>
  </r>
  <r>
    <d v="2018-03-20T00:00:00"/>
    <x v="1"/>
    <x v="11"/>
    <x v="0"/>
    <x v="710"/>
    <x v="0"/>
    <x v="710"/>
    <x v="29"/>
  </r>
  <r>
    <d v="2018-03-20T00:00:00"/>
    <x v="1"/>
    <x v="11"/>
    <x v="0"/>
    <x v="699"/>
    <x v="0"/>
    <x v="699"/>
    <x v="30"/>
  </r>
  <r>
    <d v="2018-03-20T00:00:00"/>
    <x v="1"/>
    <x v="11"/>
    <x v="0"/>
    <x v="711"/>
    <x v="0"/>
    <x v="711"/>
    <x v="31"/>
  </r>
  <r>
    <d v="2018-03-20T00:00:00"/>
    <x v="1"/>
    <x v="11"/>
    <x v="0"/>
    <x v="712"/>
    <x v="0"/>
    <x v="712"/>
    <x v="32"/>
  </r>
  <r>
    <d v="2018-03-20T00:00:00"/>
    <x v="1"/>
    <x v="11"/>
    <x v="0"/>
    <x v="713"/>
    <x v="0"/>
    <x v="713"/>
    <x v="33"/>
  </r>
  <r>
    <d v="2018-03-20T00:00:00"/>
    <x v="1"/>
    <x v="11"/>
    <x v="0"/>
    <x v="714"/>
    <x v="0"/>
    <x v="714"/>
    <x v="65"/>
  </r>
  <r>
    <d v="2018-03-20T00:00:00"/>
    <x v="1"/>
    <x v="11"/>
    <x v="23"/>
    <x v="715"/>
    <x v="6"/>
    <x v="715"/>
    <x v="11"/>
  </r>
  <r>
    <d v="2018-03-20T00:00:00"/>
    <x v="1"/>
    <x v="11"/>
    <x v="23"/>
    <x v="716"/>
    <x v="6"/>
    <x v="716"/>
    <x v="16"/>
  </r>
  <r>
    <d v="2018-03-20T00:00:00"/>
    <x v="1"/>
    <x v="11"/>
    <x v="23"/>
    <x v="577"/>
    <x v="6"/>
    <x v="577"/>
    <x v="25"/>
  </r>
  <r>
    <d v="2018-03-20T00:00:00"/>
    <x v="1"/>
    <x v="11"/>
    <x v="23"/>
    <x v="347"/>
    <x v="6"/>
    <x v="347"/>
    <x v="26"/>
  </r>
  <r>
    <d v="2018-03-20T00:00:00"/>
    <x v="1"/>
    <x v="11"/>
    <x v="23"/>
    <x v="717"/>
    <x v="6"/>
    <x v="717"/>
    <x v="27"/>
  </r>
  <r>
    <d v="2018-03-20T00:00:00"/>
    <x v="1"/>
    <x v="11"/>
    <x v="23"/>
    <x v="718"/>
    <x v="6"/>
    <x v="718"/>
    <x v="28"/>
  </r>
  <r>
    <d v="2018-03-20T00:00:00"/>
    <x v="1"/>
    <x v="11"/>
    <x v="7"/>
    <x v="719"/>
    <x v="3"/>
    <x v="719"/>
    <x v="77"/>
  </r>
  <r>
    <d v="2018-03-25T00:00:00"/>
    <x v="1"/>
    <x v="11"/>
    <x v="23"/>
    <x v="720"/>
    <x v="6"/>
    <x v="720"/>
    <x v="53"/>
  </r>
  <r>
    <d v="2018-03-25T00:00:00"/>
    <x v="1"/>
    <x v="11"/>
    <x v="23"/>
    <x v="721"/>
    <x v="6"/>
    <x v="721"/>
    <x v="1"/>
  </r>
  <r>
    <d v="2018-03-25T00:00:00"/>
    <x v="1"/>
    <x v="11"/>
    <x v="23"/>
    <x v="722"/>
    <x v="6"/>
    <x v="722"/>
    <x v="2"/>
  </r>
  <r>
    <d v="2018-03-25T00:00:00"/>
    <x v="1"/>
    <x v="11"/>
    <x v="23"/>
    <x v="723"/>
    <x v="6"/>
    <x v="723"/>
    <x v="3"/>
  </r>
  <r>
    <d v="2018-03-25T00:00:00"/>
    <x v="1"/>
    <x v="11"/>
    <x v="23"/>
    <x v="724"/>
    <x v="6"/>
    <x v="724"/>
    <x v="0"/>
  </r>
  <r>
    <d v="2018-03-25T00:00:00"/>
    <x v="1"/>
    <x v="11"/>
    <x v="23"/>
    <x v="725"/>
    <x v="6"/>
    <x v="725"/>
    <x v="4"/>
  </r>
  <r>
    <d v="2018-03-25T00:00:00"/>
    <x v="1"/>
    <x v="11"/>
    <x v="23"/>
    <x v="726"/>
    <x v="6"/>
    <x v="726"/>
    <x v="7"/>
  </r>
  <r>
    <d v="2018-03-25T00:00:00"/>
    <x v="1"/>
    <x v="11"/>
    <x v="23"/>
    <x v="727"/>
    <x v="6"/>
    <x v="727"/>
    <x v="11"/>
  </r>
  <r>
    <d v="2018-03-25T00:00:00"/>
    <x v="1"/>
    <x v="11"/>
    <x v="23"/>
    <x v="725"/>
    <x v="6"/>
    <x v="725"/>
    <x v="12"/>
  </r>
  <r>
    <d v="2018-03-25T00:00:00"/>
    <x v="1"/>
    <x v="11"/>
    <x v="23"/>
    <x v="728"/>
    <x v="6"/>
    <x v="728"/>
    <x v="13"/>
  </r>
  <r>
    <d v="2018-03-25T00:00:00"/>
    <x v="1"/>
    <x v="11"/>
    <x v="23"/>
    <x v="729"/>
    <x v="6"/>
    <x v="729"/>
    <x v="14"/>
  </r>
  <r>
    <d v="2018-03-25T00:00:00"/>
    <x v="1"/>
    <x v="11"/>
    <x v="23"/>
    <x v="730"/>
    <x v="6"/>
    <x v="730"/>
    <x v="15"/>
  </r>
  <r>
    <d v="2018-03-25T00:00:00"/>
    <x v="1"/>
    <x v="11"/>
    <x v="23"/>
    <x v="731"/>
    <x v="6"/>
    <x v="731"/>
    <x v="16"/>
  </r>
  <r>
    <d v="2018-03-25T00:00:00"/>
    <x v="1"/>
    <x v="11"/>
    <x v="23"/>
    <x v="720"/>
    <x v="6"/>
    <x v="720"/>
    <x v="23"/>
  </r>
  <r>
    <d v="2018-03-25T00:00:00"/>
    <x v="1"/>
    <x v="11"/>
    <x v="23"/>
    <x v="732"/>
    <x v="6"/>
    <x v="732"/>
    <x v="24"/>
  </r>
  <r>
    <d v="2018-03-25T00:00:00"/>
    <x v="1"/>
    <x v="11"/>
    <x v="23"/>
    <x v="724"/>
    <x v="6"/>
    <x v="724"/>
    <x v="25"/>
  </r>
  <r>
    <d v="2018-03-25T00:00:00"/>
    <x v="1"/>
    <x v="11"/>
    <x v="23"/>
    <x v="722"/>
    <x v="6"/>
    <x v="722"/>
    <x v="26"/>
  </r>
  <r>
    <d v="2018-03-25T00:00:00"/>
    <x v="1"/>
    <x v="11"/>
    <x v="23"/>
    <x v="726"/>
    <x v="6"/>
    <x v="726"/>
    <x v="27"/>
  </r>
  <r>
    <d v="2018-03-25T00:00:00"/>
    <x v="1"/>
    <x v="11"/>
    <x v="23"/>
    <x v="733"/>
    <x v="6"/>
    <x v="733"/>
    <x v="28"/>
  </r>
  <r>
    <d v="2018-03-25T00:00:00"/>
    <x v="1"/>
    <x v="11"/>
    <x v="23"/>
    <x v="734"/>
    <x v="6"/>
    <x v="734"/>
    <x v="29"/>
  </r>
  <r>
    <d v="2018-03-25T00:00:00"/>
    <x v="1"/>
    <x v="11"/>
    <x v="23"/>
    <x v="735"/>
    <x v="6"/>
    <x v="735"/>
    <x v="30"/>
  </r>
  <r>
    <d v="2018-03-25T00:00:00"/>
    <x v="1"/>
    <x v="11"/>
    <x v="23"/>
    <x v="736"/>
    <x v="6"/>
    <x v="736"/>
    <x v="31"/>
  </r>
  <r>
    <d v="2018-03-25T00:00:00"/>
    <x v="1"/>
    <x v="11"/>
    <x v="23"/>
    <x v="737"/>
    <x v="6"/>
    <x v="737"/>
    <x v="32"/>
  </r>
  <r>
    <d v="2018-03-25T00:00:00"/>
    <x v="1"/>
    <x v="11"/>
    <x v="23"/>
    <x v="738"/>
    <x v="6"/>
    <x v="738"/>
    <x v="33"/>
  </r>
  <r>
    <d v="2018-03-25T00:00:00"/>
    <x v="1"/>
    <x v="11"/>
    <x v="23"/>
    <x v="739"/>
    <x v="6"/>
    <x v="739"/>
    <x v="65"/>
  </r>
  <r>
    <d v="2018-03-25T00:00:00"/>
    <x v="1"/>
    <x v="11"/>
    <x v="14"/>
    <x v="740"/>
    <x v="6"/>
    <x v="740"/>
    <x v="31"/>
  </r>
  <r>
    <d v="2018-03-25T00:00:00"/>
    <x v="1"/>
    <x v="11"/>
    <x v="22"/>
    <x v="645"/>
    <x v="3"/>
    <x v="645"/>
    <x v="38"/>
  </r>
  <r>
    <d v="2018-03-25T00:00:00"/>
    <x v="1"/>
    <x v="11"/>
    <x v="22"/>
    <x v="23"/>
    <x v="3"/>
    <x v="23"/>
    <x v="5"/>
  </r>
  <r>
    <d v="2018-03-25T00:00:00"/>
    <x v="1"/>
    <x v="11"/>
    <x v="22"/>
    <x v="65"/>
    <x v="3"/>
    <x v="65"/>
    <x v="92"/>
  </r>
  <r>
    <d v="2018-03-25T00:00:00"/>
    <x v="1"/>
    <x v="11"/>
    <x v="22"/>
    <x v="648"/>
    <x v="3"/>
    <x v="648"/>
    <x v="60"/>
  </r>
  <r>
    <d v="2018-03-25T00:00:00"/>
    <x v="1"/>
    <x v="11"/>
    <x v="22"/>
    <x v="655"/>
    <x v="7"/>
    <x v="655"/>
    <x v="93"/>
  </r>
  <r>
    <d v="2018-03-25T00:00:00"/>
    <x v="1"/>
    <x v="11"/>
    <x v="22"/>
    <x v="675"/>
    <x v="3"/>
    <x v="675"/>
    <x v="82"/>
  </r>
  <r>
    <d v="2018-03-25T00:00:00"/>
    <x v="1"/>
    <x v="11"/>
    <x v="22"/>
    <x v="425"/>
    <x v="3"/>
    <x v="425"/>
    <x v="64"/>
  </r>
  <r>
    <d v="2018-03-25T00:00:00"/>
    <x v="1"/>
    <x v="11"/>
    <x v="22"/>
    <x v="647"/>
    <x v="3"/>
    <x v="647"/>
    <x v="17"/>
  </r>
  <r>
    <d v="2018-03-25T00:00:00"/>
    <x v="1"/>
    <x v="11"/>
    <x v="22"/>
    <x v="656"/>
    <x v="3"/>
    <x v="656"/>
    <x v="63"/>
  </r>
  <r>
    <d v="2018-03-25T00:00:00"/>
    <x v="1"/>
    <x v="11"/>
    <x v="22"/>
    <x v="664"/>
    <x v="3"/>
    <x v="664"/>
    <x v="18"/>
  </r>
  <r>
    <d v="2018-03-25T00:00:00"/>
    <x v="1"/>
    <x v="11"/>
    <x v="12"/>
    <x v="741"/>
    <x v="5"/>
    <x v="741"/>
    <x v="41"/>
  </r>
  <r>
    <d v="2018-03-25T00:00:00"/>
    <x v="1"/>
    <x v="11"/>
    <x v="11"/>
    <x v="49"/>
    <x v="3"/>
    <x v="49"/>
    <x v="132"/>
  </r>
  <r>
    <d v="2018-03-25T00:00:00"/>
    <x v="1"/>
    <x v="11"/>
    <x v="4"/>
    <x v="50"/>
    <x v="3"/>
    <x v="50"/>
    <x v="40"/>
  </r>
  <r>
    <d v="2018-03-26T00:00:00"/>
    <x v="1"/>
    <x v="11"/>
    <x v="8"/>
    <x v="55"/>
    <x v="3"/>
    <x v="55"/>
    <x v="44"/>
  </r>
  <r>
    <d v="2018-03-27T00:00:00"/>
    <x v="1"/>
    <x v="11"/>
    <x v="5"/>
    <x v="742"/>
    <x v="3"/>
    <x v="742"/>
    <x v="87"/>
  </r>
  <r>
    <d v="2018-03-28T00:00:00"/>
    <x v="1"/>
    <x v="11"/>
    <x v="18"/>
    <x v="63"/>
    <x v="3"/>
    <x v="63"/>
    <x v="71"/>
  </r>
  <r>
    <d v="2018-03-28T00:00:00"/>
    <x v="1"/>
    <x v="11"/>
    <x v="21"/>
    <x v="331"/>
    <x v="3"/>
    <x v="331"/>
    <x v="57"/>
  </r>
  <r>
    <d v="2018-03-30T00:00:00"/>
    <x v="1"/>
    <x v="11"/>
    <x v="12"/>
    <x v="534"/>
    <x v="3"/>
    <x v="534"/>
    <x v="73"/>
  </r>
  <r>
    <d v="2018-03-30T00:00:00"/>
    <x v="1"/>
    <x v="11"/>
    <x v="4"/>
    <x v="140"/>
    <x v="3"/>
    <x v="140"/>
    <x v="74"/>
  </r>
  <r>
    <d v="2018-03-31T00:00:00"/>
    <x v="1"/>
    <x v="11"/>
    <x v="19"/>
    <x v="157"/>
    <x v="7"/>
    <x v="157"/>
    <x v="88"/>
  </r>
  <r>
    <d v="2018-03-31T00:00:00"/>
    <x v="1"/>
    <x v="11"/>
    <x v="20"/>
    <x v="66"/>
    <x v="8"/>
    <x v="66"/>
    <x v="6"/>
  </r>
  <r>
    <d v="1899-12-30T00:00:00"/>
    <x v="2"/>
    <x v="9"/>
    <x v="30"/>
    <x v="743"/>
    <x v="11"/>
    <x v="743"/>
    <x v="133"/>
  </r>
  <r>
    <d v="1899-12-30T00:00:00"/>
    <x v="2"/>
    <x v="9"/>
    <x v="30"/>
    <x v="743"/>
    <x v="11"/>
    <x v="743"/>
    <x v="133"/>
  </r>
  <r>
    <d v="1899-12-30T00:00:00"/>
    <x v="2"/>
    <x v="9"/>
    <x v="30"/>
    <x v="743"/>
    <x v="11"/>
    <x v="743"/>
    <x v="133"/>
  </r>
  <r>
    <d v="1899-12-30T00:00:00"/>
    <x v="2"/>
    <x v="9"/>
    <x v="30"/>
    <x v="743"/>
    <x v="11"/>
    <x v="743"/>
    <x v="133"/>
  </r>
  <r>
    <d v="1899-12-30T00:00:00"/>
    <x v="2"/>
    <x v="9"/>
    <x v="30"/>
    <x v="743"/>
    <x v="11"/>
    <x v="743"/>
    <x v="133"/>
  </r>
  <r>
    <d v="1899-12-30T00:00:00"/>
    <x v="2"/>
    <x v="9"/>
    <x v="30"/>
    <x v="743"/>
    <x v="11"/>
    <x v="743"/>
    <x v="133"/>
  </r>
  <r>
    <d v="1899-12-30T00:00:00"/>
    <x v="2"/>
    <x v="9"/>
    <x v="30"/>
    <x v="743"/>
    <x v="11"/>
    <x v="743"/>
    <x v="133"/>
  </r>
  <r>
    <d v="1899-12-30T00:00:00"/>
    <x v="2"/>
    <x v="9"/>
    <x v="30"/>
    <x v="743"/>
    <x v="11"/>
    <x v="743"/>
    <x v="133"/>
  </r>
  <r>
    <d v="1899-12-30T00:00:00"/>
    <x v="2"/>
    <x v="9"/>
    <x v="30"/>
    <x v="743"/>
    <x v="11"/>
    <x v="743"/>
    <x v="133"/>
  </r>
  <r>
    <d v="1899-12-30T00:00:00"/>
    <x v="2"/>
    <x v="9"/>
    <x v="30"/>
    <x v="743"/>
    <x v="11"/>
    <x v="743"/>
    <x v="133"/>
  </r>
  <r>
    <d v="1899-12-30T00:00:00"/>
    <x v="2"/>
    <x v="9"/>
    <x v="30"/>
    <x v="743"/>
    <x v="11"/>
    <x v="743"/>
    <x v="133"/>
  </r>
  <r>
    <d v="1899-12-30T00:00:00"/>
    <x v="2"/>
    <x v="9"/>
    <x v="30"/>
    <x v="743"/>
    <x v="11"/>
    <x v="743"/>
    <x v="133"/>
  </r>
  <r>
    <d v="1899-12-30T00:00:00"/>
    <x v="2"/>
    <x v="9"/>
    <x v="30"/>
    <x v="743"/>
    <x v="11"/>
    <x v="743"/>
    <x v="133"/>
  </r>
  <r>
    <d v="1899-12-30T00:00:00"/>
    <x v="2"/>
    <x v="9"/>
    <x v="30"/>
    <x v="743"/>
    <x v="11"/>
    <x v="743"/>
    <x v="133"/>
  </r>
  <r>
    <d v="1899-12-30T00:00:00"/>
    <x v="2"/>
    <x v="9"/>
    <x v="30"/>
    <x v="743"/>
    <x v="11"/>
    <x v="743"/>
    <x v="133"/>
  </r>
  <r>
    <d v="1899-12-30T00:00:00"/>
    <x v="2"/>
    <x v="9"/>
    <x v="30"/>
    <x v="743"/>
    <x v="11"/>
    <x v="743"/>
    <x v="133"/>
  </r>
  <r>
    <d v="1899-12-30T00:00:00"/>
    <x v="2"/>
    <x v="9"/>
    <x v="30"/>
    <x v="743"/>
    <x v="11"/>
    <x v="743"/>
    <x v="133"/>
  </r>
  <r>
    <d v="1899-12-30T00:00:00"/>
    <x v="2"/>
    <x v="9"/>
    <x v="30"/>
    <x v="743"/>
    <x v="11"/>
    <x v="743"/>
    <x v="133"/>
  </r>
  <r>
    <d v="1899-12-30T00:00:00"/>
    <x v="2"/>
    <x v="9"/>
    <x v="30"/>
    <x v="743"/>
    <x v="11"/>
    <x v="743"/>
    <x v="133"/>
  </r>
  <r>
    <d v="1899-12-30T00:00:00"/>
    <x v="2"/>
    <x v="9"/>
    <x v="30"/>
    <x v="743"/>
    <x v="11"/>
    <x v="743"/>
    <x v="133"/>
  </r>
  <r>
    <d v="1899-12-30T00:00:00"/>
    <x v="2"/>
    <x v="9"/>
    <x v="30"/>
    <x v="743"/>
    <x v="11"/>
    <x v="743"/>
    <x v="133"/>
  </r>
  <r>
    <d v="1899-12-30T00:00:00"/>
    <x v="2"/>
    <x v="9"/>
    <x v="30"/>
    <x v="743"/>
    <x v="11"/>
    <x v="743"/>
    <x v="133"/>
  </r>
  <r>
    <d v="1899-12-30T00:00:00"/>
    <x v="2"/>
    <x v="9"/>
    <x v="30"/>
    <x v="743"/>
    <x v="11"/>
    <x v="743"/>
    <x v="133"/>
  </r>
  <r>
    <d v="1899-12-30T00:00:00"/>
    <x v="2"/>
    <x v="9"/>
    <x v="30"/>
    <x v="743"/>
    <x v="11"/>
    <x v="743"/>
    <x v="133"/>
  </r>
  <r>
    <d v="1899-12-30T00:00:00"/>
    <x v="2"/>
    <x v="9"/>
    <x v="30"/>
    <x v="743"/>
    <x v="11"/>
    <x v="743"/>
    <x v="133"/>
  </r>
  <r>
    <d v="1899-12-30T00:00:00"/>
    <x v="2"/>
    <x v="9"/>
    <x v="30"/>
    <x v="743"/>
    <x v="11"/>
    <x v="743"/>
    <x v="133"/>
  </r>
  <r>
    <d v="1899-12-30T00:00:00"/>
    <x v="2"/>
    <x v="9"/>
    <x v="30"/>
    <x v="743"/>
    <x v="11"/>
    <x v="743"/>
    <x v="133"/>
  </r>
  <r>
    <d v="1899-12-30T00:00:00"/>
    <x v="2"/>
    <x v="9"/>
    <x v="30"/>
    <x v="743"/>
    <x v="11"/>
    <x v="743"/>
    <x v="133"/>
  </r>
  <r>
    <d v="1899-12-30T00:00:00"/>
    <x v="2"/>
    <x v="9"/>
    <x v="30"/>
    <x v="743"/>
    <x v="11"/>
    <x v="743"/>
    <x v="133"/>
  </r>
  <r>
    <d v="1899-12-30T00:00:00"/>
    <x v="2"/>
    <x v="9"/>
    <x v="30"/>
    <x v="743"/>
    <x v="11"/>
    <x v="743"/>
    <x v="133"/>
  </r>
  <r>
    <d v="1899-12-30T00:00:00"/>
    <x v="2"/>
    <x v="9"/>
    <x v="30"/>
    <x v="743"/>
    <x v="11"/>
    <x v="743"/>
    <x v="133"/>
  </r>
  <r>
    <d v="1899-12-30T00:00:00"/>
    <x v="2"/>
    <x v="9"/>
    <x v="30"/>
    <x v="743"/>
    <x v="11"/>
    <x v="743"/>
    <x v="133"/>
  </r>
  <r>
    <d v="1899-12-30T00:00:00"/>
    <x v="2"/>
    <x v="9"/>
    <x v="30"/>
    <x v="743"/>
    <x v="11"/>
    <x v="743"/>
    <x v="133"/>
  </r>
  <r>
    <d v="1899-12-30T00:00:00"/>
    <x v="2"/>
    <x v="9"/>
    <x v="30"/>
    <x v="743"/>
    <x v="11"/>
    <x v="743"/>
    <x v="133"/>
  </r>
  <r>
    <d v="1899-12-30T00:00:00"/>
    <x v="2"/>
    <x v="9"/>
    <x v="30"/>
    <x v="743"/>
    <x v="11"/>
    <x v="743"/>
    <x v="133"/>
  </r>
  <r>
    <d v="1899-12-30T00:00:00"/>
    <x v="2"/>
    <x v="9"/>
    <x v="30"/>
    <x v="743"/>
    <x v="11"/>
    <x v="743"/>
    <x v="133"/>
  </r>
  <r>
    <d v="1899-12-30T00:00:00"/>
    <x v="2"/>
    <x v="9"/>
    <x v="30"/>
    <x v="743"/>
    <x v="11"/>
    <x v="743"/>
    <x v="133"/>
  </r>
  <r>
    <d v="1899-12-30T00:00:00"/>
    <x v="2"/>
    <x v="9"/>
    <x v="30"/>
    <x v="743"/>
    <x v="11"/>
    <x v="743"/>
    <x v="133"/>
  </r>
  <r>
    <d v="1899-12-30T00:00:00"/>
    <x v="2"/>
    <x v="9"/>
    <x v="30"/>
    <x v="743"/>
    <x v="11"/>
    <x v="743"/>
    <x v="133"/>
  </r>
  <r>
    <d v="1899-12-30T00:00:00"/>
    <x v="2"/>
    <x v="9"/>
    <x v="30"/>
    <x v="743"/>
    <x v="11"/>
    <x v="743"/>
    <x v="133"/>
  </r>
  <r>
    <d v="1899-12-30T00:00:00"/>
    <x v="2"/>
    <x v="9"/>
    <x v="30"/>
    <x v="743"/>
    <x v="11"/>
    <x v="743"/>
    <x v="133"/>
  </r>
  <r>
    <d v="1899-12-30T00:00:00"/>
    <x v="2"/>
    <x v="9"/>
    <x v="30"/>
    <x v="743"/>
    <x v="11"/>
    <x v="743"/>
    <x v="133"/>
  </r>
  <r>
    <d v="1899-12-30T00:00:00"/>
    <x v="2"/>
    <x v="9"/>
    <x v="30"/>
    <x v="743"/>
    <x v="11"/>
    <x v="743"/>
    <x v="133"/>
  </r>
  <r>
    <d v="1899-12-30T00:00:00"/>
    <x v="2"/>
    <x v="9"/>
    <x v="30"/>
    <x v="743"/>
    <x v="11"/>
    <x v="743"/>
    <x v="133"/>
  </r>
  <r>
    <d v="1899-12-30T00:00:00"/>
    <x v="2"/>
    <x v="9"/>
    <x v="30"/>
    <x v="743"/>
    <x v="11"/>
    <x v="743"/>
    <x v="133"/>
  </r>
  <r>
    <d v="1899-12-30T00:00:00"/>
    <x v="2"/>
    <x v="9"/>
    <x v="30"/>
    <x v="743"/>
    <x v="11"/>
    <x v="743"/>
    <x v="133"/>
  </r>
  <r>
    <d v="1899-12-30T00:00:00"/>
    <x v="2"/>
    <x v="9"/>
    <x v="30"/>
    <x v="743"/>
    <x v="11"/>
    <x v="743"/>
    <x v="133"/>
  </r>
  <r>
    <d v="1899-12-30T00:00:00"/>
    <x v="2"/>
    <x v="9"/>
    <x v="30"/>
    <x v="743"/>
    <x v="11"/>
    <x v="743"/>
    <x v="133"/>
  </r>
  <r>
    <d v="1899-12-30T00:00:00"/>
    <x v="2"/>
    <x v="9"/>
    <x v="30"/>
    <x v="743"/>
    <x v="11"/>
    <x v="743"/>
    <x v="133"/>
  </r>
  <r>
    <d v="1899-12-30T00:00:00"/>
    <x v="2"/>
    <x v="9"/>
    <x v="30"/>
    <x v="743"/>
    <x v="11"/>
    <x v="743"/>
    <x v="133"/>
  </r>
  <r>
    <d v="1899-12-30T00:00:00"/>
    <x v="2"/>
    <x v="9"/>
    <x v="30"/>
    <x v="743"/>
    <x v="11"/>
    <x v="743"/>
    <x v="133"/>
  </r>
  <r>
    <d v="1899-12-30T00:00:00"/>
    <x v="2"/>
    <x v="9"/>
    <x v="30"/>
    <x v="743"/>
    <x v="11"/>
    <x v="743"/>
    <x v="133"/>
  </r>
  <r>
    <d v="1899-12-30T00:00:00"/>
    <x v="2"/>
    <x v="9"/>
    <x v="30"/>
    <x v="743"/>
    <x v="11"/>
    <x v="743"/>
    <x v="133"/>
  </r>
  <r>
    <d v="1899-12-30T00:00:00"/>
    <x v="2"/>
    <x v="9"/>
    <x v="30"/>
    <x v="743"/>
    <x v="11"/>
    <x v="743"/>
    <x v="133"/>
  </r>
  <r>
    <d v="1899-12-30T00:00:00"/>
    <x v="2"/>
    <x v="9"/>
    <x v="30"/>
    <x v="743"/>
    <x v="11"/>
    <x v="743"/>
    <x v="133"/>
  </r>
  <r>
    <d v="1899-12-30T00:00:00"/>
    <x v="2"/>
    <x v="9"/>
    <x v="30"/>
    <x v="743"/>
    <x v="11"/>
    <x v="743"/>
    <x v="133"/>
  </r>
  <r>
    <d v="1899-12-30T00:00:00"/>
    <x v="2"/>
    <x v="9"/>
    <x v="30"/>
    <x v="743"/>
    <x v="11"/>
    <x v="743"/>
    <x v="133"/>
  </r>
  <r>
    <d v="1899-12-30T00:00:00"/>
    <x v="2"/>
    <x v="9"/>
    <x v="30"/>
    <x v="743"/>
    <x v="11"/>
    <x v="743"/>
    <x v="133"/>
  </r>
  <r>
    <d v="1899-12-30T00:00:00"/>
    <x v="2"/>
    <x v="9"/>
    <x v="30"/>
    <x v="743"/>
    <x v="11"/>
    <x v="743"/>
    <x v="133"/>
  </r>
  <r>
    <d v="1899-12-30T00:00:00"/>
    <x v="2"/>
    <x v="9"/>
    <x v="30"/>
    <x v="743"/>
    <x v="11"/>
    <x v="743"/>
    <x v="133"/>
  </r>
  <r>
    <d v="1899-12-30T00:00:00"/>
    <x v="2"/>
    <x v="9"/>
    <x v="30"/>
    <x v="743"/>
    <x v="11"/>
    <x v="743"/>
    <x v="133"/>
  </r>
  <r>
    <d v="1899-12-30T00:00:00"/>
    <x v="2"/>
    <x v="9"/>
    <x v="30"/>
    <x v="743"/>
    <x v="11"/>
    <x v="743"/>
    <x v="133"/>
  </r>
  <r>
    <d v="1899-12-30T00:00:00"/>
    <x v="2"/>
    <x v="9"/>
    <x v="30"/>
    <x v="743"/>
    <x v="11"/>
    <x v="743"/>
    <x v="133"/>
  </r>
  <r>
    <d v="1899-12-30T00:00:00"/>
    <x v="2"/>
    <x v="9"/>
    <x v="30"/>
    <x v="743"/>
    <x v="11"/>
    <x v="743"/>
    <x v="133"/>
  </r>
  <r>
    <d v="1899-12-30T00:00:00"/>
    <x v="2"/>
    <x v="9"/>
    <x v="30"/>
    <x v="743"/>
    <x v="11"/>
    <x v="743"/>
    <x v="133"/>
  </r>
  <r>
    <d v="1899-12-30T00:00:00"/>
    <x v="2"/>
    <x v="9"/>
    <x v="30"/>
    <x v="743"/>
    <x v="11"/>
    <x v="743"/>
    <x v="133"/>
  </r>
  <r>
    <d v="1899-12-30T00:00:00"/>
    <x v="2"/>
    <x v="9"/>
    <x v="30"/>
    <x v="743"/>
    <x v="11"/>
    <x v="743"/>
    <x v="133"/>
  </r>
  <r>
    <d v="1899-12-30T00:00:00"/>
    <x v="2"/>
    <x v="9"/>
    <x v="30"/>
    <x v="743"/>
    <x v="11"/>
    <x v="743"/>
    <x v="133"/>
  </r>
  <r>
    <d v="1899-12-30T00:00:00"/>
    <x v="2"/>
    <x v="9"/>
    <x v="30"/>
    <x v="743"/>
    <x v="11"/>
    <x v="743"/>
    <x v="133"/>
  </r>
  <r>
    <d v="1899-12-30T00:00:00"/>
    <x v="2"/>
    <x v="9"/>
    <x v="30"/>
    <x v="743"/>
    <x v="11"/>
    <x v="743"/>
    <x v="133"/>
  </r>
  <r>
    <d v="1899-12-30T00:00:00"/>
    <x v="2"/>
    <x v="9"/>
    <x v="30"/>
    <x v="743"/>
    <x v="11"/>
    <x v="743"/>
    <x v="133"/>
  </r>
  <r>
    <m/>
    <x v="3"/>
    <x v="12"/>
    <x v="31"/>
    <x v="744"/>
    <x v="12"/>
    <x v="744"/>
    <x v="134"/>
  </r>
</pivotCacheRecords>
</file>

<file path=xl/pivotCache/pivotCacheRecords2.xml><?xml version="1.0" encoding="utf-8"?>
<pivotCacheRecords xmlns="http://schemas.openxmlformats.org/spreadsheetml/2006/main" xmlns:r="http://schemas.openxmlformats.org/officeDocument/2006/relationships" count="1243">
  <r>
    <d v="2016-04-05T00:00:00"/>
    <n v="2016"/>
    <n v="4"/>
    <x v="0"/>
    <n v="51720"/>
    <x v="0"/>
    <n v="51720"/>
    <s v="自動車保険　　　"/>
  </r>
  <r>
    <d v="2016-04-06T00:00:00"/>
    <n v="2016"/>
    <n v="4"/>
    <x v="1"/>
    <n v="132230"/>
    <x v="0"/>
    <n v="132230"/>
    <s v="得意先接待　ライブギア（佐倉氏）　　"/>
  </r>
  <r>
    <d v="2016-04-06T00:00:00"/>
    <n v="2016"/>
    <n v="4"/>
    <x v="0"/>
    <n v="51720"/>
    <x v="0"/>
    <n v="51720"/>
    <s v="自動車保険　　　"/>
  </r>
  <r>
    <d v="2016-04-07T00:00:00"/>
    <n v="2016"/>
    <n v="4"/>
    <x v="2"/>
    <n v="7990"/>
    <x v="0"/>
    <n v="7990"/>
    <s v="タクシー　東部トランスポート　　"/>
  </r>
  <r>
    <d v="2016-04-15T00:00:00"/>
    <n v="2016"/>
    <n v="4"/>
    <x v="3"/>
    <n v="21670"/>
    <x v="0"/>
    <n v="21670"/>
    <s v="電気代　東日本電力　　"/>
  </r>
  <r>
    <d v="2016-04-15T00:00:00"/>
    <n v="2016"/>
    <n v="4"/>
    <x v="3"/>
    <n v="58890"/>
    <x v="0"/>
    <n v="58890"/>
    <s v="電気代　東日本電力　　"/>
  </r>
  <r>
    <d v="2016-04-16T00:00:00"/>
    <n v="2016"/>
    <n v="4"/>
    <x v="4"/>
    <n v="55820"/>
    <x v="0"/>
    <n v="55820"/>
    <s v="携帯電話　３月分　IIモバイル　"/>
  </r>
  <r>
    <d v="2016-04-19T00:00:00"/>
    <n v="2016"/>
    <n v="4"/>
    <x v="5"/>
    <n v="7250"/>
    <x v="0"/>
    <n v="7250"/>
    <s v="大河堂　ノート１0冊　　"/>
  </r>
  <r>
    <d v="2016-04-21T00:00:00"/>
    <n v="2016"/>
    <n v="4"/>
    <x v="6"/>
    <n v="6260"/>
    <x v="0"/>
    <n v="6260"/>
    <s v="車両リース料　クエリース　　"/>
  </r>
  <r>
    <d v="2016-04-22T00:00:00"/>
    <n v="2016"/>
    <n v="4"/>
    <x v="7"/>
    <n v="15900"/>
    <x v="0"/>
    <n v="15900"/>
    <s v="収入印紙　東部郵便局　　"/>
  </r>
  <r>
    <d v="2016-04-23T00:00:00"/>
    <n v="2016"/>
    <n v="4"/>
    <x v="8"/>
    <n v="91250"/>
    <x v="0"/>
    <n v="91250"/>
    <s v="トウトカメラ　プリンタ　　"/>
  </r>
  <r>
    <d v="2016-04-25T00:00:00"/>
    <n v="2016"/>
    <n v="4"/>
    <x v="9"/>
    <n v="12850"/>
    <x v="1"/>
    <n v="12850"/>
    <s v="4月分　　　"/>
  </r>
  <r>
    <d v="2016-04-25T00:00:00"/>
    <n v="2016"/>
    <n v="4"/>
    <x v="2"/>
    <n v="543050"/>
    <x v="0"/>
    <n v="543050"/>
    <s v="通勤定期代　4月分　　"/>
  </r>
  <r>
    <d v="2016-04-25T00:00:00"/>
    <n v="2016"/>
    <n v="4"/>
    <x v="10"/>
    <n v="1675130"/>
    <x v="0"/>
    <n v="1675130"/>
    <s v="給与　4月分　振込手数料　"/>
  </r>
  <r>
    <d v="2016-04-25T00:00:00"/>
    <n v="2016"/>
    <n v="4"/>
    <x v="11"/>
    <n v="131980"/>
    <x v="0"/>
    <n v="131980"/>
    <s v="深沢家具　ブラインド修理　　"/>
  </r>
  <r>
    <d v="2016-04-26T00:00:00"/>
    <n v="2016"/>
    <n v="4"/>
    <x v="4"/>
    <n v="8610"/>
    <x v="0"/>
    <n v="8610"/>
    <s v="国際電話料　テレコムコード　　"/>
  </r>
  <r>
    <d v="2016-04-28T00:00:00"/>
    <n v="2016"/>
    <n v="4"/>
    <x v="6"/>
    <n v="14660"/>
    <x v="0"/>
    <n v="14660"/>
    <s v="機械リース料　東京ファイナンス　　"/>
  </r>
  <r>
    <d v="2016-04-30T00:00:00"/>
    <n v="2016"/>
    <n v="4"/>
    <x v="12"/>
    <n v="4440"/>
    <x v="0"/>
    <n v="4440"/>
    <s v="残業食事代　キッチンさかい　（工藤）　"/>
  </r>
  <r>
    <d v="2016-04-30T00:00:00"/>
    <n v="2016"/>
    <n v="4"/>
    <x v="13"/>
    <n v="10000"/>
    <x v="0"/>
    <n v="10000"/>
    <s v="駐車場　三島氏　　"/>
  </r>
  <r>
    <d v="2016-04-30T00:00:00"/>
    <n v="2016"/>
    <n v="4"/>
    <x v="13"/>
    <n v="314800"/>
    <x v="0"/>
    <n v="314800"/>
    <s v="Wholesale家賃振込　　　"/>
  </r>
  <r>
    <d v="2016-04-30T00:00:00"/>
    <n v="2016"/>
    <n v="4"/>
    <x v="2"/>
    <n v="107930"/>
    <x v="0"/>
    <n v="107930"/>
    <s v="通勤定期代　インターナショナル交通　　"/>
  </r>
  <r>
    <d v="2016-04-30T00:00:00"/>
    <n v="2016"/>
    <n v="4"/>
    <x v="13"/>
    <n v="419740"/>
    <x v="0"/>
    <n v="419740"/>
    <s v="事務所家賃支払　　　"/>
  </r>
  <r>
    <d v="2016-04-30T00:00:00"/>
    <n v="2016"/>
    <n v="4"/>
    <x v="8"/>
    <n v="171480"/>
    <x v="0"/>
    <n v="171480"/>
    <s v="ムーン石油　ガソリン代　　"/>
  </r>
  <r>
    <d v="2016-04-30T00:00:00"/>
    <n v="2016"/>
    <n v="4"/>
    <x v="14"/>
    <n v="1008240"/>
    <x v="0"/>
    <n v="1008240"/>
    <s v="キリン運輸　商品輸送費　　"/>
  </r>
  <r>
    <d v="2016-04-30T00:00:00"/>
    <n v="2016"/>
    <n v="4"/>
    <x v="7"/>
    <n v="199270"/>
    <x v="0"/>
    <n v="199270"/>
    <s v="償却資産税　固定資産税納税　　"/>
  </r>
  <r>
    <d v="2016-04-30T00:00:00"/>
    <n v="2016"/>
    <n v="4"/>
    <x v="15"/>
    <n v="53790"/>
    <x v="0"/>
    <n v="53790"/>
    <s v="弁護士顧問料／顧問料振込　４月分　　"/>
  </r>
  <r>
    <d v="2016-04-30T00:00:00"/>
    <n v="2016"/>
    <n v="4"/>
    <x v="13"/>
    <n v="399750"/>
    <x v="0"/>
    <n v="399750"/>
    <s v="事務所家賃支払　　　"/>
  </r>
  <r>
    <d v="2016-05-03T00:00:00"/>
    <n v="2016"/>
    <n v="5"/>
    <x v="15"/>
    <n v="2650"/>
    <x v="0"/>
    <n v="2650"/>
    <s v="パーキング　県営駐車場（田畑）　　"/>
  </r>
  <r>
    <d v="2016-05-03T00:00:00"/>
    <n v="2016"/>
    <n v="5"/>
    <x v="1"/>
    <n v="54600"/>
    <x v="0"/>
    <n v="54600"/>
    <s v="みよしの開店祝　贈答品　　"/>
  </r>
  <r>
    <d v="2016-05-04T00:00:00"/>
    <n v="2016"/>
    <n v="5"/>
    <x v="12"/>
    <n v="1590"/>
    <x v="0"/>
    <n v="1590"/>
    <s v="KTストア　横式店　お菓子（清水）　"/>
  </r>
  <r>
    <d v="2016-05-05T00:00:00"/>
    <n v="2016"/>
    <n v="5"/>
    <x v="0"/>
    <n v="51720"/>
    <x v="0"/>
    <n v="51720"/>
    <s v="自動車保険　　　"/>
  </r>
  <r>
    <d v="2016-05-06T00:00:00"/>
    <n v="2016"/>
    <n v="5"/>
    <x v="16"/>
    <n v="438340"/>
    <x v="0"/>
    <n v="438340"/>
    <s v="社会保険料会社負担　　　"/>
  </r>
  <r>
    <d v="2016-05-07T00:00:00"/>
    <n v="2016"/>
    <n v="5"/>
    <x v="2"/>
    <n v="1120"/>
    <x v="0"/>
    <n v="1120"/>
    <s v="電車代　地下鉄　　"/>
  </r>
  <r>
    <d v="2016-05-07T00:00:00"/>
    <n v="2016"/>
    <n v="5"/>
    <x v="0"/>
    <n v="51720"/>
    <x v="0"/>
    <n v="51720"/>
    <s v="自動車保険　　　"/>
  </r>
  <r>
    <d v="2016-05-11T00:00:00"/>
    <n v="2016"/>
    <n v="5"/>
    <x v="1"/>
    <n v="118740"/>
    <x v="0"/>
    <n v="118740"/>
    <s v="接待　割烹このは　バーチャルクリエイト（米倉氏）　"/>
  </r>
  <r>
    <d v="2016-05-12T00:00:00"/>
    <n v="2016"/>
    <n v="5"/>
    <x v="3"/>
    <n v="29860"/>
    <x v="0"/>
    <n v="29860"/>
    <s v="電気代　東日本電力　　"/>
  </r>
  <r>
    <d v="2016-05-12T00:00:00"/>
    <n v="2016"/>
    <n v="5"/>
    <x v="3"/>
    <n v="59870"/>
    <x v="0"/>
    <n v="59870"/>
    <s v="電気代　東日本電力　　"/>
  </r>
  <r>
    <d v="2016-05-17T00:00:00"/>
    <n v="2016"/>
    <n v="5"/>
    <x v="4"/>
    <n v="61130"/>
    <x v="0"/>
    <n v="61130"/>
    <s v="切手代　東部郵便局　　"/>
  </r>
  <r>
    <d v="2016-05-17T00:00:00"/>
    <n v="2016"/>
    <n v="5"/>
    <x v="4"/>
    <n v="55920"/>
    <x v="0"/>
    <n v="55920"/>
    <s v="携帯電話　４月分　IIモバイル　"/>
  </r>
  <r>
    <d v="2016-05-17T00:00:00"/>
    <n v="2016"/>
    <n v="5"/>
    <x v="4"/>
    <n v="40310"/>
    <x v="0"/>
    <n v="40310"/>
    <s v="電話料　４月分　KDKD　"/>
  </r>
  <r>
    <d v="2016-05-17T00:00:00"/>
    <n v="2016"/>
    <n v="5"/>
    <x v="4"/>
    <n v="86470"/>
    <x v="0"/>
    <n v="86470"/>
    <s v="電話料　４月分　KDKD　"/>
  </r>
  <r>
    <d v="2016-05-22T00:00:00"/>
    <n v="2016"/>
    <n v="5"/>
    <x v="6"/>
    <n v="6260"/>
    <x v="0"/>
    <n v="6260"/>
    <s v="車両リース料　クエリース　　"/>
  </r>
  <r>
    <d v="2016-05-25T00:00:00"/>
    <n v="2016"/>
    <n v="5"/>
    <x v="12"/>
    <n v="1040"/>
    <x v="0"/>
    <n v="1040"/>
    <s v="残業食事　フライトマーケット房内店（上原）　　"/>
  </r>
  <r>
    <d v="2016-05-25T00:00:00"/>
    <n v="2016"/>
    <n v="5"/>
    <x v="9"/>
    <n v="12850"/>
    <x v="1"/>
    <n v="12850"/>
    <s v="5月分　　　"/>
  </r>
  <r>
    <d v="2016-05-25T00:00:00"/>
    <n v="2016"/>
    <n v="5"/>
    <x v="2"/>
    <n v="543050"/>
    <x v="0"/>
    <n v="543050"/>
    <s v="通勤定期代　5月分　　"/>
  </r>
  <r>
    <d v="2016-05-25T00:00:00"/>
    <n v="2016"/>
    <n v="5"/>
    <x v="10"/>
    <n v="1675130"/>
    <x v="0"/>
    <n v="1675130"/>
    <s v="給与　5月分　振込手数料　"/>
  </r>
  <r>
    <d v="2016-05-28T00:00:00"/>
    <n v="2016"/>
    <n v="5"/>
    <x v="17"/>
    <n v="1388370"/>
    <x v="0"/>
    <n v="1388370"/>
    <s v="消費税確定分　　　"/>
  </r>
  <r>
    <d v="2016-05-28T00:00:00"/>
    <n v="2016"/>
    <n v="5"/>
    <x v="18"/>
    <n v="1837720"/>
    <x v="0"/>
    <n v="1837720"/>
    <s v="法人税・住民税確定分　　　"/>
  </r>
  <r>
    <d v="2016-05-28T00:00:00"/>
    <n v="2016"/>
    <n v="5"/>
    <x v="7"/>
    <n v="39730"/>
    <x v="0"/>
    <n v="39730"/>
    <s v="自動車税　　　"/>
  </r>
  <r>
    <d v="2016-05-28T00:00:00"/>
    <n v="2016"/>
    <n v="5"/>
    <x v="15"/>
    <n v="53790"/>
    <x v="0"/>
    <n v="53790"/>
    <s v="弁護士顧問料　５月分　　"/>
  </r>
  <r>
    <d v="2016-05-29T00:00:00"/>
    <n v="2016"/>
    <n v="5"/>
    <x v="19"/>
    <n v="640"/>
    <x v="2"/>
    <n v="640"/>
    <s v="M001モンド通信　　　"/>
  </r>
  <r>
    <d v="2016-05-29T00:00:00"/>
    <n v="2016"/>
    <n v="5"/>
    <x v="6"/>
    <n v="14660"/>
    <x v="0"/>
    <n v="14660"/>
    <s v="機械リース料　東京ファイナンス　　"/>
  </r>
  <r>
    <d v="2016-05-30T00:00:00"/>
    <n v="2016"/>
    <n v="5"/>
    <x v="10"/>
    <n v="81040"/>
    <x v="0"/>
    <n v="81040"/>
    <s v="アルバイト店員　　　"/>
  </r>
  <r>
    <d v="2016-05-30T00:00:00"/>
    <n v="2016"/>
    <n v="5"/>
    <x v="13"/>
    <n v="10000"/>
    <x v="0"/>
    <n v="10000"/>
    <s v="駐車場　三島氏　　"/>
  </r>
  <r>
    <d v="2016-05-30T00:00:00"/>
    <n v="2016"/>
    <n v="5"/>
    <x v="13"/>
    <n v="314800"/>
    <x v="0"/>
    <n v="314800"/>
    <s v="Wholesale家賃振込　　　"/>
  </r>
  <r>
    <d v="2016-05-30T00:00:00"/>
    <n v="2016"/>
    <n v="5"/>
    <x v="2"/>
    <n v="19090"/>
    <x v="0"/>
    <n v="19090"/>
    <s v="アルバイト通勤定期代　インターナショナル交通　　"/>
  </r>
  <r>
    <d v="2016-05-30T00:00:00"/>
    <n v="2016"/>
    <n v="5"/>
    <x v="13"/>
    <n v="419740"/>
    <x v="0"/>
    <n v="419740"/>
    <s v="事務所家賃支払　　　"/>
  </r>
  <r>
    <d v="2016-05-30T00:00:00"/>
    <n v="2016"/>
    <n v="5"/>
    <x v="8"/>
    <n v="174620"/>
    <x v="0"/>
    <n v="174620"/>
    <s v="ムーン石油　ガソリン代　　"/>
  </r>
  <r>
    <d v="2016-05-30T00:00:00"/>
    <n v="2016"/>
    <n v="5"/>
    <x v="2"/>
    <n v="107930"/>
    <x v="0"/>
    <n v="107930"/>
    <s v="通勤定期代　インターナショナル交通　　"/>
  </r>
  <r>
    <d v="2016-05-30T00:00:00"/>
    <n v="2016"/>
    <n v="5"/>
    <x v="14"/>
    <n v="1002600"/>
    <x v="0"/>
    <n v="1002600"/>
    <s v="キリン運輸　商品輸送費　　"/>
  </r>
  <r>
    <d v="2016-05-30T00:00:00"/>
    <n v="2016"/>
    <n v="5"/>
    <x v="16"/>
    <n v="438340"/>
    <x v="0"/>
    <n v="438340"/>
    <s v="社会保険料会社負担　　　"/>
  </r>
  <r>
    <d v="2016-05-31T00:00:00"/>
    <n v="2016"/>
    <n v="5"/>
    <x v="20"/>
    <n v="190"/>
    <x v="3"/>
    <n v="190"/>
    <s v="源泉所得税　　　"/>
  </r>
  <r>
    <d v="2016-05-31T00:00:00"/>
    <n v="2016"/>
    <n v="5"/>
    <x v="13"/>
    <n v="399750"/>
    <x v="0"/>
    <n v="399750"/>
    <s v="事務所家賃支払　　　"/>
  </r>
  <r>
    <d v="2016-06-01T00:00:00"/>
    <n v="2016"/>
    <n v="6"/>
    <x v="1"/>
    <n v="14560"/>
    <x v="0"/>
    <n v="14560"/>
    <s v="お見舞い品　ケイト不動産（佐藤氏）　　"/>
  </r>
  <r>
    <d v="2016-06-04T00:00:00"/>
    <n v="2016"/>
    <n v="6"/>
    <x v="0"/>
    <n v="51720"/>
    <x v="0"/>
    <n v="51720"/>
    <s v="自動車保険　　　"/>
  </r>
  <r>
    <d v="2016-06-05T00:00:00"/>
    <n v="2016"/>
    <n v="6"/>
    <x v="0"/>
    <n v="51720"/>
    <x v="0"/>
    <n v="51720"/>
    <s v="自動車保険　　　"/>
  </r>
  <r>
    <d v="2016-06-07T00:00:00"/>
    <n v="2016"/>
    <n v="6"/>
    <x v="12"/>
    <n v="2960"/>
    <x v="0"/>
    <n v="2960"/>
    <s v="残業食事　キッチンさかい（見崎）　　"/>
  </r>
  <r>
    <d v="2016-06-08T00:00:00"/>
    <n v="2016"/>
    <n v="6"/>
    <x v="7"/>
    <n v="7950"/>
    <x v="0"/>
    <n v="7950"/>
    <s v="収入印紙　東部郵便局　　"/>
  </r>
  <r>
    <d v="2016-06-10T00:00:00"/>
    <n v="2016"/>
    <n v="6"/>
    <x v="3"/>
    <n v="26980"/>
    <x v="0"/>
    <n v="26980"/>
    <s v="電気代　東日本電力　　"/>
  </r>
  <r>
    <d v="2016-06-10T00:00:00"/>
    <n v="2016"/>
    <n v="6"/>
    <x v="3"/>
    <n v="59090"/>
    <x v="0"/>
    <n v="59090"/>
    <s v="電気代　東日本電力　　"/>
  </r>
  <r>
    <d v="2016-06-10T00:00:00"/>
    <n v="2016"/>
    <n v="6"/>
    <x v="5"/>
    <n v="11440"/>
    <x v="0"/>
    <n v="11440"/>
    <s v="ステーショナリーみやび　ボールペン　　"/>
  </r>
  <r>
    <d v="2016-06-14T00:00:00"/>
    <n v="2016"/>
    <n v="6"/>
    <x v="4"/>
    <n v="49810"/>
    <x v="0"/>
    <n v="49810"/>
    <s v="携帯電話　５月分　IIモバイル　"/>
  </r>
  <r>
    <d v="2016-06-15T00:00:00"/>
    <n v="2016"/>
    <n v="6"/>
    <x v="12"/>
    <n v="6550"/>
    <x v="0"/>
    <n v="6550"/>
    <s v="お茶　フライトマーケット房内店（中村）　　"/>
  </r>
  <r>
    <d v="2016-06-15T00:00:00"/>
    <n v="2016"/>
    <n v="6"/>
    <x v="4"/>
    <n v="39840"/>
    <x v="0"/>
    <n v="39840"/>
    <s v="電話料　５月分　KDKD　"/>
  </r>
  <r>
    <d v="2016-06-15T00:00:00"/>
    <n v="2016"/>
    <n v="6"/>
    <x v="4"/>
    <n v="85930"/>
    <x v="0"/>
    <n v="85930"/>
    <s v="電話料　５月分　KDKD　"/>
  </r>
  <r>
    <d v="2016-06-17T00:00:00"/>
    <n v="2016"/>
    <n v="6"/>
    <x v="8"/>
    <n v="145250"/>
    <x v="0"/>
    <n v="145250"/>
    <s v="ファニチャ向井　オフィス用机　　"/>
  </r>
  <r>
    <d v="2016-06-19T00:00:00"/>
    <n v="2016"/>
    <n v="6"/>
    <x v="6"/>
    <n v="6260"/>
    <x v="0"/>
    <n v="6260"/>
    <s v="車両リース料　クエリース　　"/>
  </r>
  <r>
    <d v="2016-06-20T00:00:00"/>
    <n v="2016"/>
    <n v="6"/>
    <x v="1"/>
    <n v="145600"/>
    <x v="0"/>
    <n v="145600"/>
    <s v="得意先接待　ワールドウェーブ（桐野氏）　　"/>
  </r>
  <r>
    <d v="2016-06-21T00:00:00"/>
    <n v="2016"/>
    <n v="6"/>
    <x v="12"/>
    <n v="2450"/>
    <x v="0"/>
    <n v="2450"/>
    <s v="お茶菓子　フライトマーケット房内店（清水）　　"/>
  </r>
  <r>
    <d v="2016-06-22T00:00:00"/>
    <n v="2016"/>
    <n v="6"/>
    <x v="8"/>
    <n v="5750"/>
    <x v="0"/>
    <n v="5750"/>
    <s v="トイレットペーパー　まるとく商店　　"/>
  </r>
  <r>
    <d v="2016-06-24T00:00:00"/>
    <n v="2016"/>
    <n v="6"/>
    <x v="4"/>
    <n v="96670"/>
    <x v="0"/>
    <n v="96670"/>
    <s v="国際電話　ユーロテレコム　　"/>
  </r>
  <r>
    <d v="2016-06-24T00:00:00"/>
    <n v="2016"/>
    <n v="6"/>
    <x v="21"/>
    <n v="1414570"/>
    <x v="0"/>
    <n v="1414570"/>
    <s v="朝日エージェンシー　雑誌広告　　"/>
  </r>
  <r>
    <d v="2016-06-25T00:00:00"/>
    <n v="2016"/>
    <n v="6"/>
    <x v="9"/>
    <n v="12850"/>
    <x v="1"/>
    <n v="12850"/>
    <s v="6月分　　　"/>
  </r>
  <r>
    <d v="2016-06-25T00:00:00"/>
    <n v="2016"/>
    <n v="6"/>
    <x v="2"/>
    <n v="543050"/>
    <x v="0"/>
    <n v="543050"/>
    <s v="通勤定期代　6月分　　"/>
  </r>
  <r>
    <d v="2016-06-25T00:00:00"/>
    <n v="2016"/>
    <n v="6"/>
    <x v="10"/>
    <n v="1675130"/>
    <x v="0"/>
    <n v="1675130"/>
    <s v="給与　6月分　振込手数料　"/>
  </r>
  <r>
    <d v="2016-06-25T00:00:00"/>
    <n v="2016"/>
    <n v="6"/>
    <x v="8"/>
    <n v="3950"/>
    <x v="0"/>
    <n v="3950"/>
    <s v="トウトカメラ　マウス　　"/>
  </r>
  <r>
    <d v="2016-06-25T00:00:00"/>
    <n v="2016"/>
    <n v="6"/>
    <x v="3"/>
    <n v="13140"/>
    <x v="0"/>
    <n v="13140"/>
    <s v="水道代　東京都水道局　　"/>
  </r>
  <r>
    <d v="2016-06-25T00:00:00"/>
    <n v="2016"/>
    <n v="6"/>
    <x v="3"/>
    <n v="34050"/>
    <x v="0"/>
    <n v="34050"/>
    <s v="水道代　東京都水道局　　"/>
  </r>
  <r>
    <d v="2016-06-26T00:00:00"/>
    <n v="2016"/>
    <n v="6"/>
    <x v="6"/>
    <n v="14660"/>
    <x v="0"/>
    <n v="14660"/>
    <s v="機械リース料　東京ファイナンス　　"/>
  </r>
  <r>
    <d v="2016-06-30T00:00:00"/>
    <n v="2016"/>
    <n v="6"/>
    <x v="10"/>
    <n v="78420"/>
    <x v="0"/>
    <n v="78420"/>
    <s v="アルバイト店員　　　"/>
  </r>
  <r>
    <d v="2016-06-30T00:00:00"/>
    <n v="2016"/>
    <n v="6"/>
    <x v="13"/>
    <n v="10000"/>
    <x v="0"/>
    <n v="10000"/>
    <s v="駐車場　三島氏　　"/>
  </r>
  <r>
    <d v="2016-06-30T00:00:00"/>
    <n v="2016"/>
    <n v="6"/>
    <x v="13"/>
    <n v="314800"/>
    <x v="0"/>
    <n v="314800"/>
    <s v="Wholesale家賃振込　　　"/>
  </r>
  <r>
    <d v="2016-06-30T00:00:00"/>
    <n v="2016"/>
    <n v="6"/>
    <x v="2"/>
    <n v="19090"/>
    <x v="0"/>
    <n v="19090"/>
    <s v="アルバイト通勤定期代　インターナショナル交通　　"/>
  </r>
  <r>
    <d v="2016-06-30T00:00:00"/>
    <n v="2016"/>
    <n v="6"/>
    <x v="13"/>
    <n v="419740"/>
    <x v="0"/>
    <n v="419740"/>
    <s v="事務所家賃支払　　　"/>
  </r>
  <r>
    <d v="2016-06-30T00:00:00"/>
    <n v="2016"/>
    <n v="6"/>
    <x v="8"/>
    <n v="180370"/>
    <x v="0"/>
    <n v="180370"/>
    <s v="ムーン石油　ガソリン代　　"/>
  </r>
  <r>
    <d v="2016-06-30T00:00:00"/>
    <n v="2016"/>
    <n v="6"/>
    <x v="2"/>
    <n v="107930"/>
    <x v="0"/>
    <n v="107930"/>
    <s v="通勤定期代　インターナショナル交通　　"/>
  </r>
  <r>
    <d v="2016-06-30T00:00:00"/>
    <n v="2016"/>
    <n v="6"/>
    <x v="14"/>
    <n v="1096950"/>
    <x v="0"/>
    <n v="1096950"/>
    <s v="キリン運輸　商品輸送費　　"/>
  </r>
  <r>
    <d v="2016-06-30T00:00:00"/>
    <n v="2016"/>
    <n v="6"/>
    <x v="16"/>
    <n v="438340"/>
    <x v="0"/>
    <n v="438340"/>
    <s v="社会保険料会社負担　　　"/>
  </r>
  <r>
    <d v="2016-06-30T00:00:00"/>
    <n v="2016"/>
    <n v="6"/>
    <x v="15"/>
    <n v="53790"/>
    <x v="0"/>
    <n v="53790"/>
    <s v="弁護士顧問料　６月分　　"/>
  </r>
  <r>
    <d v="2016-06-30T00:00:00"/>
    <n v="2016"/>
    <n v="6"/>
    <x v="13"/>
    <n v="399750"/>
    <x v="0"/>
    <n v="399750"/>
    <s v="事務所家賃支払　　　"/>
  </r>
  <r>
    <d v="2016-07-01T00:00:00"/>
    <n v="2016"/>
    <n v="7"/>
    <x v="4"/>
    <n v="61130"/>
    <x v="0"/>
    <n v="61130"/>
    <s v="切手代　東部郵便局　　"/>
  </r>
  <r>
    <d v="2016-07-05T00:00:00"/>
    <n v="2016"/>
    <n v="7"/>
    <x v="0"/>
    <n v="51720"/>
    <x v="0"/>
    <n v="51720"/>
    <s v="自動車保険　　　"/>
  </r>
  <r>
    <d v="2016-07-05T00:00:00"/>
    <n v="2016"/>
    <n v="7"/>
    <x v="0"/>
    <n v="51720"/>
    <x v="0"/>
    <n v="51720"/>
    <s v="自動車保険　　　"/>
  </r>
  <r>
    <d v="2016-07-07T00:00:00"/>
    <n v="2016"/>
    <n v="7"/>
    <x v="3"/>
    <n v="26420"/>
    <x v="0"/>
    <n v="26420"/>
    <s v="電気代　東日本電力　　"/>
  </r>
  <r>
    <d v="2016-07-07T00:00:00"/>
    <n v="2016"/>
    <n v="7"/>
    <x v="3"/>
    <n v="58770"/>
    <x v="0"/>
    <n v="58770"/>
    <s v="電気代　東日本電力　　"/>
  </r>
  <r>
    <d v="2016-07-10T00:00:00"/>
    <n v="2016"/>
    <n v="7"/>
    <x v="11"/>
    <n v="79190"/>
    <x v="0"/>
    <n v="79190"/>
    <s v="北国電気　クーラー修理　　"/>
  </r>
  <r>
    <d v="2016-07-10T00:00:00"/>
    <n v="2016"/>
    <n v="7"/>
    <x v="22"/>
    <n v="3886490"/>
    <x v="0"/>
    <n v="3886490"/>
    <s v="夏季賞与　　　"/>
  </r>
  <r>
    <d v="2016-07-14T00:00:00"/>
    <n v="2016"/>
    <n v="7"/>
    <x v="8"/>
    <n v="15240"/>
    <x v="0"/>
    <n v="15240"/>
    <s v="プレミアムマート青葉台店　作業用軍手　　"/>
  </r>
  <r>
    <d v="2016-07-15T00:00:00"/>
    <n v="2016"/>
    <n v="7"/>
    <x v="4"/>
    <n v="23710"/>
    <x v="0"/>
    <n v="23710"/>
    <s v="電話料　６月分　KDKD　"/>
  </r>
  <r>
    <d v="2016-07-15T00:00:00"/>
    <n v="2016"/>
    <n v="7"/>
    <x v="4"/>
    <n v="74810"/>
    <x v="0"/>
    <n v="74810"/>
    <s v="電話料　６月分　KDKD　"/>
  </r>
  <r>
    <d v="2016-07-15T00:00:00"/>
    <n v="2016"/>
    <n v="7"/>
    <x v="4"/>
    <n v="43710"/>
    <x v="0"/>
    <n v="43710"/>
    <s v="携帯電話　６月分　IIモバイル　"/>
  </r>
  <r>
    <d v="2016-07-15T00:00:00"/>
    <n v="2016"/>
    <n v="7"/>
    <x v="7"/>
    <n v="7950"/>
    <x v="0"/>
    <n v="7950"/>
    <s v="収入印紙　東部郵便局　　"/>
  </r>
  <r>
    <d v="2016-07-16T00:00:00"/>
    <n v="2016"/>
    <n v="7"/>
    <x v="2"/>
    <n v="1120"/>
    <x v="0"/>
    <n v="1120"/>
    <s v="電車代　地下鉄　　"/>
  </r>
  <r>
    <d v="2016-07-20T00:00:00"/>
    <n v="2016"/>
    <n v="7"/>
    <x v="6"/>
    <n v="6260"/>
    <x v="0"/>
    <n v="6260"/>
    <s v="車両リース料　クエリース　　"/>
  </r>
  <r>
    <d v="2016-07-25T00:00:00"/>
    <n v="2016"/>
    <n v="7"/>
    <x v="9"/>
    <n v="12850"/>
    <x v="1"/>
    <n v="12850"/>
    <s v="7月分　　　"/>
  </r>
  <r>
    <d v="2016-07-25T00:00:00"/>
    <n v="2016"/>
    <n v="7"/>
    <x v="2"/>
    <n v="543050"/>
    <x v="0"/>
    <n v="543050"/>
    <s v="通勤定期代　7月分　　"/>
  </r>
  <r>
    <d v="2016-07-25T00:00:00"/>
    <n v="2016"/>
    <n v="7"/>
    <x v="10"/>
    <n v="1675130"/>
    <x v="0"/>
    <n v="1675130"/>
    <s v="給与　7月分　振込手数料　"/>
  </r>
  <r>
    <d v="2016-07-27T00:00:00"/>
    <n v="2016"/>
    <n v="7"/>
    <x v="8"/>
    <n v="2340"/>
    <x v="0"/>
    <n v="2340"/>
    <s v="プレミアムマート青葉台店　業務用スポンジ　　"/>
  </r>
  <r>
    <d v="2016-07-27T00:00:00"/>
    <n v="2016"/>
    <n v="7"/>
    <x v="6"/>
    <n v="14660"/>
    <x v="0"/>
    <n v="14660"/>
    <s v="機械リース料　東京ファイナンス　　"/>
  </r>
  <r>
    <d v="2016-07-27T00:00:00"/>
    <n v="2016"/>
    <n v="7"/>
    <x v="5"/>
    <n v="13180"/>
    <x v="0"/>
    <n v="13180"/>
    <s v="大河堂　領収書　　"/>
  </r>
  <r>
    <d v="2016-07-29T00:00:00"/>
    <n v="2016"/>
    <n v="7"/>
    <x v="1"/>
    <n v="83200"/>
    <x v="0"/>
    <n v="83200"/>
    <s v="得意先接待　サイバートレンド（門野氏）　　"/>
  </r>
  <r>
    <d v="2016-07-30T00:00:00"/>
    <n v="2016"/>
    <n v="7"/>
    <x v="10"/>
    <n v="78420"/>
    <x v="0"/>
    <n v="78420"/>
    <s v="アルバイト店員　　　"/>
  </r>
  <r>
    <d v="2016-07-30T00:00:00"/>
    <n v="2016"/>
    <n v="7"/>
    <x v="2"/>
    <n v="19090"/>
    <x v="0"/>
    <n v="19090"/>
    <s v="アルバイト通勤定期代　インターナショナル交通　　"/>
  </r>
  <r>
    <d v="2016-07-30T00:00:00"/>
    <n v="2016"/>
    <n v="7"/>
    <x v="13"/>
    <n v="419740"/>
    <x v="0"/>
    <n v="419740"/>
    <s v="事務所家賃支払　　　"/>
  </r>
  <r>
    <d v="2016-07-30T00:00:00"/>
    <n v="2016"/>
    <n v="7"/>
    <x v="8"/>
    <n v="155690"/>
    <x v="0"/>
    <n v="155690"/>
    <s v="ムーン石油　ガソリン代　　"/>
  </r>
  <r>
    <d v="2016-07-30T00:00:00"/>
    <n v="2016"/>
    <n v="7"/>
    <x v="2"/>
    <n v="107930"/>
    <x v="0"/>
    <n v="107930"/>
    <s v="通勤定期代　インターナショナル交通　　"/>
  </r>
  <r>
    <d v="2016-07-30T00:00:00"/>
    <n v="2016"/>
    <n v="7"/>
    <x v="14"/>
    <n v="1129340"/>
    <x v="0"/>
    <n v="1129340"/>
    <s v="キリン運輸　商品輸送費　　"/>
  </r>
  <r>
    <d v="2016-07-31T00:00:00"/>
    <n v="2016"/>
    <n v="7"/>
    <x v="13"/>
    <n v="10000"/>
    <x v="0"/>
    <n v="10000"/>
    <s v="駐車場　三島氏　　"/>
  </r>
  <r>
    <d v="2016-07-31T00:00:00"/>
    <n v="2016"/>
    <n v="7"/>
    <x v="16"/>
    <n v="438340"/>
    <x v="0"/>
    <n v="438340"/>
    <s v="社会保険料会社負担　　　"/>
  </r>
  <r>
    <d v="2016-07-31T00:00:00"/>
    <n v="2016"/>
    <n v="7"/>
    <x v="15"/>
    <n v="53790"/>
    <x v="0"/>
    <n v="53790"/>
    <s v="弁護士顧問料　７月分　　"/>
  </r>
  <r>
    <d v="2016-07-31T00:00:00"/>
    <n v="2016"/>
    <n v="7"/>
    <x v="13"/>
    <n v="399750"/>
    <x v="0"/>
    <n v="399750"/>
    <s v="事務所家賃支払　　　"/>
  </r>
  <r>
    <d v="2016-08-01T00:00:00"/>
    <n v="2016"/>
    <n v="8"/>
    <x v="2"/>
    <n v="2210"/>
    <x v="0"/>
    <n v="2210"/>
    <s v="電車代　地下鉄　　"/>
  </r>
  <r>
    <d v="2016-08-02T00:00:00"/>
    <n v="2016"/>
    <n v="8"/>
    <x v="13"/>
    <n v="314800"/>
    <x v="0"/>
    <n v="314800"/>
    <s v="Wholesale家賃振込　　　"/>
  </r>
  <r>
    <d v="2016-08-03T00:00:00"/>
    <n v="2016"/>
    <n v="8"/>
    <x v="12"/>
    <n v="1590"/>
    <x v="0"/>
    <n v="1590"/>
    <s v="残業食事　フライトマーケット房内店（清水）　　"/>
  </r>
  <r>
    <d v="2016-08-03T00:00:00"/>
    <n v="2016"/>
    <n v="8"/>
    <x v="12"/>
    <n v="2640"/>
    <x v="0"/>
    <n v="2640"/>
    <s v="残業食事　キッチンさかい（見崎）　　"/>
  </r>
  <r>
    <d v="2016-08-03T00:00:00"/>
    <n v="2016"/>
    <n v="8"/>
    <x v="12"/>
    <n v="4980"/>
    <x v="0"/>
    <n v="4980"/>
    <s v="KTストア　横式店　お菓子（上原）　"/>
  </r>
  <r>
    <d v="2016-08-03T00:00:00"/>
    <n v="2016"/>
    <n v="8"/>
    <x v="1"/>
    <n v="95340"/>
    <x v="0"/>
    <n v="95340"/>
    <s v="得意先接待　シルバーポイント（田中氏）　　"/>
  </r>
  <r>
    <d v="2016-08-04T00:00:00"/>
    <n v="2016"/>
    <n v="8"/>
    <x v="12"/>
    <n v="1820"/>
    <x v="0"/>
    <n v="1820"/>
    <s v="飲物　フライトマーケット房内店（中村）　　"/>
  </r>
  <r>
    <d v="2016-08-04T00:00:00"/>
    <n v="2016"/>
    <n v="8"/>
    <x v="0"/>
    <n v="51720"/>
    <x v="0"/>
    <n v="51720"/>
    <s v="自動車保険　　　"/>
  </r>
  <r>
    <d v="2016-08-05T00:00:00"/>
    <n v="2016"/>
    <n v="8"/>
    <x v="0"/>
    <n v="51720"/>
    <x v="0"/>
    <n v="51720"/>
    <s v="自動車保険　　　"/>
  </r>
  <r>
    <d v="2016-08-06T00:00:00"/>
    <n v="2016"/>
    <n v="8"/>
    <x v="12"/>
    <n v="3380"/>
    <x v="0"/>
    <n v="3380"/>
    <s v="残業食事　そば処伏見（工藤）　　"/>
  </r>
  <r>
    <d v="2016-08-10T00:00:00"/>
    <n v="2016"/>
    <n v="8"/>
    <x v="5"/>
    <n v="16360"/>
    <x v="0"/>
    <n v="16360"/>
    <s v="大河堂　のり　　"/>
  </r>
  <r>
    <d v="2016-08-12T00:00:00"/>
    <n v="2016"/>
    <n v="8"/>
    <x v="3"/>
    <n v="23780"/>
    <x v="0"/>
    <n v="23780"/>
    <s v="電気代　東日本電力　　"/>
  </r>
  <r>
    <d v="2016-08-12T00:00:00"/>
    <n v="2016"/>
    <n v="8"/>
    <x v="3"/>
    <n v="61640"/>
    <x v="0"/>
    <n v="61640"/>
    <s v="電気代　東日本電力　　"/>
  </r>
  <r>
    <d v="2016-08-14T00:00:00"/>
    <n v="2016"/>
    <n v="8"/>
    <x v="4"/>
    <n v="66100"/>
    <x v="0"/>
    <n v="66100"/>
    <s v="携帯電話　７月分　IIモバイル　"/>
  </r>
  <r>
    <d v="2016-08-18T00:00:00"/>
    <n v="2016"/>
    <n v="8"/>
    <x v="12"/>
    <n v="95360"/>
    <x v="0"/>
    <n v="95360"/>
    <s v="制服代　霧島サプライ　　"/>
  </r>
  <r>
    <d v="2016-08-18T00:00:00"/>
    <n v="2016"/>
    <n v="8"/>
    <x v="12"/>
    <n v="4860"/>
    <x v="0"/>
    <n v="4860"/>
    <s v="残業食事　そば処伏見（見崎）　　"/>
  </r>
  <r>
    <d v="2016-08-18T00:00:00"/>
    <n v="2016"/>
    <n v="8"/>
    <x v="20"/>
    <n v="250"/>
    <x v="4"/>
    <n v="250"/>
    <s v="源泉所得税　　　"/>
  </r>
  <r>
    <d v="2016-08-18T00:00:00"/>
    <n v="2016"/>
    <n v="8"/>
    <x v="20"/>
    <n v="30"/>
    <x v="4"/>
    <n v="30"/>
    <s v="源泉所得税　　　"/>
  </r>
  <r>
    <d v="2016-08-18T00:00:00"/>
    <n v="2016"/>
    <n v="8"/>
    <x v="20"/>
    <n v="270"/>
    <x v="4"/>
    <n v="270"/>
    <s v="源泉所得税　　　"/>
  </r>
  <r>
    <d v="2016-08-19T00:00:00"/>
    <n v="2016"/>
    <n v="8"/>
    <x v="12"/>
    <n v="2490"/>
    <x v="0"/>
    <n v="2490"/>
    <s v="KTストア　横式店　お菓子（中村）　"/>
  </r>
  <r>
    <d v="2016-08-19T00:00:00"/>
    <n v="2016"/>
    <n v="8"/>
    <x v="6"/>
    <n v="6260"/>
    <x v="0"/>
    <n v="6260"/>
    <s v="車両リース料　クエリース　　"/>
  </r>
  <r>
    <d v="2016-08-19T00:00:00"/>
    <n v="2016"/>
    <n v="8"/>
    <x v="15"/>
    <n v="198300"/>
    <x v="0"/>
    <n v="198300"/>
    <s v="ギルド自動車　車検　　"/>
  </r>
  <r>
    <d v="2016-08-24T00:00:00"/>
    <n v="2016"/>
    <n v="8"/>
    <x v="9"/>
    <n v="12850"/>
    <x v="1"/>
    <n v="12850"/>
    <s v="8月分　　　"/>
  </r>
  <r>
    <d v="2016-08-24T00:00:00"/>
    <n v="2016"/>
    <n v="8"/>
    <x v="2"/>
    <n v="543050"/>
    <x v="0"/>
    <n v="543050"/>
    <s v="通勤定期代　8月分　　"/>
  </r>
  <r>
    <d v="2016-08-24T00:00:00"/>
    <n v="2016"/>
    <n v="8"/>
    <x v="10"/>
    <n v="1675130"/>
    <x v="0"/>
    <n v="1675130"/>
    <s v="給与　8月分　振込手数料　"/>
  </r>
  <r>
    <d v="2016-08-24T00:00:00"/>
    <n v="2016"/>
    <n v="8"/>
    <x v="12"/>
    <n v="3120"/>
    <x v="0"/>
    <n v="3120"/>
    <s v="KTストア　横式店　お菓子（工藤）　"/>
  </r>
  <r>
    <d v="2016-08-24T00:00:00"/>
    <n v="2016"/>
    <n v="8"/>
    <x v="4"/>
    <n v="8000"/>
    <x v="0"/>
    <n v="8000"/>
    <s v="国際電話料　ユーロテレコム　　"/>
  </r>
  <r>
    <d v="2016-08-26T00:00:00"/>
    <n v="2016"/>
    <n v="8"/>
    <x v="12"/>
    <n v="2860"/>
    <x v="0"/>
    <n v="2860"/>
    <s v="残業食事　キッチンさかい（工藤）　　"/>
  </r>
  <r>
    <d v="2016-08-26T00:00:00"/>
    <n v="2016"/>
    <n v="8"/>
    <x v="6"/>
    <n v="14660"/>
    <x v="0"/>
    <n v="14660"/>
    <s v="機械リース料　東京ファイナンス　　"/>
  </r>
  <r>
    <d v="2016-08-27T00:00:00"/>
    <n v="2016"/>
    <n v="8"/>
    <x v="3"/>
    <n v="15970"/>
    <x v="0"/>
    <n v="15970"/>
    <s v="水道代　東京都水道局　　"/>
  </r>
  <r>
    <d v="2016-08-27T00:00:00"/>
    <n v="2016"/>
    <n v="8"/>
    <x v="3"/>
    <n v="56080"/>
    <x v="0"/>
    <n v="56080"/>
    <s v="水道代　東京都水道局　　"/>
  </r>
  <r>
    <d v="2016-08-29T00:00:00"/>
    <n v="2016"/>
    <n v="8"/>
    <x v="16"/>
    <n v="468000"/>
    <x v="0"/>
    <n v="468000"/>
    <s v="社会保険料会社負担　　　"/>
  </r>
  <r>
    <d v="2016-08-29T00:00:00"/>
    <n v="2016"/>
    <n v="8"/>
    <x v="15"/>
    <n v="53790"/>
    <x v="0"/>
    <n v="53790"/>
    <s v="弁護士顧問料　８月分　　"/>
  </r>
  <r>
    <d v="2016-08-30T00:00:00"/>
    <n v="2016"/>
    <n v="8"/>
    <x v="2"/>
    <n v="19090"/>
    <x v="0"/>
    <n v="19090"/>
    <s v="アルバイト通勤定期代　インターナショナル交通　　"/>
  </r>
  <r>
    <d v="2016-08-30T00:00:00"/>
    <n v="2016"/>
    <n v="8"/>
    <x v="10"/>
    <n v="67100"/>
    <x v="0"/>
    <n v="67100"/>
    <s v="アルバイト店員　　　"/>
  </r>
  <r>
    <d v="2016-08-30T00:00:00"/>
    <n v="2016"/>
    <n v="8"/>
    <x v="13"/>
    <n v="10000"/>
    <x v="0"/>
    <n v="10000"/>
    <s v="駐車場　三島氏　　"/>
  </r>
  <r>
    <d v="2016-08-30T00:00:00"/>
    <n v="2016"/>
    <n v="8"/>
    <x v="13"/>
    <n v="314800"/>
    <x v="0"/>
    <n v="314800"/>
    <s v="Wholesale家賃振込　　　"/>
  </r>
  <r>
    <d v="2016-08-30T00:00:00"/>
    <n v="2016"/>
    <n v="8"/>
    <x v="13"/>
    <n v="419740"/>
    <x v="0"/>
    <n v="419740"/>
    <s v="事務所家賃支払　　　"/>
  </r>
  <r>
    <d v="2016-08-30T00:00:00"/>
    <n v="2016"/>
    <n v="8"/>
    <x v="8"/>
    <n v="174620"/>
    <x v="0"/>
    <n v="174620"/>
    <s v="ムーン石油　ガソリン代　　"/>
  </r>
  <r>
    <d v="2016-08-30T00:00:00"/>
    <n v="2016"/>
    <n v="8"/>
    <x v="2"/>
    <n v="107930"/>
    <x v="0"/>
    <n v="107930"/>
    <s v="通勤定期代　城西　バス　"/>
  </r>
  <r>
    <d v="2016-08-30T00:00:00"/>
    <n v="2016"/>
    <n v="8"/>
    <x v="2"/>
    <n v="300210"/>
    <x v="0"/>
    <n v="300210"/>
    <s v="バルセロナ出張旅費　航空チケット　クリープトラベル　"/>
  </r>
  <r>
    <d v="2016-08-30T00:00:00"/>
    <n v="2016"/>
    <n v="8"/>
    <x v="14"/>
    <n v="1185660"/>
    <x v="0"/>
    <n v="1185660"/>
    <s v="キリン運輸　商品輸送費　　"/>
  </r>
  <r>
    <d v="2016-08-31T00:00:00"/>
    <n v="2016"/>
    <n v="8"/>
    <x v="12"/>
    <n v="3620"/>
    <x v="0"/>
    <n v="3620"/>
    <s v="残業食事　そば処伏見（中村）　　"/>
  </r>
  <r>
    <d v="2016-08-31T00:00:00"/>
    <n v="2016"/>
    <n v="8"/>
    <x v="13"/>
    <n v="399750"/>
    <x v="0"/>
    <n v="399750"/>
    <s v="事務所家賃支払　　　"/>
  </r>
  <r>
    <d v="2016-09-02T00:00:00"/>
    <n v="2016"/>
    <n v="9"/>
    <x v="12"/>
    <n v="3290"/>
    <x v="0"/>
    <n v="3290"/>
    <s v="お茶菓子　フライトマーケット房内店（中村）　　"/>
  </r>
  <r>
    <d v="2016-09-04T00:00:00"/>
    <n v="2016"/>
    <n v="9"/>
    <x v="0"/>
    <n v="51720"/>
    <x v="0"/>
    <n v="51720"/>
    <s v="自動車保険　　　"/>
  </r>
  <r>
    <d v="2016-09-05T00:00:00"/>
    <n v="2016"/>
    <n v="9"/>
    <x v="0"/>
    <n v="51720"/>
    <x v="0"/>
    <n v="51720"/>
    <s v="自動車保険　　　"/>
  </r>
  <r>
    <d v="2016-09-07T00:00:00"/>
    <n v="2016"/>
    <n v="9"/>
    <x v="4"/>
    <n v="61130"/>
    <x v="0"/>
    <n v="61130"/>
    <s v="切手代　東部郵便局　　"/>
  </r>
  <r>
    <d v="2016-09-09T00:00:00"/>
    <n v="2016"/>
    <n v="9"/>
    <x v="3"/>
    <n v="23610"/>
    <x v="0"/>
    <n v="23610"/>
    <s v="電気代　東日本電力　　"/>
  </r>
  <r>
    <d v="2016-09-09T00:00:00"/>
    <n v="2016"/>
    <n v="9"/>
    <x v="12"/>
    <n v="2600"/>
    <x v="0"/>
    <n v="2600"/>
    <s v="残業食事　キッチンさかい（清水）　　"/>
  </r>
  <r>
    <d v="2016-09-09T00:00:00"/>
    <n v="2016"/>
    <n v="9"/>
    <x v="3"/>
    <n v="62600"/>
    <x v="0"/>
    <n v="62600"/>
    <s v="電気代　東日本電力　　"/>
  </r>
  <r>
    <d v="2016-09-10T00:00:00"/>
    <n v="2016"/>
    <n v="9"/>
    <x v="7"/>
    <n v="12720"/>
    <x v="0"/>
    <n v="12720"/>
    <s v="収入印紙　東部郵便局　　"/>
  </r>
  <r>
    <d v="2016-09-14T00:00:00"/>
    <n v="2016"/>
    <n v="9"/>
    <x v="4"/>
    <n v="64660"/>
    <x v="0"/>
    <n v="64660"/>
    <s v="携帯電話　８月分　IIモバイル　"/>
  </r>
  <r>
    <d v="2016-09-15T00:00:00"/>
    <n v="2016"/>
    <n v="9"/>
    <x v="4"/>
    <n v="27190"/>
    <x v="0"/>
    <n v="27190"/>
    <s v="電話料　８月分　KDKD　"/>
  </r>
  <r>
    <d v="2016-09-15T00:00:00"/>
    <n v="2016"/>
    <n v="9"/>
    <x v="4"/>
    <n v="85970"/>
    <x v="0"/>
    <n v="85970"/>
    <s v="電話料　８月分　KDKD　"/>
  </r>
  <r>
    <d v="2016-09-17T00:00:00"/>
    <n v="2016"/>
    <n v="9"/>
    <x v="23"/>
    <n v="40960"/>
    <x v="0"/>
    <n v="40960"/>
    <s v="インターン研修費　　　"/>
  </r>
  <r>
    <d v="2016-09-19T00:00:00"/>
    <n v="2016"/>
    <n v="9"/>
    <x v="6"/>
    <n v="6260"/>
    <x v="0"/>
    <n v="6260"/>
    <s v="車両リース料　クエリース　　"/>
  </r>
  <r>
    <d v="2016-09-20T00:00:00"/>
    <n v="2016"/>
    <n v="9"/>
    <x v="8"/>
    <n v="3650"/>
    <x v="0"/>
    <n v="3650"/>
    <s v="プレミアムマート青葉台店　洗剤　　"/>
  </r>
  <r>
    <d v="2016-09-22T00:00:00"/>
    <n v="2016"/>
    <n v="9"/>
    <x v="8"/>
    <n v="5150"/>
    <x v="0"/>
    <n v="5150"/>
    <s v="カレイドマート新宿店　清掃用具　　"/>
  </r>
  <r>
    <d v="2016-09-24T00:00:00"/>
    <n v="2016"/>
    <n v="9"/>
    <x v="4"/>
    <n v="6510"/>
    <x v="0"/>
    <n v="6510"/>
    <s v="国際電話料　ユーロテレコム　　"/>
  </r>
  <r>
    <d v="2016-09-24T00:00:00"/>
    <n v="2016"/>
    <n v="9"/>
    <x v="5"/>
    <n v="2290"/>
    <x v="0"/>
    <n v="2290"/>
    <s v="大河堂　ボールペン　　"/>
  </r>
  <r>
    <d v="2016-09-25T00:00:00"/>
    <n v="2016"/>
    <n v="9"/>
    <x v="9"/>
    <n v="12850"/>
    <x v="1"/>
    <n v="12850"/>
    <s v="9月分　　　"/>
  </r>
  <r>
    <d v="2016-09-25T00:00:00"/>
    <n v="2016"/>
    <n v="9"/>
    <x v="2"/>
    <n v="543050"/>
    <x v="0"/>
    <n v="543050"/>
    <s v="通勤定期代　9月分　　"/>
  </r>
  <r>
    <d v="2016-09-25T00:00:00"/>
    <n v="2016"/>
    <n v="9"/>
    <x v="10"/>
    <n v="1675130"/>
    <x v="0"/>
    <n v="1675130"/>
    <s v="給与　9月分　振込手数料　"/>
  </r>
  <r>
    <d v="2016-09-26T00:00:00"/>
    <n v="2016"/>
    <n v="9"/>
    <x v="6"/>
    <n v="14660"/>
    <x v="0"/>
    <n v="14660"/>
    <s v="機械リース料　東京ファイナンス　　"/>
  </r>
  <r>
    <d v="2016-09-27T00:00:00"/>
    <n v="2016"/>
    <n v="9"/>
    <x v="2"/>
    <n v="2210"/>
    <x v="0"/>
    <n v="2210"/>
    <s v="電車代　地下鉄　　"/>
  </r>
  <r>
    <d v="2016-09-28T00:00:00"/>
    <n v="2016"/>
    <n v="9"/>
    <x v="15"/>
    <n v="1700"/>
    <x v="0"/>
    <n v="1700"/>
    <s v="パーキング　県営駐車場（人見）　　"/>
  </r>
  <r>
    <d v="2016-09-29T00:00:00"/>
    <n v="2016"/>
    <n v="9"/>
    <x v="2"/>
    <n v="19090"/>
    <x v="0"/>
    <n v="19090"/>
    <s v="アルバイト通勤定期代　インターナショナル交通　　"/>
  </r>
  <r>
    <d v="2016-09-29T00:00:00"/>
    <n v="2016"/>
    <n v="9"/>
    <x v="10"/>
    <n v="54580"/>
    <x v="0"/>
    <n v="54580"/>
    <s v="アルバイト店員　　　"/>
  </r>
  <r>
    <d v="2016-09-29T00:00:00"/>
    <n v="2016"/>
    <n v="9"/>
    <x v="13"/>
    <n v="10000"/>
    <x v="0"/>
    <n v="10000"/>
    <s v="駐車場　三島氏　　"/>
  </r>
  <r>
    <d v="2016-09-29T00:00:00"/>
    <n v="2016"/>
    <n v="9"/>
    <x v="13"/>
    <n v="314800"/>
    <x v="0"/>
    <n v="314800"/>
    <s v="Wholesale家賃振込　　　"/>
  </r>
  <r>
    <d v="2016-09-29T00:00:00"/>
    <n v="2016"/>
    <n v="9"/>
    <x v="13"/>
    <n v="419740"/>
    <x v="0"/>
    <n v="419740"/>
    <s v="事務所家賃支払　　　"/>
  </r>
  <r>
    <d v="2016-09-29T00:00:00"/>
    <n v="2016"/>
    <n v="9"/>
    <x v="8"/>
    <n v="199870"/>
    <x v="0"/>
    <n v="199870"/>
    <s v="ムーン石油　ガソリン代　　"/>
  </r>
  <r>
    <d v="2016-09-29T00:00:00"/>
    <n v="2016"/>
    <n v="9"/>
    <x v="2"/>
    <n v="107930"/>
    <x v="0"/>
    <n v="107930"/>
    <s v="通勤定期代　インターナショナル交通　　"/>
  </r>
  <r>
    <d v="2016-09-29T00:00:00"/>
    <n v="2016"/>
    <n v="9"/>
    <x v="14"/>
    <n v="1468700"/>
    <x v="0"/>
    <n v="1468700"/>
    <s v="キリン運輸　商品輸送費　　"/>
  </r>
  <r>
    <d v="2016-09-30T00:00:00"/>
    <n v="2016"/>
    <n v="9"/>
    <x v="16"/>
    <n v="468000"/>
    <x v="0"/>
    <n v="468000"/>
    <s v="社会保険料会社負担　　　"/>
  </r>
  <r>
    <d v="2016-09-30T00:00:00"/>
    <n v="2016"/>
    <n v="9"/>
    <x v="15"/>
    <n v="53790"/>
    <x v="0"/>
    <n v="53790"/>
    <s v="弁護士顧問料　９月分　　"/>
  </r>
  <r>
    <d v="2016-09-30T00:00:00"/>
    <n v="2016"/>
    <n v="9"/>
    <x v="13"/>
    <n v="399750"/>
    <x v="0"/>
    <n v="399750"/>
    <s v="事務所家賃支払　　　"/>
  </r>
  <r>
    <d v="2016-10-04T00:00:00"/>
    <n v="2016"/>
    <n v="10"/>
    <x v="0"/>
    <n v="51720"/>
    <x v="0"/>
    <n v="51720"/>
    <s v="自動車保険　　　"/>
  </r>
  <r>
    <d v="2016-10-05T00:00:00"/>
    <n v="2016"/>
    <n v="10"/>
    <x v="0"/>
    <n v="51720"/>
    <x v="0"/>
    <n v="51720"/>
    <s v="自動車保険　　　"/>
  </r>
  <r>
    <d v="2016-10-07T00:00:00"/>
    <n v="2016"/>
    <n v="10"/>
    <x v="3"/>
    <n v="34780"/>
    <x v="0"/>
    <n v="34780"/>
    <s v="電気代　東日本電力　　"/>
  </r>
  <r>
    <d v="2016-10-07T00:00:00"/>
    <n v="2016"/>
    <n v="10"/>
    <x v="2"/>
    <n v="19090"/>
    <x v="0"/>
    <n v="19090"/>
    <s v="定期代　インターナショナル交通　　"/>
  </r>
  <r>
    <d v="2016-10-07T00:00:00"/>
    <n v="2016"/>
    <n v="10"/>
    <x v="3"/>
    <n v="68880"/>
    <x v="0"/>
    <n v="68880"/>
    <s v="電気代　東日本電力　　"/>
  </r>
  <r>
    <d v="2016-10-08T00:00:00"/>
    <n v="2016"/>
    <n v="10"/>
    <x v="12"/>
    <n v="2300"/>
    <x v="0"/>
    <n v="2300"/>
    <s v="KTストア　横式店　お菓子（見崎）　"/>
  </r>
  <r>
    <d v="2016-10-08T00:00:00"/>
    <n v="2016"/>
    <n v="10"/>
    <x v="1"/>
    <n v="287560"/>
    <x v="0"/>
    <n v="287560"/>
    <s v="お中元　四谷デパート　　"/>
  </r>
  <r>
    <d v="2016-10-12T00:00:00"/>
    <n v="2016"/>
    <n v="10"/>
    <x v="15"/>
    <n v="6220"/>
    <x v="0"/>
    <n v="6220"/>
    <s v="パーキング　県営駐車場（中村）　　"/>
  </r>
  <r>
    <d v="2016-10-13T00:00:00"/>
    <n v="2016"/>
    <n v="10"/>
    <x v="2"/>
    <n v="5220"/>
    <x v="0"/>
    <n v="5220"/>
    <s v="タクシー代　グリーンタクシー　　"/>
  </r>
  <r>
    <d v="2016-10-13T00:00:00"/>
    <n v="2016"/>
    <n v="10"/>
    <x v="12"/>
    <n v="2910"/>
    <x v="0"/>
    <n v="2910"/>
    <s v="KTストア　横式店　お菓子（見崎）　"/>
  </r>
  <r>
    <d v="2016-10-14T00:00:00"/>
    <n v="2016"/>
    <n v="10"/>
    <x v="4"/>
    <n v="59570"/>
    <x v="0"/>
    <n v="59570"/>
    <s v="携帯電話　９月分　IIモバイル　"/>
  </r>
  <r>
    <d v="2016-10-15T00:00:00"/>
    <n v="2016"/>
    <n v="10"/>
    <x v="4"/>
    <n v="25000"/>
    <x v="0"/>
    <n v="25000"/>
    <s v="電話料　９月分　KDKD　"/>
  </r>
  <r>
    <d v="2016-10-15T00:00:00"/>
    <n v="2016"/>
    <n v="10"/>
    <x v="4"/>
    <n v="74850"/>
    <x v="0"/>
    <n v="74850"/>
    <s v="電話料　９月分　KDKD　"/>
  </r>
  <r>
    <d v="2016-10-19T00:00:00"/>
    <n v="2016"/>
    <n v="10"/>
    <x v="6"/>
    <n v="6260"/>
    <x v="0"/>
    <n v="6260"/>
    <s v="車両リース料　クエリース　　"/>
  </r>
  <r>
    <d v="2016-10-20T00:00:00"/>
    <n v="2016"/>
    <n v="10"/>
    <x v="12"/>
    <n v="3530"/>
    <x v="0"/>
    <n v="3530"/>
    <s v="KTストア　横式店　お菓子（中村）　"/>
  </r>
  <r>
    <d v="2016-10-20T00:00:00"/>
    <n v="2016"/>
    <n v="10"/>
    <x v="5"/>
    <n v="11210"/>
    <x v="0"/>
    <n v="11210"/>
    <s v="ステーショナリーみやび　ビニールテープ　　"/>
  </r>
  <r>
    <d v="2016-10-20T00:00:00"/>
    <n v="2016"/>
    <n v="10"/>
    <x v="21"/>
    <n v="3033370"/>
    <x v="0"/>
    <n v="3033370"/>
    <s v="共時新聞　新聞広告代　　"/>
  </r>
  <r>
    <d v="2016-10-20T00:00:00"/>
    <n v="2016"/>
    <n v="10"/>
    <x v="19"/>
    <n v="510"/>
    <x v="2"/>
    <n v="510"/>
    <s v="P001丸高興産　　　"/>
  </r>
  <r>
    <d v="2016-10-21T00:00:00"/>
    <n v="2016"/>
    <n v="10"/>
    <x v="8"/>
    <n v="16380"/>
    <x v="0"/>
    <n v="16380"/>
    <s v="トウトカメラ　照明器具　　"/>
  </r>
  <r>
    <d v="2016-10-22T00:00:00"/>
    <n v="2016"/>
    <n v="10"/>
    <x v="15"/>
    <n v="3590"/>
    <x v="0"/>
    <n v="3590"/>
    <s v="パーキング　県営駐車場（花田）　　"/>
  </r>
  <r>
    <d v="2016-10-24T00:00:00"/>
    <n v="2016"/>
    <n v="10"/>
    <x v="4"/>
    <n v="4980"/>
    <x v="0"/>
    <n v="4980"/>
    <s v="国際電話料　ユーロテレコム　　"/>
  </r>
  <r>
    <d v="2016-10-25T00:00:00"/>
    <n v="2016"/>
    <n v="10"/>
    <x v="9"/>
    <n v="12850"/>
    <x v="1"/>
    <n v="12850"/>
    <s v="10月分　　　"/>
  </r>
  <r>
    <d v="2016-10-25T00:00:00"/>
    <n v="2016"/>
    <n v="10"/>
    <x v="2"/>
    <n v="543050"/>
    <x v="0"/>
    <n v="543050"/>
    <s v="通勤定期代　10月分　　"/>
  </r>
  <r>
    <d v="2016-10-25T00:00:00"/>
    <n v="2016"/>
    <n v="10"/>
    <x v="10"/>
    <n v="1675130"/>
    <x v="0"/>
    <n v="1675130"/>
    <s v="給与　10月分　振込手数料　"/>
  </r>
  <r>
    <d v="2016-10-26T00:00:00"/>
    <n v="2016"/>
    <n v="10"/>
    <x v="6"/>
    <n v="14660"/>
    <x v="0"/>
    <n v="14660"/>
    <s v="機械リース料　東京ファイナンス　　"/>
  </r>
  <r>
    <d v="2016-10-27T00:00:00"/>
    <n v="2016"/>
    <n v="10"/>
    <x v="3"/>
    <n v="11010"/>
    <x v="0"/>
    <n v="11010"/>
    <s v="水道代　東京都水道局　　"/>
  </r>
  <r>
    <d v="2016-10-27T00:00:00"/>
    <n v="2016"/>
    <n v="10"/>
    <x v="3"/>
    <n v="34050"/>
    <x v="0"/>
    <n v="34050"/>
    <s v="水道代　東京都水道局　　"/>
  </r>
  <r>
    <d v="2016-10-29T00:00:00"/>
    <n v="2016"/>
    <n v="10"/>
    <x v="2"/>
    <n v="107930"/>
    <x v="0"/>
    <n v="107930"/>
    <s v="通勤定期代　インターナショナル交通　　"/>
  </r>
  <r>
    <d v="2016-10-29T00:00:00"/>
    <n v="2016"/>
    <n v="10"/>
    <x v="16"/>
    <n v="468000"/>
    <x v="0"/>
    <n v="468000"/>
    <s v="社会保険料会社負担　　　"/>
  </r>
  <r>
    <d v="2016-10-30T00:00:00"/>
    <n v="2016"/>
    <n v="10"/>
    <x v="10"/>
    <n v="84850"/>
    <x v="0"/>
    <n v="84850"/>
    <s v="アルバイト店員　　　"/>
  </r>
  <r>
    <d v="2016-10-30T00:00:00"/>
    <n v="2016"/>
    <n v="10"/>
    <x v="13"/>
    <n v="10000"/>
    <x v="0"/>
    <n v="10000"/>
    <s v="駐車場　三島氏　　"/>
  </r>
  <r>
    <d v="2016-10-30T00:00:00"/>
    <n v="2016"/>
    <n v="10"/>
    <x v="13"/>
    <n v="314800"/>
    <x v="0"/>
    <n v="314800"/>
    <s v="Wholesale家賃振込　　　"/>
  </r>
  <r>
    <d v="2016-10-30T00:00:00"/>
    <n v="2016"/>
    <n v="10"/>
    <x v="13"/>
    <n v="419740"/>
    <x v="0"/>
    <n v="419740"/>
    <s v="事務所家賃支払　　　"/>
  </r>
  <r>
    <d v="2016-10-30T00:00:00"/>
    <n v="2016"/>
    <n v="10"/>
    <x v="8"/>
    <n v="174630"/>
    <x v="0"/>
    <n v="174630"/>
    <s v="ムーン石油　ガソリン代　　"/>
  </r>
  <r>
    <d v="2016-10-30T00:00:00"/>
    <n v="2016"/>
    <n v="10"/>
    <x v="14"/>
    <n v="917550"/>
    <x v="0"/>
    <n v="917550"/>
    <s v="キリン運輸　商品輸送費　　"/>
  </r>
  <r>
    <d v="2016-10-30T00:00:00"/>
    <n v="2016"/>
    <n v="10"/>
    <x v="14"/>
    <n v="858970"/>
    <x v="0"/>
    <n v="858970"/>
    <s v="キリン運輸　商品輸送費　　"/>
  </r>
  <r>
    <d v="2016-10-30T00:00:00"/>
    <n v="2016"/>
    <n v="10"/>
    <x v="19"/>
    <n v="510"/>
    <x v="2"/>
    <n v="510"/>
    <s v="H002KCブロス　　　"/>
  </r>
  <r>
    <d v="2016-10-31T00:00:00"/>
    <n v="2016"/>
    <n v="10"/>
    <x v="15"/>
    <n v="53790"/>
    <x v="0"/>
    <n v="53790"/>
    <s v="弁護士顧問料　10月分　　"/>
  </r>
  <r>
    <d v="2016-10-31T00:00:00"/>
    <n v="2016"/>
    <n v="10"/>
    <x v="13"/>
    <n v="399750"/>
    <x v="0"/>
    <n v="399750"/>
    <s v="事務所家賃支払　　　"/>
  </r>
  <r>
    <d v="2016-11-02T00:00:00"/>
    <n v="2016"/>
    <n v="11"/>
    <x v="11"/>
    <n v="82290"/>
    <x v="0"/>
    <n v="82290"/>
    <s v="中沢インテリア　テント修理　　"/>
  </r>
  <r>
    <d v="2016-11-03T00:00:00"/>
    <n v="2016"/>
    <n v="11"/>
    <x v="8"/>
    <n v="2090"/>
    <x v="0"/>
    <n v="2090"/>
    <s v="トウトカメラ　照明器具　　"/>
  </r>
  <r>
    <d v="2016-11-03T00:00:00"/>
    <n v="2016"/>
    <n v="11"/>
    <x v="1"/>
    <n v="187200"/>
    <x v="0"/>
    <n v="187200"/>
    <s v="接待　割烹くるり　プライムギフト（倉野氏）　"/>
  </r>
  <r>
    <d v="2016-11-03T00:00:00"/>
    <n v="2016"/>
    <n v="11"/>
    <x v="1"/>
    <n v="286000"/>
    <x v="0"/>
    <n v="286000"/>
    <s v="ゴルフコンペ　スレッドカントリー　　"/>
  </r>
  <r>
    <d v="2016-11-04T00:00:00"/>
    <n v="2016"/>
    <n v="11"/>
    <x v="8"/>
    <n v="9990"/>
    <x v="0"/>
    <n v="9990"/>
    <s v="ホームセンタークルトン　デスク用扇風機　　"/>
  </r>
  <r>
    <d v="2016-11-04T00:00:00"/>
    <n v="2016"/>
    <n v="11"/>
    <x v="0"/>
    <n v="51720"/>
    <x v="0"/>
    <n v="51720"/>
    <s v="自動車保険　　　"/>
  </r>
  <r>
    <d v="2016-11-05T00:00:00"/>
    <n v="2016"/>
    <n v="11"/>
    <x v="0"/>
    <n v="51720"/>
    <x v="0"/>
    <n v="51720"/>
    <s v="自動車保険　　　"/>
  </r>
  <r>
    <d v="2016-11-08T00:00:00"/>
    <n v="2016"/>
    <n v="11"/>
    <x v="2"/>
    <n v="2210"/>
    <x v="0"/>
    <n v="2210"/>
    <s v="電車代　地下鉄　　"/>
  </r>
  <r>
    <d v="2016-11-09T00:00:00"/>
    <n v="2016"/>
    <n v="11"/>
    <x v="8"/>
    <n v="2760"/>
    <x v="0"/>
    <n v="2760"/>
    <s v="ホームセンタークルトン　トイレットペーパー　　"/>
  </r>
  <r>
    <d v="2016-11-09T00:00:00"/>
    <n v="2016"/>
    <n v="11"/>
    <x v="3"/>
    <n v="37240"/>
    <x v="0"/>
    <n v="37240"/>
    <s v="電気代　東日本電力　　"/>
  </r>
  <r>
    <d v="2016-11-09T00:00:00"/>
    <n v="2016"/>
    <n v="11"/>
    <x v="3"/>
    <n v="68880"/>
    <x v="0"/>
    <n v="68880"/>
    <s v="電気代　東日本電力　　"/>
  </r>
  <r>
    <d v="2016-11-14T00:00:00"/>
    <n v="2016"/>
    <n v="11"/>
    <x v="4"/>
    <n v="74160"/>
    <x v="0"/>
    <n v="74160"/>
    <s v="携帯電話　10月分　IIモバイル　"/>
  </r>
  <r>
    <d v="2016-11-15T00:00:00"/>
    <n v="2016"/>
    <n v="11"/>
    <x v="15"/>
    <n v="3130"/>
    <x v="0"/>
    <n v="3130"/>
    <s v="パーキング　県営駐車場（上野）　　"/>
  </r>
  <r>
    <d v="2016-11-19T00:00:00"/>
    <n v="2016"/>
    <n v="11"/>
    <x v="4"/>
    <n v="61130"/>
    <x v="0"/>
    <n v="61130"/>
    <s v="切手代　　　"/>
  </r>
  <r>
    <d v="2016-11-19T00:00:00"/>
    <n v="2016"/>
    <n v="11"/>
    <x v="6"/>
    <n v="6260"/>
    <x v="0"/>
    <n v="6260"/>
    <s v="車両リース料　クエリース　　"/>
  </r>
  <r>
    <d v="2016-11-20T00:00:00"/>
    <n v="2016"/>
    <n v="11"/>
    <x v="19"/>
    <n v="510"/>
    <x v="2"/>
    <n v="510"/>
    <s v="P001丸高興産　　　"/>
  </r>
  <r>
    <d v="2016-11-22T00:00:00"/>
    <n v="2016"/>
    <n v="11"/>
    <x v="12"/>
    <n v="2040"/>
    <x v="0"/>
    <n v="2040"/>
    <s v="お茶菓子　ワイル菓子店（工藤）　　"/>
  </r>
  <r>
    <d v="2016-11-25T00:00:00"/>
    <n v="2016"/>
    <n v="11"/>
    <x v="9"/>
    <n v="12850"/>
    <x v="1"/>
    <n v="12850"/>
    <s v="11月分　　　"/>
  </r>
  <r>
    <d v="2016-11-25T00:00:00"/>
    <n v="2016"/>
    <n v="11"/>
    <x v="2"/>
    <n v="543050"/>
    <x v="0"/>
    <n v="543050"/>
    <s v="通勤定期代　11月分　　"/>
  </r>
  <r>
    <d v="2016-11-25T00:00:00"/>
    <n v="2016"/>
    <n v="11"/>
    <x v="10"/>
    <n v="1675130"/>
    <x v="0"/>
    <n v="1675130"/>
    <s v="給与　11月分　振込手数料　"/>
  </r>
  <r>
    <d v="2016-11-25T00:00:00"/>
    <n v="2016"/>
    <n v="11"/>
    <x v="19"/>
    <n v="510"/>
    <x v="2"/>
    <n v="510"/>
    <s v="F001ホームセンターハレルヤ　　　"/>
  </r>
  <r>
    <d v="2016-11-25T00:00:00"/>
    <n v="2016"/>
    <n v="11"/>
    <x v="19"/>
    <n v="640"/>
    <x v="2"/>
    <n v="640"/>
    <s v="K002ファニチャー横内　　　"/>
  </r>
  <r>
    <d v="2016-11-26T00:00:00"/>
    <n v="2016"/>
    <n v="11"/>
    <x v="6"/>
    <n v="14660"/>
    <x v="0"/>
    <n v="14660"/>
    <s v="機械リース料　東京ファイナンス　　"/>
  </r>
  <r>
    <d v="2016-11-26T00:00:00"/>
    <n v="2016"/>
    <n v="11"/>
    <x v="19"/>
    <n v="510"/>
    <x v="2"/>
    <n v="510"/>
    <s v="F002オフィストライアル　　　"/>
  </r>
  <r>
    <d v="2016-11-27T00:00:00"/>
    <n v="2016"/>
    <n v="11"/>
    <x v="17"/>
    <n v="1393140"/>
    <x v="0"/>
    <n v="1393140"/>
    <s v="消費税中間納付　　　"/>
  </r>
  <r>
    <d v="2016-11-28T00:00:00"/>
    <n v="2016"/>
    <n v="11"/>
    <x v="16"/>
    <n v="468000"/>
    <x v="0"/>
    <n v="468000"/>
    <s v="社会保険料会社負担　　　"/>
  </r>
  <r>
    <d v="2016-11-28T00:00:00"/>
    <n v="2016"/>
    <n v="11"/>
    <x v="15"/>
    <n v="53790"/>
    <x v="0"/>
    <n v="53790"/>
    <s v="弁護士顧問料　11月分　　"/>
  </r>
  <r>
    <d v="2016-11-29T00:00:00"/>
    <n v="2016"/>
    <n v="11"/>
    <x v="19"/>
    <n v="510"/>
    <x v="2"/>
    <n v="510"/>
    <s v="I001京葉ヒーリング　　　"/>
  </r>
  <r>
    <d v="2016-11-29T00:00:00"/>
    <n v="2016"/>
    <n v="11"/>
    <x v="19"/>
    <n v="510"/>
    <x v="2"/>
    <n v="510"/>
    <s v="I002TCブランド　　　"/>
  </r>
  <r>
    <d v="2016-11-29T00:00:00"/>
    <n v="2016"/>
    <n v="11"/>
    <x v="19"/>
    <n v="640"/>
    <x v="2"/>
    <n v="640"/>
    <s v="K001ロストインタイム産業　　　"/>
  </r>
  <r>
    <d v="2016-11-30T00:00:00"/>
    <n v="2016"/>
    <n v="11"/>
    <x v="19"/>
    <n v="640"/>
    <x v="2"/>
    <n v="640"/>
    <s v="M002RTD商事　　　"/>
  </r>
  <r>
    <d v="2016-11-30T00:00:00"/>
    <n v="2016"/>
    <n v="11"/>
    <x v="19"/>
    <n v="640"/>
    <x v="2"/>
    <n v="640"/>
    <s v="A002キングダム興産　　　"/>
  </r>
  <r>
    <d v="2016-11-30T00:00:00"/>
    <n v="2016"/>
    <n v="11"/>
    <x v="2"/>
    <n v="19090"/>
    <x v="0"/>
    <n v="19090"/>
    <s v="アルバイト通勤定期代　インターナショナル交通　　"/>
  </r>
  <r>
    <d v="2016-11-30T00:00:00"/>
    <n v="2016"/>
    <n v="11"/>
    <x v="10"/>
    <n v="90100"/>
    <x v="0"/>
    <n v="90100"/>
    <s v="アルバイト店員　　　"/>
  </r>
  <r>
    <d v="2016-11-30T00:00:00"/>
    <n v="2016"/>
    <n v="11"/>
    <x v="13"/>
    <n v="10000"/>
    <x v="0"/>
    <n v="10000"/>
    <s v="駐車場　三島氏　　"/>
  </r>
  <r>
    <d v="2016-11-30T00:00:00"/>
    <n v="2016"/>
    <n v="11"/>
    <x v="13"/>
    <n v="314800"/>
    <x v="0"/>
    <n v="314800"/>
    <s v="Wholesale家賃振込　　　"/>
  </r>
  <r>
    <d v="2016-11-30T00:00:00"/>
    <n v="2016"/>
    <n v="11"/>
    <x v="13"/>
    <n v="419740"/>
    <x v="0"/>
    <n v="419740"/>
    <s v="事務所家賃支払　　　"/>
  </r>
  <r>
    <d v="2016-11-30T00:00:00"/>
    <n v="2016"/>
    <n v="11"/>
    <x v="8"/>
    <n v="192180"/>
    <x v="0"/>
    <n v="192180"/>
    <s v="ムーン石油　ガソリン代　　"/>
  </r>
  <r>
    <d v="2016-11-30T00:00:00"/>
    <n v="2016"/>
    <n v="11"/>
    <x v="2"/>
    <n v="107930"/>
    <x v="0"/>
    <n v="107930"/>
    <s v="通勤定期代　インターナショナル交通　　"/>
  </r>
  <r>
    <d v="2016-11-30T00:00:00"/>
    <n v="2016"/>
    <n v="11"/>
    <x v="14"/>
    <n v="757310"/>
    <x v="0"/>
    <n v="757310"/>
    <s v="キリン運輸　商品輸送費　　"/>
  </r>
  <r>
    <d v="2016-11-30T00:00:00"/>
    <n v="2016"/>
    <n v="11"/>
    <x v="20"/>
    <n v="3073150"/>
    <x v="0"/>
    <n v="3073150"/>
    <s v="法人税・住民税・事業税予定納税　　　"/>
  </r>
  <r>
    <d v="2016-11-30T00:00:00"/>
    <n v="2016"/>
    <n v="11"/>
    <x v="19"/>
    <n v="510"/>
    <x v="2"/>
    <n v="510"/>
    <s v="M001モンド通信　　　"/>
  </r>
  <r>
    <d v="2016-11-30T00:00:00"/>
    <n v="2016"/>
    <n v="11"/>
    <x v="19"/>
    <n v="510"/>
    <x v="2"/>
    <n v="510"/>
    <s v="N001コールドストア　　　"/>
  </r>
  <r>
    <d v="2016-11-30T00:00:00"/>
    <n v="2016"/>
    <n v="11"/>
    <x v="19"/>
    <n v="640"/>
    <x v="2"/>
    <n v="640"/>
    <s v="O002オフィスキングストン　　　"/>
  </r>
  <r>
    <d v="2016-11-30T00:00:00"/>
    <n v="2016"/>
    <n v="11"/>
    <x v="19"/>
    <n v="510"/>
    <x v="2"/>
    <n v="510"/>
    <s v="R001ファビュラスグッズ　　　"/>
  </r>
  <r>
    <d v="2016-11-30T00:00:00"/>
    <n v="2016"/>
    <n v="11"/>
    <x v="13"/>
    <n v="399750"/>
    <x v="0"/>
    <n v="399750"/>
    <s v="事務所家賃支払　　　"/>
  </r>
  <r>
    <d v="2016-11-30T00:00:00"/>
    <n v="2016"/>
    <n v="11"/>
    <x v="19"/>
    <n v="510"/>
    <x v="2"/>
    <n v="510"/>
    <s v="H002KCブロス　　　"/>
  </r>
  <r>
    <d v="2016-12-02T00:00:00"/>
    <n v="2016"/>
    <n v="12"/>
    <x v="11"/>
    <n v="82290"/>
    <x v="0"/>
    <n v="82290"/>
    <s v="中沢インテリア　テント修理　　"/>
  </r>
  <r>
    <d v="2016-12-03T00:00:00"/>
    <n v="2016"/>
    <n v="12"/>
    <x v="8"/>
    <n v="2370"/>
    <x v="0"/>
    <n v="2370"/>
    <s v="トウトカメラ　照明器具　　"/>
  </r>
  <r>
    <d v="2016-12-03T00:00:00"/>
    <n v="2016"/>
    <n v="12"/>
    <x v="1"/>
    <n v="213410"/>
    <x v="0"/>
    <n v="213410"/>
    <s v="接待　割烹くるり　プライムギフト（倉野氏）　"/>
  </r>
  <r>
    <d v="2016-12-03T00:00:00"/>
    <n v="2016"/>
    <n v="12"/>
    <x v="1"/>
    <n v="320320"/>
    <x v="0"/>
    <n v="320320"/>
    <s v="ゴルフコンペ　スレッドカントリー　　"/>
  </r>
  <r>
    <d v="2016-12-04T00:00:00"/>
    <n v="2016"/>
    <n v="12"/>
    <x v="8"/>
    <n v="8300"/>
    <x v="0"/>
    <n v="8300"/>
    <s v="ホームセンタークルトン　デスク用扇風機　　"/>
  </r>
  <r>
    <d v="2016-12-04T00:00:00"/>
    <n v="2016"/>
    <n v="12"/>
    <x v="0"/>
    <n v="46550"/>
    <x v="0"/>
    <n v="46550"/>
    <s v="自動車保険　　　"/>
  </r>
  <r>
    <d v="2016-12-05T00:00:00"/>
    <n v="2016"/>
    <n v="12"/>
    <x v="0"/>
    <n v="51720"/>
    <x v="0"/>
    <n v="51720"/>
    <s v="自動車保険　　　"/>
  </r>
  <r>
    <d v="2016-12-05T00:00:00"/>
    <n v="2016"/>
    <n v="12"/>
    <x v="0"/>
    <n v="47590"/>
    <x v="0"/>
    <n v="47590"/>
    <s v="自動車保険　　　"/>
  </r>
  <r>
    <d v="2016-12-08T00:00:00"/>
    <n v="2016"/>
    <n v="12"/>
    <x v="2"/>
    <n v="2210"/>
    <x v="0"/>
    <n v="2210"/>
    <s v="電車代　地下鉄　　"/>
  </r>
  <r>
    <d v="2016-12-09T00:00:00"/>
    <n v="2016"/>
    <n v="12"/>
    <x v="8"/>
    <n v="3150"/>
    <x v="0"/>
    <n v="3150"/>
    <s v="ホームセンタークルトン　トイレットペーパー　　"/>
  </r>
  <r>
    <d v="2016-12-09T00:00:00"/>
    <n v="2016"/>
    <n v="12"/>
    <x v="3"/>
    <n v="32400"/>
    <x v="0"/>
    <n v="32400"/>
    <s v="電気代　東日本電力　　"/>
  </r>
  <r>
    <d v="2016-12-09T00:00:00"/>
    <n v="2016"/>
    <n v="12"/>
    <x v="3"/>
    <n v="68880"/>
    <x v="0"/>
    <n v="68880"/>
    <s v="電気代　東日本電力　　"/>
  </r>
  <r>
    <d v="2016-12-14T00:00:00"/>
    <n v="2016"/>
    <n v="12"/>
    <x v="4"/>
    <n v="63040"/>
    <x v="0"/>
    <n v="63040"/>
    <s v="携帯電話　10月分　IIモバイル　"/>
  </r>
  <r>
    <d v="2016-12-15T00:00:00"/>
    <n v="2016"/>
    <n v="12"/>
    <x v="15"/>
    <n v="3290"/>
    <x v="0"/>
    <n v="3290"/>
    <s v="パーキング　県営駐車場（上野）　　"/>
  </r>
  <r>
    <d v="2016-12-19T00:00:00"/>
    <n v="2016"/>
    <n v="12"/>
    <x v="4"/>
    <n v="62970"/>
    <x v="0"/>
    <n v="62970"/>
    <s v="切手代　　　"/>
  </r>
  <r>
    <d v="2016-12-19T00:00:00"/>
    <n v="2016"/>
    <n v="12"/>
    <x v="6"/>
    <n v="7330"/>
    <x v="0"/>
    <n v="7330"/>
    <s v="車両リース料　クエリース　　"/>
  </r>
  <r>
    <d v="2016-12-20T00:00:00"/>
    <n v="2016"/>
    <n v="12"/>
    <x v="19"/>
    <n v="440"/>
    <x v="2"/>
    <n v="440"/>
    <s v="P001丸高興産　　　"/>
  </r>
  <r>
    <d v="2016-12-22T00:00:00"/>
    <n v="2016"/>
    <n v="12"/>
    <x v="12"/>
    <n v="2150"/>
    <x v="0"/>
    <n v="2150"/>
    <s v="お茶菓子　ワイル菓子店（工藤）　　"/>
  </r>
  <r>
    <d v="2016-12-25T00:00:00"/>
    <n v="2016"/>
    <n v="12"/>
    <x v="9"/>
    <n v="11310"/>
    <x v="1"/>
    <n v="11310"/>
    <s v="11月分　　　"/>
  </r>
  <r>
    <d v="2016-12-25T00:00:00"/>
    <n v="2016"/>
    <n v="12"/>
    <x v="2"/>
    <n v="483320"/>
    <x v="0"/>
    <n v="483320"/>
    <s v="通勤定期代　11月分　　"/>
  </r>
  <r>
    <d v="2016-12-25T00:00:00"/>
    <n v="2016"/>
    <n v="12"/>
    <x v="10"/>
    <n v="1758890"/>
    <x v="0"/>
    <n v="1758890"/>
    <s v="給与　11月分　振込手数料　"/>
  </r>
  <r>
    <d v="2016-12-25T00:00:00"/>
    <n v="2016"/>
    <n v="12"/>
    <x v="19"/>
    <n v="530"/>
    <x v="2"/>
    <n v="530"/>
    <s v="F001ホームセンターハレルヤ　　　"/>
  </r>
  <r>
    <d v="2016-12-25T00:00:00"/>
    <n v="2016"/>
    <n v="12"/>
    <x v="19"/>
    <n v="570"/>
    <x v="2"/>
    <n v="570"/>
    <s v="K002ファニチャー横内　　　"/>
  </r>
  <r>
    <d v="2016-12-26T00:00:00"/>
    <n v="2016"/>
    <n v="12"/>
    <x v="6"/>
    <n v="13490"/>
    <x v="0"/>
    <n v="13490"/>
    <s v="機械リース料　東京ファイナンス　　"/>
  </r>
  <r>
    <d v="2016-12-28T00:00:00"/>
    <n v="2016"/>
    <n v="12"/>
    <x v="16"/>
    <n v="482040"/>
    <x v="0"/>
    <n v="482040"/>
    <s v="1月分　　　"/>
  </r>
  <r>
    <d v="2016-12-28T00:00:00"/>
    <n v="2016"/>
    <n v="12"/>
    <x v="15"/>
    <n v="50570"/>
    <x v="0"/>
    <n v="50570"/>
    <s v="弁護士顧問料　　　"/>
  </r>
  <r>
    <d v="2016-12-30T00:00:00"/>
    <n v="2016"/>
    <n v="12"/>
    <x v="2"/>
    <n v="18140"/>
    <x v="0"/>
    <n v="18140"/>
    <s v="出張旅費　田中氏　　　"/>
  </r>
  <r>
    <d v="2016-12-30T00:00:00"/>
    <n v="2016"/>
    <n v="12"/>
    <x v="10"/>
    <n v="96410"/>
    <x v="0"/>
    <n v="96410"/>
    <s v="時間外手当　　　"/>
  </r>
  <r>
    <d v="2016-12-30T00:00:00"/>
    <n v="2016"/>
    <n v="12"/>
    <x v="13"/>
    <n v="9200"/>
    <x v="0"/>
    <n v="9200"/>
    <s v="1月分　　　"/>
  </r>
  <r>
    <d v="2016-12-30T00:00:00"/>
    <n v="2016"/>
    <n v="12"/>
    <x v="13"/>
    <n v="289620"/>
    <x v="0"/>
    <n v="289620"/>
    <s v="1月分　　　"/>
  </r>
  <r>
    <d v="2016-12-30T00:00:00"/>
    <n v="2016"/>
    <n v="12"/>
    <x v="13"/>
    <n v="465920"/>
    <x v="0"/>
    <n v="465920"/>
    <s v="1月分　　　"/>
  </r>
  <r>
    <d v="2016-12-30T00:00:00"/>
    <n v="2016"/>
    <n v="12"/>
    <x v="8"/>
    <n v="215250"/>
    <x v="0"/>
    <n v="215250"/>
    <s v="事務所用備品　　　"/>
  </r>
  <r>
    <d v="2016-12-30T00:00:00"/>
    <n v="2016"/>
    <n v="12"/>
    <x v="2"/>
    <n v="105780"/>
    <x v="0"/>
    <n v="105780"/>
    <s v="出張旅費　吉井氏　　　"/>
  </r>
  <r>
    <d v="2016-12-30T00:00:00"/>
    <n v="2016"/>
    <n v="12"/>
    <x v="14"/>
    <n v="787610"/>
    <x v="0"/>
    <n v="787610"/>
    <s v="商品梱包用　　　"/>
  </r>
  <r>
    <d v="2016-12-30T00:00:00"/>
    <n v="2016"/>
    <n v="12"/>
    <x v="13"/>
    <n v="451720"/>
    <x v="0"/>
    <n v="451720"/>
    <s v="1月分　　　"/>
  </r>
  <r>
    <d v="2017-01-02T00:00:00"/>
    <n v="2017"/>
    <n v="1"/>
    <x v="11"/>
    <n v="82290"/>
    <x v="0"/>
    <n v="82290"/>
    <s v="中沢インテリア　テント修理　　"/>
  </r>
  <r>
    <d v="2017-01-03T00:00:00"/>
    <n v="2017"/>
    <n v="1"/>
    <x v="8"/>
    <n v="2370"/>
    <x v="0"/>
    <n v="2370"/>
    <s v="トウトカメラ　照明器具　　"/>
  </r>
  <r>
    <d v="2017-01-03T00:00:00"/>
    <n v="2017"/>
    <n v="1"/>
    <x v="1"/>
    <n v="213410"/>
    <x v="0"/>
    <n v="213410"/>
    <s v="接待　割烹くるり　プライムギフト（倉野氏）　"/>
  </r>
  <r>
    <d v="2017-01-03T00:00:00"/>
    <n v="2017"/>
    <n v="1"/>
    <x v="1"/>
    <n v="320320"/>
    <x v="0"/>
    <n v="320320"/>
    <s v="ゴルフコンペ　スレッドカントリー　　"/>
  </r>
  <r>
    <d v="2017-01-04T00:00:00"/>
    <n v="2017"/>
    <n v="1"/>
    <x v="8"/>
    <n v="8300"/>
    <x v="0"/>
    <n v="8300"/>
    <s v="ホームセンタークルトン　デスク用扇風機　　"/>
  </r>
  <r>
    <d v="2017-01-04T00:00:00"/>
    <n v="2017"/>
    <n v="1"/>
    <x v="0"/>
    <n v="46550"/>
    <x v="0"/>
    <n v="46550"/>
    <s v="自動車保険　　　"/>
  </r>
  <r>
    <d v="2017-01-05T00:00:00"/>
    <n v="2017"/>
    <n v="1"/>
    <x v="0"/>
    <n v="47590"/>
    <x v="0"/>
    <n v="47590"/>
    <s v="自動車保険　　　"/>
  </r>
  <r>
    <d v="2017-01-08T00:00:00"/>
    <n v="2017"/>
    <n v="1"/>
    <x v="2"/>
    <n v="2210"/>
    <x v="0"/>
    <n v="2210"/>
    <s v="電車代　地下鉄　　"/>
  </r>
  <r>
    <d v="2017-01-09T00:00:00"/>
    <n v="2017"/>
    <n v="1"/>
    <x v="8"/>
    <n v="3150"/>
    <x v="0"/>
    <n v="3150"/>
    <s v="ホームセンタークルトン　トイレットペーパー　　"/>
  </r>
  <r>
    <d v="2017-01-09T00:00:00"/>
    <n v="2017"/>
    <n v="1"/>
    <x v="3"/>
    <n v="32400"/>
    <x v="0"/>
    <n v="32400"/>
    <s v="電気代　東日本電力　　"/>
  </r>
  <r>
    <d v="2017-01-09T00:00:00"/>
    <n v="2017"/>
    <n v="1"/>
    <x v="3"/>
    <n v="68880"/>
    <x v="0"/>
    <n v="68880"/>
    <s v="電気代　東日本電力　　"/>
  </r>
  <r>
    <d v="2017-01-14T00:00:00"/>
    <n v="2017"/>
    <n v="1"/>
    <x v="4"/>
    <n v="63040"/>
    <x v="0"/>
    <n v="63040"/>
    <s v="携帯電話　10月分　IIモバイル　"/>
  </r>
  <r>
    <d v="2017-01-15T00:00:00"/>
    <n v="2017"/>
    <n v="1"/>
    <x v="15"/>
    <n v="3290"/>
    <x v="0"/>
    <n v="3290"/>
    <s v="パーキング　県営駐車場（上野）　　"/>
  </r>
  <r>
    <d v="2017-01-19T00:00:00"/>
    <n v="2017"/>
    <n v="1"/>
    <x v="4"/>
    <n v="62970"/>
    <x v="0"/>
    <n v="62970"/>
    <s v="切手代　　　"/>
  </r>
  <r>
    <d v="2017-01-19T00:00:00"/>
    <n v="2017"/>
    <n v="1"/>
    <x v="6"/>
    <n v="7330"/>
    <x v="0"/>
    <n v="7330"/>
    <s v="車両リース料　クエリース　　"/>
  </r>
  <r>
    <d v="2017-01-20T00:00:00"/>
    <n v="2017"/>
    <n v="1"/>
    <x v="19"/>
    <n v="440"/>
    <x v="2"/>
    <n v="440"/>
    <s v="P001丸高興産　　　"/>
  </r>
  <r>
    <d v="2017-01-22T00:00:00"/>
    <n v="2017"/>
    <n v="1"/>
    <x v="12"/>
    <n v="2150"/>
    <x v="0"/>
    <n v="2150"/>
    <s v="お茶菓子　ワイル菓子店（工藤）　　"/>
  </r>
  <r>
    <d v="2017-01-25T00:00:00"/>
    <n v="2017"/>
    <n v="1"/>
    <x v="9"/>
    <n v="11310"/>
    <x v="1"/>
    <n v="11310"/>
    <s v="11月分　　　"/>
  </r>
  <r>
    <d v="2017-01-25T00:00:00"/>
    <n v="2017"/>
    <n v="1"/>
    <x v="2"/>
    <n v="483320"/>
    <x v="0"/>
    <n v="483320"/>
    <s v="通勤定期代　11月分　　"/>
  </r>
  <r>
    <d v="2017-01-25T00:00:00"/>
    <n v="2017"/>
    <n v="1"/>
    <x v="10"/>
    <n v="1758890"/>
    <x v="0"/>
    <n v="1758890"/>
    <s v="給与　11月分　振込手数料　"/>
  </r>
  <r>
    <d v="2017-01-25T00:00:00"/>
    <n v="2017"/>
    <n v="1"/>
    <x v="19"/>
    <n v="530"/>
    <x v="2"/>
    <n v="530"/>
    <s v="F001ホームセンターハレルヤ　　　"/>
  </r>
  <r>
    <d v="2017-01-25T00:00:00"/>
    <n v="2017"/>
    <n v="1"/>
    <x v="19"/>
    <n v="570"/>
    <x v="2"/>
    <n v="570"/>
    <s v="K002ファニチャー横内　　　"/>
  </r>
  <r>
    <d v="2017-01-26T00:00:00"/>
    <n v="2017"/>
    <n v="1"/>
    <x v="6"/>
    <n v="13490"/>
    <x v="0"/>
    <n v="13490"/>
    <s v="機械リース料　東京ファイナンス　　"/>
  </r>
  <r>
    <d v="2017-01-28T00:00:00"/>
    <n v="2017"/>
    <n v="1"/>
    <x v="16"/>
    <n v="482040"/>
    <x v="0"/>
    <n v="482040"/>
    <s v="1月分　　　"/>
  </r>
  <r>
    <d v="2017-01-28T00:00:00"/>
    <n v="2017"/>
    <n v="1"/>
    <x v="15"/>
    <n v="50570"/>
    <x v="0"/>
    <n v="50570"/>
    <s v="弁護士顧問料　　　"/>
  </r>
  <r>
    <d v="2017-01-30T00:00:00"/>
    <n v="2017"/>
    <n v="1"/>
    <x v="2"/>
    <n v="18140"/>
    <x v="0"/>
    <n v="18140"/>
    <s v="出張旅費　田中氏　　　"/>
  </r>
  <r>
    <d v="2017-01-30T00:00:00"/>
    <n v="2017"/>
    <n v="1"/>
    <x v="10"/>
    <n v="96410"/>
    <x v="0"/>
    <n v="96410"/>
    <s v="時間外手当　　　"/>
  </r>
  <r>
    <d v="2017-01-30T00:00:00"/>
    <n v="2017"/>
    <n v="1"/>
    <x v="13"/>
    <n v="9200"/>
    <x v="0"/>
    <n v="9200"/>
    <s v="1月分　　　"/>
  </r>
  <r>
    <d v="2017-01-30T00:00:00"/>
    <n v="2017"/>
    <n v="1"/>
    <x v="13"/>
    <n v="289620"/>
    <x v="0"/>
    <n v="289620"/>
    <s v="1月分　　　"/>
  </r>
  <r>
    <d v="2017-01-30T00:00:00"/>
    <n v="2017"/>
    <n v="1"/>
    <x v="13"/>
    <n v="465920"/>
    <x v="0"/>
    <n v="465920"/>
    <s v="1月分　　　"/>
  </r>
  <r>
    <d v="2017-01-30T00:00:00"/>
    <n v="2017"/>
    <n v="1"/>
    <x v="8"/>
    <n v="215250"/>
    <x v="0"/>
    <n v="215250"/>
    <s v="事務所用備品　　　"/>
  </r>
  <r>
    <d v="2017-01-30T00:00:00"/>
    <n v="2017"/>
    <n v="1"/>
    <x v="2"/>
    <n v="105780"/>
    <x v="0"/>
    <n v="105780"/>
    <s v="出張旅費　吉井氏　　　"/>
  </r>
  <r>
    <d v="2017-01-30T00:00:00"/>
    <n v="2017"/>
    <n v="1"/>
    <x v="14"/>
    <n v="787610"/>
    <x v="0"/>
    <n v="787610"/>
    <s v="商品梱包用　　　"/>
  </r>
  <r>
    <d v="2017-01-30T00:00:00"/>
    <n v="2017"/>
    <n v="1"/>
    <x v="13"/>
    <n v="451720"/>
    <x v="0"/>
    <n v="451720"/>
    <s v="1月分　　　"/>
  </r>
  <r>
    <d v="2017-02-02T00:00:00"/>
    <n v="2017"/>
    <n v="2"/>
    <x v="11"/>
    <n v="84760"/>
    <x v="0"/>
    <n v="84760"/>
    <s v="中沢インテリア　　　"/>
  </r>
  <r>
    <d v="2017-02-03T00:00:00"/>
    <n v="2017"/>
    <n v="2"/>
    <x v="8"/>
    <n v="2390"/>
    <x v="0"/>
    <n v="2390"/>
    <s v="トウトカメラ　　　"/>
  </r>
  <r>
    <d v="2017-02-03T00:00:00"/>
    <n v="2017"/>
    <n v="2"/>
    <x v="1"/>
    <n v="168480"/>
    <x v="0"/>
    <n v="168480"/>
    <s v="接待　　　"/>
  </r>
  <r>
    <d v="2017-02-03T00:00:00"/>
    <n v="2017"/>
    <n v="2"/>
    <x v="1"/>
    <n v="248820"/>
    <x v="0"/>
    <n v="248820"/>
    <s v="ゴルフコンペ　　　"/>
  </r>
  <r>
    <d v="2017-02-04T00:00:00"/>
    <n v="2017"/>
    <n v="2"/>
    <x v="8"/>
    <n v="11390"/>
    <x v="0"/>
    <n v="11390"/>
    <s v="ホームセンタークルトン　　　"/>
  </r>
  <r>
    <d v="2017-02-04T00:00:00"/>
    <n v="2017"/>
    <n v="2"/>
    <x v="0"/>
    <n v="52760"/>
    <x v="0"/>
    <n v="52760"/>
    <s v="自動車保険　　　"/>
  </r>
  <r>
    <d v="2017-02-05T00:00:00"/>
    <n v="2017"/>
    <n v="2"/>
    <x v="0"/>
    <n v="49140"/>
    <x v="0"/>
    <n v="49140"/>
    <s v="自動車保険　　　"/>
  </r>
  <r>
    <d v="2017-02-08T00:00:00"/>
    <n v="2017"/>
    <n v="2"/>
    <x v="2"/>
    <n v="2020"/>
    <x v="0"/>
    <n v="2020"/>
    <s v="電車代　　　"/>
  </r>
  <r>
    <d v="2017-02-09T00:00:00"/>
    <n v="2017"/>
    <n v="2"/>
    <x v="8"/>
    <n v="3040"/>
    <x v="0"/>
    <n v="3040"/>
    <s v="ホームセンタークルトン　　　"/>
  </r>
  <r>
    <d v="2017-02-09T00:00:00"/>
    <n v="2017"/>
    <n v="2"/>
    <x v="3"/>
    <n v="36500"/>
    <x v="0"/>
    <n v="36500"/>
    <s v="電気代　　　"/>
  </r>
  <r>
    <d v="2017-02-09T00:00:00"/>
    <n v="2017"/>
    <n v="2"/>
    <x v="3"/>
    <n v="81280"/>
    <x v="0"/>
    <n v="81280"/>
    <s v="電気代　　　"/>
  </r>
  <r>
    <d v="2017-02-14T00:00:00"/>
    <n v="2017"/>
    <n v="2"/>
    <x v="4"/>
    <n v="74160"/>
    <x v="0"/>
    <n v="74160"/>
    <s v="携帯電話　　　"/>
  </r>
  <r>
    <d v="2017-02-15T00:00:00"/>
    <n v="2017"/>
    <n v="2"/>
    <x v="15"/>
    <n v="3390"/>
    <x v="0"/>
    <n v="3390"/>
    <s v="パーキング　　　"/>
  </r>
  <r>
    <d v="2017-02-19T00:00:00"/>
    <n v="2017"/>
    <n v="2"/>
    <x v="4"/>
    <n v="64190"/>
    <x v="0"/>
    <n v="64190"/>
    <s v="切手代　　　"/>
  </r>
  <r>
    <d v="2017-02-19T00:00:00"/>
    <n v="2017"/>
    <n v="2"/>
    <x v="6"/>
    <n v="7390"/>
    <x v="0"/>
    <n v="7390"/>
    <s v="車両リース料　　　"/>
  </r>
  <r>
    <d v="2017-02-20T00:00:00"/>
    <n v="2017"/>
    <n v="2"/>
    <x v="19"/>
    <n v="480"/>
    <x v="0"/>
    <n v="480"/>
    <s v="P001丸高興産　　　"/>
  </r>
  <r>
    <d v="2017-02-22T00:00:00"/>
    <n v="2017"/>
    <n v="2"/>
    <x v="12"/>
    <n v="2230"/>
    <x v="0"/>
    <n v="2230"/>
    <s v="お茶菓子　　　"/>
  </r>
  <r>
    <d v="2017-02-25T00:00:00"/>
    <n v="2017"/>
    <n v="2"/>
    <x v="9"/>
    <n v="12340"/>
    <x v="0"/>
    <n v="12340"/>
    <s v="２月分　　　"/>
  </r>
  <r>
    <d v="2017-02-25T00:00:00"/>
    <n v="2017"/>
    <n v="2"/>
    <x v="2"/>
    <n v="477890"/>
    <x v="0"/>
    <n v="477890"/>
    <s v="通勤定期代　　　"/>
  </r>
  <r>
    <d v="2017-02-25T00:00:00"/>
    <n v="2017"/>
    <n v="2"/>
    <x v="10"/>
    <n v="1725390"/>
    <x v="0"/>
    <n v="1725390"/>
    <s v="給与　　　"/>
  </r>
  <r>
    <d v="2017-02-25T00:00:00"/>
    <n v="2017"/>
    <n v="2"/>
    <x v="19"/>
    <n v="500"/>
    <x v="0"/>
    <n v="500"/>
    <s v="F001ホームセンターハレルヤ　　　"/>
  </r>
  <r>
    <d v="2017-02-25T00:00:00"/>
    <n v="2017"/>
    <n v="2"/>
    <x v="19"/>
    <n v="730"/>
    <x v="0"/>
    <n v="730"/>
    <s v="K002ファニチャー横内　　　"/>
  </r>
  <r>
    <d v="2017-02-26T00:00:00"/>
    <n v="2017"/>
    <n v="2"/>
    <x v="6"/>
    <n v="11880"/>
    <x v="0"/>
    <n v="11880"/>
    <s v="機械リース料　　　"/>
  </r>
  <r>
    <d v="2017-02-28T00:00:00"/>
    <n v="2017"/>
    <n v="2"/>
    <x v="16"/>
    <n v="556920"/>
    <x v="0"/>
    <n v="556920"/>
    <s v="２月分　　　"/>
  </r>
  <r>
    <d v="2017-02-28T00:00:00"/>
    <n v="2017"/>
    <n v="2"/>
    <x v="15"/>
    <n v="53790"/>
    <x v="0"/>
    <n v="53790"/>
    <s v="弁護士顧問料　　　"/>
  </r>
  <r>
    <d v="2017-03-02T00:00:00"/>
    <n v="2017"/>
    <n v="3"/>
    <x v="2"/>
    <n v="16800"/>
    <x v="0"/>
    <n v="16800"/>
    <s v="出張旅費　田中氏　　　"/>
  </r>
  <r>
    <d v="2017-03-02T00:00:00"/>
    <n v="2017"/>
    <n v="3"/>
    <x v="10"/>
    <n v="100920"/>
    <x v="0"/>
    <n v="100920"/>
    <s v="時間外手当　　　"/>
  </r>
  <r>
    <d v="2017-03-02T00:00:00"/>
    <n v="2017"/>
    <n v="3"/>
    <x v="13"/>
    <n v="10800"/>
    <x v="0"/>
    <n v="10800"/>
    <s v="２月分　　　"/>
  </r>
  <r>
    <d v="2017-03-02T00:00:00"/>
    <n v="2017"/>
    <n v="3"/>
    <x v="13"/>
    <n v="317950"/>
    <x v="0"/>
    <n v="317950"/>
    <s v="２月分　　　"/>
  </r>
  <r>
    <d v="2017-03-02T00:00:00"/>
    <n v="2017"/>
    <n v="3"/>
    <x v="13"/>
    <n v="398760"/>
    <x v="0"/>
    <n v="398760"/>
    <s v="２月分　　　"/>
  </r>
  <r>
    <d v="2017-03-02T00:00:00"/>
    <n v="2017"/>
    <n v="3"/>
    <x v="8"/>
    <n v="203720"/>
    <x v="0"/>
    <n v="203720"/>
    <s v="事務所用備品　　　"/>
  </r>
  <r>
    <d v="2017-03-02T00:00:00"/>
    <n v="2017"/>
    <n v="3"/>
    <x v="2"/>
    <n v="92820"/>
    <x v="0"/>
    <n v="92820"/>
    <s v="出張旅費　吉井氏　　　"/>
  </r>
  <r>
    <d v="2017-03-02T00:00:00"/>
    <n v="2017"/>
    <n v="3"/>
    <x v="14"/>
    <n v="711880"/>
    <x v="0"/>
    <n v="711880"/>
    <s v="商品梱包用　　　"/>
  </r>
  <r>
    <d v="2017-03-02T00:00:00"/>
    <n v="2017"/>
    <n v="3"/>
    <x v="13"/>
    <n v="431730"/>
    <x v="0"/>
    <n v="431730"/>
    <s v="２月分　　　"/>
  </r>
  <r>
    <d v="2017-03-02T00:00:00"/>
    <n v="2017"/>
    <n v="3"/>
    <x v="11"/>
    <n v="6590"/>
    <x v="0"/>
    <n v="6590"/>
    <s v="中沢インテリア　　　"/>
  </r>
  <r>
    <d v="2017-03-03T00:00:00"/>
    <n v="2017"/>
    <n v="3"/>
    <x v="8"/>
    <n v="170"/>
    <x v="0"/>
    <n v="170"/>
    <s v="トウトカメラ　　　"/>
  </r>
  <r>
    <d v="2017-03-03T00:00:00"/>
    <n v="2017"/>
    <n v="3"/>
    <x v="1"/>
    <n v="14980"/>
    <x v="0"/>
    <n v="14980"/>
    <s v="接待　　　"/>
  </r>
  <r>
    <d v="2017-03-03T00:00:00"/>
    <n v="2017"/>
    <n v="3"/>
    <x v="1"/>
    <n v="22880"/>
    <x v="0"/>
    <n v="22880"/>
    <s v="ゴルフコンペ　　　"/>
  </r>
  <r>
    <d v="2017-03-04T00:00:00"/>
    <n v="2017"/>
    <n v="3"/>
    <x v="8"/>
    <n v="800"/>
    <x v="0"/>
    <n v="800"/>
    <s v="ホームセンタークルトン　　　"/>
  </r>
  <r>
    <d v="2017-03-04T00:00:00"/>
    <n v="2017"/>
    <n v="3"/>
    <x v="0"/>
    <n v="4140"/>
    <x v="0"/>
    <n v="4140"/>
    <s v="自動車保険　　　"/>
  </r>
  <r>
    <d v="2017-03-05T00:00:00"/>
    <n v="2017"/>
    <n v="3"/>
    <x v="0"/>
    <n v="4140"/>
    <x v="0"/>
    <n v="4140"/>
    <s v="自動車保険　　　"/>
  </r>
  <r>
    <d v="2017-03-08T00:00:00"/>
    <n v="2017"/>
    <n v="3"/>
    <x v="2"/>
    <n v="180"/>
    <x v="0"/>
    <n v="180"/>
    <s v="電車代　　　"/>
  </r>
  <r>
    <d v="2017-03-09T00:00:00"/>
    <n v="2017"/>
    <n v="3"/>
    <x v="8"/>
    <n v="220"/>
    <x v="0"/>
    <n v="220"/>
    <s v="ホームセンタークルトン　　　"/>
  </r>
  <r>
    <d v="2017-03-09T00:00:00"/>
    <n v="2017"/>
    <n v="3"/>
    <x v="3"/>
    <n v="2980"/>
    <x v="0"/>
    <n v="2980"/>
    <s v="電気代　　　"/>
  </r>
  <r>
    <d v="2017-03-09T00:00:00"/>
    <n v="2017"/>
    <n v="3"/>
    <x v="3"/>
    <n v="5510"/>
    <x v="0"/>
    <n v="5510"/>
    <s v="電気代　　　"/>
  </r>
  <r>
    <d v="2017-03-14T00:00:00"/>
    <n v="2017"/>
    <n v="3"/>
    <x v="4"/>
    <n v="5940"/>
    <x v="0"/>
    <n v="5940"/>
    <s v="携帯電話　　　"/>
  </r>
  <r>
    <d v="2017-03-15T00:00:00"/>
    <n v="2017"/>
    <n v="3"/>
    <x v="15"/>
    <n v="250"/>
    <x v="0"/>
    <n v="250"/>
    <s v="パーキング　　　"/>
  </r>
  <r>
    <d v="2017-03-19T00:00:00"/>
    <n v="2017"/>
    <n v="3"/>
    <x v="4"/>
    <n v="4890"/>
    <x v="0"/>
    <n v="4890"/>
    <s v="切手代　　　"/>
  </r>
  <r>
    <d v="2017-03-19T00:00:00"/>
    <n v="2017"/>
    <n v="3"/>
    <x v="6"/>
    <n v="500"/>
    <x v="0"/>
    <n v="500"/>
    <s v="車両リース料　　　"/>
  </r>
  <r>
    <d v="2017-03-20T00:00:00"/>
    <n v="2017"/>
    <n v="3"/>
    <x v="19"/>
    <n v="40"/>
    <x v="0"/>
    <n v="40"/>
    <s v="P001丸高興産　　　"/>
  </r>
  <r>
    <d v="2017-03-22T00:00:00"/>
    <n v="2017"/>
    <n v="3"/>
    <x v="12"/>
    <n v="170"/>
    <x v="0"/>
    <n v="170"/>
    <s v="お茶菓子　　　"/>
  </r>
  <r>
    <d v="2017-03-25T00:00:00"/>
    <n v="2017"/>
    <n v="3"/>
    <x v="9"/>
    <n v="1030"/>
    <x v="0"/>
    <n v="1030"/>
    <s v="３月分　　　"/>
  </r>
  <r>
    <d v="2017-03-25T00:00:00"/>
    <n v="2017"/>
    <n v="3"/>
    <x v="2"/>
    <n v="43450"/>
    <x v="0"/>
    <n v="43450"/>
    <s v="通勤定期代　　　"/>
  </r>
  <r>
    <d v="2017-03-25T00:00:00"/>
    <n v="2017"/>
    <n v="3"/>
    <x v="10"/>
    <n v="134010"/>
    <x v="0"/>
    <n v="134010"/>
    <s v="給与　　　"/>
  </r>
  <r>
    <d v="2017-03-25T00:00:00"/>
    <n v="2017"/>
    <n v="3"/>
    <x v="19"/>
    <n v="40"/>
    <x v="0"/>
    <n v="40"/>
    <s v="F001ホームセンターハレルヤ　　　"/>
  </r>
  <r>
    <d v="2017-03-25T00:00:00"/>
    <n v="2017"/>
    <n v="3"/>
    <x v="19"/>
    <n v="60"/>
    <x v="0"/>
    <n v="60"/>
    <s v="K002ファニチャー横内　　　"/>
  </r>
  <r>
    <d v="2017-03-26T00:00:00"/>
    <n v="2017"/>
    <n v="3"/>
    <x v="6"/>
    <n v="1180"/>
    <x v="0"/>
    <n v="1180"/>
    <s v="機械リース料　　　"/>
  </r>
  <r>
    <d v="2017-03-28T00:00:00"/>
    <n v="2017"/>
    <n v="3"/>
    <x v="16"/>
    <n v="37440"/>
    <x v="0"/>
    <n v="37440"/>
    <s v="３月分　　　"/>
  </r>
  <r>
    <d v="2017-03-28T00:00:00"/>
    <n v="2017"/>
    <n v="3"/>
    <x v="15"/>
    <n v="4310"/>
    <x v="0"/>
    <n v="4310"/>
    <s v="弁護士顧問料　　　"/>
  </r>
  <r>
    <d v="2017-03-30T00:00:00"/>
    <n v="2017"/>
    <n v="3"/>
    <x v="2"/>
    <n v="1530"/>
    <x v="0"/>
    <n v="1530"/>
    <s v="出張旅費　田中氏　　　"/>
  </r>
  <r>
    <d v="2017-03-30T00:00:00"/>
    <n v="2017"/>
    <n v="3"/>
    <x v="10"/>
    <n v="7210"/>
    <x v="0"/>
    <n v="7210"/>
    <s v="時間外手当　　　"/>
  </r>
  <r>
    <d v="2017-03-30T00:00:00"/>
    <n v="2017"/>
    <n v="3"/>
    <x v="13"/>
    <n v="800"/>
    <x v="0"/>
    <n v="800"/>
    <s v="２月分　　　"/>
  </r>
  <r>
    <d v="2017-03-30T00:00:00"/>
    <n v="2017"/>
    <n v="3"/>
    <x v="13"/>
    <n v="25190"/>
    <x v="0"/>
    <n v="25190"/>
    <s v="２月分　　　"/>
  </r>
  <r>
    <d v="2017-03-30T00:00:00"/>
    <n v="2017"/>
    <n v="3"/>
    <x v="13"/>
    <n v="33580"/>
    <x v="0"/>
    <n v="33580"/>
    <s v="２月分　　　"/>
  </r>
  <r>
    <d v="2017-03-30T00:00:00"/>
    <n v="2017"/>
    <n v="3"/>
    <x v="8"/>
    <n v="15380"/>
    <x v="0"/>
    <n v="15380"/>
    <s v="事務所用備品　　　"/>
  </r>
  <r>
    <d v="2017-03-30T00:00:00"/>
    <n v="2017"/>
    <n v="3"/>
    <x v="2"/>
    <n v="8640"/>
    <x v="0"/>
    <n v="8640"/>
    <s v="出張旅費　吉井氏　　　"/>
  </r>
  <r>
    <d v="2017-03-30T00:00:00"/>
    <n v="2017"/>
    <n v="3"/>
    <x v="14"/>
    <n v="60590"/>
    <x v="0"/>
    <n v="60590"/>
    <s v="商品梱包用　　　"/>
  </r>
  <r>
    <d v="2017-03-30T00:00:00"/>
    <n v="2017"/>
    <n v="3"/>
    <x v="13"/>
    <n v="31980"/>
    <x v="0"/>
    <n v="31980"/>
    <s v="３月分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
  </r>
  <r>
    <d v="1899-12-30T00:00:00"/>
    <n v="1900"/>
    <n v="1"/>
    <x v="24"/>
    <n v="0"/>
    <x v="5"/>
    <n v="0"/>
    <s v="0"/>
  </r>
  <r>
    <d v="1899-12-30T00:00:00"/>
    <n v="1900"/>
    <n v="1"/>
    <x v="24"/>
    <n v="0"/>
    <x v="5"/>
    <n v="0"/>
    <s v="0"/>
  </r>
  <r>
    <d v="1899-12-30T00:00:00"/>
    <n v="1900"/>
    <n v="1"/>
    <x v="24"/>
    <n v="0"/>
    <x v="5"/>
    <n v="0"/>
    <s v="0"/>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d v="1899-12-30T00:00:00"/>
    <n v="1900"/>
    <n v="1"/>
    <x v="24"/>
    <n v="0"/>
    <x v="5"/>
    <n v="0"/>
    <s v=""/>
  </r>
  <r>
    <m/>
    <m/>
    <m/>
    <x v="25"/>
    <m/>
    <x v="6"/>
    <m/>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ﾋﾟﾎﾞｯﾄﾃｰﾌﾞﾙ1" cacheId="0" applyNumberFormats="0" applyBorderFormats="0" applyFontFormats="0" applyPatternFormats="0" applyAlignmentFormats="0" applyWidthHeightFormats="1" dataCaption="値" updatedVersion="5" minRefreshableVersion="3" useAutoFormatting="1" itemPrintTitles="1" createdVersion="5" indent="0" outline="1" outlineData="1" multipleFieldFilters="0">
  <location ref="A3:N32" firstHeaderRow="1" firstDataRow="3" firstDataCol="1"/>
  <pivotFields count="8">
    <pivotField showAll="0" defaultSubtotal="0"/>
    <pivotField axis="axisCol" showAll="0" defaultSubtotal="0">
      <items count="4">
        <item x="2"/>
        <item x="0"/>
        <item x="1"/>
        <item x="3"/>
      </items>
    </pivotField>
    <pivotField axis="axisCol" showAll="0" defaultSubtotal="0">
      <items count="13">
        <item x="9"/>
        <item x="10"/>
        <item x="11"/>
        <item x="0"/>
        <item x="1"/>
        <item x="2"/>
        <item x="3"/>
        <item x="4"/>
        <item x="5"/>
        <item x="6"/>
        <item x="7"/>
        <item x="8"/>
        <item x="12"/>
      </items>
    </pivotField>
    <pivotField showAll="0" defaultSubtotal="0"/>
    <pivotField showAll="0" defaultSubtotal="0"/>
    <pivotField axis="axisRow" showAll="0" defaultSubtotal="0">
      <items count="13">
        <item h="1" x="11"/>
        <item h="1" x="5"/>
        <item h="1" x="3"/>
        <item x="0"/>
        <item h="1" x="7"/>
        <item h="1" x="10"/>
        <item h="1" x="9"/>
        <item h="1" x="6"/>
        <item h="1" x="2"/>
        <item h="1" x="1"/>
        <item h="1" x="8"/>
        <item h="1" x="4"/>
        <item h="1" x="12"/>
      </items>
    </pivotField>
    <pivotField dataField="1" showAll="0" defaultSubtotal="0"/>
    <pivotField axis="axisRow" showAll="0" defaultSubtotal="0">
      <items count="135">
        <item x="109"/>
        <item x="114"/>
        <item x="129"/>
        <item x="130"/>
        <item x="131"/>
        <item x="132"/>
        <item x="39"/>
        <item x="67"/>
        <item x="86"/>
        <item x="94"/>
        <item x="99"/>
        <item x="103"/>
        <item x="110"/>
        <item x="56"/>
        <item x="122"/>
        <item x="120"/>
        <item x="47"/>
        <item x="74"/>
        <item x="73"/>
        <item x="101"/>
        <item x="33"/>
        <item x="83"/>
        <item x="14"/>
        <item x="96"/>
        <item x="126"/>
        <item x="29"/>
        <item x="117"/>
        <item x="3"/>
        <item x="1"/>
        <item x="37"/>
        <item x="76"/>
        <item x="78"/>
        <item x="80"/>
        <item x="105"/>
        <item x="32"/>
        <item x="102"/>
        <item x="50"/>
        <item x="98"/>
        <item x="92"/>
        <item x="123"/>
        <item x="60"/>
        <item x="25"/>
        <item x="125"/>
        <item x="112"/>
        <item x="26"/>
        <item x="93"/>
        <item x="2"/>
        <item x="28"/>
        <item x="23"/>
        <item x="16"/>
        <item x="77"/>
        <item x="10"/>
        <item x="106"/>
        <item x="82"/>
        <item x="0"/>
        <item x="81"/>
        <item x="36"/>
        <item x="24"/>
        <item x="54"/>
        <item x="11"/>
        <item x="4"/>
        <item x="27"/>
        <item x="53"/>
        <item x="100"/>
        <item x="31"/>
        <item x="116"/>
        <item x="79"/>
        <item x="127"/>
        <item x="64"/>
        <item x="65"/>
        <item x="91"/>
        <item x="17"/>
        <item x="113"/>
        <item x="115"/>
        <item x="12"/>
        <item x="55"/>
        <item x="49"/>
        <item x="72"/>
        <item x="20"/>
        <item x="15"/>
        <item x="63"/>
        <item x="121"/>
        <item x="30"/>
        <item x="95"/>
        <item x="90"/>
        <item x="108"/>
        <item x="44"/>
        <item x="41"/>
        <item x="119"/>
        <item x="107"/>
        <item x="7"/>
        <item x="21"/>
        <item x="88"/>
        <item x="6"/>
        <item x="75"/>
        <item x="84"/>
        <item x="43"/>
        <item x="18"/>
        <item x="66"/>
        <item x="45"/>
        <item x="48"/>
        <item x="70"/>
        <item x="8"/>
        <item x="57"/>
        <item x="34"/>
        <item x="35"/>
        <item x="51"/>
        <item x="68"/>
        <item x="118"/>
        <item x="42"/>
        <item x="87"/>
        <item x="97"/>
        <item x="61"/>
        <item x="59"/>
        <item x="5"/>
        <item x="22"/>
        <item x="111"/>
        <item x="46"/>
        <item x="85"/>
        <item x="40"/>
        <item x="104"/>
        <item x="19"/>
        <item x="58"/>
        <item x="62"/>
        <item x="128"/>
        <item x="13"/>
        <item x="9"/>
        <item x="71"/>
        <item x="52"/>
        <item x="124"/>
        <item x="69"/>
        <item x="89"/>
        <item x="38"/>
        <item x="133"/>
        <item x="134"/>
      </items>
    </pivotField>
  </pivotFields>
  <rowFields count="2">
    <field x="5"/>
    <field x="7"/>
  </rowFields>
  <rowItems count="27">
    <i>
      <x v="3"/>
    </i>
    <i r="1">
      <x v="20"/>
    </i>
    <i r="1">
      <x v="22"/>
    </i>
    <i r="1">
      <x v="25"/>
    </i>
    <i r="1">
      <x v="27"/>
    </i>
    <i r="1">
      <x v="28"/>
    </i>
    <i r="1">
      <x v="34"/>
    </i>
    <i r="1">
      <x v="41"/>
    </i>
    <i r="1">
      <x v="44"/>
    </i>
    <i r="1">
      <x v="46"/>
    </i>
    <i r="1">
      <x v="47"/>
    </i>
    <i r="1">
      <x v="48"/>
    </i>
    <i r="1">
      <x v="49"/>
    </i>
    <i r="1">
      <x v="54"/>
    </i>
    <i r="1">
      <x v="57"/>
    </i>
    <i r="1">
      <x v="59"/>
    </i>
    <i r="1">
      <x v="60"/>
    </i>
    <i r="1">
      <x v="61"/>
    </i>
    <i r="1">
      <x v="62"/>
    </i>
    <i r="1">
      <x v="64"/>
    </i>
    <i r="1">
      <x v="69"/>
    </i>
    <i r="1">
      <x v="74"/>
    </i>
    <i r="1">
      <x v="79"/>
    </i>
    <i r="1">
      <x v="82"/>
    </i>
    <i r="1">
      <x v="90"/>
    </i>
    <i r="1">
      <x v="125"/>
    </i>
    <i t="grand">
      <x/>
    </i>
  </rowItems>
  <colFields count="2">
    <field x="1"/>
    <field x="2"/>
  </colFields>
  <colItems count="13">
    <i>
      <x v="1"/>
      <x v="3"/>
    </i>
    <i r="1">
      <x v="4"/>
    </i>
    <i r="1">
      <x v="5"/>
    </i>
    <i r="1">
      <x v="6"/>
    </i>
    <i r="1">
      <x v="7"/>
    </i>
    <i r="1">
      <x v="8"/>
    </i>
    <i r="1">
      <x v="9"/>
    </i>
    <i r="1">
      <x v="10"/>
    </i>
    <i r="1">
      <x v="11"/>
    </i>
    <i>
      <x v="2"/>
      <x/>
    </i>
    <i r="1">
      <x v="1"/>
    </i>
    <i r="1">
      <x v="2"/>
    </i>
    <i t="grand">
      <x/>
    </i>
  </colItems>
  <dataFields count="1">
    <dataField name="合計 / 金額（貸方）" fld="6" baseField="5"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xml><?xml version="1.0" encoding="utf-8"?>
<pivotTableDefinition xmlns="http://schemas.openxmlformats.org/spreadsheetml/2006/main" name="ﾋﾟﾎﾞｯﾄﾃｰﾌﾞﾙ1" cacheId="0" applyNumberFormats="0" applyBorderFormats="0" applyFontFormats="0" applyPatternFormats="0" applyAlignmentFormats="0" applyWidthHeightFormats="1" dataCaption="値" updatedVersion="5" minRefreshableVersion="3" useAutoFormatting="1" itemPrintTitles="1" createdVersion="5" indent="0" outline="1" outlineData="1" multipleFieldFilters="0">
  <location ref="A3:N17" firstHeaderRow="1" firstDataRow="3" firstDataCol="1"/>
  <pivotFields count="8">
    <pivotField showAll="0" defaultSubtotal="0"/>
    <pivotField axis="axisCol" showAll="0" defaultSubtotal="0">
      <items count="4">
        <item x="2"/>
        <item x="0"/>
        <item x="1"/>
        <item x="3"/>
      </items>
    </pivotField>
    <pivotField axis="axisCol" showAll="0" defaultSubtotal="0">
      <items count="13">
        <item x="9"/>
        <item x="10"/>
        <item x="11"/>
        <item x="0"/>
        <item x="1"/>
        <item x="2"/>
        <item x="3"/>
        <item x="4"/>
        <item x="5"/>
        <item x="6"/>
        <item x="7"/>
        <item x="8"/>
        <item x="12"/>
      </items>
    </pivotField>
    <pivotField axis="axisRow" showAll="0" defaultSubtotal="0">
      <items count="32">
        <item h="1" x="30"/>
        <item h="1" x="23"/>
        <item h="1" x="0"/>
        <item h="1" x="19"/>
        <item h="1" x="22"/>
        <item h="1" x="25"/>
        <item h="1" x="24"/>
        <item x="14"/>
        <item h="1" x="1"/>
        <item h="1" x="12"/>
        <item h="1" x="8"/>
        <item h="1" x="3"/>
        <item h="1" x="2"/>
        <item h="1" x="13"/>
        <item h="1" x="16"/>
        <item h="1" x="27"/>
        <item h="1" x="18"/>
        <item h="1" x="4"/>
        <item h="1" x="5"/>
        <item h="1" x="21"/>
        <item h="1" x="10"/>
        <item h="1" x="20"/>
        <item h="1" x="15"/>
        <item h="1" x="9"/>
        <item h="1" x="28"/>
        <item h="1" x="6"/>
        <item h="1" x="17"/>
        <item h="1" x="29"/>
        <item h="1" x="7"/>
        <item h="1" x="26"/>
        <item h="1" x="11"/>
        <item h="1" x="31"/>
      </items>
    </pivotField>
    <pivotField dataField="1" showAll="0" defaultSubtotal="0">
      <items count="745">
        <item x="743"/>
        <item x="296"/>
        <item x="143"/>
        <item x="295"/>
        <item x="297"/>
        <item x="429"/>
        <item x="138"/>
        <item x="77"/>
        <item x="117"/>
        <item x="480"/>
        <item x="270"/>
        <item x="264"/>
        <item x="405"/>
        <item x="75"/>
        <item x="280"/>
        <item x="359"/>
        <item x="510"/>
        <item x="189"/>
        <item x="386"/>
        <item x="412"/>
        <item x="73"/>
        <item x="183"/>
        <item x="298"/>
        <item x="345"/>
        <item x="277"/>
        <item x="489"/>
        <item x="383"/>
        <item x="328"/>
        <item x="415"/>
        <item x="416"/>
        <item x="146"/>
        <item x="184"/>
        <item x="449"/>
        <item x="342"/>
        <item x="281"/>
        <item x="451"/>
        <item x="426"/>
        <item x="335"/>
        <item x="9"/>
        <item x="385"/>
        <item x="294"/>
        <item x="278"/>
        <item x="147"/>
        <item x="483"/>
        <item x="414"/>
        <item x="323"/>
        <item x="44"/>
        <item x="54"/>
        <item x="56"/>
        <item x="153"/>
        <item x="20"/>
        <item x="217"/>
        <item x="347"/>
        <item x="145"/>
        <item x="37"/>
        <item x="45"/>
        <item x="140"/>
        <item x="427"/>
        <item x="150"/>
        <item x="472"/>
        <item x="719"/>
        <item x="175"/>
        <item x="42"/>
        <item x="509"/>
        <item x="265"/>
        <item x="55"/>
        <item x="190"/>
        <item x="626"/>
        <item x="36"/>
        <item x="282"/>
        <item x="329"/>
        <item x="218"/>
        <item x="53"/>
        <item x="32"/>
        <item x="418"/>
        <item x="580"/>
        <item x="34"/>
        <item x="695"/>
        <item x="442"/>
        <item x="349"/>
        <item x="317"/>
        <item x="30"/>
        <item x="177"/>
        <item x="574"/>
        <item x="16"/>
        <item x="321"/>
        <item x="674"/>
        <item x="40"/>
        <item x="29"/>
        <item x="344"/>
        <item x="283"/>
        <item x="578"/>
        <item x="717"/>
        <item x="39"/>
        <item x="43"/>
        <item x="137"/>
        <item x="212"/>
        <item x="444"/>
        <item x="148"/>
        <item x="154"/>
        <item x="583"/>
        <item x="89"/>
        <item x="110"/>
        <item x="310"/>
        <item x="584"/>
        <item x="79"/>
        <item x="220"/>
        <item x="114"/>
        <item x="312"/>
        <item x="742"/>
        <item x="507"/>
        <item x="573"/>
        <item x="74"/>
        <item x="314"/>
        <item x="35"/>
        <item x="191"/>
        <item x="151"/>
        <item x="715"/>
        <item x="240"/>
        <item x="409"/>
        <item x="569"/>
        <item x="587"/>
        <item x="309"/>
        <item x="571"/>
        <item x="485"/>
        <item x="378"/>
        <item x="621"/>
        <item x="19"/>
        <item x="88"/>
        <item x="668"/>
        <item x="31"/>
        <item x="417"/>
        <item x="566"/>
        <item x="382"/>
        <item x="625"/>
        <item x="643"/>
        <item x="319"/>
        <item x="87"/>
        <item x="508"/>
        <item x="109"/>
        <item x="241"/>
        <item x="308"/>
        <item x="236"/>
        <item x="357"/>
        <item x="348"/>
        <item x="669"/>
        <item x="106"/>
        <item x="285"/>
        <item x="41"/>
        <item x="576"/>
        <item x="318"/>
        <item x="63"/>
        <item x="173"/>
        <item x="108"/>
        <item x="406"/>
        <item x="7"/>
        <item x="567"/>
        <item x="46"/>
        <item x="266"/>
        <item x="488"/>
        <item x="219"/>
        <item x="419"/>
        <item x="575"/>
        <item x="102"/>
        <item x="214"/>
        <item x="579"/>
        <item x="371"/>
        <item x="615"/>
        <item x="693"/>
        <item x="479"/>
        <item x="330"/>
        <item x="377"/>
        <item x="620"/>
        <item x="279"/>
        <item x="213"/>
        <item x="155"/>
        <item x="350"/>
        <item x="332"/>
        <item x="17"/>
        <item x="149"/>
        <item x="90"/>
        <item x="58"/>
        <item x="440"/>
        <item x="80"/>
        <item x="112"/>
        <item x="373"/>
        <item x="617"/>
        <item x="263"/>
        <item x="284"/>
        <item x="104"/>
        <item x="315"/>
        <item x="346"/>
        <item x="375"/>
        <item x="619"/>
        <item x="187"/>
        <item x="111"/>
        <item x="718"/>
        <item x="208"/>
        <item x="410"/>
        <item x="572"/>
        <item x="115"/>
        <item x="404"/>
        <item x="181"/>
        <item x="368"/>
        <item x="139"/>
        <item x="78"/>
        <item x="473"/>
        <item x="698"/>
        <item x="311"/>
        <item x="166"/>
        <item x="546"/>
        <item x="162"/>
        <item x="254"/>
        <item x="534"/>
        <item x="8"/>
        <item x="231"/>
        <item x="4"/>
        <item x="380"/>
        <item x="623"/>
        <item x="94"/>
        <item x="134"/>
        <item x="431"/>
        <item x="362"/>
        <item x="568"/>
        <item x="267"/>
        <item x="370"/>
        <item x="614"/>
        <item x="172"/>
        <item x="543"/>
        <item x="595"/>
        <item x="258"/>
        <item x="448"/>
        <item x="658"/>
        <item x="301"/>
        <item x="233"/>
        <item x="320"/>
        <item x="740"/>
        <item x="164"/>
        <item x="374"/>
        <item x="387"/>
        <item x="52"/>
        <item x="517"/>
        <item x="606"/>
        <item x="98"/>
        <item x="435"/>
        <item x="379"/>
        <item x="366"/>
        <item x="556"/>
        <item x="60"/>
        <item x="413"/>
        <item x="646"/>
        <item x="141"/>
        <item x="474"/>
        <item x="207"/>
        <item x="22"/>
        <item x="437"/>
        <item x="293"/>
        <item x="662"/>
        <item x="305"/>
        <item x="152"/>
        <item x="209"/>
        <item x="521"/>
        <item x="577"/>
        <item x="610"/>
        <item x="325"/>
        <item x="316"/>
        <item x="560"/>
        <item x="532"/>
        <item x="26"/>
        <item x="439"/>
        <item x="477"/>
        <item x="535"/>
        <item x="242"/>
        <item x="49"/>
        <item x="128"/>
        <item x="398"/>
        <item x="727"/>
        <item x="407"/>
        <item x="105"/>
        <item x="239"/>
        <item x="203"/>
        <item x="481"/>
        <item x="636"/>
        <item x="132"/>
        <item x="165"/>
        <item x="38"/>
        <item x="731"/>
        <item x="402"/>
        <item x="524"/>
        <item x="613"/>
        <item x="70"/>
        <item x="253"/>
        <item x="376"/>
        <item x="205"/>
        <item x="465"/>
        <item x="101"/>
        <item x="340"/>
        <item x="156"/>
        <item x="176"/>
        <item x="230"/>
        <item x="182"/>
        <item x="640"/>
        <item x="530"/>
        <item x="275"/>
        <item x="93"/>
        <item x="430"/>
        <item x="247"/>
        <item x="687"/>
        <item x="113"/>
        <item x="548"/>
        <item x="121"/>
        <item x="361"/>
        <item x="171"/>
        <item x="592"/>
        <item x="564"/>
        <item x="62"/>
        <item x="469"/>
        <item x="657"/>
        <item x="541"/>
        <item x="82"/>
        <item x="300"/>
        <item x="420"/>
        <item x="251"/>
        <item x="352"/>
        <item x="3"/>
        <item x="605"/>
        <item x="235"/>
        <item x="691"/>
        <item x="734"/>
        <item x="498"/>
        <item x="649"/>
        <item x="84"/>
        <item x="287"/>
        <item x="555"/>
        <item x="158"/>
        <item x="180"/>
        <item x="354"/>
        <item x="372"/>
        <item x="616"/>
        <item x="513"/>
        <item x="193"/>
        <item x="622"/>
        <item x="21"/>
        <item x="438"/>
        <item x="597"/>
        <item x="490"/>
        <item x="249"/>
        <item x="653"/>
        <item x="211"/>
        <item x="289"/>
        <item x="665"/>
        <item x="550"/>
        <item x="356"/>
        <item x="223"/>
        <item x="10"/>
        <item x="515"/>
        <item x="599"/>
        <item x="391"/>
        <item x="67"/>
        <item x="422"/>
        <item x="425"/>
        <item x="493"/>
        <item x="604"/>
        <item x="238"/>
        <item x="337"/>
        <item x="65"/>
        <item x="197"/>
        <item x="127"/>
        <item x="222"/>
        <item x="12"/>
        <item x="168"/>
        <item x="397"/>
        <item x="726"/>
        <item x="651"/>
        <item x="716"/>
        <item x="333"/>
        <item x="631"/>
        <item x="274"/>
        <item x="192"/>
        <item x="447"/>
        <item x="202"/>
        <item x="116"/>
        <item x="256"/>
        <item x="157"/>
        <item x="589"/>
        <item x="624"/>
        <item x="123"/>
        <item x="506"/>
        <item x="269"/>
        <item x="482"/>
        <item x="720"/>
        <item x="491"/>
        <item x="232"/>
        <item x="697"/>
        <item x="393"/>
        <item x="299"/>
        <item x="554"/>
        <item x="538"/>
        <item x="458"/>
        <item x="5"/>
        <item x="540"/>
        <item x="248"/>
        <item x="699"/>
        <item x="227"/>
        <item x="96"/>
        <item x="433"/>
        <item x="2"/>
        <item x="125"/>
        <item x="322"/>
        <item x="364"/>
        <item x="167"/>
        <item x="395"/>
        <item x="627"/>
        <item x="250"/>
        <item x="724"/>
        <item x="680"/>
        <item x="178"/>
        <item x="464"/>
        <item x="69"/>
        <item x="421"/>
        <item x="660"/>
        <item x="712"/>
        <item x="339"/>
        <item x="303"/>
        <item x="200"/>
        <item x="255"/>
        <item x="100"/>
        <item x="170"/>
        <item x="673"/>
        <item x="519"/>
        <item x="83"/>
        <item x="608"/>
        <item x="686"/>
        <item x="144"/>
        <item x="650"/>
        <item x="634"/>
        <item x="696"/>
        <item x="544"/>
        <item x="460"/>
        <item x="273"/>
        <item x="501"/>
        <item x="57"/>
        <item x="259"/>
        <item x="645"/>
        <item x="118"/>
        <item x="596"/>
        <item x="95"/>
        <item x="432"/>
        <item x="558"/>
        <item x="229"/>
        <item x="588"/>
        <item x="722"/>
        <item x="234"/>
        <item x="591"/>
        <item x="652"/>
        <item x="363"/>
        <item x="24"/>
        <item x="288"/>
        <item x="228"/>
        <item x="179"/>
        <item x="682"/>
        <item x="701"/>
        <item x="462"/>
        <item x="99"/>
        <item x="194"/>
        <item x="436"/>
        <item x="514"/>
        <item x="553"/>
        <item x="659"/>
        <item x="598"/>
        <item x="367"/>
        <item x="612"/>
        <item x="302"/>
        <item x="0"/>
        <item x="644"/>
        <item x="628"/>
        <item x="518"/>
        <item x="216"/>
        <item x="551"/>
        <item x="607"/>
        <item x="684"/>
        <item x="663"/>
        <item x="291"/>
        <item x="563"/>
        <item x="500"/>
        <item x="306"/>
        <item x="11"/>
        <item x="271"/>
        <item x="672"/>
        <item x="343"/>
        <item x="351"/>
        <item x="72"/>
        <item x="557"/>
        <item x="611"/>
        <item x="130"/>
        <item x="174"/>
        <item x="455"/>
        <item x="512"/>
        <item x="23"/>
        <item x="503"/>
        <item x="400"/>
        <item x="655"/>
        <item x="484"/>
        <item x="14"/>
        <item x="561"/>
        <item x="336"/>
        <item x="708"/>
        <item x="120"/>
        <item x="648"/>
        <item x="27"/>
        <item x="390"/>
        <item x="677"/>
        <item x="260"/>
        <item x="446"/>
        <item x="528"/>
        <item x="161"/>
        <item x="700"/>
        <item x="638"/>
        <item x="196"/>
        <item x="594"/>
        <item x="723"/>
        <item x="64"/>
        <item x="602"/>
        <item x="675"/>
        <item x="252"/>
        <item x="129"/>
        <item x="360"/>
        <item x="630"/>
        <item x="384"/>
        <item x="728"/>
        <item x="226"/>
        <item x="399"/>
        <item x="664"/>
        <item x="68"/>
        <item x="656"/>
        <item x="467"/>
        <item x="59"/>
        <item x="707"/>
        <item x="133"/>
        <item x="338"/>
        <item x="18"/>
        <item x="441"/>
        <item x="85"/>
        <item x="424"/>
        <item x="403"/>
        <item x="732"/>
        <item x="529"/>
        <item x="355"/>
        <item x="457"/>
        <item x="262"/>
        <item x="689"/>
        <item x="711"/>
        <item x="272"/>
        <item x="523"/>
        <item x="670"/>
        <item x="637"/>
        <item x="206"/>
        <item x="654"/>
        <item x="536"/>
        <item x="86"/>
        <item x="590"/>
        <item x="290"/>
        <item x="679"/>
        <item x="471"/>
        <item x="641"/>
        <item x="292"/>
        <item x="516"/>
        <item x="66"/>
        <item x="738"/>
        <item x="243"/>
        <item x="487"/>
        <item x="600"/>
        <item x="539"/>
        <item x="495"/>
        <item x="466"/>
        <item x="494"/>
        <item x="504"/>
        <item x="1"/>
        <item x="50"/>
        <item x="552"/>
        <item x="470"/>
        <item x="13"/>
        <item x="688"/>
        <item x="527"/>
        <item x="186"/>
        <item x="511"/>
        <item x="476"/>
        <item x="71"/>
        <item x="692"/>
        <item x="531"/>
        <item x="478"/>
        <item x="341"/>
        <item x="739"/>
        <item x="411"/>
        <item x="221"/>
        <item x="733"/>
        <item x="496"/>
        <item x="601"/>
        <item x="244"/>
        <item x="276"/>
        <item x="667"/>
        <item x="126"/>
        <item x="475"/>
        <item x="445"/>
        <item x="169"/>
        <item x="725"/>
        <item x="396"/>
        <item x="593"/>
        <item x="286"/>
        <item x="525"/>
        <item x="704"/>
        <item x="201"/>
        <item x="486"/>
        <item x="542"/>
        <item x="15"/>
        <item x="6"/>
        <item x="581"/>
        <item x="81"/>
        <item x="635"/>
        <item x="737"/>
        <item x="142"/>
        <item x="61"/>
        <item x="381"/>
        <item x="185"/>
        <item x="97"/>
        <item x="434"/>
        <item x="545"/>
        <item x="365"/>
        <item x="163"/>
        <item x="585"/>
        <item x="562"/>
        <item x="463"/>
        <item x="261"/>
        <item x="661"/>
        <item x="678"/>
        <item x="304"/>
        <item x="122"/>
        <item x="210"/>
        <item x="671"/>
        <item x="520"/>
        <item x="603"/>
        <item x="91"/>
        <item x="685"/>
        <item x="609"/>
        <item x="392"/>
        <item x="549"/>
        <item x="502"/>
        <item x="735"/>
        <item x="268"/>
        <item x="559"/>
        <item x="453"/>
        <item x="198"/>
        <item x="76"/>
        <item x="324"/>
        <item x="25"/>
        <item x="334"/>
        <item x="632"/>
        <item x="497"/>
        <item x="450"/>
        <item x="47"/>
        <item x="526"/>
        <item x="647"/>
        <item x="454"/>
        <item x="331"/>
        <item x="459"/>
        <item x="131"/>
        <item x="401"/>
        <item x="730"/>
        <item x="92"/>
        <item x="681"/>
        <item x="709"/>
        <item x="327"/>
        <item x="204"/>
        <item x="639"/>
        <item x="245"/>
        <item x="736"/>
        <item x="408"/>
        <item x="388"/>
        <item x="468"/>
        <item x="713"/>
        <item x="358"/>
        <item x="690"/>
        <item x="676"/>
        <item x="582"/>
        <item x="246"/>
        <item x="706"/>
        <item x="48"/>
        <item x="710"/>
        <item x="705"/>
        <item x="703"/>
        <item x="326"/>
        <item x="714"/>
        <item x="452"/>
        <item x="135"/>
        <item x="533"/>
        <item x="188"/>
        <item x="51"/>
        <item x="586"/>
        <item x="642"/>
        <item x="136"/>
        <item x="741"/>
        <item x="694"/>
        <item x="537"/>
        <item x="428"/>
        <item x="215"/>
        <item x="547"/>
        <item x="505"/>
        <item x="237"/>
        <item x="666"/>
        <item x="28"/>
        <item x="313"/>
        <item x="570"/>
        <item x="307"/>
        <item x="565"/>
        <item x="103"/>
        <item x="618"/>
        <item x="499"/>
        <item x="33"/>
        <item x="369"/>
        <item x="160"/>
        <item x="225"/>
        <item x="443"/>
        <item x="107"/>
        <item x="159"/>
        <item x="224"/>
        <item x="423"/>
        <item x="353"/>
        <item x="492"/>
        <item x="522"/>
        <item x="729"/>
        <item x="721"/>
        <item x="394"/>
        <item x="199"/>
        <item x="633"/>
        <item x="461"/>
        <item x="683"/>
        <item x="124"/>
        <item x="389"/>
        <item x="195"/>
        <item x="257"/>
        <item x="629"/>
        <item x="119"/>
        <item x="456"/>
        <item x="702"/>
        <item x="744"/>
      </items>
    </pivotField>
    <pivotField showAll="0" defaultSubtotal="0">
      <items count="13">
        <item h="1" x="11"/>
        <item h="1" x="5"/>
        <item h="1" x="3"/>
        <item x="0"/>
        <item h="1" x="7"/>
        <item h="1" x="10"/>
        <item h="1" x="9"/>
        <item h="1" x="6"/>
        <item h="1" x="2"/>
        <item h="1" x="1"/>
        <item h="1" x="8"/>
        <item h="1" x="4"/>
        <item h="1" x="12"/>
      </items>
    </pivotField>
    <pivotField showAll="0" defaultSubtotal="0"/>
    <pivotField axis="axisRow" showAll="0" defaultSubtotal="0">
      <items count="135">
        <item x="109"/>
        <item x="114"/>
        <item x="129"/>
        <item x="130"/>
        <item x="131"/>
        <item x="132"/>
        <item x="39"/>
        <item x="67"/>
        <item x="86"/>
        <item x="94"/>
        <item x="99"/>
        <item x="103"/>
        <item x="110"/>
        <item x="56"/>
        <item x="122"/>
        <item x="120"/>
        <item x="47"/>
        <item x="74"/>
        <item x="73"/>
        <item x="101"/>
        <item x="33"/>
        <item x="83"/>
        <item x="14"/>
        <item x="96"/>
        <item x="126"/>
        <item x="29"/>
        <item x="117"/>
        <item x="3"/>
        <item x="1"/>
        <item x="37"/>
        <item x="76"/>
        <item x="78"/>
        <item x="80"/>
        <item x="105"/>
        <item x="32"/>
        <item x="102"/>
        <item x="50"/>
        <item x="98"/>
        <item x="92"/>
        <item x="123"/>
        <item x="60"/>
        <item x="25"/>
        <item x="125"/>
        <item x="112"/>
        <item x="26"/>
        <item x="93"/>
        <item x="2"/>
        <item x="28"/>
        <item x="23"/>
        <item x="16"/>
        <item x="77"/>
        <item x="10"/>
        <item x="106"/>
        <item x="82"/>
        <item x="0"/>
        <item x="81"/>
        <item x="36"/>
        <item x="24"/>
        <item x="54"/>
        <item x="11"/>
        <item x="4"/>
        <item x="27"/>
        <item x="53"/>
        <item x="100"/>
        <item x="31"/>
        <item x="116"/>
        <item x="79"/>
        <item x="127"/>
        <item x="64"/>
        <item x="65"/>
        <item x="91"/>
        <item x="17"/>
        <item x="113"/>
        <item x="115"/>
        <item x="12"/>
        <item x="55"/>
        <item x="49"/>
        <item x="72"/>
        <item x="20"/>
        <item x="15"/>
        <item x="63"/>
        <item x="121"/>
        <item x="30"/>
        <item x="95"/>
        <item x="90"/>
        <item x="108"/>
        <item x="44"/>
        <item x="41"/>
        <item x="119"/>
        <item x="107"/>
        <item x="7"/>
        <item x="21"/>
        <item x="88"/>
        <item x="6"/>
        <item x="75"/>
        <item x="84"/>
        <item x="43"/>
        <item x="18"/>
        <item x="66"/>
        <item x="45"/>
        <item x="48"/>
        <item x="70"/>
        <item x="8"/>
        <item x="57"/>
        <item x="34"/>
        <item x="35"/>
        <item x="51"/>
        <item x="68"/>
        <item x="118"/>
        <item x="42"/>
        <item x="87"/>
        <item x="97"/>
        <item x="61"/>
        <item x="59"/>
        <item x="5"/>
        <item x="22"/>
        <item x="111"/>
        <item x="46"/>
        <item x="85"/>
        <item x="40"/>
        <item x="104"/>
        <item x="19"/>
        <item x="58"/>
        <item x="62"/>
        <item x="128"/>
        <item x="13"/>
        <item x="9"/>
        <item x="71"/>
        <item x="52"/>
        <item x="124"/>
        <item x="69"/>
        <item x="89"/>
        <item x="38"/>
        <item x="133"/>
        <item x="134"/>
      </items>
    </pivotField>
  </pivotFields>
  <rowFields count="2">
    <field x="3"/>
    <field x="7"/>
  </rowFields>
  <rowItems count="12">
    <i>
      <x v="7"/>
    </i>
    <i r="1">
      <x v="22"/>
    </i>
    <i r="1">
      <x v="41"/>
    </i>
    <i r="1">
      <x v="44"/>
    </i>
    <i r="1">
      <x v="46"/>
    </i>
    <i r="1">
      <x v="47"/>
    </i>
    <i r="1">
      <x v="48"/>
    </i>
    <i r="1">
      <x v="64"/>
    </i>
    <i r="1">
      <x v="79"/>
    </i>
    <i r="1">
      <x v="82"/>
    </i>
    <i r="1">
      <x v="125"/>
    </i>
    <i t="grand">
      <x/>
    </i>
  </rowItems>
  <colFields count="2">
    <field x="1"/>
    <field x="2"/>
  </colFields>
  <colItems count="13">
    <i>
      <x v="1"/>
      <x v="3"/>
    </i>
    <i r="1">
      <x v="4"/>
    </i>
    <i r="1">
      <x v="5"/>
    </i>
    <i r="1">
      <x v="6"/>
    </i>
    <i r="1">
      <x v="7"/>
    </i>
    <i r="1">
      <x v="8"/>
    </i>
    <i r="1">
      <x v="9"/>
    </i>
    <i r="1">
      <x v="10"/>
    </i>
    <i r="1">
      <x v="11"/>
    </i>
    <i>
      <x v="2"/>
      <x/>
    </i>
    <i r="1">
      <x v="1"/>
    </i>
    <i r="1">
      <x v="2"/>
    </i>
    <i t="grand">
      <x/>
    </i>
  </colItems>
  <dataFields count="1">
    <dataField name="合計 / 金額（借方）" fld="4" baseField="7" baseItem="9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3.xml><?xml version="1.0" encoding="utf-8"?>
<pivotTableDefinition xmlns="http://schemas.openxmlformats.org/spreadsheetml/2006/main" name="ﾋﾟﾎﾞｯﾄﾃｰﾌﾞﾙ1" cacheId="0" applyNumberFormats="0" applyBorderFormats="0" applyFontFormats="0" applyPatternFormats="0" applyAlignmentFormats="0" applyWidthHeightFormats="1" dataCaption="値" updatedVersion="5" minRefreshableVersion="3" useAutoFormatting="1" itemPrintTitles="1" createdVersion="5" indent="0" outline="1" outlineData="1" multipleFieldFilters="0">
  <location ref="A3:B25" firstHeaderRow="1" firstDataRow="1" firstDataCol="1"/>
  <pivotFields count="8">
    <pivotField showAll="0" defaultSubtotal="0"/>
    <pivotField showAll="0" defaultSubtotal="0">
      <items count="4">
        <item x="2"/>
        <item x="0"/>
        <item x="1"/>
        <item x="3"/>
      </items>
    </pivotField>
    <pivotField showAll="0" defaultSubtotal="0">
      <items count="13">
        <item x="9"/>
        <item x="10"/>
        <item x="11"/>
        <item x="0"/>
        <item x="1"/>
        <item x="2"/>
        <item x="3"/>
        <item x="4"/>
        <item x="5"/>
        <item x="6"/>
        <item x="7"/>
        <item x="8"/>
        <item x="12"/>
      </items>
    </pivotField>
    <pivotField axis="axisRow" showAll="0" defaultSubtotal="0">
      <items count="32">
        <item h="1" x="30"/>
        <item h="1" x="23"/>
        <item h="1" x="0"/>
        <item h="1" x="19"/>
        <item h="1" x="22"/>
        <item h="1" x="25"/>
        <item h="1" x="24"/>
        <item h="1" x="14"/>
        <item h="1" x="1"/>
        <item x="12"/>
        <item x="8"/>
        <item x="3"/>
        <item x="2"/>
        <item x="13"/>
        <item x="16"/>
        <item x="27"/>
        <item x="18"/>
        <item x="4"/>
        <item x="5"/>
        <item x="21"/>
        <item x="10"/>
        <item x="20"/>
        <item x="15"/>
        <item x="9"/>
        <item x="28"/>
        <item x="6"/>
        <item x="17"/>
        <item x="29"/>
        <item x="7"/>
        <item h="1" x="26"/>
        <item x="11"/>
        <item h="1" x="31"/>
      </items>
    </pivotField>
    <pivotField dataField="1" showAll="0" defaultSubtotal="0">
      <items count="745">
        <item x="743"/>
        <item x="296"/>
        <item x="143"/>
        <item x="295"/>
        <item x="297"/>
        <item x="429"/>
        <item x="138"/>
        <item x="77"/>
        <item x="117"/>
        <item x="480"/>
        <item x="270"/>
        <item x="264"/>
        <item x="405"/>
        <item x="75"/>
        <item x="280"/>
        <item x="359"/>
        <item x="510"/>
        <item x="189"/>
        <item x="386"/>
        <item x="412"/>
        <item x="73"/>
        <item x="183"/>
        <item x="298"/>
        <item x="345"/>
        <item x="277"/>
        <item x="489"/>
        <item x="383"/>
        <item x="328"/>
        <item x="415"/>
        <item x="416"/>
        <item x="146"/>
        <item x="184"/>
        <item x="449"/>
        <item x="342"/>
        <item x="281"/>
        <item x="451"/>
        <item x="426"/>
        <item x="335"/>
        <item x="9"/>
        <item x="385"/>
        <item x="294"/>
        <item x="278"/>
        <item x="147"/>
        <item x="483"/>
        <item x="414"/>
        <item x="323"/>
        <item x="44"/>
        <item x="54"/>
        <item x="56"/>
        <item x="153"/>
        <item x="20"/>
        <item x="217"/>
        <item x="347"/>
        <item x="145"/>
        <item x="37"/>
        <item x="45"/>
        <item x="140"/>
        <item x="427"/>
        <item x="150"/>
        <item x="472"/>
        <item x="719"/>
        <item x="175"/>
        <item x="42"/>
        <item x="509"/>
        <item x="265"/>
        <item x="55"/>
        <item x="190"/>
        <item x="626"/>
        <item x="36"/>
        <item x="282"/>
        <item x="329"/>
        <item x="218"/>
        <item x="53"/>
        <item x="32"/>
        <item x="418"/>
        <item x="580"/>
        <item x="34"/>
        <item x="695"/>
        <item x="442"/>
        <item x="349"/>
        <item x="317"/>
        <item x="30"/>
        <item x="177"/>
        <item x="574"/>
        <item x="16"/>
        <item x="321"/>
        <item x="674"/>
        <item x="40"/>
        <item x="29"/>
        <item x="344"/>
        <item x="283"/>
        <item x="578"/>
        <item x="717"/>
        <item x="39"/>
        <item x="43"/>
        <item x="137"/>
        <item x="212"/>
        <item x="444"/>
        <item x="148"/>
        <item x="154"/>
        <item x="583"/>
        <item x="89"/>
        <item x="110"/>
        <item x="310"/>
        <item x="584"/>
        <item x="79"/>
        <item x="220"/>
        <item x="114"/>
        <item x="312"/>
        <item x="742"/>
        <item x="507"/>
        <item x="573"/>
        <item x="74"/>
        <item x="314"/>
        <item x="35"/>
        <item x="191"/>
        <item x="151"/>
        <item x="715"/>
        <item x="240"/>
        <item x="409"/>
        <item x="569"/>
        <item x="587"/>
        <item x="309"/>
        <item x="571"/>
        <item x="485"/>
        <item x="378"/>
        <item x="621"/>
        <item x="19"/>
        <item x="88"/>
        <item x="668"/>
        <item x="31"/>
        <item x="417"/>
        <item x="566"/>
        <item x="382"/>
        <item x="625"/>
        <item x="643"/>
        <item x="319"/>
        <item x="87"/>
        <item x="508"/>
        <item x="109"/>
        <item x="241"/>
        <item x="308"/>
        <item x="236"/>
        <item x="357"/>
        <item x="348"/>
        <item x="669"/>
        <item x="106"/>
        <item x="285"/>
        <item x="41"/>
        <item x="576"/>
        <item x="318"/>
        <item x="63"/>
        <item x="173"/>
        <item x="108"/>
        <item x="406"/>
        <item x="7"/>
        <item x="567"/>
        <item x="46"/>
        <item x="266"/>
        <item x="488"/>
        <item x="219"/>
        <item x="419"/>
        <item x="575"/>
        <item x="102"/>
        <item x="214"/>
        <item x="579"/>
        <item x="371"/>
        <item x="615"/>
        <item x="693"/>
        <item x="479"/>
        <item x="330"/>
        <item x="377"/>
        <item x="620"/>
        <item x="279"/>
        <item x="213"/>
        <item x="155"/>
        <item x="350"/>
        <item x="332"/>
        <item x="17"/>
        <item x="149"/>
        <item x="90"/>
        <item x="58"/>
        <item x="440"/>
        <item x="80"/>
        <item x="112"/>
        <item x="373"/>
        <item x="617"/>
        <item x="263"/>
        <item x="284"/>
        <item x="104"/>
        <item x="315"/>
        <item x="346"/>
        <item x="375"/>
        <item x="619"/>
        <item x="187"/>
        <item x="111"/>
        <item x="718"/>
        <item x="208"/>
        <item x="410"/>
        <item x="572"/>
        <item x="115"/>
        <item x="404"/>
        <item x="181"/>
        <item x="368"/>
        <item x="139"/>
        <item x="78"/>
        <item x="473"/>
        <item x="698"/>
        <item x="311"/>
        <item x="166"/>
        <item x="546"/>
        <item x="162"/>
        <item x="254"/>
        <item x="534"/>
        <item x="8"/>
        <item x="231"/>
        <item x="4"/>
        <item x="380"/>
        <item x="623"/>
        <item x="94"/>
        <item x="134"/>
        <item x="431"/>
        <item x="362"/>
        <item x="568"/>
        <item x="267"/>
        <item x="370"/>
        <item x="614"/>
        <item x="172"/>
        <item x="543"/>
        <item x="595"/>
        <item x="258"/>
        <item x="448"/>
        <item x="658"/>
        <item x="301"/>
        <item x="233"/>
        <item x="320"/>
        <item x="740"/>
        <item x="164"/>
        <item x="374"/>
        <item x="387"/>
        <item x="52"/>
        <item x="517"/>
        <item x="606"/>
        <item x="98"/>
        <item x="435"/>
        <item x="379"/>
        <item x="366"/>
        <item x="556"/>
        <item x="60"/>
        <item x="413"/>
        <item x="646"/>
        <item x="141"/>
        <item x="474"/>
        <item x="207"/>
        <item x="22"/>
        <item x="437"/>
        <item x="293"/>
        <item x="662"/>
        <item x="305"/>
        <item x="152"/>
        <item x="209"/>
        <item x="521"/>
        <item x="577"/>
        <item x="610"/>
        <item x="325"/>
        <item x="316"/>
        <item x="560"/>
        <item x="532"/>
        <item x="26"/>
        <item x="439"/>
        <item x="477"/>
        <item x="535"/>
        <item x="242"/>
        <item x="49"/>
        <item x="128"/>
        <item x="398"/>
        <item x="727"/>
        <item x="407"/>
        <item x="105"/>
        <item x="239"/>
        <item x="203"/>
        <item x="481"/>
        <item x="636"/>
        <item x="132"/>
        <item x="165"/>
        <item x="38"/>
        <item x="731"/>
        <item x="402"/>
        <item x="524"/>
        <item x="613"/>
        <item x="70"/>
        <item x="253"/>
        <item x="376"/>
        <item x="205"/>
        <item x="465"/>
        <item x="101"/>
        <item x="340"/>
        <item x="156"/>
        <item x="176"/>
        <item x="230"/>
        <item x="182"/>
        <item x="640"/>
        <item x="530"/>
        <item x="275"/>
        <item x="93"/>
        <item x="430"/>
        <item x="247"/>
        <item x="687"/>
        <item x="113"/>
        <item x="548"/>
        <item x="121"/>
        <item x="361"/>
        <item x="171"/>
        <item x="592"/>
        <item x="564"/>
        <item x="62"/>
        <item x="469"/>
        <item x="657"/>
        <item x="541"/>
        <item x="82"/>
        <item x="300"/>
        <item x="420"/>
        <item x="251"/>
        <item x="352"/>
        <item x="3"/>
        <item x="605"/>
        <item x="235"/>
        <item x="691"/>
        <item x="734"/>
        <item x="498"/>
        <item x="649"/>
        <item x="84"/>
        <item x="287"/>
        <item x="555"/>
        <item x="158"/>
        <item x="180"/>
        <item x="354"/>
        <item x="372"/>
        <item x="616"/>
        <item x="513"/>
        <item x="193"/>
        <item x="622"/>
        <item x="21"/>
        <item x="438"/>
        <item x="597"/>
        <item x="490"/>
        <item x="249"/>
        <item x="653"/>
        <item x="211"/>
        <item x="289"/>
        <item x="665"/>
        <item x="550"/>
        <item x="356"/>
        <item x="223"/>
        <item x="10"/>
        <item x="515"/>
        <item x="599"/>
        <item x="391"/>
        <item x="67"/>
        <item x="422"/>
        <item x="425"/>
        <item x="493"/>
        <item x="604"/>
        <item x="238"/>
        <item x="337"/>
        <item x="65"/>
        <item x="197"/>
        <item x="127"/>
        <item x="222"/>
        <item x="12"/>
        <item x="168"/>
        <item x="397"/>
        <item x="726"/>
        <item x="651"/>
        <item x="716"/>
        <item x="333"/>
        <item x="631"/>
        <item x="274"/>
        <item x="192"/>
        <item x="447"/>
        <item x="202"/>
        <item x="116"/>
        <item x="256"/>
        <item x="157"/>
        <item x="589"/>
        <item x="624"/>
        <item x="123"/>
        <item x="506"/>
        <item x="269"/>
        <item x="482"/>
        <item x="720"/>
        <item x="491"/>
        <item x="232"/>
        <item x="697"/>
        <item x="393"/>
        <item x="299"/>
        <item x="554"/>
        <item x="538"/>
        <item x="458"/>
        <item x="5"/>
        <item x="540"/>
        <item x="248"/>
        <item x="699"/>
        <item x="227"/>
        <item x="96"/>
        <item x="433"/>
        <item x="2"/>
        <item x="125"/>
        <item x="322"/>
        <item x="364"/>
        <item x="167"/>
        <item x="395"/>
        <item x="627"/>
        <item x="250"/>
        <item x="724"/>
        <item x="680"/>
        <item x="178"/>
        <item x="464"/>
        <item x="69"/>
        <item x="421"/>
        <item x="660"/>
        <item x="712"/>
        <item x="339"/>
        <item x="303"/>
        <item x="200"/>
        <item x="255"/>
        <item x="100"/>
        <item x="170"/>
        <item x="673"/>
        <item x="519"/>
        <item x="83"/>
        <item x="608"/>
        <item x="686"/>
        <item x="144"/>
        <item x="650"/>
        <item x="634"/>
        <item x="696"/>
        <item x="544"/>
        <item x="460"/>
        <item x="273"/>
        <item x="501"/>
        <item x="57"/>
        <item x="259"/>
        <item x="645"/>
        <item x="118"/>
        <item x="596"/>
        <item x="95"/>
        <item x="432"/>
        <item x="558"/>
        <item x="229"/>
        <item x="588"/>
        <item x="722"/>
        <item x="234"/>
        <item x="591"/>
        <item x="652"/>
        <item x="363"/>
        <item x="24"/>
        <item x="288"/>
        <item x="228"/>
        <item x="179"/>
        <item x="682"/>
        <item x="701"/>
        <item x="462"/>
        <item x="99"/>
        <item x="194"/>
        <item x="436"/>
        <item x="514"/>
        <item x="553"/>
        <item x="659"/>
        <item x="598"/>
        <item x="367"/>
        <item x="612"/>
        <item x="302"/>
        <item x="0"/>
        <item x="644"/>
        <item x="628"/>
        <item x="518"/>
        <item x="216"/>
        <item x="551"/>
        <item x="607"/>
        <item x="684"/>
        <item x="663"/>
        <item x="291"/>
        <item x="563"/>
        <item x="500"/>
        <item x="306"/>
        <item x="11"/>
        <item x="271"/>
        <item x="672"/>
        <item x="343"/>
        <item x="351"/>
        <item x="72"/>
        <item x="557"/>
        <item x="611"/>
        <item x="130"/>
        <item x="174"/>
        <item x="455"/>
        <item x="512"/>
        <item x="23"/>
        <item x="503"/>
        <item x="400"/>
        <item x="655"/>
        <item x="484"/>
        <item x="14"/>
        <item x="561"/>
        <item x="336"/>
        <item x="708"/>
        <item x="120"/>
        <item x="648"/>
        <item x="27"/>
        <item x="390"/>
        <item x="677"/>
        <item x="260"/>
        <item x="446"/>
        <item x="528"/>
        <item x="161"/>
        <item x="700"/>
        <item x="638"/>
        <item x="196"/>
        <item x="594"/>
        <item x="723"/>
        <item x="64"/>
        <item x="602"/>
        <item x="675"/>
        <item x="252"/>
        <item x="129"/>
        <item x="360"/>
        <item x="630"/>
        <item x="384"/>
        <item x="728"/>
        <item x="226"/>
        <item x="399"/>
        <item x="664"/>
        <item x="68"/>
        <item x="656"/>
        <item x="467"/>
        <item x="59"/>
        <item x="707"/>
        <item x="133"/>
        <item x="338"/>
        <item x="18"/>
        <item x="441"/>
        <item x="85"/>
        <item x="424"/>
        <item x="403"/>
        <item x="732"/>
        <item x="529"/>
        <item x="355"/>
        <item x="457"/>
        <item x="262"/>
        <item x="689"/>
        <item x="711"/>
        <item x="272"/>
        <item x="523"/>
        <item x="670"/>
        <item x="637"/>
        <item x="206"/>
        <item x="654"/>
        <item x="536"/>
        <item x="86"/>
        <item x="590"/>
        <item x="290"/>
        <item x="679"/>
        <item x="471"/>
        <item x="641"/>
        <item x="292"/>
        <item x="516"/>
        <item x="66"/>
        <item x="738"/>
        <item x="243"/>
        <item x="487"/>
        <item x="600"/>
        <item x="539"/>
        <item x="495"/>
        <item x="466"/>
        <item x="494"/>
        <item x="504"/>
        <item x="1"/>
        <item x="50"/>
        <item x="552"/>
        <item x="470"/>
        <item x="13"/>
        <item x="688"/>
        <item x="527"/>
        <item x="186"/>
        <item x="511"/>
        <item x="476"/>
        <item x="71"/>
        <item x="692"/>
        <item x="531"/>
        <item x="478"/>
        <item x="341"/>
        <item x="739"/>
        <item x="411"/>
        <item x="221"/>
        <item x="733"/>
        <item x="496"/>
        <item x="601"/>
        <item x="244"/>
        <item x="276"/>
        <item x="667"/>
        <item x="126"/>
        <item x="475"/>
        <item x="445"/>
        <item x="169"/>
        <item x="725"/>
        <item x="396"/>
        <item x="593"/>
        <item x="286"/>
        <item x="525"/>
        <item x="704"/>
        <item x="201"/>
        <item x="486"/>
        <item x="542"/>
        <item x="15"/>
        <item x="6"/>
        <item x="581"/>
        <item x="81"/>
        <item x="635"/>
        <item x="737"/>
        <item x="142"/>
        <item x="61"/>
        <item x="381"/>
        <item x="185"/>
        <item x="97"/>
        <item x="434"/>
        <item x="545"/>
        <item x="365"/>
        <item x="163"/>
        <item x="585"/>
        <item x="562"/>
        <item x="463"/>
        <item x="261"/>
        <item x="661"/>
        <item x="678"/>
        <item x="304"/>
        <item x="122"/>
        <item x="210"/>
        <item x="671"/>
        <item x="520"/>
        <item x="603"/>
        <item x="91"/>
        <item x="685"/>
        <item x="609"/>
        <item x="392"/>
        <item x="549"/>
        <item x="502"/>
        <item x="735"/>
        <item x="268"/>
        <item x="559"/>
        <item x="453"/>
        <item x="198"/>
        <item x="76"/>
        <item x="324"/>
        <item x="25"/>
        <item x="334"/>
        <item x="632"/>
        <item x="497"/>
        <item x="450"/>
        <item x="47"/>
        <item x="526"/>
        <item x="647"/>
        <item x="454"/>
        <item x="331"/>
        <item x="459"/>
        <item x="131"/>
        <item x="401"/>
        <item x="730"/>
        <item x="92"/>
        <item x="681"/>
        <item x="709"/>
        <item x="327"/>
        <item x="204"/>
        <item x="639"/>
        <item x="245"/>
        <item x="736"/>
        <item x="408"/>
        <item x="388"/>
        <item x="468"/>
        <item x="713"/>
        <item x="358"/>
        <item x="690"/>
        <item x="676"/>
        <item x="582"/>
        <item x="246"/>
        <item x="706"/>
        <item x="48"/>
        <item x="710"/>
        <item x="705"/>
        <item x="703"/>
        <item x="326"/>
        <item x="714"/>
        <item x="452"/>
        <item x="135"/>
        <item x="533"/>
        <item x="188"/>
        <item x="51"/>
        <item x="586"/>
        <item x="642"/>
        <item x="136"/>
        <item x="741"/>
        <item x="694"/>
        <item x="537"/>
        <item x="428"/>
        <item x="215"/>
        <item x="547"/>
        <item x="505"/>
        <item x="237"/>
        <item x="666"/>
        <item x="28"/>
        <item x="313"/>
        <item x="570"/>
        <item x="307"/>
        <item x="565"/>
        <item x="103"/>
        <item x="618"/>
        <item x="499"/>
        <item x="33"/>
        <item x="369"/>
        <item x="160"/>
        <item x="225"/>
        <item x="443"/>
        <item x="107"/>
        <item x="159"/>
        <item x="224"/>
        <item x="423"/>
        <item x="353"/>
        <item x="492"/>
        <item x="522"/>
        <item x="729"/>
        <item x="721"/>
        <item x="394"/>
        <item x="199"/>
        <item x="633"/>
        <item x="461"/>
        <item x="683"/>
        <item x="124"/>
        <item x="389"/>
        <item x="195"/>
        <item x="257"/>
        <item x="629"/>
        <item x="119"/>
        <item x="456"/>
        <item x="702"/>
        <item x="744"/>
      </items>
    </pivotField>
    <pivotField showAll="0" defaultSubtotal="0">
      <items count="13">
        <item h="1" x="11"/>
        <item h="1" x="5"/>
        <item h="1" x="3"/>
        <item x="0"/>
        <item h="1" x="7"/>
        <item h="1" x="10"/>
        <item h="1" x="9"/>
        <item h="1" x="6"/>
        <item h="1" x="2"/>
        <item h="1" x="1"/>
        <item h="1" x="8"/>
        <item h="1" x="4"/>
        <item h="1" x="12"/>
      </items>
    </pivotField>
    <pivotField showAll="0" defaultSubtotal="0"/>
    <pivotField showAll="0" defaultSubtotal="0">
      <items count="135">
        <item x="109"/>
        <item x="114"/>
        <item x="129"/>
        <item x="130"/>
        <item x="131"/>
        <item x="132"/>
        <item x="39"/>
        <item x="67"/>
        <item x="86"/>
        <item x="94"/>
        <item x="99"/>
        <item x="103"/>
        <item x="110"/>
        <item x="56"/>
        <item x="122"/>
        <item x="120"/>
        <item x="47"/>
        <item x="74"/>
        <item x="73"/>
        <item x="101"/>
        <item x="33"/>
        <item x="83"/>
        <item x="14"/>
        <item x="96"/>
        <item x="126"/>
        <item x="29"/>
        <item x="117"/>
        <item x="3"/>
        <item x="1"/>
        <item x="37"/>
        <item x="76"/>
        <item x="78"/>
        <item x="80"/>
        <item x="105"/>
        <item x="32"/>
        <item x="102"/>
        <item x="50"/>
        <item x="98"/>
        <item x="92"/>
        <item x="123"/>
        <item x="60"/>
        <item x="25"/>
        <item x="125"/>
        <item x="112"/>
        <item x="26"/>
        <item x="93"/>
        <item x="2"/>
        <item x="28"/>
        <item x="23"/>
        <item x="16"/>
        <item x="77"/>
        <item x="10"/>
        <item x="106"/>
        <item x="82"/>
        <item x="0"/>
        <item x="81"/>
        <item x="36"/>
        <item x="24"/>
        <item x="54"/>
        <item x="11"/>
        <item x="4"/>
        <item x="27"/>
        <item x="53"/>
        <item x="100"/>
        <item x="31"/>
        <item x="116"/>
        <item x="79"/>
        <item x="127"/>
        <item x="64"/>
        <item x="65"/>
        <item x="91"/>
        <item x="17"/>
        <item x="113"/>
        <item x="115"/>
        <item x="12"/>
        <item x="55"/>
        <item x="49"/>
        <item x="72"/>
        <item x="20"/>
        <item x="15"/>
        <item x="63"/>
        <item x="121"/>
        <item x="30"/>
        <item x="95"/>
        <item x="90"/>
        <item x="108"/>
        <item x="44"/>
        <item x="41"/>
        <item x="119"/>
        <item x="107"/>
        <item x="7"/>
        <item x="21"/>
        <item x="88"/>
        <item x="6"/>
        <item x="75"/>
        <item x="84"/>
        <item x="43"/>
        <item x="18"/>
        <item x="66"/>
        <item x="45"/>
        <item x="48"/>
        <item x="70"/>
        <item x="8"/>
        <item x="57"/>
        <item x="34"/>
        <item x="35"/>
        <item x="51"/>
        <item x="68"/>
        <item x="118"/>
        <item x="42"/>
        <item x="87"/>
        <item x="97"/>
        <item x="61"/>
        <item x="59"/>
        <item x="5"/>
        <item x="22"/>
        <item x="111"/>
        <item x="46"/>
        <item x="85"/>
        <item x="40"/>
        <item x="104"/>
        <item x="19"/>
        <item x="58"/>
        <item x="62"/>
        <item x="128"/>
        <item x="13"/>
        <item x="9"/>
        <item x="71"/>
        <item x="52"/>
        <item x="124"/>
        <item x="69"/>
        <item x="89"/>
        <item x="38"/>
        <item x="133"/>
        <item x="134"/>
      </items>
    </pivotField>
  </pivotFields>
  <rowFields count="1">
    <field x="3"/>
  </rowFields>
  <rowItems count="22">
    <i>
      <x v="9"/>
    </i>
    <i>
      <x v="10"/>
    </i>
    <i>
      <x v="11"/>
    </i>
    <i>
      <x v="12"/>
    </i>
    <i>
      <x v="13"/>
    </i>
    <i>
      <x v="14"/>
    </i>
    <i>
      <x v="15"/>
    </i>
    <i>
      <x v="16"/>
    </i>
    <i>
      <x v="17"/>
    </i>
    <i>
      <x v="18"/>
    </i>
    <i>
      <x v="19"/>
    </i>
    <i>
      <x v="20"/>
    </i>
    <i>
      <x v="21"/>
    </i>
    <i>
      <x v="22"/>
    </i>
    <i>
      <x v="23"/>
    </i>
    <i>
      <x v="24"/>
    </i>
    <i>
      <x v="25"/>
    </i>
    <i>
      <x v="26"/>
    </i>
    <i>
      <x v="27"/>
    </i>
    <i>
      <x v="28"/>
    </i>
    <i>
      <x v="30"/>
    </i>
    <i t="grand">
      <x/>
    </i>
  </rowItems>
  <colItems count="1">
    <i/>
  </colItems>
  <dataFields count="1">
    <dataField name="合計 / 金額（借方）" fld="4" baseField="7" baseItem="90" numFmtId="3"/>
  </dataFields>
  <formats count="2">
    <format dxfId="3">
      <pivotArea outline="0" collapsedLevelsAreSubtotals="1" fieldPosition="0"/>
    </format>
    <format dxfId="2">
      <pivotArea dataOnly="0" labelOnly="1" outline="0" axis="axisValues"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4.xml><?xml version="1.0" encoding="utf-8"?>
<pivotTableDefinition xmlns="http://schemas.openxmlformats.org/spreadsheetml/2006/main" name="ﾋﾟﾎﾞｯﾄﾃｰﾌﾞﾙ1" cacheId="0" applyNumberFormats="0" applyBorderFormats="0" applyFontFormats="0" applyPatternFormats="0" applyAlignmentFormats="0" applyWidthHeightFormats="1" dataCaption="値" updatedVersion="5" minRefreshableVersion="3" useAutoFormatting="1" itemPrintTitles="1" createdVersion="5" indent="0" outline="1" outlineData="1" multipleFieldFilters="0">
  <location ref="A3:B15" firstHeaderRow="1" firstDataRow="1" firstDataCol="1"/>
  <pivotFields count="8">
    <pivotField showAll="0" defaultSubtotal="0"/>
    <pivotField showAll="0" defaultSubtotal="0">
      <items count="4">
        <item x="2"/>
        <item x="0"/>
        <item x="1"/>
        <item x="3"/>
      </items>
    </pivotField>
    <pivotField showAll="0" defaultSubtotal="0">
      <items count="13">
        <item x="9"/>
        <item x="10"/>
        <item x="11"/>
        <item x="0"/>
        <item x="1"/>
        <item x="2"/>
        <item x="3"/>
        <item x="4"/>
        <item x="5"/>
        <item x="6"/>
        <item x="7"/>
        <item x="8"/>
        <item x="12"/>
      </items>
    </pivotField>
    <pivotField showAll="0" defaultSubtotal="0">
      <items count="32">
        <item h="1" x="30"/>
        <item h="1" x="23"/>
        <item h="1" x="0"/>
        <item h="1" x="19"/>
        <item h="1" x="22"/>
        <item h="1" x="25"/>
        <item h="1" x="24"/>
        <item h="1" x="14"/>
        <item h="1" x="1"/>
        <item x="12"/>
        <item x="8"/>
        <item x="3"/>
        <item x="2"/>
        <item x="13"/>
        <item x="16"/>
        <item x="27"/>
        <item x="18"/>
        <item x="4"/>
        <item x="5"/>
        <item x="21"/>
        <item x="10"/>
        <item x="20"/>
        <item x="15"/>
        <item x="9"/>
        <item x="28"/>
        <item x="6"/>
        <item x="17"/>
        <item x="29"/>
        <item x="7"/>
        <item h="1" x="26"/>
        <item x="11"/>
        <item h="1" x="31"/>
      </items>
    </pivotField>
    <pivotField showAll="0" defaultSubtotal="0">
      <items count="745">
        <item x="743"/>
        <item x="296"/>
        <item x="143"/>
        <item x="295"/>
        <item x="297"/>
        <item x="429"/>
        <item x="138"/>
        <item x="77"/>
        <item x="117"/>
        <item x="480"/>
        <item x="270"/>
        <item x="264"/>
        <item x="405"/>
        <item x="75"/>
        <item x="280"/>
        <item x="359"/>
        <item x="510"/>
        <item x="189"/>
        <item x="386"/>
        <item x="412"/>
        <item x="73"/>
        <item x="183"/>
        <item x="298"/>
        <item x="345"/>
        <item x="277"/>
        <item x="489"/>
        <item x="383"/>
        <item x="328"/>
        <item x="415"/>
        <item x="416"/>
        <item x="146"/>
        <item x="184"/>
        <item x="449"/>
        <item x="342"/>
        <item x="281"/>
        <item x="451"/>
        <item x="426"/>
        <item x="335"/>
        <item x="9"/>
        <item x="385"/>
        <item x="294"/>
        <item x="278"/>
        <item x="147"/>
        <item x="483"/>
        <item x="414"/>
        <item x="323"/>
        <item x="44"/>
        <item x="54"/>
        <item x="56"/>
        <item x="153"/>
        <item x="20"/>
        <item x="217"/>
        <item x="347"/>
        <item x="145"/>
        <item x="37"/>
        <item x="45"/>
        <item x="140"/>
        <item x="427"/>
        <item x="150"/>
        <item x="472"/>
        <item x="719"/>
        <item x="175"/>
        <item x="42"/>
        <item x="509"/>
        <item x="265"/>
        <item x="55"/>
        <item x="190"/>
        <item x="626"/>
        <item x="36"/>
        <item x="282"/>
        <item x="329"/>
        <item x="218"/>
        <item x="53"/>
        <item x="32"/>
        <item x="418"/>
        <item x="580"/>
        <item x="34"/>
        <item x="695"/>
        <item x="442"/>
        <item x="349"/>
        <item x="317"/>
        <item x="30"/>
        <item x="177"/>
        <item x="574"/>
        <item x="16"/>
        <item x="321"/>
        <item x="674"/>
        <item x="40"/>
        <item x="29"/>
        <item x="344"/>
        <item x="283"/>
        <item x="578"/>
        <item x="717"/>
        <item x="39"/>
        <item x="43"/>
        <item x="137"/>
        <item x="212"/>
        <item x="444"/>
        <item x="148"/>
        <item x="154"/>
        <item x="583"/>
        <item x="89"/>
        <item x="110"/>
        <item x="310"/>
        <item x="584"/>
        <item x="79"/>
        <item x="220"/>
        <item x="114"/>
        <item x="312"/>
        <item x="742"/>
        <item x="507"/>
        <item x="573"/>
        <item x="74"/>
        <item x="314"/>
        <item x="35"/>
        <item x="191"/>
        <item x="151"/>
        <item x="715"/>
        <item x="240"/>
        <item x="409"/>
        <item x="569"/>
        <item x="587"/>
        <item x="309"/>
        <item x="571"/>
        <item x="485"/>
        <item x="378"/>
        <item x="621"/>
        <item x="19"/>
        <item x="88"/>
        <item x="668"/>
        <item x="31"/>
        <item x="417"/>
        <item x="566"/>
        <item x="382"/>
        <item x="625"/>
        <item x="643"/>
        <item x="319"/>
        <item x="87"/>
        <item x="508"/>
        <item x="109"/>
        <item x="241"/>
        <item x="308"/>
        <item x="236"/>
        <item x="357"/>
        <item x="348"/>
        <item x="669"/>
        <item x="106"/>
        <item x="285"/>
        <item x="41"/>
        <item x="576"/>
        <item x="318"/>
        <item x="63"/>
        <item x="173"/>
        <item x="108"/>
        <item x="406"/>
        <item x="7"/>
        <item x="567"/>
        <item x="46"/>
        <item x="266"/>
        <item x="488"/>
        <item x="219"/>
        <item x="419"/>
        <item x="575"/>
        <item x="102"/>
        <item x="214"/>
        <item x="579"/>
        <item x="371"/>
        <item x="615"/>
        <item x="693"/>
        <item x="479"/>
        <item x="330"/>
        <item x="377"/>
        <item x="620"/>
        <item x="279"/>
        <item x="213"/>
        <item x="155"/>
        <item x="350"/>
        <item x="332"/>
        <item x="17"/>
        <item x="149"/>
        <item x="90"/>
        <item x="58"/>
        <item x="440"/>
        <item x="80"/>
        <item x="112"/>
        <item x="373"/>
        <item x="617"/>
        <item x="263"/>
        <item x="284"/>
        <item x="104"/>
        <item x="315"/>
        <item x="346"/>
        <item x="375"/>
        <item x="619"/>
        <item x="187"/>
        <item x="111"/>
        <item x="718"/>
        <item x="208"/>
        <item x="410"/>
        <item x="572"/>
        <item x="115"/>
        <item x="404"/>
        <item x="181"/>
        <item x="368"/>
        <item x="139"/>
        <item x="78"/>
        <item x="473"/>
        <item x="698"/>
        <item x="311"/>
        <item x="166"/>
        <item x="546"/>
        <item x="162"/>
        <item x="254"/>
        <item x="534"/>
        <item x="8"/>
        <item x="231"/>
        <item x="4"/>
        <item x="380"/>
        <item x="623"/>
        <item x="94"/>
        <item x="134"/>
        <item x="431"/>
        <item x="362"/>
        <item x="568"/>
        <item x="267"/>
        <item x="370"/>
        <item x="614"/>
        <item x="172"/>
        <item x="543"/>
        <item x="595"/>
        <item x="258"/>
        <item x="448"/>
        <item x="658"/>
        <item x="301"/>
        <item x="233"/>
        <item x="320"/>
        <item x="740"/>
        <item x="164"/>
        <item x="374"/>
        <item x="387"/>
        <item x="52"/>
        <item x="517"/>
        <item x="606"/>
        <item x="98"/>
        <item x="435"/>
        <item x="379"/>
        <item x="366"/>
        <item x="556"/>
        <item x="60"/>
        <item x="413"/>
        <item x="646"/>
        <item x="141"/>
        <item x="474"/>
        <item x="207"/>
        <item x="22"/>
        <item x="437"/>
        <item x="293"/>
        <item x="662"/>
        <item x="305"/>
        <item x="152"/>
        <item x="209"/>
        <item x="521"/>
        <item x="577"/>
        <item x="610"/>
        <item x="325"/>
        <item x="316"/>
        <item x="560"/>
        <item x="532"/>
        <item x="26"/>
        <item x="439"/>
        <item x="477"/>
        <item x="535"/>
        <item x="242"/>
        <item x="49"/>
        <item x="128"/>
        <item x="398"/>
        <item x="727"/>
        <item x="407"/>
        <item x="105"/>
        <item x="239"/>
        <item x="203"/>
        <item x="481"/>
        <item x="636"/>
        <item x="132"/>
        <item x="165"/>
        <item x="38"/>
        <item x="731"/>
        <item x="402"/>
        <item x="524"/>
        <item x="613"/>
        <item x="70"/>
        <item x="253"/>
        <item x="376"/>
        <item x="205"/>
        <item x="465"/>
        <item x="101"/>
        <item x="340"/>
        <item x="156"/>
        <item x="176"/>
        <item x="230"/>
        <item x="182"/>
        <item x="640"/>
        <item x="530"/>
        <item x="275"/>
        <item x="93"/>
        <item x="430"/>
        <item x="247"/>
        <item x="687"/>
        <item x="113"/>
        <item x="548"/>
        <item x="121"/>
        <item x="361"/>
        <item x="171"/>
        <item x="592"/>
        <item x="564"/>
        <item x="62"/>
        <item x="469"/>
        <item x="657"/>
        <item x="541"/>
        <item x="82"/>
        <item x="300"/>
        <item x="420"/>
        <item x="251"/>
        <item x="352"/>
        <item x="3"/>
        <item x="605"/>
        <item x="235"/>
        <item x="691"/>
        <item x="734"/>
        <item x="498"/>
        <item x="649"/>
        <item x="84"/>
        <item x="287"/>
        <item x="555"/>
        <item x="158"/>
        <item x="180"/>
        <item x="354"/>
        <item x="372"/>
        <item x="616"/>
        <item x="513"/>
        <item x="193"/>
        <item x="622"/>
        <item x="21"/>
        <item x="438"/>
        <item x="597"/>
        <item x="490"/>
        <item x="249"/>
        <item x="653"/>
        <item x="211"/>
        <item x="289"/>
        <item x="665"/>
        <item x="550"/>
        <item x="356"/>
        <item x="223"/>
        <item x="10"/>
        <item x="515"/>
        <item x="599"/>
        <item x="391"/>
        <item x="67"/>
        <item x="422"/>
        <item x="425"/>
        <item x="493"/>
        <item x="604"/>
        <item x="238"/>
        <item x="337"/>
        <item x="65"/>
        <item x="197"/>
        <item x="127"/>
        <item x="222"/>
        <item x="12"/>
        <item x="168"/>
        <item x="397"/>
        <item x="726"/>
        <item x="651"/>
        <item x="716"/>
        <item x="333"/>
        <item x="631"/>
        <item x="274"/>
        <item x="192"/>
        <item x="447"/>
        <item x="202"/>
        <item x="116"/>
        <item x="256"/>
        <item x="157"/>
        <item x="589"/>
        <item x="624"/>
        <item x="123"/>
        <item x="506"/>
        <item x="269"/>
        <item x="482"/>
        <item x="720"/>
        <item x="491"/>
        <item x="232"/>
        <item x="697"/>
        <item x="393"/>
        <item x="299"/>
        <item x="554"/>
        <item x="538"/>
        <item x="458"/>
        <item x="5"/>
        <item x="540"/>
        <item x="248"/>
        <item x="699"/>
        <item x="227"/>
        <item x="96"/>
        <item x="433"/>
        <item x="2"/>
        <item x="125"/>
        <item x="322"/>
        <item x="364"/>
        <item x="167"/>
        <item x="395"/>
        <item x="627"/>
        <item x="250"/>
        <item x="724"/>
        <item x="680"/>
        <item x="178"/>
        <item x="464"/>
        <item x="69"/>
        <item x="421"/>
        <item x="660"/>
        <item x="712"/>
        <item x="339"/>
        <item x="303"/>
        <item x="200"/>
        <item x="255"/>
        <item x="100"/>
        <item x="170"/>
        <item x="673"/>
        <item x="519"/>
        <item x="83"/>
        <item x="608"/>
        <item x="686"/>
        <item x="144"/>
        <item x="650"/>
        <item x="634"/>
        <item x="696"/>
        <item x="544"/>
        <item x="460"/>
        <item x="273"/>
        <item x="501"/>
        <item x="57"/>
        <item x="259"/>
        <item x="645"/>
        <item x="118"/>
        <item x="596"/>
        <item x="95"/>
        <item x="432"/>
        <item x="558"/>
        <item x="229"/>
        <item x="588"/>
        <item x="722"/>
        <item x="234"/>
        <item x="591"/>
        <item x="652"/>
        <item x="363"/>
        <item x="24"/>
        <item x="288"/>
        <item x="228"/>
        <item x="179"/>
        <item x="682"/>
        <item x="701"/>
        <item x="462"/>
        <item x="99"/>
        <item x="194"/>
        <item x="436"/>
        <item x="514"/>
        <item x="553"/>
        <item x="659"/>
        <item x="598"/>
        <item x="367"/>
        <item x="612"/>
        <item x="302"/>
        <item x="0"/>
        <item x="644"/>
        <item x="628"/>
        <item x="518"/>
        <item x="216"/>
        <item x="551"/>
        <item x="607"/>
        <item x="684"/>
        <item x="663"/>
        <item x="291"/>
        <item x="563"/>
        <item x="500"/>
        <item x="306"/>
        <item x="11"/>
        <item x="271"/>
        <item x="672"/>
        <item x="343"/>
        <item x="351"/>
        <item x="72"/>
        <item x="557"/>
        <item x="611"/>
        <item x="130"/>
        <item x="174"/>
        <item x="455"/>
        <item x="512"/>
        <item x="23"/>
        <item x="503"/>
        <item x="400"/>
        <item x="655"/>
        <item x="484"/>
        <item x="14"/>
        <item x="561"/>
        <item x="336"/>
        <item x="708"/>
        <item x="120"/>
        <item x="648"/>
        <item x="27"/>
        <item x="390"/>
        <item x="677"/>
        <item x="260"/>
        <item x="446"/>
        <item x="528"/>
        <item x="161"/>
        <item x="700"/>
        <item x="638"/>
        <item x="196"/>
        <item x="594"/>
        <item x="723"/>
        <item x="64"/>
        <item x="602"/>
        <item x="675"/>
        <item x="252"/>
        <item x="129"/>
        <item x="360"/>
        <item x="630"/>
        <item x="384"/>
        <item x="728"/>
        <item x="226"/>
        <item x="399"/>
        <item x="664"/>
        <item x="68"/>
        <item x="656"/>
        <item x="467"/>
        <item x="59"/>
        <item x="707"/>
        <item x="133"/>
        <item x="338"/>
        <item x="18"/>
        <item x="441"/>
        <item x="85"/>
        <item x="424"/>
        <item x="403"/>
        <item x="732"/>
        <item x="529"/>
        <item x="355"/>
        <item x="457"/>
        <item x="262"/>
        <item x="689"/>
        <item x="711"/>
        <item x="272"/>
        <item x="523"/>
        <item x="670"/>
        <item x="637"/>
        <item x="206"/>
        <item x="654"/>
        <item x="536"/>
        <item x="86"/>
        <item x="590"/>
        <item x="290"/>
        <item x="679"/>
        <item x="471"/>
        <item x="641"/>
        <item x="292"/>
        <item x="516"/>
        <item x="66"/>
        <item x="738"/>
        <item x="243"/>
        <item x="487"/>
        <item x="600"/>
        <item x="539"/>
        <item x="495"/>
        <item x="466"/>
        <item x="494"/>
        <item x="504"/>
        <item x="1"/>
        <item x="50"/>
        <item x="552"/>
        <item x="470"/>
        <item x="13"/>
        <item x="688"/>
        <item x="527"/>
        <item x="186"/>
        <item x="511"/>
        <item x="476"/>
        <item x="71"/>
        <item x="692"/>
        <item x="531"/>
        <item x="478"/>
        <item x="341"/>
        <item x="739"/>
        <item x="411"/>
        <item x="221"/>
        <item x="733"/>
        <item x="496"/>
        <item x="601"/>
        <item x="244"/>
        <item x="276"/>
        <item x="667"/>
        <item x="126"/>
        <item x="475"/>
        <item x="445"/>
        <item x="169"/>
        <item x="725"/>
        <item x="396"/>
        <item x="593"/>
        <item x="286"/>
        <item x="525"/>
        <item x="704"/>
        <item x="201"/>
        <item x="486"/>
        <item x="542"/>
        <item x="15"/>
        <item x="6"/>
        <item x="581"/>
        <item x="81"/>
        <item x="635"/>
        <item x="737"/>
        <item x="142"/>
        <item x="61"/>
        <item x="381"/>
        <item x="185"/>
        <item x="97"/>
        <item x="434"/>
        <item x="545"/>
        <item x="365"/>
        <item x="163"/>
        <item x="585"/>
        <item x="562"/>
        <item x="463"/>
        <item x="261"/>
        <item x="661"/>
        <item x="678"/>
        <item x="304"/>
        <item x="122"/>
        <item x="210"/>
        <item x="671"/>
        <item x="520"/>
        <item x="603"/>
        <item x="91"/>
        <item x="685"/>
        <item x="609"/>
        <item x="392"/>
        <item x="549"/>
        <item x="502"/>
        <item x="735"/>
        <item x="268"/>
        <item x="559"/>
        <item x="453"/>
        <item x="198"/>
        <item x="76"/>
        <item x="324"/>
        <item x="25"/>
        <item x="334"/>
        <item x="632"/>
        <item x="497"/>
        <item x="450"/>
        <item x="47"/>
        <item x="526"/>
        <item x="647"/>
        <item x="454"/>
        <item x="331"/>
        <item x="459"/>
        <item x="131"/>
        <item x="401"/>
        <item x="730"/>
        <item x="92"/>
        <item x="681"/>
        <item x="709"/>
        <item x="327"/>
        <item x="204"/>
        <item x="639"/>
        <item x="245"/>
        <item x="736"/>
        <item x="408"/>
        <item x="388"/>
        <item x="468"/>
        <item x="713"/>
        <item x="358"/>
        <item x="690"/>
        <item x="676"/>
        <item x="582"/>
        <item x="246"/>
        <item x="706"/>
        <item x="48"/>
        <item x="710"/>
        <item x="705"/>
        <item x="703"/>
        <item x="326"/>
        <item x="714"/>
        <item x="452"/>
        <item x="135"/>
        <item x="533"/>
        <item x="188"/>
        <item x="51"/>
        <item x="586"/>
        <item x="642"/>
        <item x="136"/>
        <item x="741"/>
        <item x="694"/>
        <item x="537"/>
        <item x="428"/>
        <item x="215"/>
        <item x="547"/>
        <item x="505"/>
        <item x="237"/>
        <item x="666"/>
        <item x="28"/>
        <item x="313"/>
        <item x="570"/>
        <item x="307"/>
        <item x="565"/>
        <item x="103"/>
        <item x="618"/>
        <item x="499"/>
        <item x="33"/>
        <item x="369"/>
        <item x="160"/>
        <item x="225"/>
        <item x="443"/>
        <item x="107"/>
        <item x="159"/>
        <item x="224"/>
        <item x="423"/>
        <item x="353"/>
        <item x="492"/>
        <item x="522"/>
        <item x="729"/>
        <item x="721"/>
        <item x="394"/>
        <item x="199"/>
        <item x="633"/>
        <item x="461"/>
        <item x="683"/>
        <item x="124"/>
        <item x="389"/>
        <item x="195"/>
        <item x="257"/>
        <item x="629"/>
        <item x="119"/>
        <item x="456"/>
        <item x="702"/>
        <item x="744"/>
      </items>
    </pivotField>
    <pivotField axis="axisRow" showAll="0" defaultSubtotal="0">
      <items count="13">
        <item h="1" x="11"/>
        <item x="5"/>
        <item x="3"/>
        <item x="0"/>
        <item x="7"/>
        <item x="10"/>
        <item x="9"/>
        <item x="6"/>
        <item x="2"/>
        <item x="1"/>
        <item x="8"/>
        <item x="4"/>
        <item h="1" x="12"/>
      </items>
    </pivotField>
    <pivotField dataField="1" showAll="0" defaultSubtotal="0"/>
    <pivotField showAll="0" defaultSubtotal="0">
      <items count="135">
        <item x="109"/>
        <item x="114"/>
        <item x="129"/>
        <item x="130"/>
        <item x="131"/>
        <item x="132"/>
        <item x="39"/>
        <item x="67"/>
        <item x="86"/>
        <item x="94"/>
        <item x="99"/>
        <item x="103"/>
        <item x="110"/>
        <item x="56"/>
        <item x="122"/>
        <item x="120"/>
        <item x="47"/>
        <item x="74"/>
        <item x="73"/>
        <item x="101"/>
        <item x="33"/>
        <item x="83"/>
        <item x="14"/>
        <item x="96"/>
        <item x="126"/>
        <item x="29"/>
        <item x="117"/>
        <item x="3"/>
        <item x="1"/>
        <item x="37"/>
        <item x="76"/>
        <item x="78"/>
        <item x="80"/>
        <item x="105"/>
        <item x="32"/>
        <item x="102"/>
        <item x="50"/>
        <item x="98"/>
        <item x="92"/>
        <item x="123"/>
        <item x="60"/>
        <item x="25"/>
        <item x="125"/>
        <item x="112"/>
        <item x="26"/>
        <item x="93"/>
        <item x="2"/>
        <item x="28"/>
        <item x="23"/>
        <item x="16"/>
        <item x="77"/>
        <item x="10"/>
        <item x="106"/>
        <item x="82"/>
        <item x="0"/>
        <item x="81"/>
        <item x="36"/>
        <item x="24"/>
        <item x="54"/>
        <item x="11"/>
        <item x="4"/>
        <item x="27"/>
        <item x="53"/>
        <item x="100"/>
        <item x="31"/>
        <item x="116"/>
        <item x="79"/>
        <item x="127"/>
        <item x="64"/>
        <item x="65"/>
        <item x="91"/>
        <item x="17"/>
        <item x="113"/>
        <item x="115"/>
        <item x="12"/>
        <item x="55"/>
        <item x="49"/>
        <item x="72"/>
        <item x="20"/>
        <item x="15"/>
        <item x="63"/>
        <item x="121"/>
        <item x="30"/>
        <item x="95"/>
        <item x="90"/>
        <item x="108"/>
        <item x="44"/>
        <item x="41"/>
        <item x="119"/>
        <item x="107"/>
        <item x="7"/>
        <item x="21"/>
        <item x="88"/>
        <item x="6"/>
        <item x="75"/>
        <item x="84"/>
        <item x="43"/>
        <item x="18"/>
        <item x="66"/>
        <item x="45"/>
        <item x="48"/>
        <item x="70"/>
        <item x="8"/>
        <item x="57"/>
        <item x="34"/>
        <item x="35"/>
        <item x="51"/>
        <item x="68"/>
        <item x="118"/>
        <item x="42"/>
        <item x="87"/>
        <item x="97"/>
        <item x="61"/>
        <item x="59"/>
        <item x="5"/>
        <item x="22"/>
        <item x="111"/>
        <item x="46"/>
        <item x="85"/>
        <item x="40"/>
        <item x="104"/>
        <item x="19"/>
        <item x="58"/>
        <item x="62"/>
        <item x="128"/>
        <item x="13"/>
        <item x="9"/>
        <item x="71"/>
        <item x="52"/>
        <item x="124"/>
        <item x="69"/>
        <item x="89"/>
        <item x="38"/>
        <item x="133"/>
        <item x="134"/>
      </items>
    </pivotField>
  </pivotFields>
  <rowFields count="1">
    <field x="5"/>
  </rowFields>
  <rowItems count="12">
    <i>
      <x v="1"/>
    </i>
    <i>
      <x v="2"/>
    </i>
    <i>
      <x v="3"/>
    </i>
    <i>
      <x v="4"/>
    </i>
    <i>
      <x v="5"/>
    </i>
    <i>
      <x v="6"/>
    </i>
    <i>
      <x v="7"/>
    </i>
    <i>
      <x v="8"/>
    </i>
    <i>
      <x v="9"/>
    </i>
    <i>
      <x v="10"/>
    </i>
    <i>
      <x v="11"/>
    </i>
    <i t="grand">
      <x/>
    </i>
  </rowItems>
  <colItems count="1">
    <i/>
  </colItems>
  <dataFields count="1">
    <dataField name="合計 / 金額（貸方）" fld="6" baseField="5" baseItem="1" numFmtId="3"/>
  </dataFields>
  <formats count="2">
    <format dxfId="1">
      <pivotArea outline="0" collapsedLevelsAreSubtotals="1" fieldPosition="0"/>
    </format>
    <format dxfId="0">
      <pivotArea dataOnly="0" labelOnly="1" outline="0" axis="axisValues"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5.xml><?xml version="1.0" encoding="utf-8"?>
<pivotTableDefinition xmlns="http://schemas.openxmlformats.org/spreadsheetml/2006/main" name="ﾋﾟﾎﾞｯﾄﾃｰﾌﾞﾙ2" cacheId="1" applyNumberFormats="0" applyBorderFormats="0" applyFontFormats="0" applyPatternFormats="0" applyAlignmentFormats="0" applyWidthHeightFormats="1" dataCaption="値" updatedVersion="5" minRefreshableVersion="3" useAutoFormatting="1" itemPrintTitles="1" createdVersion="5" indent="0" outline="1" outlineData="1" multipleFieldFilters="0">
  <location ref="A3:B25" firstHeaderRow="1" firstDataRow="1" firstDataCol="1"/>
  <pivotFields count="8">
    <pivotField showAll="0"/>
    <pivotField showAll="0"/>
    <pivotField showAll="0"/>
    <pivotField axis="axisRow" showAll="0">
      <items count="27">
        <item h="1" x="24"/>
        <item h="1" x="19"/>
        <item h="1" x="18"/>
        <item h="1" x="17"/>
        <item x="10"/>
        <item x="6"/>
        <item x="1"/>
        <item x="0"/>
        <item x="11"/>
        <item x="13"/>
        <item x="21"/>
        <item x="15"/>
        <item x="2"/>
        <item x="3"/>
        <item x="16"/>
        <item x="8"/>
        <item x="12"/>
        <item x="7"/>
        <item x="22"/>
        <item x="4"/>
        <item x="14"/>
        <item x="23"/>
        <item x="5"/>
        <item x="20"/>
        <item x="9"/>
        <item h="1" x="25"/>
        <item t="default"/>
      </items>
    </pivotField>
    <pivotField dataField="1" showAll="0"/>
    <pivotField showAll="0"/>
    <pivotField showAll="0"/>
    <pivotField showAll="0"/>
  </pivotFields>
  <rowFields count="1">
    <field x="3"/>
  </rowFields>
  <rowItems count="22">
    <i>
      <x v="4"/>
    </i>
    <i>
      <x v="5"/>
    </i>
    <i>
      <x v="6"/>
    </i>
    <i>
      <x v="7"/>
    </i>
    <i>
      <x v="8"/>
    </i>
    <i>
      <x v="9"/>
    </i>
    <i>
      <x v="10"/>
    </i>
    <i>
      <x v="11"/>
    </i>
    <i>
      <x v="12"/>
    </i>
    <i>
      <x v="13"/>
    </i>
    <i>
      <x v="14"/>
    </i>
    <i>
      <x v="15"/>
    </i>
    <i>
      <x v="16"/>
    </i>
    <i>
      <x v="17"/>
    </i>
    <i>
      <x v="18"/>
    </i>
    <i>
      <x v="19"/>
    </i>
    <i>
      <x v="20"/>
    </i>
    <i>
      <x v="21"/>
    </i>
    <i>
      <x v="22"/>
    </i>
    <i>
      <x v="23"/>
    </i>
    <i>
      <x v="24"/>
    </i>
    <i t="grand">
      <x/>
    </i>
  </rowItems>
  <colItems count="1">
    <i/>
  </colItems>
  <dataFields count="1">
    <dataField name="合計 / 金額（借方）" fld="4" baseField="3"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6.xml><?xml version="1.0" encoding="utf-8"?>
<pivotTableDefinition xmlns="http://schemas.openxmlformats.org/spreadsheetml/2006/main" name="ﾋﾟﾎﾞｯﾄﾃｰﾌﾞﾙ2" cacheId="1" applyNumberFormats="0" applyBorderFormats="0" applyFontFormats="0" applyPatternFormats="0" applyAlignmentFormats="0" applyWidthHeightFormats="1" dataCaption="値" updatedVersion="5" minRefreshableVersion="3" useAutoFormatting="1" itemPrintTitles="1" createdVersion="5" indent="0" outline="1" outlineData="1" multipleFieldFilters="0">
  <location ref="A3:B9" firstHeaderRow="1" firstDataRow="1" firstDataCol="1"/>
  <pivotFields count="8">
    <pivotField showAll="0"/>
    <pivotField showAll="0"/>
    <pivotField showAll="0"/>
    <pivotField showAll="0">
      <items count="27">
        <item h="1" x="24"/>
        <item h="1" x="19"/>
        <item h="1" x="18"/>
        <item h="1" x="17"/>
        <item x="10"/>
        <item x="6"/>
        <item x="1"/>
        <item x="0"/>
        <item x="11"/>
        <item x="13"/>
        <item x="21"/>
        <item x="15"/>
        <item x="2"/>
        <item x="3"/>
        <item x="16"/>
        <item x="8"/>
        <item x="12"/>
        <item x="7"/>
        <item x="22"/>
        <item x="4"/>
        <item x="14"/>
        <item x="23"/>
        <item x="5"/>
        <item x="20"/>
        <item x="9"/>
        <item h="1" x="25"/>
        <item t="default"/>
      </items>
    </pivotField>
    <pivotField showAll="0"/>
    <pivotField axis="axisRow" showAll="0">
      <items count="8">
        <item h="1" x="5"/>
        <item x="0"/>
        <item x="4"/>
        <item x="2"/>
        <item x="3"/>
        <item x="1"/>
        <item h="1" x="6"/>
        <item t="default"/>
      </items>
    </pivotField>
    <pivotField dataField="1" showAll="0"/>
    <pivotField showAll="0"/>
  </pivotFields>
  <rowFields count="1">
    <field x="5"/>
  </rowFields>
  <rowItems count="6">
    <i>
      <x v="1"/>
    </i>
    <i>
      <x v="2"/>
    </i>
    <i>
      <x v="3"/>
    </i>
    <i>
      <x v="4"/>
    </i>
    <i>
      <x v="5"/>
    </i>
    <i t="grand">
      <x/>
    </i>
  </rowItems>
  <colItems count="1">
    <i/>
  </colItems>
  <dataFields count="1">
    <dataField name="合計 / 金額（貸方）" fld="6" baseField="5" baseItem="1"/>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7.xml><?xml version="1.0" encoding="utf-8"?>
<pivotTableDefinition xmlns="http://schemas.openxmlformats.org/spreadsheetml/2006/main" name="ﾋﾟﾎﾞｯﾄﾃｰﾌﾞﾙ1" cacheId="0" applyNumberFormats="0" applyBorderFormats="0" applyFontFormats="0" applyPatternFormats="0" applyAlignmentFormats="0" applyWidthHeightFormats="1" dataCaption="値" updatedVersion="5" minRefreshableVersion="3" useAutoFormatting="1" itemPrintTitles="1" createdVersion="5" indent="0" outline="1" outlineData="1" multipleFieldFilters="0">
  <location ref="A3:N36" firstHeaderRow="1" firstDataRow="3" firstDataCol="1"/>
  <pivotFields count="8">
    <pivotField showAll="0" defaultSubtotal="0"/>
    <pivotField axis="axisCol" showAll="0" defaultSubtotal="0">
      <items count="4">
        <item x="2"/>
        <item x="0"/>
        <item x="1"/>
        <item x="3"/>
      </items>
    </pivotField>
    <pivotField axis="axisCol" showAll="0" defaultSubtotal="0">
      <items count="13">
        <item x="9"/>
        <item x="10"/>
        <item x="11"/>
        <item x="0"/>
        <item x="1"/>
        <item x="2"/>
        <item x="3"/>
        <item x="4"/>
        <item x="5"/>
        <item x="6"/>
        <item x="7"/>
        <item x="8"/>
        <item x="12"/>
      </items>
    </pivotField>
    <pivotField axis="axisRow" showAll="0" defaultSubtotal="0">
      <items count="32">
        <item h="1" x="30"/>
        <item x="23"/>
        <item x="0"/>
        <item x="19"/>
        <item x="22"/>
        <item x="25"/>
        <item x="24"/>
        <item x="14"/>
        <item x="1"/>
        <item x="12"/>
        <item x="8"/>
        <item x="3"/>
        <item x="2"/>
        <item x="13"/>
        <item x="16"/>
        <item x="27"/>
        <item x="18"/>
        <item x="4"/>
        <item x="5"/>
        <item x="21"/>
        <item x="10"/>
        <item x="20"/>
        <item x="15"/>
        <item x="9"/>
        <item x="28"/>
        <item x="6"/>
        <item x="17"/>
        <item x="29"/>
        <item x="7"/>
        <item x="26"/>
        <item x="11"/>
        <item h="1" x="31"/>
      </items>
    </pivotField>
    <pivotField dataField="1" showAll="0" defaultSubtotal="0">
      <items count="745">
        <item x="743"/>
        <item x="296"/>
        <item x="143"/>
        <item x="295"/>
        <item x="297"/>
        <item x="429"/>
        <item x="138"/>
        <item x="77"/>
        <item x="117"/>
        <item x="480"/>
        <item x="270"/>
        <item x="264"/>
        <item x="405"/>
        <item x="75"/>
        <item x="280"/>
        <item x="359"/>
        <item x="510"/>
        <item x="189"/>
        <item x="386"/>
        <item x="412"/>
        <item x="73"/>
        <item x="183"/>
        <item x="298"/>
        <item x="345"/>
        <item x="277"/>
        <item x="489"/>
        <item x="383"/>
        <item x="328"/>
        <item x="415"/>
        <item x="416"/>
        <item x="146"/>
        <item x="184"/>
        <item x="449"/>
        <item x="342"/>
        <item x="281"/>
        <item x="451"/>
        <item x="426"/>
        <item x="335"/>
        <item x="9"/>
        <item x="385"/>
        <item x="294"/>
        <item x="278"/>
        <item x="147"/>
        <item x="483"/>
        <item x="414"/>
        <item x="323"/>
        <item x="44"/>
        <item x="54"/>
        <item x="56"/>
        <item x="153"/>
        <item x="20"/>
        <item x="217"/>
        <item x="347"/>
        <item x="145"/>
        <item x="37"/>
        <item x="45"/>
        <item x="140"/>
        <item x="427"/>
        <item x="150"/>
        <item x="472"/>
        <item x="719"/>
        <item x="175"/>
        <item x="42"/>
        <item x="509"/>
        <item x="265"/>
        <item x="55"/>
        <item x="190"/>
        <item x="626"/>
        <item x="36"/>
        <item x="282"/>
        <item x="329"/>
        <item x="218"/>
        <item x="53"/>
        <item x="32"/>
        <item x="418"/>
        <item x="580"/>
        <item x="34"/>
        <item x="695"/>
        <item x="442"/>
        <item x="349"/>
        <item x="317"/>
        <item x="30"/>
        <item x="177"/>
        <item x="574"/>
        <item x="16"/>
        <item x="321"/>
        <item x="674"/>
        <item x="40"/>
        <item x="29"/>
        <item x="344"/>
        <item x="283"/>
        <item x="578"/>
        <item x="717"/>
        <item x="39"/>
        <item x="43"/>
        <item x="137"/>
        <item x="212"/>
        <item x="444"/>
        <item x="148"/>
        <item x="154"/>
        <item x="583"/>
        <item x="89"/>
        <item x="110"/>
        <item x="310"/>
        <item x="584"/>
        <item x="79"/>
        <item x="220"/>
        <item x="114"/>
        <item x="312"/>
        <item x="742"/>
        <item x="507"/>
        <item x="573"/>
        <item x="74"/>
        <item x="314"/>
        <item x="35"/>
        <item x="191"/>
        <item x="151"/>
        <item x="715"/>
        <item x="240"/>
        <item x="409"/>
        <item x="569"/>
        <item x="587"/>
        <item x="309"/>
        <item x="571"/>
        <item x="485"/>
        <item x="378"/>
        <item x="621"/>
        <item x="19"/>
        <item x="88"/>
        <item x="668"/>
        <item x="31"/>
        <item x="417"/>
        <item x="566"/>
        <item x="382"/>
        <item x="625"/>
        <item x="643"/>
        <item x="319"/>
        <item x="87"/>
        <item x="508"/>
        <item x="109"/>
        <item x="241"/>
        <item x="308"/>
        <item x="236"/>
        <item x="357"/>
        <item x="348"/>
        <item x="669"/>
        <item x="106"/>
        <item x="285"/>
        <item x="41"/>
        <item x="576"/>
        <item x="318"/>
        <item x="63"/>
        <item x="173"/>
        <item x="108"/>
        <item x="406"/>
        <item x="7"/>
        <item x="567"/>
        <item x="46"/>
        <item x="266"/>
        <item x="488"/>
        <item x="219"/>
        <item x="419"/>
        <item x="575"/>
        <item x="102"/>
        <item x="214"/>
        <item x="579"/>
        <item x="371"/>
        <item x="615"/>
        <item x="693"/>
        <item x="479"/>
        <item x="330"/>
        <item x="377"/>
        <item x="620"/>
        <item x="279"/>
        <item x="213"/>
        <item x="155"/>
        <item x="350"/>
        <item x="332"/>
        <item x="17"/>
        <item x="149"/>
        <item x="90"/>
        <item x="58"/>
        <item x="440"/>
        <item x="80"/>
        <item x="112"/>
        <item x="373"/>
        <item x="617"/>
        <item x="263"/>
        <item x="284"/>
        <item x="104"/>
        <item x="315"/>
        <item x="346"/>
        <item x="375"/>
        <item x="619"/>
        <item x="187"/>
        <item x="111"/>
        <item x="718"/>
        <item x="208"/>
        <item x="410"/>
        <item x="572"/>
        <item x="115"/>
        <item x="404"/>
        <item x="181"/>
        <item x="368"/>
        <item x="139"/>
        <item x="78"/>
        <item x="473"/>
        <item x="698"/>
        <item x="311"/>
        <item x="166"/>
        <item x="546"/>
        <item x="162"/>
        <item x="254"/>
        <item x="534"/>
        <item x="8"/>
        <item x="231"/>
        <item x="4"/>
        <item x="380"/>
        <item x="623"/>
        <item x="94"/>
        <item x="134"/>
        <item x="431"/>
        <item x="362"/>
        <item x="568"/>
        <item x="267"/>
        <item x="370"/>
        <item x="614"/>
        <item x="172"/>
        <item x="543"/>
        <item x="595"/>
        <item x="258"/>
        <item x="448"/>
        <item x="658"/>
        <item x="301"/>
        <item x="233"/>
        <item x="320"/>
        <item x="740"/>
        <item x="164"/>
        <item x="374"/>
        <item x="387"/>
        <item x="52"/>
        <item x="517"/>
        <item x="606"/>
        <item x="98"/>
        <item x="435"/>
        <item x="379"/>
        <item x="366"/>
        <item x="556"/>
        <item x="60"/>
        <item x="413"/>
        <item x="646"/>
        <item x="141"/>
        <item x="474"/>
        <item x="207"/>
        <item x="22"/>
        <item x="437"/>
        <item x="293"/>
        <item x="662"/>
        <item x="305"/>
        <item x="152"/>
        <item x="209"/>
        <item x="521"/>
        <item x="577"/>
        <item x="610"/>
        <item x="325"/>
        <item x="316"/>
        <item x="560"/>
        <item x="532"/>
        <item x="26"/>
        <item x="439"/>
        <item x="477"/>
        <item x="535"/>
        <item x="242"/>
        <item x="49"/>
        <item x="128"/>
        <item x="398"/>
        <item x="727"/>
        <item x="407"/>
        <item x="105"/>
        <item x="239"/>
        <item x="203"/>
        <item x="481"/>
        <item x="636"/>
        <item x="132"/>
        <item x="165"/>
        <item x="38"/>
        <item x="731"/>
        <item x="402"/>
        <item x="524"/>
        <item x="613"/>
        <item x="70"/>
        <item x="253"/>
        <item x="376"/>
        <item x="205"/>
        <item x="465"/>
        <item x="101"/>
        <item x="340"/>
        <item x="156"/>
        <item x="176"/>
        <item x="230"/>
        <item x="182"/>
        <item x="640"/>
        <item x="530"/>
        <item x="275"/>
        <item x="93"/>
        <item x="430"/>
        <item x="247"/>
        <item x="687"/>
        <item x="113"/>
        <item x="548"/>
        <item x="121"/>
        <item x="361"/>
        <item x="171"/>
        <item x="592"/>
        <item x="564"/>
        <item x="62"/>
        <item x="469"/>
        <item x="657"/>
        <item x="541"/>
        <item x="82"/>
        <item x="300"/>
        <item x="420"/>
        <item x="251"/>
        <item x="352"/>
        <item x="3"/>
        <item x="605"/>
        <item x="235"/>
        <item x="691"/>
        <item x="734"/>
        <item x="498"/>
        <item x="649"/>
        <item x="84"/>
        <item x="287"/>
        <item x="555"/>
        <item x="158"/>
        <item x="180"/>
        <item x="354"/>
        <item x="372"/>
        <item x="616"/>
        <item x="513"/>
        <item x="193"/>
        <item x="622"/>
        <item x="21"/>
        <item x="438"/>
        <item x="597"/>
        <item x="490"/>
        <item x="249"/>
        <item x="653"/>
        <item x="211"/>
        <item x="289"/>
        <item x="665"/>
        <item x="550"/>
        <item x="356"/>
        <item x="223"/>
        <item x="10"/>
        <item x="515"/>
        <item x="599"/>
        <item x="391"/>
        <item x="67"/>
        <item x="422"/>
        <item x="425"/>
        <item x="493"/>
        <item x="604"/>
        <item x="238"/>
        <item x="337"/>
        <item x="65"/>
        <item x="197"/>
        <item x="127"/>
        <item x="222"/>
        <item x="12"/>
        <item x="168"/>
        <item x="397"/>
        <item x="726"/>
        <item x="651"/>
        <item x="716"/>
        <item x="333"/>
        <item x="631"/>
        <item x="274"/>
        <item x="192"/>
        <item x="447"/>
        <item x="202"/>
        <item x="116"/>
        <item x="256"/>
        <item x="157"/>
        <item x="589"/>
        <item x="624"/>
        <item x="123"/>
        <item x="506"/>
        <item x="269"/>
        <item x="482"/>
        <item x="720"/>
        <item x="491"/>
        <item x="232"/>
        <item x="697"/>
        <item x="393"/>
        <item x="299"/>
        <item x="554"/>
        <item x="538"/>
        <item x="458"/>
        <item x="5"/>
        <item x="540"/>
        <item x="248"/>
        <item x="699"/>
        <item x="227"/>
        <item x="96"/>
        <item x="433"/>
        <item x="2"/>
        <item x="125"/>
        <item x="322"/>
        <item x="364"/>
        <item x="167"/>
        <item x="395"/>
        <item x="627"/>
        <item x="250"/>
        <item x="724"/>
        <item x="680"/>
        <item x="178"/>
        <item x="464"/>
        <item x="69"/>
        <item x="421"/>
        <item x="660"/>
        <item x="712"/>
        <item x="339"/>
        <item x="303"/>
        <item x="200"/>
        <item x="255"/>
        <item x="100"/>
        <item x="170"/>
        <item x="673"/>
        <item x="519"/>
        <item x="83"/>
        <item x="608"/>
        <item x="686"/>
        <item x="144"/>
        <item x="650"/>
        <item x="634"/>
        <item x="696"/>
        <item x="544"/>
        <item x="460"/>
        <item x="273"/>
        <item x="501"/>
        <item x="57"/>
        <item x="259"/>
        <item x="645"/>
        <item x="118"/>
        <item x="596"/>
        <item x="95"/>
        <item x="432"/>
        <item x="558"/>
        <item x="229"/>
        <item x="588"/>
        <item x="722"/>
        <item x="234"/>
        <item x="591"/>
        <item x="652"/>
        <item x="363"/>
        <item x="24"/>
        <item x="288"/>
        <item x="228"/>
        <item x="179"/>
        <item x="682"/>
        <item x="701"/>
        <item x="462"/>
        <item x="99"/>
        <item x="194"/>
        <item x="436"/>
        <item x="514"/>
        <item x="553"/>
        <item x="659"/>
        <item x="598"/>
        <item x="367"/>
        <item x="612"/>
        <item x="302"/>
        <item x="0"/>
        <item x="644"/>
        <item x="628"/>
        <item x="518"/>
        <item x="216"/>
        <item x="551"/>
        <item x="607"/>
        <item x="684"/>
        <item x="663"/>
        <item x="291"/>
        <item x="563"/>
        <item x="500"/>
        <item x="306"/>
        <item x="11"/>
        <item x="271"/>
        <item x="672"/>
        <item x="343"/>
        <item x="351"/>
        <item x="72"/>
        <item x="557"/>
        <item x="611"/>
        <item x="130"/>
        <item x="174"/>
        <item x="455"/>
        <item x="512"/>
        <item x="23"/>
        <item x="503"/>
        <item x="400"/>
        <item x="655"/>
        <item x="484"/>
        <item x="14"/>
        <item x="561"/>
        <item x="336"/>
        <item x="708"/>
        <item x="120"/>
        <item x="648"/>
        <item x="27"/>
        <item x="390"/>
        <item x="677"/>
        <item x="260"/>
        <item x="446"/>
        <item x="528"/>
        <item x="161"/>
        <item x="700"/>
        <item x="638"/>
        <item x="196"/>
        <item x="594"/>
        <item x="723"/>
        <item x="64"/>
        <item x="602"/>
        <item x="675"/>
        <item x="252"/>
        <item x="129"/>
        <item x="360"/>
        <item x="630"/>
        <item x="384"/>
        <item x="728"/>
        <item x="226"/>
        <item x="399"/>
        <item x="664"/>
        <item x="68"/>
        <item x="656"/>
        <item x="467"/>
        <item x="59"/>
        <item x="707"/>
        <item x="133"/>
        <item x="338"/>
        <item x="18"/>
        <item x="441"/>
        <item x="85"/>
        <item x="424"/>
        <item x="403"/>
        <item x="732"/>
        <item x="529"/>
        <item x="355"/>
        <item x="457"/>
        <item x="262"/>
        <item x="689"/>
        <item x="711"/>
        <item x="272"/>
        <item x="523"/>
        <item x="670"/>
        <item x="637"/>
        <item x="206"/>
        <item x="654"/>
        <item x="536"/>
        <item x="86"/>
        <item x="590"/>
        <item x="290"/>
        <item x="679"/>
        <item x="471"/>
        <item x="641"/>
        <item x="292"/>
        <item x="516"/>
        <item x="66"/>
        <item x="738"/>
        <item x="243"/>
        <item x="487"/>
        <item x="600"/>
        <item x="539"/>
        <item x="495"/>
        <item x="466"/>
        <item x="494"/>
        <item x="504"/>
        <item x="1"/>
        <item x="50"/>
        <item x="552"/>
        <item x="470"/>
        <item x="13"/>
        <item x="688"/>
        <item x="527"/>
        <item x="186"/>
        <item x="511"/>
        <item x="476"/>
        <item x="71"/>
        <item x="692"/>
        <item x="531"/>
        <item x="478"/>
        <item x="341"/>
        <item x="739"/>
        <item x="411"/>
        <item x="221"/>
        <item x="733"/>
        <item x="496"/>
        <item x="601"/>
        <item x="244"/>
        <item x="276"/>
        <item x="667"/>
        <item x="126"/>
        <item x="475"/>
        <item x="445"/>
        <item x="169"/>
        <item x="725"/>
        <item x="396"/>
        <item x="593"/>
        <item x="286"/>
        <item x="525"/>
        <item x="704"/>
        <item x="201"/>
        <item x="486"/>
        <item x="542"/>
        <item x="15"/>
        <item x="6"/>
        <item x="581"/>
        <item x="81"/>
        <item x="635"/>
        <item x="737"/>
        <item x="142"/>
        <item x="61"/>
        <item x="381"/>
        <item x="185"/>
        <item x="97"/>
        <item x="434"/>
        <item x="545"/>
        <item x="365"/>
        <item x="163"/>
        <item x="585"/>
        <item x="562"/>
        <item x="463"/>
        <item x="261"/>
        <item x="661"/>
        <item x="678"/>
        <item x="304"/>
        <item x="122"/>
        <item x="210"/>
        <item x="671"/>
        <item x="520"/>
        <item x="603"/>
        <item x="91"/>
        <item x="685"/>
        <item x="609"/>
        <item x="392"/>
        <item x="549"/>
        <item x="502"/>
        <item x="735"/>
        <item x="268"/>
        <item x="559"/>
        <item x="453"/>
        <item x="198"/>
        <item x="76"/>
        <item x="324"/>
        <item x="25"/>
        <item x="334"/>
        <item x="632"/>
        <item x="497"/>
        <item x="450"/>
        <item x="47"/>
        <item x="526"/>
        <item x="647"/>
        <item x="454"/>
        <item x="331"/>
        <item x="459"/>
        <item x="131"/>
        <item x="401"/>
        <item x="730"/>
        <item x="92"/>
        <item x="681"/>
        <item x="709"/>
        <item x="327"/>
        <item x="204"/>
        <item x="639"/>
        <item x="245"/>
        <item x="736"/>
        <item x="408"/>
        <item x="388"/>
        <item x="468"/>
        <item x="713"/>
        <item x="358"/>
        <item x="690"/>
        <item x="676"/>
        <item x="582"/>
        <item x="246"/>
        <item x="706"/>
        <item x="48"/>
        <item x="710"/>
        <item x="705"/>
        <item x="703"/>
        <item x="326"/>
        <item x="714"/>
        <item x="452"/>
        <item x="135"/>
        <item x="533"/>
        <item x="188"/>
        <item x="51"/>
        <item x="586"/>
        <item x="642"/>
        <item x="136"/>
        <item x="741"/>
        <item x="694"/>
        <item x="537"/>
        <item x="428"/>
        <item x="215"/>
        <item x="547"/>
        <item x="505"/>
        <item x="237"/>
        <item x="666"/>
        <item x="28"/>
        <item x="313"/>
        <item x="570"/>
        <item x="307"/>
        <item x="565"/>
        <item x="103"/>
        <item x="618"/>
        <item x="499"/>
        <item x="33"/>
        <item x="369"/>
        <item x="160"/>
        <item x="225"/>
        <item x="443"/>
        <item x="107"/>
        <item x="159"/>
        <item x="224"/>
        <item x="423"/>
        <item x="353"/>
        <item x="492"/>
        <item x="522"/>
        <item x="729"/>
        <item x="721"/>
        <item x="394"/>
        <item x="199"/>
        <item x="633"/>
        <item x="461"/>
        <item x="683"/>
        <item x="124"/>
        <item x="389"/>
        <item x="195"/>
        <item x="257"/>
        <item x="629"/>
        <item x="119"/>
        <item x="456"/>
        <item x="702"/>
        <item x="744"/>
      </items>
    </pivotField>
    <pivotField showAll="0" defaultSubtotal="0">
      <items count="13">
        <item h="1" x="11"/>
        <item h="1" x="5"/>
        <item h="1" x="3"/>
        <item x="0"/>
        <item h="1" x="7"/>
        <item h="1" x="10"/>
        <item h="1" x="9"/>
        <item h="1" x="6"/>
        <item h="1" x="2"/>
        <item h="1" x="1"/>
        <item h="1" x="8"/>
        <item h="1" x="4"/>
        <item h="1" x="12"/>
      </items>
    </pivotField>
    <pivotField showAll="0" defaultSubtotal="0"/>
    <pivotField showAll="0" defaultSubtotal="0">
      <items count="135">
        <item x="109"/>
        <item x="114"/>
        <item x="129"/>
        <item x="130"/>
        <item x="131"/>
        <item x="132"/>
        <item x="39"/>
        <item x="67"/>
        <item x="86"/>
        <item x="94"/>
        <item x="99"/>
        <item x="103"/>
        <item x="110"/>
        <item x="56"/>
        <item x="122"/>
        <item x="120"/>
        <item x="47"/>
        <item x="74"/>
        <item x="73"/>
        <item x="101"/>
        <item x="33"/>
        <item x="83"/>
        <item x="14"/>
        <item x="96"/>
        <item x="126"/>
        <item x="29"/>
        <item x="117"/>
        <item x="3"/>
        <item x="1"/>
        <item x="37"/>
        <item x="76"/>
        <item x="78"/>
        <item x="80"/>
        <item x="105"/>
        <item x="32"/>
        <item x="102"/>
        <item x="50"/>
        <item x="98"/>
        <item x="92"/>
        <item x="123"/>
        <item x="60"/>
        <item x="25"/>
        <item x="125"/>
        <item x="112"/>
        <item x="26"/>
        <item x="93"/>
        <item x="2"/>
        <item x="28"/>
        <item x="23"/>
        <item x="16"/>
        <item x="77"/>
        <item x="10"/>
        <item x="106"/>
        <item x="82"/>
        <item x="0"/>
        <item x="81"/>
        <item x="36"/>
        <item x="24"/>
        <item x="54"/>
        <item x="11"/>
        <item x="4"/>
        <item x="27"/>
        <item x="53"/>
        <item x="100"/>
        <item x="31"/>
        <item x="116"/>
        <item x="79"/>
        <item x="127"/>
        <item x="64"/>
        <item x="65"/>
        <item x="91"/>
        <item x="17"/>
        <item x="113"/>
        <item x="115"/>
        <item x="12"/>
        <item x="55"/>
        <item x="49"/>
        <item x="72"/>
        <item x="20"/>
        <item x="15"/>
        <item x="63"/>
        <item x="121"/>
        <item x="30"/>
        <item x="95"/>
        <item x="90"/>
        <item x="108"/>
        <item x="44"/>
        <item x="41"/>
        <item x="119"/>
        <item x="107"/>
        <item x="7"/>
        <item x="21"/>
        <item x="88"/>
        <item x="6"/>
        <item x="75"/>
        <item x="84"/>
        <item x="43"/>
        <item x="18"/>
        <item x="66"/>
        <item x="45"/>
        <item x="48"/>
        <item x="70"/>
        <item x="8"/>
        <item x="57"/>
        <item x="34"/>
        <item x="35"/>
        <item x="51"/>
        <item x="68"/>
        <item x="118"/>
        <item x="42"/>
        <item x="87"/>
        <item x="97"/>
        <item x="61"/>
        <item x="59"/>
        <item x="5"/>
        <item x="22"/>
        <item x="111"/>
        <item x="46"/>
        <item x="85"/>
        <item x="40"/>
        <item x="104"/>
        <item x="19"/>
        <item x="58"/>
        <item x="62"/>
        <item x="128"/>
        <item x="13"/>
        <item x="9"/>
        <item x="71"/>
        <item x="52"/>
        <item x="124"/>
        <item x="69"/>
        <item x="89"/>
        <item x="38"/>
        <item x="133"/>
        <item x="134"/>
      </items>
    </pivotField>
  </pivotFields>
  <rowFields count="1">
    <field x="3"/>
  </rowFields>
  <rowItems count="31">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t="grand">
      <x/>
    </i>
  </rowItems>
  <colFields count="2">
    <field x="1"/>
    <field x="2"/>
  </colFields>
  <colItems count="13">
    <i>
      <x v="1"/>
      <x v="3"/>
    </i>
    <i r="1">
      <x v="4"/>
    </i>
    <i r="1">
      <x v="5"/>
    </i>
    <i r="1">
      <x v="6"/>
    </i>
    <i r="1">
      <x v="7"/>
    </i>
    <i r="1">
      <x v="8"/>
    </i>
    <i r="1">
      <x v="9"/>
    </i>
    <i r="1">
      <x v="10"/>
    </i>
    <i r="1">
      <x v="11"/>
    </i>
    <i>
      <x v="2"/>
      <x/>
    </i>
    <i r="1">
      <x v="1"/>
    </i>
    <i r="1">
      <x v="2"/>
    </i>
    <i t="grand">
      <x/>
    </i>
  </colItems>
  <dataFields count="1">
    <dataField name="合計 / 金額（借方）" fld="4" baseField="7" baseItem="9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8.xml><?xml version="1.0" encoding="utf-8"?>
<pivotTableDefinition xmlns="http://schemas.openxmlformats.org/spreadsheetml/2006/main" name="ﾋﾟﾎﾞｯﾄﾃｰﾌﾞﾙ1" cacheId="0" applyNumberFormats="0" applyBorderFormats="0" applyFontFormats="0" applyPatternFormats="0" applyAlignmentFormats="0" applyWidthHeightFormats="1" dataCaption="値" updatedVersion="5" minRefreshableVersion="3" useAutoFormatting="1" itemPrintTitles="1" createdVersion="5" indent="0" outline="1" outlineData="1" multipleFieldFilters="0">
  <location ref="A3:N17" firstHeaderRow="1" firstDataRow="3" firstDataCol="1"/>
  <pivotFields count="8">
    <pivotField showAll="0" defaultSubtotal="0"/>
    <pivotField axis="axisCol" showAll="0" defaultSubtotal="0">
      <items count="4">
        <item x="2"/>
        <item x="0"/>
        <item x="1"/>
        <item x="3"/>
      </items>
    </pivotField>
    <pivotField axis="axisCol" showAll="0" defaultSubtotal="0">
      <items count="13">
        <item x="9"/>
        <item x="10"/>
        <item x="11"/>
        <item x="0"/>
        <item x="1"/>
        <item x="2"/>
        <item x="3"/>
        <item x="4"/>
        <item x="5"/>
        <item x="6"/>
        <item x="7"/>
        <item x="8"/>
        <item x="12"/>
      </items>
    </pivotField>
    <pivotField showAll="0" defaultSubtotal="0">
      <items count="32">
        <item h="1" x="30"/>
        <item x="23"/>
        <item x="0"/>
        <item x="19"/>
        <item x="22"/>
        <item x="25"/>
        <item x="24"/>
        <item x="14"/>
        <item x="1"/>
        <item x="12"/>
        <item x="8"/>
        <item x="3"/>
        <item x="2"/>
        <item x="13"/>
        <item x="16"/>
        <item x="27"/>
        <item x="18"/>
        <item x="4"/>
        <item x="5"/>
        <item x="21"/>
        <item x="10"/>
        <item x="20"/>
        <item x="15"/>
        <item x="9"/>
        <item x="28"/>
        <item x="6"/>
        <item x="17"/>
        <item x="29"/>
        <item x="7"/>
        <item x="26"/>
        <item x="11"/>
        <item h="1" x="31"/>
      </items>
    </pivotField>
    <pivotField showAll="0" defaultSubtotal="0">
      <items count="745">
        <item x="743"/>
        <item x="296"/>
        <item x="143"/>
        <item x="295"/>
        <item x="297"/>
        <item x="429"/>
        <item x="138"/>
        <item x="77"/>
        <item x="117"/>
        <item x="480"/>
        <item x="270"/>
        <item x="264"/>
        <item x="405"/>
        <item x="75"/>
        <item x="280"/>
        <item x="359"/>
        <item x="510"/>
        <item x="189"/>
        <item x="386"/>
        <item x="412"/>
        <item x="73"/>
        <item x="183"/>
        <item x="298"/>
        <item x="345"/>
        <item x="277"/>
        <item x="489"/>
        <item x="383"/>
        <item x="328"/>
        <item x="415"/>
        <item x="416"/>
        <item x="146"/>
        <item x="184"/>
        <item x="449"/>
        <item x="342"/>
        <item x="281"/>
        <item x="451"/>
        <item x="426"/>
        <item x="335"/>
        <item x="9"/>
        <item x="385"/>
        <item x="294"/>
        <item x="278"/>
        <item x="147"/>
        <item x="483"/>
        <item x="414"/>
        <item x="323"/>
        <item x="44"/>
        <item x="54"/>
        <item x="56"/>
        <item x="153"/>
        <item x="20"/>
        <item x="217"/>
        <item x="347"/>
        <item x="145"/>
        <item x="37"/>
        <item x="45"/>
        <item x="140"/>
        <item x="427"/>
        <item x="150"/>
        <item x="472"/>
        <item x="719"/>
        <item x="175"/>
        <item x="42"/>
        <item x="509"/>
        <item x="265"/>
        <item x="55"/>
        <item x="190"/>
        <item x="626"/>
        <item x="36"/>
        <item x="282"/>
        <item x="329"/>
        <item x="218"/>
        <item x="53"/>
        <item x="32"/>
        <item x="418"/>
        <item x="580"/>
        <item x="34"/>
        <item x="695"/>
        <item x="442"/>
        <item x="349"/>
        <item x="317"/>
        <item x="30"/>
        <item x="177"/>
        <item x="574"/>
        <item x="16"/>
        <item x="321"/>
        <item x="674"/>
        <item x="40"/>
        <item x="29"/>
        <item x="344"/>
        <item x="283"/>
        <item x="578"/>
        <item x="717"/>
        <item x="39"/>
        <item x="43"/>
        <item x="137"/>
        <item x="212"/>
        <item x="444"/>
        <item x="148"/>
        <item x="154"/>
        <item x="583"/>
        <item x="89"/>
        <item x="110"/>
        <item x="310"/>
        <item x="584"/>
        <item x="79"/>
        <item x="220"/>
        <item x="114"/>
        <item x="312"/>
        <item x="742"/>
        <item x="507"/>
        <item x="573"/>
        <item x="74"/>
        <item x="314"/>
        <item x="35"/>
        <item x="191"/>
        <item x="151"/>
        <item x="715"/>
        <item x="240"/>
        <item x="409"/>
        <item x="569"/>
        <item x="587"/>
        <item x="309"/>
        <item x="571"/>
        <item x="485"/>
        <item x="378"/>
        <item x="621"/>
        <item x="19"/>
        <item x="88"/>
        <item x="668"/>
        <item x="31"/>
        <item x="417"/>
        <item x="566"/>
        <item x="382"/>
        <item x="625"/>
        <item x="643"/>
        <item x="319"/>
        <item x="87"/>
        <item x="508"/>
        <item x="109"/>
        <item x="241"/>
        <item x="308"/>
        <item x="236"/>
        <item x="357"/>
        <item x="348"/>
        <item x="669"/>
        <item x="106"/>
        <item x="285"/>
        <item x="41"/>
        <item x="576"/>
        <item x="318"/>
        <item x="63"/>
        <item x="173"/>
        <item x="108"/>
        <item x="406"/>
        <item x="7"/>
        <item x="567"/>
        <item x="46"/>
        <item x="266"/>
        <item x="488"/>
        <item x="219"/>
        <item x="419"/>
        <item x="575"/>
        <item x="102"/>
        <item x="214"/>
        <item x="579"/>
        <item x="371"/>
        <item x="615"/>
        <item x="693"/>
        <item x="479"/>
        <item x="330"/>
        <item x="377"/>
        <item x="620"/>
        <item x="279"/>
        <item x="213"/>
        <item x="155"/>
        <item x="350"/>
        <item x="332"/>
        <item x="17"/>
        <item x="149"/>
        <item x="90"/>
        <item x="58"/>
        <item x="440"/>
        <item x="80"/>
        <item x="112"/>
        <item x="373"/>
        <item x="617"/>
        <item x="263"/>
        <item x="284"/>
        <item x="104"/>
        <item x="315"/>
        <item x="346"/>
        <item x="375"/>
        <item x="619"/>
        <item x="187"/>
        <item x="111"/>
        <item x="718"/>
        <item x="208"/>
        <item x="410"/>
        <item x="572"/>
        <item x="115"/>
        <item x="404"/>
        <item x="181"/>
        <item x="368"/>
        <item x="139"/>
        <item x="78"/>
        <item x="473"/>
        <item x="698"/>
        <item x="311"/>
        <item x="166"/>
        <item x="546"/>
        <item x="162"/>
        <item x="254"/>
        <item x="534"/>
        <item x="8"/>
        <item x="231"/>
        <item x="4"/>
        <item x="380"/>
        <item x="623"/>
        <item x="94"/>
        <item x="134"/>
        <item x="431"/>
        <item x="362"/>
        <item x="568"/>
        <item x="267"/>
        <item x="370"/>
        <item x="614"/>
        <item x="172"/>
        <item x="543"/>
        <item x="595"/>
        <item x="258"/>
        <item x="448"/>
        <item x="658"/>
        <item x="301"/>
        <item x="233"/>
        <item x="320"/>
        <item x="740"/>
        <item x="164"/>
        <item x="374"/>
        <item x="387"/>
        <item x="52"/>
        <item x="517"/>
        <item x="606"/>
        <item x="98"/>
        <item x="435"/>
        <item x="379"/>
        <item x="366"/>
        <item x="556"/>
        <item x="60"/>
        <item x="413"/>
        <item x="646"/>
        <item x="141"/>
        <item x="474"/>
        <item x="207"/>
        <item x="22"/>
        <item x="437"/>
        <item x="293"/>
        <item x="662"/>
        <item x="305"/>
        <item x="152"/>
        <item x="209"/>
        <item x="521"/>
        <item x="577"/>
        <item x="610"/>
        <item x="325"/>
        <item x="316"/>
        <item x="560"/>
        <item x="532"/>
        <item x="26"/>
        <item x="439"/>
        <item x="477"/>
        <item x="535"/>
        <item x="242"/>
        <item x="49"/>
        <item x="128"/>
        <item x="398"/>
        <item x="727"/>
        <item x="407"/>
        <item x="105"/>
        <item x="239"/>
        <item x="203"/>
        <item x="481"/>
        <item x="636"/>
        <item x="132"/>
        <item x="165"/>
        <item x="38"/>
        <item x="731"/>
        <item x="402"/>
        <item x="524"/>
        <item x="613"/>
        <item x="70"/>
        <item x="253"/>
        <item x="376"/>
        <item x="205"/>
        <item x="465"/>
        <item x="101"/>
        <item x="340"/>
        <item x="156"/>
        <item x="176"/>
        <item x="230"/>
        <item x="182"/>
        <item x="640"/>
        <item x="530"/>
        <item x="275"/>
        <item x="93"/>
        <item x="430"/>
        <item x="247"/>
        <item x="687"/>
        <item x="113"/>
        <item x="548"/>
        <item x="121"/>
        <item x="361"/>
        <item x="171"/>
        <item x="592"/>
        <item x="564"/>
        <item x="62"/>
        <item x="469"/>
        <item x="657"/>
        <item x="541"/>
        <item x="82"/>
        <item x="300"/>
        <item x="420"/>
        <item x="251"/>
        <item x="352"/>
        <item x="3"/>
        <item x="605"/>
        <item x="235"/>
        <item x="691"/>
        <item x="734"/>
        <item x="498"/>
        <item x="649"/>
        <item x="84"/>
        <item x="287"/>
        <item x="555"/>
        <item x="158"/>
        <item x="180"/>
        <item x="354"/>
        <item x="372"/>
        <item x="616"/>
        <item x="513"/>
        <item x="193"/>
        <item x="622"/>
        <item x="21"/>
        <item x="438"/>
        <item x="597"/>
        <item x="490"/>
        <item x="249"/>
        <item x="653"/>
        <item x="211"/>
        <item x="289"/>
        <item x="665"/>
        <item x="550"/>
        <item x="356"/>
        <item x="223"/>
        <item x="10"/>
        <item x="515"/>
        <item x="599"/>
        <item x="391"/>
        <item x="67"/>
        <item x="422"/>
        <item x="425"/>
        <item x="493"/>
        <item x="604"/>
        <item x="238"/>
        <item x="337"/>
        <item x="65"/>
        <item x="197"/>
        <item x="127"/>
        <item x="222"/>
        <item x="12"/>
        <item x="168"/>
        <item x="397"/>
        <item x="726"/>
        <item x="651"/>
        <item x="716"/>
        <item x="333"/>
        <item x="631"/>
        <item x="274"/>
        <item x="192"/>
        <item x="447"/>
        <item x="202"/>
        <item x="116"/>
        <item x="256"/>
        <item x="157"/>
        <item x="589"/>
        <item x="624"/>
        <item x="123"/>
        <item x="506"/>
        <item x="269"/>
        <item x="482"/>
        <item x="720"/>
        <item x="491"/>
        <item x="232"/>
        <item x="697"/>
        <item x="393"/>
        <item x="299"/>
        <item x="554"/>
        <item x="538"/>
        <item x="458"/>
        <item x="5"/>
        <item x="540"/>
        <item x="248"/>
        <item x="699"/>
        <item x="227"/>
        <item x="96"/>
        <item x="433"/>
        <item x="2"/>
        <item x="125"/>
        <item x="322"/>
        <item x="364"/>
        <item x="167"/>
        <item x="395"/>
        <item x="627"/>
        <item x="250"/>
        <item x="724"/>
        <item x="680"/>
        <item x="178"/>
        <item x="464"/>
        <item x="69"/>
        <item x="421"/>
        <item x="660"/>
        <item x="712"/>
        <item x="339"/>
        <item x="303"/>
        <item x="200"/>
        <item x="255"/>
        <item x="100"/>
        <item x="170"/>
        <item x="673"/>
        <item x="519"/>
        <item x="83"/>
        <item x="608"/>
        <item x="686"/>
        <item x="144"/>
        <item x="650"/>
        <item x="634"/>
        <item x="696"/>
        <item x="544"/>
        <item x="460"/>
        <item x="273"/>
        <item x="501"/>
        <item x="57"/>
        <item x="259"/>
        <item x="645"/>
        <item x="118"/>
        <item x="596"/>
        <item x="95"/>
        <item x="432"/>
        <item x="558"/>
        <item x="229"/>
        <item x="588"/>
        <item x="722"/>
        <item x="234"/>
        <item x="591"/>
        <item x="652"/>
        <item x="363"/>
        <item x="24"/>
        <item x="288"/>
        <item x="228"/>
        <item x="179"/>
        <item x="682"/>
        <item x="701"/>
        <item x="462"/>
        <item x="99"/>
        <item x="194"/>
        <item x="436"/>
        <item x="514"/>
        <item x="553"/>
        <item x="659"/>
        <item x="598"/>
        <item x="367"/>
        <item x="612"/>
        <item x="302"/>
        <item x="0"/>
        <item x="644"/>
        <item x="628"/>
        <item x="518"/>
        <item x="216"/>
        <item x="551"/>
        <item x="607"/>
        <item x="684"/>
        <item x="663"/>
        <item x="291"/>
        <item x="563"/>
        <item x="500"/>
        <item x="306"/>
        <item x="11"/>
        <item x="271"/>
        <item x="672"/>
        <item x="343"/>
        <item x="351"/>
        <item x="72"/>
        <item x="557"/>
        <item x="611"/>
        <item x="130"/>
        <item x="174"/>
        <item x="455"/>
        <item x="512"/>
        <item x="23"/>
        <item x="503"/>
        <item x="400"/>
        <item x="655"/>
        <item x="484"/>
        <item x="14"/>
        <item x="561"/>
        <item x="336"/>
        <item x="708"/>
        <item x="120"/>
        <item x="648"/>
        <item x="27"/>
        <item x="390"/>
        <item x="677"/>
        <item x="260"/>
        <item x="446"/>
        <item x="528"/>
        <item x="161"/>
        <item x="700"/>
        <item x="638"/>
        <item x="196"/>
        <item x="594"/>
        <item x="723"/>
        <item x="64"/>
        <item x="602"/>
        <item x="675"/>
        <item x="252"/>
        <item x="129"/>
        <item x="360"/>
        <item x="630"/>
        <item x="384"/>
        <item x="728"/>
        <item x="226"/>
        <item x="399"/>
        <item x="664"/>
        <item x="68"/>
        <item x="656"/>
        <item x="467"/>
        <item x="59"/>
        <item x="707"/>
        <item x="133"/>
        <item x="338"/>
        <item x="18"/>
        <item x="441"/>
        <item x="85"/>
        <item x="424"/>
        <item x="403"/>
        <item x="732"/>
        <item x="529"/>
        <item x="355"/>
        <item x="457"/>
        <item x="262"/>
        <item x="689"/>
        <item x="711"/>
        <item x="272"/>
        <item x="523"/>
        <item x="670"/>
        <item x="637"/>
        <item x="206"/>
        <item x="654"/>
        <item x="536"/>
        <item x="86"/>
        <item x="590"/>
        <item x="290"/>
        <item x="679"/>
        <item x="471"/>
        <item x="641"/>
        <item x="292"/>
        <item x="516"/>
        <item x="66"/>
        <item x="738"/>
        <item x="243"/>
        <item x="487"/>
        <item x="600"/>
        <item x="539"/>
        <item x="495"/>
        <item x="466"/>
        <item x="494"/>
        <item x="504"/>
        <item x="1"/>
        <item x="50"/>
        <item x="552"/>
        <item x="470"/>
        <item x="13"/>
        <item x="688"/>
        <item x="527"/>
        <item x="186"/>
        <item x="511"/>
        <item x="476"/>
        <item x="71"/>
        <item x="692"/>
        <item x="531"/>
        <item x="478"/>
        <item x="341"/>
        <item x="739"/>
        <item x="411"/>
        <item x="221"/>
        <item x="733"/>
        <item x="496"/>
        <item x="601"/>
        <item x="244"/>
        <item x="276"/>
        <item x="667"/>
        <item x="126"/>
        <item x="475"/>
        <item x="445"/>
        <item x="169"/>
        <item x="725"/>
        <item x="396"/>
        <item x="593"/>
        <item x="286"/>
        <item x="525"/>
        <item x="704"/>
        <item x="201"/>
        <item x="486"/>
        <item x="542"/>
        <item x="15"/>
        <item x="6"/>
        <item x="581"/>
        <item x="81"/>
        <item x="635"/>
        <item x="737"/>
        <item x="142"/>
        <item x="61"/>
        <item x="381"/>
        <item x="185"/>
        <item x="97"/>
        <item x="434"/>
        <item x="545"/>
        <item x="365"/>
        <item x="163"/>
        <item x="585"/>
        <item x="562"/>
        <item x="463"/>
        <item x="261"/>
        <item x="661"/>
        <item x="678"/>
        <item x="304"/>
        <item x="122"/>
        <item x="210"/>
        <item x="671"/>
        <item x="520"/>
        <item x="603"/>
        <item x="91"/>
        <item x="685"/>
        <item x="609"/>
        <item x="392"/>
        <item x="549"/>
        <item x="502"/>
        <item x="735"/>
        <item x="268"/>
        <item x="559"/>
        <item x="453"/>
        <item x="198"/>
        <item x="76"/>
        <item x="324"/>
        <item x="25"/>
        <item x="334"/>
        <item x="632"/>
        <item x="497"/>
        <item x="450"/>
        <item x="47"/>
        <item x="526"/>
        <item x="647"/>
        <item x="454"/>
        <item x="331"/>
        <item x="459"/>
        <item x="131"/>
        <item x="401"/>
        <item x="730"/>
        <item x="92"/>
        <item x="681"/>
        <item x="709"/>
        <item x="327"/>
        <item x="204"/>
        <item x="639"/>
        <item x="245"/>
        <item x="736"/>
        <item x="408"/>
        <item x="388"/>
        <item x="468"/>
        <item x="713"/>
        <item x="358"/>
        <item x="690"/>
        <item x="676"/>
        <item x="582"/>
        <item x="246"/>
        <item x="706"/>
        <item x="48"/>
        <item x="710"/>
        <item x="705"/>
        <item x="703"/>
        <item x="326"/>
        <item x="714"/>
        <item x="452"/>
        <item x="135"/>
        <item x="533"/>
        <item x="188"/>
        <item x="51"/>
        <item x="586"/>
        <item x="642"/>
        <item x="136"/>
        <item x="741"/>
        <item x="694"/>
        <item x="537"/>
        <item x="428"/>
        <item x="215"/>
        <item x="547"/>
        <item x="505"/>
        <item x="237"/>
        <item x="666"/>
        <item x="28"/>
        <item x="313"/>
        <item x="570"/>
        <item x="307"/>
        <item x="565"/>
        <item x="103"/>
        <item x="618"/>
        <item x="499"/>
        <item x="33"/>
        <item x="369"/>
        <item x="160"/>
        <item x="225"/>
        <item x="443"/>
        <item x="107"/>
        <item x="159"/>
        <item x="224"/>
        <item x="423"/>
        <item x="353"/>
        <item x="492"/>
        <item x="522"/>
        <item x="729"/>
        <item x="721"/>
        <item x="394"/>
        <item x="199"/>
        <item x="633"/>
        <item x="461"/>
        <item x="683"/>
        <item x="124"/>
        <item x="389"/>
        <item x="195"/>
        <item x="257"/>
        <item x="629"/>
        <item x="119"/>
        <item x="456"/>
        <item x="702"/>
        <item x="744"/>
      </items>
    </pivotField>
    <pivotField axis="axisRow" showAll="0" defaultSubtotal="0">
      <items count="13">
        <item h="1" x="11"/>
        <item x="5"/>
        <item x="3"/>
        <item x="0"/>
        <item x="7"/>
        <item x="10"/>
        <item x="9"/>
        <item x="6"/>
        <item x="2"/>
        <item x="1"/>
        <item x="8"/>
        <item x="4"/>
        <item h="1" x="12"/>
      </items>
    </pivotField>
    <pivotField dataField="1" showAll="0" defaultSubtotal="0"/>
    <pivotField showAll="0" defaultSubtotal="0">
      <items count="135">
        <item x="109"/>
        <item x="114"/>
        <item x="129"/>
        <item x="130"/>
        <item x="131"/>
        <item x="132"/>
        <item x="39"/>
        <item x="67"/>
        <item x="86"/>
        <item x="94"/>
        <item x="99"/>
        <item x="103"/>
        <item x="110"/>
        <item x="56"/>
        <item x="122"/>
        <item x="120"/>
        <item x="47"/>
        <item x="74"/>
        <item x="73"/>
        <item x="101"/>
        <item x="33"/>
        <item x="83"/>
        <item x="14"/>
        <item x="96"/>
        <item x="126"/>
        <item x="29"/>
        <item x="117"/>
        <item x="3"/>
        <item x="1"/>
        <item x="37"/>
        <item x="76"/>
        <item x="78"/>
        <item x="80"/>
        <item x="105"/>
        <item x="32"/>
        <item x="102"/>
        <item x="50"/>
        <item x="98"/>
        <item x="92"/>
        <item x="123"/>
        <item x="60"/>
        <item x="25"/>
        <item x="125"/>
        <item x="112"/>
        <item x="26"/>
        <item x="93"/>
        <item x="2"/>
        <item x="28"/>
        <item x="23"/>
        <item x="16"/>
        <item x="77"/>
        <item x="10"/>
        <item x="106"/>
        <item x="82"/>
        <item x="0"/>
        <item x="81"/>
        <item x="36"/>
        <item x="24"/>
        <item x="54"/>
        <item x="11"/>
        <item x="4"/>
        <item x="27"/>
        <item x="53"/>
        <item x="100"/>
        <item x="31"/>
        <item x="116"/>
        <item x="79"/>
        <item x="127"/>
        <item x="64"/>
        <item x="65"/>
        <item x="91"/>
        <item x="17"/>
        <item x="113"/>
        <item x="115"/>
        <item x="12"/>
        <item x="55"/>
        <item x="49"/>
        <item x="72"/>
        <item x="20"/>
        <item x="15"/>
        <item x="63"/>
        <item x="121"/>
        <item x="30"/>
        <item x="95"/>
        <item x="90"/>
        <item x="108"/>
        <item x="44"/>
        <item x="41"/>
        <item x="119"/>
        <item x="107"/>
        <item x="7"/>
        <item x="21"/>
        <item x="88"/>
        <item x="6"/>
        <item x="75"/>
        <item x="84"/>
        <item x="43"/>
        <item x="18"/>
        <item x="66"/>
        <item x="45"/>
        <item x="48"/>
        <item x="70"/>
        <item x="8"/>
        <item x="57"/>
        <item x="34"/>
        <item x="35"/>
        <item x="51"/>
        <item x="68"/>
        <item x="118"/>
        <item x="42"/>
        <item x="87"/>
        <item x="97"/>
        <item x="61"/>
        <item x="59"/>
        <item x="5"/>
        <item x="22"/>
        <item x="111"/>
        <item x="46"/>
        <item x="85"/>
        <item x="40"/>
        <item x="104"/>
        <item x="19"/>
        <item x="58"/>
        <item x="62"/>
        <item x="128"/>
        <item x="13"/>
        <item x="9"/>
        <item x="71"/>
        <item x="52"/>
        <item x="124"/>
        <item x="69"/>
        <item x="89"/>
        <item x="38"/>
        <item x="133"/>
        <item x="134"/>
      </items>
    </pivotField>
  </pivotFields>
  <rowFields count="1">
    <field x="5"/>
  </rowFields>
  <rowItems count="12">
    <i>
      <x v="1"/>
    </i>
    <i>
      <x v="2"/>
    </i>
    <i>
      <x v="3"/>
    </i>
    <i>
      <x v="4"/>
    </i>
    <i>
      <x v="5"/>
    </i>
    <i>
      <x v="6"/>
    </i>
    <i>
      <x v="7"/>
    </i>
    <i>
      <x v="8"/>
    </i>
    <i>
      <x v="9"/>
    </i>
    <i>
      <x v="10"/>
    </i>
    <i>
      <x v="11"/>
    </i>
    <i t="grand">
      <x/>
    </i>
  </rowItems>
  <colFields count="2">
    <field x="1"/>
    <field x="2"/>
  </colFields>
  <colItems count="13">
    <i>
      <x v="1"/>
      <x v="3"/>
    </i>
    <i r="1">
      <x v="4"/>
    </i>
    <i r="1">
      <x v="5"/>
    </i>
    <i r="1">
      <x v="6"/>
    </i>
    <i r="1">
      <x v="7"/>
    </i>
    <i r="1">
      <x v="8"/>
    </i>
    <i r="1">
      <x v="9"/>
    </i>
    <i r="1">
      <x v="10"/>
    </i>
    <i r="1">
      <x v="11"/>
    </i>
    <i>
      <x v="2"/>
      <x/>
    </i>
    <i r="1">
      <x v="1"/>
    </i>
    <i r="1">
      <x v="2"/>
    </i>
    <i t="grand">
      <x/>
    </i>
  </colItems>
  <dataFields count="1">
    <dataField name="合計 / 金額（貸方）" fld="6" baseField="5" baseItem="3"/>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10.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11.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4.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5.vml"/></Relationships>
</file>

<file path=xl/worksheets/_rels/sheet17.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18.xml.rels><?xml version="1.0" encoding="UTF-8" standalone="yes"?>
<Relationships xmlns="http://schemas.openxmlformats.org/package/2006/relationships"><Relationship Id="rId1" Type="http://schemas.openxmlformats.org/officeDocument/2006/relationships/pivotTable" Target="../pivotTables/pivotTable4.xml"/></Relationships>
</file>

<file path=xl/worksheets/_rels/sheet19.xml.rels><?xml version="1.0" encoding="UTF-8" standalone="yes"?>
<Relationships xmlns="http://schemas.openxmlformats.org/package/2006/relationships"><Relationship Id="rId1" Type="http://schemas.openxmlformats.org/officeDocument/2006/relationships/pivotTable" Target="../pivotTables/pivotTable5.xml"/></Relationships>
</file>

<file path=xl/worksheets/_rels/sheet20.xml.rels><?xml version="1.0" encoding="UTF-8" standalone="yes"?>
<Relationships xmlns="http://schemas.openxmlformats.org/package/2006/relationships"><Relationship Id="rId1" Type="http://schemas.openxmlformats.org/officeDocument/2006/relationships/pivotTable" Target="../pivotTables/pivotTable6.xml"/></Relationships>
</file>

<file path=xl/worksheets/_rels/sheet23.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24.xml.rels><?xml version="1.0" encoding="UTF-8" standalone="yes"?>
<Relationships xmlns="http://schemas.openxmlformats.org/package/2006/relationships"><Relationship Id="rId1" Type="http://schemas.openxmlformats.org/officeDocument/2006/relationships/pivotTable" Target="../pivotTables/pivotTable7.xml"/></Relationships>
</file>

<file path=xl/worksheets/_rels/sheet25.xml.rels><?xml version="1.0" encoding="UTF-8" standalone="yes"?>
<Relationships xmlns="http://schemas.openxmlformats.org/package/2006/relationships"><Relationship Id="rId1" Type="http://schemas.openxmlformats.org/officeDocument/2006/relationships/pivotTable" Target="../pivotTables/pivotTable8.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FFFF"/>
  </sheetPr>
  <dimension ref="A1:L17"/>
  <sheetViews>
    <sheetView showGridLines="0" tabSelected="1" workbookViewId="0"/>
  </sheetViews>
  <sheetFormatPr defaultRowHeight="16.5"/>
  <cols>
    <col min="12" max="12" width="46.46875" customWidth="1"/>
  </cols>
  <sheetData>
    <row r="1" spans="1:12" ht="31.15">
      <c r="A1" s="214" t="s">
        <v>807</v>
      </c>
    </row>
    <row r="2" spans="1:12" ht="31.15">
      <c r="A2" s="214"/>
    </row>
    <row r="3" spans="1:12" ht="25.9">
      <c r="A3" s="211" t="s">
        <v>805</v>
      </c>
    </row>
    <row r="4" spans="1:12" ht="21.75">
      <c r="A4" s="213" t="s">
        <v>803</v>
      </c>
      <c r="B4" s="212"/>
      <c r="C4" s="212"/>
      <c r="D4" s="212"/>
      <c r="E4" s="212"/>
      <c r="F4" s="212"/>
      <c r="G4" s="212"/>
      <c r="H4" s="212"/>
      <c r="I4" s="212"/>
      <c r="J4" s="212"/>
      <c r="K4" s="212"/>
      <c r="L4" s="212"/>
    </row>
    <row r="5" spans="1:12" ht="21.75">
      <c r="A5" s="213"/>
      <c r="B5" s="212"/>
      <c r="C5" s="212"/>
      <c r="D5" s="212"/>
      <c r="E5" s="212"/>
      <c r="F5" s="212"/>
      <c r="G5" s="212"/>
      <c r="H5" s="212"/>
      <c r="I5" s="212"/>
      <c r="J5" s="212"/>
      <c r="K5" s="212"/>
      <c r="L5" s="212"/>
    </row>
    <row r="6" spans="1:12" ht="21.75">
      <c r="A6" s="213" t="s">
        <v>808</v>
      </c>
      <c r="B6" s="212"/>
      <c r="C6" s="212"/>
      <c r="D6" s="212"/>
      <c r="E6" s="212"/>
      <c r="F6" s="212"/>
      <c r="G6" s="212"/>
      <c r="H6" s="212"/>
      <c r="I6" s="212"/>
      <c r="J6" s="212"/>
      <c r="K6" s="212"/>
      <c r="L6" s="212"/>
    </row>
    <row r="7" spans="1:12" ht="21.75">
      <c r="A7" s="213"/>
      <c r="B7" s="212"/>
      <c r="C7" s="212"/>
      <c r="D7" s="212"/>
      <c r="E7" s="212"/>
      <c r="F7" s="212"/>
      <c r="G7" s="212"/>
      <c r="H7" s="212"/>
      <c r="I7" s="212"/>
      <c r="J7" s="212"/>
      <c r="K7" s="212"/>
      <c r="L7" s="212"/>
    </row>
    <row r="8" spans="1:12" ht="21.75">
      <c r="A8" s="213" t="s">
        <v>806</v>
      </c>
      <c r="B8" s="212"/>
      <c r="C8" s="212"/>
      <c r="D8" s="212"/>
      <c r="E8" s="212"/>
      <c r="F8" s="212"/>
      <c r="G8" s="212"/>
      <c r="H8" s="212"/>
      <c r="I8" s="212"/>
      <c r="J8" s="212"/>
      <c r="K8" s="212"/>
      <c r="L8" s="212"/>
    </row>
    <row r="9" spans="1:12" ht="21.75">
      <c r="A9" s="213"/>
      <c r="B9" s="212"/>
      <c r="C9" s="212"/>
      <c r="D9" s="212"/>
      <c r="E9" s="212"/>
      <c r="F9" s="212"/>
      <c r="G9" s="212"/>
      <c r="H9" s="212"/>
      <c r="I9" s="212"/>
      <c r="J9" s="212"/>
      <c r="K9" s="212"/>
      <c r="L9" s="212"/>
    </row>
    <row r="10" spans="1:12" ht="21.75">
      <c r="A10" s="213" t="s">
        <v>804</v>
      </c>
      <c r="B10" s="212"/>
      <c r="C10" s="212"/>
      <c r="D10" s="212"/>
      <c r="E10" s="212"/>
      <c r="F10" s="212"/>
      <c r="G10" s="212"/>
      <c r="H10" s="212"/>
      <c r="I10" s="212"/>
      <c r="J10" s="212"/>
      <c r="K10" s="212"/>
      <c r="L10" s="212"/>
    </row>
    <row r="11" spans="1:12" ht="21.75">
      <c r="A11" s="213" t="s">
        <v>812</v>
      </c>
      <c r="B11" s="212"/>
      <c r="C11" s="212"/>
      <c r="D11" s="212"/>
      <c r="E11" s="212"/>
      <c r="F11" s="212"/>
      <c r="G11" s="212"/>
      <c r="H11" s="212"/>
      <c r="I11" s="212"/>
      <c r="J11" s="212"/>
      <c r="K11" s="212"/>
      <c r="L11" s="212"/>
    </row>
    <row r="12" spans="1:12" ht="21.75">
      <c r="A12" s="213"/>
      <c r="B12" s="212"/>
      <c r="C12" s="212"/>
      <c r="D12" s="212"/>
      <c r="E12" s="212"/>
      <c r="F12" s="212"/>
      <c r="G12" s="212"/>
      <c r="H12" s="212"/>
      <c r="I12" s="212"/>
      <c r="J12" s="212"/>
      <c r="K12" s="212"/>
      <c r="L12" s="212"/>
    </row>
    <row r="13" spans="1:12" ht="21.75">
      <c r="A13" s="213" t="s">
        <v>811</v>
      </c>
      <c r="B13" s="212"/>
      <c r="C13" s="212"/>
      <c r="D13" s="212"/>
      <c r="E13" s="212"/>
      <c r="F13" s="212"/>
      <c r="G13" s="212"/>
      <c r="H13" s="212"/>
      <c r="I13" s="212"/>
      <c r="J13" s="212"/>
      <c r="K13" s="212"/>
      <c r="L13" s="212"/>
    </row>
    <row r="14" spans="1:12" ht="21.75">
      <c r="A14" s="213"/>
      <c r="B14" s="212"/>
      <c r="C14" s="212"/>
      <c r="D14" s="212"/>
      <c r="E14" s="212"/>
      <c r="F14" s="212"/>
      <c r="G14" s="212"/>
      <c r="H14" s="212"/>
      <c r="I14" s="212"/>
      <c r="J14" s="212"/>
      <c r="K14" s="212"/>
      <c r="L14" s="212"/>
    </row>
    <row r="15" spans="1:12" ht="21.75">
      <c r="A15" s="213" t="s">
        <v>809</v>
      </c>
      <c r="B15" s="212"/>
      <c r="C15" s="212"/>
      <c r="D15" s="212"/>
      <c r="E15" s="212"/>
      <c r="F15" s="212"/>
      <c r="G15" s="212"/>
      <c r="H15" s="212"/>
      <c r="I15" s="212"/>
      <c r="J15" s="212"/>
      <c r="K15" s="212"/>
      <c r="L15" s="212"/>
    </row>
    <row r="16" spans="1:12" ht="21.75">
      <c r="A16" s="213"/>
      <c r="B16" s="212"/>
      <c r="C16" s="212"/>
      <c r="D16" s="212"/>
      <c r="E16" s="212"/>
      <c r="F16" s="212"/>
      <c r="G16" s="212"/>
      <c r="H16" s="212"/>
      <c r="I16" s="212"/>
      <c r="J16" s="212"/>
      <c r="K16" s="212"/>
      <c r="L16" s="212"/>
    </row>
    <row r="17" spans="1:12" ht="21.75">
      <c r="A17" s="213" t="s">
        <v>810</v>
      </c>
      <c r="B17" s="212"/>
      <c r="C17" s="212"/>
      <c r="D17" s="212"/>
      <c r="E17" s="212"/>
      <c r="F17" s="212"/>
      <c r="G17" s="212"/>
      <c r="H17" s="212"/>
      <c r="I17" s="212"/>
      <c r="J17" s="212"/>
      <c r="K17" s="212"/>
      <c r="L17" s="212"/>
    </row>
  </sheetData>
  <phoneticPr fontId="3"/>
  <pageMargins left="0.7" right="0.7" top="0.75" bottom="0.75"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CCFFCC"/>
  </sheetPr>
  <dimension ref="A1:AZ1480"/>
  <sheetViews>
    <sheetView showZeros="0" zoomScaleNormal="100" workbookViewId="0"/>
  </sheetViews>
  <sheetFormatPr defaultRowHeight="16.5"/>
  <cols>
    <col min="1" max="1" width="5.8203125" style="38" bestFit="1" customWidth="1"/>
    <col min="2" max="3" width="2.05859375" customWidth="1"/>
    <col min="4" max="4" width="10.17578125" style="39" customWidth="1"/>
    <col min="5" max="5" width="14" style="38" bestFit="1" customWidth="1"/>
    <col min="6" max="6" width="2.1171875" customWidth="1"/>
    <col min="7" max="7" width="1.8203125" customWidth="1"/>
    <col min="8" max="8" width="7.17578125" style="38" customWidth="1"/>
    <col min="9" max="9" width="10.64453125" style="40" bestFit="1" customWidth="1"/>
    <col min="10" max="10" width="7.5859375" style="13" bestFit="1" customWidth="1"/>
    <col min="11" max="11" width="12.5859375" style="38" customWidth="1"/>
    <col min="12" max="12" width="2.5859375" customWidth="1"/>
    <col min="13" max="13" width="2.05859375" customWidth="1"/>
    <col min="14" max="14" width="8.234375" style="38" customWidth="1"/>
    <col min="15" max="15" width="10.64453125" style="40" bestFit="1" customWidth="1"/>
    <col min="16" max="16" width="7.5859375" style="13" bestFit="1" customWidth="1"/>
    <col min="17" max="17" width="24.9375" style="11" customWidth="1"/>
    <col min="18" max="19" width="2.41015625" customWidth="1"/>
    <col min="20" max="20" width="2.29296875" style="38" customWidth="1"/>
    <col min="21" max="24" width="2.9375" customWidth="1"/>
    <col min="25" max="25" width="2.9375" style="38" customWidth="1"/>
    <col min="26" max="26" width="5.29296875" style="11" customWidth="1"/>
    <col min="27" max="27" width="5.29296875" customWidth="1"/>
    <col min="28" max="28" width="9.703125" style="41" customWidth="1"/>
    <col min="29" max="29" width="9.3515625" style="42" customWidth="1"/>
    <col min="30" max="30" width="13.1171875" style="49" customWidth="1"/>
    <col min="31" max="31" width="7.234375" style="6" customWidth="1"/>
    <col min="32" max="32" width="7.5859375" style="6" customWidth="1"/>
    <col min="33" max="33" width="7.46875" style="6" customWidth="1"/>
    <col min="34" max="34" width="12.76171875" style="44" customWidth="1"/>
    <col min="35" max="35" width="7.41015625" customWidth="1"/>
    <col min="36" max="36" width="6.234375" style="6" customWidth="1"/>
    <col min="37" max="37" width="10.64453125" style="50" customWidth="1"/>
    <col min="38" max="38" width="7.5859375" style="13" customWidth="1"/>
    <col min="39" max="39" width="14" style="45" bestFit="1" customWidth="1"/>
    <col min="40" max="40" width="7.41015625" customWidth="1"/>
    <col min="41" max="41" width="11.76171875" style="6" customWidth="1"/>
    <col min="42" max="42" width="9.3515625" style="12" customWidth="1"/>
    <col min="43" max="43" width="7.5859375" style="13" customWidth="1"/>
    <col min="44" max="44" width="18" style="6" customWidth="1"/>
    <col min="45" max="45" width="14" style="6" customWidth="1"/>
    <col min="46" max="46" width="10.64453125" style="6" customWidth="1"/>
    <col min="47" max="47" width="10.64453125" customWidth="1"/>
    <col min="48" max="48" width="5.8203125" customWidth="1"/>
    <col min="49" max="49" width="4.234375" customWidth="1"/>
    <col min="50" max="50" width="14" customWidth="1"/>
    <col min="51" max="51" width="14" style="11" bestFit="1" customWidth="1"/>
  </cols>
  <sheetData>
    <row r="1" spans="1:51">
      <c r="A1" s="28" t="s">
        <v>302</v>
      </c>
      <c r="B1" s="3"/>
      <c r="C1" s="3"/>
      <c r="D1" s="29" t="s">
        <v>8</v>
      </c>
      <c r="E1" s="30" t="s">
        <v>1</v>
      </c>
      <c r="F1" s="4" t="s">
        <v>2</v>
      </c>
      <c r="G1" s="3"/>
      <c r="H1" s="31" t="s">
        <v>3</v>
      </c>
      <c r="I1" s="32" t="s">
        <v>4</v>
      </c>
      <c r="J1" s="33" t="s">
        <v>5</v>
      </c>
      <c r="K1" s="31" t="s">
        <v>6</v>
      </c>
      <c r="L1" s="4" t="s">
        <v>2</v>
      </c>
      <c r="M1" s="3"/>
      <c r="N1" s="31" t="s">
        <v>3</v>
      </c>
      <c r="O1" s="32" t="s">
        <v>33</v>
      </c>
      <c r="P1" s="33" t="s">
        <v>5</v>
      </c>
      <c r="Q1" s="18" t="s">
        <v>7</v>
      </c>
      <c r="R1" s="3"/>
      <c r="S1" s="3"/>
      <c r="T1" s="34" t="s">
        <v>0</v>
      </c>
      <c r="U1" s="2"/>
      <c r="V1" s="2"/>
      <c r="W1" s="2"/>
      <c r="X1" s="2"/>
      <c r="Y1" s="28" t="s">
        <v>9</v>
      </c>
      <c r="AB1" s="35" t="s">
        <v>28</v>
      </c>
      <c r="AC1" s="36" t="s">
        <v>29</v>
      </c>
      <c r="AD1" s="37" t="s">
        <v>8</v>
      </c>
      <c r="AE1" s="5" t="s">
        <v>10</v>
      </c>
      <c r="AF1" s="5" t="s">
        <v>11</v>
      </c>
      <c r="AG1" s="5" t="s">
        <v>12</v>
      </c>
      <c r="AH1" s="7" t="s">
        <v>1</v>
      </c>
      <c r="AI1" s="4" t="s">
        <v>2</v>
      </c>
      <c r="AJ1" s="8" t="s">
        <v>3</v>
      </c>
      <c r="AK1" s="9" t="s">
        <v>4</v>
      </c>
      <c r="AL1" s="17" t="s">
        <v>5</v>
      </c>
      <c r="AM1" s="8" t="s">
        <v>6</v>
      </c>
      <c r="AN1" s="4" t="s">
        <v>2</v>
      </c>
      <c r="AO1" s="8" t="s">
        <v>3</v>
      </c>
      <c r="AP1" s="26" t="s">
        <v>33</v>
      </c>
      <c r="AQ1" s="17" t="s">
        <v>5</v>
      </c>
      <c r="AR1" s="8" t="s">
        <v>13</v>
      </c>
      <c r="AS1" s="8" t="s">
        <v>14</v>
      </c>
      <c r="AT1" s="8" t="s">
        <v>15</v>
      </c>
      <c r="AU1" s="1" t="s">
        <v>16</v>
      </c>
      <c r="AV1" s="2" t="s">
        <v>0</v>
      </c>
      <c r="AW1" s="3" t="s">
        <v>9</v>
      </c>
      <c r="AX1" s="18" t="s">
        <v>30</v>
      </c>
      <c r="AY1" s="18" t="s">
        <v>31</v>
      </c>
    </row>
    <row r="2" spans="1:51">
      <c r="A2" s="38">
        <f t="shared" ref="A2:A65" si="0">IF(D2&lt;&gt;0,2000,"")</f>
        <v>2000</v>
      </c>
      <c r="D2" s="39">
        <f t="shared" ref="D2:D65" si="1">IFERROR(DATE(AE2,AF2,AG2),0)</f>
        <v>42826</v>
      </c>
      <c r="E2" s="38" t="str">
        <f t="shared" ref="E2:F65" si="2">AH2</f>
        <v>売掛金</v>
      </c>
      <c r="F2">
        <f t="shared" si="2"/>
        <v>0</v>
      </c>
      <c r="H2" s="38" t="str">
        <f t="shared" ref="H2:L52" si="3">AJ2</f>
        <v>対象外</v>
      </c>
      <c r="I2" s="40">
        <f t="shared" si="3"/>
        <v>265000</v>
      </c>
      <c r="J2" s="13">
        <f t="shared" si="3"/>
        <v>0</v>
      </c>
      <c r="K2" s="38" t="str">
        <f t="shared" si="3"/>
        <v>売上</v>
      </c>
      <c r="L2">
        <f t="shared" si="3"/>
        <v>0</v>
      </c>
      <c r="N2" s="38" t="str">
        <f t="shared" ref="N2:P65" si="4">AO2</f>
        <v>対象外</v>
      </c>
      <c r="O2" s="40">
        <f t="shared" si="4"/>
        <v>265000</v>
      </c>
      <c r="P2" s="13">
        <f t="shared" si="4"/>
        <v>0</v>
      </c>
      <c r="Q2" s="11" t="str">
        <f t="shared" ref="Q2:Q65" si="5">AR2&amp;Z2&amp;AS2&amp;Z2&amp;AT2&amp;Z2&amp;AU2</f>
        <v>デジタルキングダム　　　</v>
      </c>
      <c r="T2" s="38">
        <f t="shared" ref="T2:T65" si="6">IF(Q2&lt;&gt;"",0,"")</f>
        <v>0</v>
      </c>
      <c r="Y2" s="38" t="str">
        <f t="shared" ref="Y2:Y65" si="7">IF(D2&lt;&gt;"","no","")</f>
        <v>no</v>
      </c>
      <c r="Z2" s="11" t="s">
        <v>77</v>
      </c>
      <c r="AB2" s="41" t="str">
        <f t="shared" ref="AB2:AB65" si="8">AH2&amp;AX2</f>
        <v>売掛金1</v>
      </c>
      <c r="AC2" s="42" t="str">
        <f t="shared" ref="AC2:AC65" si="9">AM2&amp;AY2</f>
        <v>売上1</v>
      </c>
      <c r="AD2" s="43">
        <f t="shared" ref="AD2:AD65" si="10">IFERROR(DATE(AE2,AF2,AG2),0)</f>
        <v>42826</v>
      </c>
      <c r="AE2" s="6">
        <v>2017</v>
      </c>
      <c r="AF2" s="6">
        <v>4</v>
      </c>
      <c r="AG2" s="6">
        <v>1</v>
      </c>
      <c r="AH2" s="44" t="s">
        <v>39</v>
      </c>
      <c r="AJ2" s="6" t="s">
        <v>40</v>
      </c>
      <c r="AK2" s="10">
        <v>265000</v>
      </c>
      <c r="AL2" s="13">
        <f t="shared" ref="AL2:AL7" si="11">IF(AJ2="課税仕入",ROUNDDOWN(AK2*0.08,0),0)</f>
        <v>0</v>
      </c>
      <c r="AM2" s="45" t="s">
        <v>41</v>
      </c>
      <c r="AO2" s="6" t="s">
        <v>40</v>
      </c>
      <c r="AP2" s="12">
        <f t="shared" ref="AP2:AQ17" si="12">AK2</f>
        <v>265000</v>
      </c>
      <c r="AQ2" s="13">
        <f t="shared" si="12"/>
        <v>0</v>
      </c>
      <c r="AR2" s="6" t="s">
        <v>42</v>
      </c>
      <c r="AX2" s="46">
        <f>COUNTIF($AH$2:AH2,AH2)</f>
        <v>1</v>
      </c>
      <c r="AY2" s="11">
        <f>COUNTIF($AM$2:AM2,AM2)</f>
        <v>1</v>
      </c>
    </row>
    <row r="3" spans="1:51">
      <c r="A3" s="38">
        <f t="shared" si="0"/>
        <v>2000</v>
      </c>
      <c r="D3" s="39">
        <f t="shared" si="1"/>
        <v>42826</v>
      </c>
      <c r="E3" s="38" t="str">
        <f t="shared" si="2"/>
        <v>売掛金</v>
      </c>
      <c r="F3">
        <f t="shared" si="2"/>
        <v>0</v>
      </c>
      <c r="H3" s="38" t="str">
        <f t="shared" si="3"/>
        <v>対象外</v>
      </c>
      <c r="I3" s="40">
        <f t="shared" si="3"/>
        <v>371000</v>
      </c>
      <c r="J3" s="13">
        <f t="shared" si="3"/>
        <v>0</v>
      </c>
      <c r="K3" s="38" t="str">
        <f t="shared" si="3"/>
        <v>売上</v>
      </c>
      <c r="L3">
        <f t="shared" si="3"/>
        <v>0</v>
      </c>
      <c r="N3" s="38" t="str">
        <f t="shared" si="4"/>
        <v>対象外</v>
      </c>
      <c r="O3" s="40">
        <f t="shared" si="4"/>
        <v>371000</v>
      </c>
      <c r="P3" s="13">
        <f t="shared" si="4"/>
        <v>0</v>
      </c>
      <c r="Q3" s="11" t="str">
        <f t="shared" si="5"/>
        <v>オフィスポジティブやで　　　</v>
      </c>
      <c r="T3" s="38">
        <f t="shared" si="6"/>
        <v>0</v>
      </c>
      <c r="Y3" s="38" t="str">
        <f t="shared" si="7"/>
        <v>no</v>
      </c>
      <c r="Z3" s="11" t="s">
        <v>77</v>
      </c>
      <c r="AB3" s="41" t="str">
        <f t="shared" si="8"/>
        <v>売掛金2</v>
      </c>
      <c r="AC3" s="42" t="str">
        <f t="shared" si="9"/>
        <v>売上2</v>
      </c>
      <c r="AD3" s="43">
        <f t="shared" si="10"/>
        <v>42826</v>
      </c>
      <c r="AE3" s="6">
        <v>2017</v>
      </c>
      <c r="AF3" s="6">
        <v>4</v>
      </c>
      <c r="AG3" s="6">
        <v>1</v>
      </c>
      <c r="AH3" s="44" t="s">
        <v>39</v>
      </c>
      <c r="AJ3" s="6" t="s">
        <v>40</v>
      </c>
      <c r="AK3" s="10">
        <v>371000</v>
      </c>
      <c r="AL3" s="13">
        <f t="shared" si="11"/>
        <v>0</v>
      </c>
      <c r="AM3" s="45" t="s">
        <v>41</v>
      </c>
      <c r="AO3" s="6" t="s">
        <v>40</v>
      </c>
      <c r="AP3" s="12">
        <f t="shared" si="12"/>
        <v>371000</v>
      </c>
      <c r="AQ3" s="13">
        <f t="shared" si="12"/>
        <v>0</v>
      </c>
      <c r="AR3" s="6" t="s">
        <v>43</v>
      </c>
      <c r="AX3" s="46">
        <f>COUNTIF($AH$2:AH3,AH3)</f>
        <v>2</v>
      </c>
      <c r="AY3" s="11">
        <f>COUNTIF($AM$2:AM3,AM3)</f>
        <v>2</v>
      </c>
    </row>
    <row r="4" spans="1:51">
      <c r="A4" s="38">
        <f t="shared" si="0"/>
        <v>2000</v>
      </c>
      <c r="D4" s="39">
        <f t="shared" si="1"/>
        <v>42826</v>
      </c>
      <c r="E4" s="38" t="str">
        <f t="shared" si="2"/>
        <v>売掛金</v>
      </c>
      <c r="F4">
        <f t="shared" si="2"/>
        <v>0</v>
      </c>
      <c r="H4" s="38" t="str">
        <f t="shared" si="3"/>
        <v>対象外</v>
      </c>
      <c r="I4" s="40">
        <f t="shared" si="3"/>
        <v>265000</v>
      </c>
      <c r="J4" s="13">
        <f t="shared" si="3"/>
        <v>0</v>
      </c>
      <c r="K4" s="38" t="str">
        <f t="shared" si="3"/>
        <v>売上</v>
      </c>
      <c r="L4">
        <f t="shared" si="3"/>
        <v>0</v>
      </c>
      <c r="N4" s="38" t="str">
        <f t="shared" si="4"/>
        <v>対象外</v>
      </c>
      <c r="O4" s="40">
        <f t="shared" si="4"/>
        <v>265000</v>
      </c>
      <c r="P4" s="13">
        <f t="shared" si="4"/>
        <v>0</v>
      </c>
      <c r="Q4" s="11" t="str">
        <f t="shared" si="5"/>
        <v>サンライズ　　　</v>
      </c>
      <c r="T4" s="38">
        <f t="shared" si="6"/>
        <v>0</v>
      </c>
      <c r="Y4" s="38" t="str">
        <f t="shared" si="7"/>
        <v>no</v>
      </c>
      <c r="Z4" s="11" t="s">
        <v>77</v>
      </c>
      <c r="AB4" s="41" t="str">
        <f t="shared" si="8"/>
        <v>売掛金3</v>
      </c>
      <c r="AC4" s="42" t="str">
        <f t="shared" si="9"/>
        <v>売上3</v>
      </c>
      <c r="AD4" s="43">
        <f t="shared" si="10"/>
        <v>42826</v>
      </c>
      <c r="AE4" s="6">
        <v>2017</v>
      </c>
      <c r="AF4" s="6">
        <v>4</v>
      </c>
      <c r="AG4" s="6">
        <v>1</v>
      </c>
      <c r="AH4" s="44" t="s">
        <v>39</v>
      </c>
      <c r="AJ4" s="6" t="s">
        <v>40</v>
      </c>
      <c r="AK4" s="10">
        <v>265000</v>
      </c>
      <c r="AL4" s="13">
        <f t="shared" si="11"/>
        <v>0</v>
      </c>
      <c r="AM4" s="45" t="s">
        <v>41</v>
      </c>
      <c r="AO4" s="6" t="s">
        <v>40</v>
      </c>
      <c r="AP4" s="12">
        <f t="shared" si="12"/>
        <v>265000</v>
      </c>
      <c r="AQ4" s="13">
        <f t="shared" si="12"/>
        <v>0</v>
      </c>
      <c r="AR4" s="6" t="s">
        <v>44</v>
      </c>
      <c r="AX4" s="46">
        <f>COUNTIF($AH$2:AH4,AH4)</f>
        <v>3</v>
      </c>
      <c r="AY4" s="11">
        <f>COUNTIF($AM$2:AM4,AM4)</f>
        <v>3</v>
      </c>
    </row>
    <row r="5" spans="1:51">
      <c r="A5" s="38">
        <f t="shared" si="0"/>
        <v>2000</v>
      </c>
      <c r="D5" s="39">
        <f t="shared" si="1"/>
        <v>42826</v>
      </c>
      <c r="E5" s="38" t="str">
        <f t="shared" si="2"/>
        <v>売掛金</v>
      </c>
      <c r="F5">
        <f t="shared" si="2"/>
        <v>0</v>
      </c>
      <c r="H5" s="38" t="str">
        <f t="shared" si="3"/>
        <v>対象外</v>
      </c>
      <c r="I5" s="40">
        <f t="shared" si="3"/>
        <v>222600</v>
      </c>
      <c r="J5" s="13">
        <f t="shared" si="3"/>
        <v>0</v>
      </c>
      <c r="K5" s="38" t="str">
        <f t="shared" si="3"/>
        <v>売上</v>
      </c>
      <c r="L5">
        <f t="shared" si="3"/>
        <v>0</v>
      </c>
      <c r="N5" s="38" t="str">
        <f t="shared" si="4"/>
        <v>対象外</v>
      </c>
      <c r="O5" s="40">
        <f t="shared" si="4"/>
        <v>222600</v>
      </c>
      <c r="P5" s="13">
        <f t="shared" si="4"/>
        <v>0</v>
      </c>
      <c r="Q5" s="11" t="str">
        <f t="shared" si="5"/>
        <v>オフィスプライム　　　</v>
      </c>
      <c r="T5" s="38">
        <f t="shared" si="6"/>
        <v>0</v>
      </c>
      <c r="Y5" s="38" t="str">
        <f t="shared" si="7"/>
        <v>no</v>
      </c>
      <c r="Z5" s="11" t="s">
        <v>77</v>
      </c>
      <c r="AB5" s="41" t="str">
        <f t="shared" si="8"/>
        <v>売掛金4</v>
      </c>
      <c r="AC5" s="42" t="str">
        <f t="shared" si="9"/>
        <v>売上4</v>
      </c>
      <c r="AD5" s="43">
        <f t="shared" si="10"/>
        <v>42826</v>
      </c>
      <c r="AE5" s="6">
        <v>2017</v>
      </c>
      <c r="AF5" s="6">
        <v>4</v>
      </c>
      <c r="AG5" s="6">
        <v>1</v>
      </c>
      <c r="AH5" s="44" t="s">
        <v>39</v>
      </c>
      <c r="AJ5" s="6" t="s">
        <v>40</v>
      </c>
      <c r="AK5" s="10">
        <v>222600</v>
      </c>
      <c r="AL5" s="13">
        <f t="shared" si="11"/>
        <v>0</v>
      </c>
      <c r="AM5" s="45" t="s">
        <v>41</v>
      </c>
      <c r="AO5" s="6" t="s">
        <v>40</v>
      </c>
      <c r="AP5" s="12">
        <f t="shared" si="12"/>
        <v>222600</v>
      </c>
      <c r="AQ5" s="13">
        <f t="shared" si="12"/>
        <v>0</v>
      </c>
      <c r="AR5" s="6" t="s">
        <v>45</v>
      </c>
      <c r="AX5" s="46">
        <f>COUNTIF($AH$2:AH5,AH5)</f>
        <v>4</v>
      </c>
      <c r="AY5" s="11">
        <f>COUNTIF($AM$2:AM5,AM5)</f>
        <v>4</v>
      </c>
    </row>
    <row r="6" spans="1:51">
      <c r="A6" s="38">
        <f t="shared" si="0"/>
        <v>2000</v>
      </c>
      <c r="D6" s="39">
        <f t="shared" si="1"/>
        <v>42826</v>
      </c>
      <c r="E6" s="38" t="str">
        <f t="shared" si="2"/>
        <v>売掛金</v>
      </c>
      <c r="F6">
        <f t="shared" si="2"/>
        <v>0</v>
      </c>
      <c r="H6" s="38" t="str">
        <f t="shared" si="3"/>
        <v>対象外</v>
      </c>
      <c r="I6" s="40">
        <f t="shared" si="3"/>
        <v>169600</v>
      </c>
      <c r="J6" s="13">
        <f t="shared" si="3"/>
        <v>0</v>
      </c>
      <c r="K6" s="38" t="str">
        <f t="shared" si="3"/>
        <v>売上</v>
      </c>
      <c r="L6">
        <f t="shared" si="3"/>
        <v>0</v>
      </c>
      <c r="N6" s="38" t="str">
        <f t="shared" si="4"/>
        <v>対象外</v>
      </c>
      <c r="O6" s="40">
        <f t="shared" si="4"/>
        <v>169600</v>
      </c>
      <c r="P6" s="13">
        <f t="shared" si="4"/>
        <v>0</v>
      </c>
      <c r="Q6" s="11" t="str">
        <f t="shared" si="5"/>
        <v>ハイドポイント　　　</v>
      </c>
      <c r="T6" s="38">
        <f t="shared" si="6"/>
        <v>0</v>
      </c>
      <c r="Y6" s="38" t="str">
        <f t="shared" si="7"/>
        <v>no</v>
      </c>
      <c r="Z6" s="11" t="s">
        <v>77</v>
      </c>
      <c r="AB6" s="41" t="str">
        <f t="shared" si="8"/>
        <v>売掛金5</v>
      </c>
      <c r="AC6" s="42" t="str">
        <f t="shared" si="9"/>
        <v>売上5</v>
      </c>
      <c r="AD6" s="43">
        <f t="shared" si="10"/>
        <v>42826</v>
      </c>
      <c r="AE6" s="6">
        <v>2017</v>
      </c>
      <c r="AF6" s="6">
        <v>4</v>
      </c>
      <c r="AG6" s="6">
        <v>1</v>
      </c>
      <c r="AH6" s="44" t="s">
        <v>39</v>
      </c>
      <c r="AJ6" s="6" t="s">
        <v>40</v>
      </c>
      <c r="AK6" s="10">
        <v>169600</v>
      </c>
      <c r="AL6" s="13">
        <f t="shared" si="11"/>
        <v>0</v>
      </c>
      <c r="AM6" s="45" t="s">
        <v>41</v>
      </c>
      <c r="AO6" s="6" t="s">
        <v>40</v>
      </c>
      <c r="AP6" s="12">
        <f t="shared" si="12"/>
        <v>169600</v>
      </c>
      <c r="AQ6" s="13">
        <f t="shared" si="12"/>
        <v>0</v>
      </c>
      <c r="AR6" s="6" t="s">
        <v>46</v>
      </c>
      <c r="AX6" s="46">
        <f>COUNTIF($AH$2:AH6,AH6)</f>
        <v>5</v>
      </c>
      <c r="AY6" s="11">
        <f>COUNTIF($AM$2:AM6,AM6)</f>
        <v>5</v>
      </c>
    </row>
    <row r="7" spans="1:51">
      <c r="A7" s="38">
        <f t="shared" si="0"/>
        <v>2000</v>
      </c>
      <c r="D7" s="39">
        <f t="shared" si="1"/>
        <v>42826</v>
      </c>
      <c r="E7" s="38" t="str">
        <f t="shared" si="2"/>
        <v>仕入</v>
      </c>
      <c r="F7">
        <f t="shared" si="2"/>
        <v>0</v>
      </c>
      <c r="H7" s="38" t="str">
        <f t="shared" si="3"/>
        <v>対象外</v>
      </c>
      <c r="I7" s="40">
        <f t="shared" si="3"/>
        <v>100000</v>
      </c>
      <c r="J7" s="13">
        <f t="shared" si="3"/>
        <v>0</v>
      </c>
      <c r="K7" s="38" t="str">
        <f t="shared" si="3"/>
        <v>買掛金</v>
      </c>
      <c r="L7">
        <f t="shared" si="3"/>
        <v>0</v>
      </c>
      <c r="N7" s="38" t="str">
        <f t="shared" si="4"/>
        <v>対象外</v>
      </c>
      <c r="O7" s="40">
        <f t="shared" si="4"/>
        <v>100000</v>
      </c>
      <c r="P7" s="13">
        <f t="shared" si="4"/>
        <v>0</v>
      </c>
      <c r="Q7" s="11" t="str">
        <f t="shared" si="5"/>
        <v>多井物産　大阪支店　　</v>
      </c>
      <c r="T7" s="38">
        <f t="shared" si="6"/>
        <v>0</v>
      </c>
      <c r="Y7" s="38" t="str">
        <f t="shared" si="7"/>
        <v>no</v>
      </c>
      <c r="Z7" s="11" t="s">
        <v>77</v>
      </c>
      <c r="AB7" s="41" t="str">
        <f t="shared" si="8"/>
        <v>仕入1</v>
      </c>
      <c r="AC7" s="42" t="str">
        <f t="shared" si="9"/>
        <v>買掛金1</v>
      </c>
      <c r="AD7" s="43">
        <f t="shared" si="10"/>
        <v>42826</v>
      </c>
      <c r="AE7" s="6">
        <v>2017</v>
      </c>
      <c r="AF7" s="6">
        <v>4</v>
      </c>
      <c r="AG7" s="6">
        <v>1</v>
      </c>
      <c r="AH7" s="44" t="s">
        <v>17</v>
      </c>
      <c r="AJ7" s="6" t="s">
        <v>40</v>
      </c>
      <c r="AK7" s="10">
        <v>100000</v>
      </c>
      <c r="AL7" s="13">
        <f t="shared" si="11"/>
        <v>0</v>
      </c>
      <c r="AM7" s="45" t="s">
        <v>18</v>
      </c>
      <c r="AO7" s="6" t="s">
        <v>40</v>
      </c>
      <c r="AP7" s="12">
        <f t="shared" si="12"/>
        <v>100000</v>
      </c>
      <c r="AQ7" s="13">
        <f t="shared" si="12"/>
        <v>0</v>
      </c>
      <c r="AR7" s="48" t="s">
        <v>19</v>
      </c>
      <c r="AS7" s="6" t="s">
        <v>20</v>
      </c>
      <c r="AX7" s="46">
        <f>COUNTIF($AH$2:AH7,AH7)</f>
        <v>1</v>
      </c>
      <c r="AY7" s="11">
        <f>COUNTIF($AM$2:AM7,AM7)</f>
        <v>1</v>
      </c>
    </row>
    <row r="8" spans="1:51">
      <c r="A8" s="38">
        <f t="shared" si="0"/>
        <v>2000</v>
      </c>
      <c r="D8" s="39">
        <f t="shared" si="1"/>
        <v>42826</v>
      </c>
      <c r="E8" s="38" t="str">
        <f t="shared" si="2"/>
        <v>仕入</v>
      </c>
      <c r="F8">
        <f t="shared" si="2"/>
        <v>0</v>
      </c>
      <c r="H8" s="38" t="str">
        <f t="shared" si="3"/>
        <v>対象外</v>
      </c>
      <c r="I8" s="40">
        <f t="shared" si="3"/>
        <v>218000</v>
      </c>
      <c r="J8" s="13">
        <f t="shared" si="3"/>
        <v>0</v>
      </c>
      <c r="K8" s="38" t="str">
        <f t="shared" si="3"/>
        <v>棚卸資産</v>
      </c>
      <c r="L8">
        <f t="shared" si="3"/>
        <v>0</v>
      </c>
      <c r="N8" s="38" t="str">
        <f t="shared" si="4"/>
        <v>対象外</v>
      </c>
      <c r="O8" s="40">
        <f t="shared" si="4"/>
        <v>218000</v>
      </c>
      <c r="P8" s="13">
        <f t="shared" si="4"/>
        <v>0</v>
      </c>
      <c r="Q8" s="11" t="str">
        <f t="shared" si="5"/>
        <v>月次決算　　　</v>
      </c>
      <c r="T8" s="38">
        <f t="shared" si="6"/>
        <v>0</v>
      </c>
      <c r="Y8" s="38" t="str">
        <f t="shared" si="7"/>
        <v>no</v>
      </c>
      <c r="Z8" s="11" t="s">
        <v>77</v>
      </c>
      <c r="AB8" s="41" t="str">
        <f t="shared" si="8"/>
        <v>仕入2</v>
      </c>
      <c r="AC8" s="42" t="str">
        <f t="shared" si="9"/>
        <v>棚卸資産1</v>
      </c>
      <c r="AD8" s="49">
        <f t="shared" si="10"/>
        <v>42826</v>
      </c>
      <c r="AE8" s="6">
        <v>2017</v>
      </c>
      <c r="AF8" s="6">
        <v>4</v>
      </c>
      <c r="AG8" s="6">
        <v>1</v>
      </c>
      <c r="AH8" s="44" t="s">
        <v>17</v>
      </c>
      <c r="AJ8" s="6" t="s">
        <v>40</v>
      </c>
      <c r="AK8" s="10">
        <v>218000</v>
      </c>
      <c r="AM8" s="45" t="s">
        <v>47</v>
      </c>
      <c r="AO8" s="6" t="s">
        <v>40</v>
      </c>
      <c r="AP8" s="12">
        <f t="shared" si="12"/>
        <v>218000</v>
      </c>
      <c r="AR8" s="6" t="s">
        <v>48</v>
      </c>
      <c r="AX8" s="46">
        <f>COUNTIF($AH$2:AH8,AH8)</f>
        <v>2</v>
      </c>
      <c r="AY8" s="11">
        <f>COUNTIF(AM$2:$AM8,AM8)</f>
        <v>1</v>
      </c>
    </row>
    <row r="9" spans="1:51">
      <c r="A9" s="38">
        <f t="shared" si="0"/>
        <v>2000</v>
      </c>
      <c r="D9" s="39">
        <f t="shared" si="1"/>
        <v>42828</v>
      </c>
      <c r="E9" s="38" t="str">
        <f t="shared" si="2"/>
        <v>売掛金</v>
      </c>
      <c r="F9">
        <f t="shared" si="2"/>
        <v>0</v>
      </c>
      <c r="H9" s="38" t="str">
        <f t="shared" si="3"/>
        <v>対象外</v>
      </c>
      <c r="I9" s="40">
        <f t="shared" si="3"/>
        <v>265000</v>
      </c>
      <c r="J9" s="13">
        <f t="shared" si="3"/>
        <v>0</v>
      </c>
      <c r="K9" s="38" t="str">
        <f t="shared" si="3"/>
        <v>売上</v>
      </c>
      <c r="L9">
        <f t="shared" si="3"/>
        <v>0</v>
      </c>
      <c r="N9" s="38" t="str">
        <f t="shared" si="4"/>
        <v>対象外</v>
      </c>
      <c r="O9" s="40">
        <f t="shared" si="4"/>
        <v>265000</v>
      </c>
      <c r="P9" s="13">
        <f t="shared" si="4"/>
        <v>0</v>
      </c>
      <c r="Q9" s="11" t="str">
        <f t="shared" si="5"/>
        <v>デジタルキングダム　　　</v>
      </c>
      <c r="T9" s="38">
        <f t="shared" si="6"/>
        <v>0</v>
      </c>
      <c r="Y9" s="38" t="str">
        <f t="shared" si="7"/>
        <v>no</v>
      </c>
      <c r="Z9" s="11" t="s">
        <v>303</v>
      </c>
      <c r="AB9" s="41" t="str">
        <f t="shared" si="8"/>
        <v>売掛金6</v>
      </c>
      <c r="AC9" s="42" t="str">
        <f t="shared" si="9"/>
        <v>売上6</v>
      </c>
      <c r="AD9" s="43">
        <f t="shared" si="10"/>
        <v>42828</v>
      </c>
      <c r="AE9" s="6">
        <v>2017</v>
      </c>
      <c r="AF9" s="6">
        <v>4</v>
      </c>
      <c r="AG9" s="6">
        <v>3</v>
      </c>
      <c r="AH9" s="44" t="s">
        <v>39</v>
      </c>
      <c r="AJ9" s="6" t="s">
        <v>40</v>
      </c>
      <c r="AK9" s="10">
        <v>265000</v>
      </c>
      <c r="AL9" s="13">
        <f t="shared" ref="AL9:AL39" si="13">IF(AJ9="課税仕入",ROUNDDOWN(AK9*0.08,0),0)</f>
        <v>0</v>
      </c>
      <c r="AM9" s="45" t="s">
        <v>41</v>
      </c>
      <c r="AO9" s="6" t="s">
        <v>40</v>
      </c>
      <c r="AP9" s="12">
        <f t="shared" si="12"/>
        <v>265000</v>
      </c>
      <c r="AQ9" s="13">
        <f t="shared" si="12"/>
        <v>0</v>
      </c>
      <c r="AR9" s="6" t="s">
        <v>42</v>
      </c>
      <c r="AX9" s="46">
        <f>COUNTIF($AH$2:AH9,AH9)</f>
        <v>6</v>
      </c>
      <c r="AY9" s="11">
        <f>COUNTIF($AM$2:AM9,AM9)</f>
        <v>6</v>
      </c>
    </row>
    <row r="10" spans="1:51">
      <c r="A10" s="38">
        <f t="shared" si="0"/>
        <v>2000</v>
      </c>
      <c r="D10" s="39">
        <f t="shared" si="1"/>
        <v>42829</v>
      </c>
      <c r="E10" s="38" t="str">
        <f t="shared" si="2"/>
        <v>売掛金</v>
      </c>
      <c r="F10">
        <f t="shared" si="2"/>
        <v>0</v>
      </c>
      <c r="H10" s="38" t="str">
        <f t="shared" si="3"/>
        <v>対象外</v>
      </c>
      <c r="I10" s="40">
        <f t="shared" si="3"/>
        <v>169600</v>
      </c>
      <c r="J10" s="13">
        <f t="shared" si="3"/>
        <v>0</v>
      </c>
      <c r="K10" s="38" t="str">
        <f t="shared" si="3"/>
        <v>売上</v>
      </c>
      <c r="L10">
        <f t="shared" si="3"/>
        <v>0</v>
      </c>
      <c r="N10" s="38" t="str">
        <f t="shared" si="4"/>
        <v>対象外</v>
      </c>
      <c r="O10" s="40">
        <f t="shared" si="4"/>
        <v>169600</v>
      </c>
      <c r="P10" s="13">
        <f t="shared" si="4"/>
        <v>0</v>
      </c>
      <c r="Q10" s="11" t="str">
        <f t="shared" si="5"/>
        <v>ハイドポイント　　　</v>
      </c>
      <c r="T10" s="38">
        <f t="shared" si="6"/>
        <v>0</v>
      </c>
      <c r="Y10" s="38" t="str">
        <f t="shared" si="7"/>
        <v>no</v>
      </c>
      <c r="Z10" s="11" t="s">
        <v>304</v>
      </c>
      <c r="AB10" s="41" t="str">
        <f t="shared" si="8"/>
        <v>売掛金7</v>
      </c>
      <c r="AC10" s="42" t="str">
        <f t="shared" si="9"/>
        <v>売上7</v>
      </c>
      <c r="AD10" s="43">
        <f t="shared" si="10"/>
        <v>42829</v>
      </c>
      <c r="AE10" s="6">
        <v>2017</v>
      </c>
      <c r="AF10" s="6">
        <v>4</v>
      </c>
      <c r="AG10" s="6">
        <v>4</v>
      </c>
      <c r="AH10" s="44" t="s">
        <v>39</v>
      </c>
      <c r="AJ10" s="6" t="s">
        <v>40</v>
      </c>
      <c r="AK10" s="10">
        <v>169600</v>
      </c>
      <c r="AL10" s="13">
        <f t="shared" si="13"/>
        <v>0</v>
      </c>
      <c r="AM10" s="45" t="s">
        <v>41</v>
      </c>
      <c r="AO10" s="6" t="s">
        <v>40</v>
      </c>
      <c r="AP10" s="12">
        <f t="shared" si="12"/>
        <v>169600</v>
      </c>
      <c r="AQ10" s="13">
        <f t="shared" si="12"/>
        <v>0</v>
      </c>
      <c r="AR10" s="6" t="s">
        <v>46</v>
      </c>
      <c r="AX10" s="46">
        <f>COUNTIF($AH$2:AH10,AH10)</f>
        <v>7</v>
      </c>
      <c r="AY10" s="11">
        <f>COUNTIF($AM$2:AM10,AM10)</f>
        <v>7</v>
      </c>
    </row>
    <row r="11" spans="1:51">
      <c r="A11" s="38">
        <f t="shared" si="0"/>
        <v>2000</v>
      </c>
      <c r="D11" s="39">
        <f t="shared" si="1"/>
        <v>42830</v>
      </c>
      <c r="E11" s="38" t="str">
        <f t="shared" si="2"/>
        <v>売掛金</v>
      </c>
      <c r="F11">
        <f t="shared" si="2"/>
        <v>0</v>
      </c>
      <c r="H11" s="38" t="str">
        <f t="shared" si="3"/>
        <v>対象外</v>
      </c>
      <c r="I11" s="40">
        <f t="shared" si="3"/>
        <v>455800</v>
      </c>
      <c r="J11" s="13">
        <f t="shared" si="3"/>
        <v>0</v>
      </c>
      <c r="K11" s="38" t="str">
        <f t="shared" si="3"/>
        <v>売上</v>
      </c>
      <c r="L11">
        <f t="shared" si="3"/>
        <v>0</v>
      </c>
      <c r="N11" s="38" t="str">
        <f t="shared" si="4"/>
        <v>対象外</v>
      </c>
      <c r="O11" s="40">
        <f t="shared" si="4"/>
        <v>455800</v>
      </c>
      <c r="P11" s="13">
        <f t="shared" si="4"/>
        <v>0</v>
      </c>
      <c r="Q11" s="11" t="str">
        <f t="shared" si="5"/>
        <v>櫛引興産　　　</v>
      </c>
      <c r="T11" s="38">
        <f t="shared" si="6"/>
        <v>0</v>
      </c>
      <c r="Y11" s="38" t="str">
        <f t="shared" si="7"/>
        <v>no</v>
      </c>
      <c r="Z11" s="11" t="s">
        <v>77</v>
      </c>
      <c r="AB11" s="41" t="str">
        <f t="shared" si="8"/>
        <v>売掛金8</v>
      </c>
      <c r="AC11" s="42" t="str">
        <f t="shared" si="9"/>
        <v>売上8</v>
      </c>
      <c r="AD11" s="43">
        <f t="shared" si="10"/>
        <v>42830</v>
      </c>
      <c r="AE11" s="6">
        <v>2017</v>
      </c>
      <c r="AF11" s="6">
        <v>4</v>
      </c>
      <c r="AG11" s="6">
        <v>5</v>
      </c>
      <c r="AH11" s="44" t="s">
        <v>39</v>
      </c>
      <c r="AJ11" s="6" t="s">
        <v>40</v>
      </c>
      <c r="AK11" s="10">
        <v>455800</v>
      </c>
      <c r="AL11" s="13">
        <f t="shared" si="13"/>
        <v>0</v>
      </c>
      <c r="AM11" s="45" t="s">
        <v>41</v>
      </c>
      <c r="AO11" s="6" t="s">
        <v>40</v>
      </c>
      <c r="AP11" s="12">
        <f t="shared" si="12"/>
        <v>455800</v>
      </c>
      <c r="AQ11" s="13">
        <f t="shared" si="12"/>
        <v>0</v>
      </c>
      <c r="AR11" s="6" t="s">
        <v>49</v>
      </c>
      <c r="AX11" s="46">
        <f>COUNTIF($AH$2:AH11,AH11)</f>
        <v>8</v>
      </c>
      <c r="AY11" s="11">
        <f>COUNTIF($AM$2:AM11,AM11)</f>
        <v>8</v>
      </c>
    </row>
    <row r="12" spans="1:51">
      <c r="A12" s="38">
        <f t="shared" si="0"/>
        <v>2000</v>
      </c>
      <c r="D12" s="39">
        <f t="shared" si="1"/>
        <v>42830</v>
      </c>
      <c r="E12" s="38" t="str">
        <f t="shared" si="2"/>
        <v>保険料</v>
      </c>
      <c r="F12">
        <f t="shared" si="2"/>
        <v>0</v>
      </c>
      <c r="H12" s="38" t="str">
        <f t="shared" si="3"/>
        <v>対象外</v>
      </c>
      <c r="I12" s="40">
        <f t="shared" si="3"/>
        <v>59800</v>
      </c>
      <c r="J12" s="13">
        <f t="shared" si="3"/>
        <v>0</v>
      </c>
      <c r="K12" s="38" t="str">
        <f t="shared" si="3"/>
        <v>普通預金</v>
      </c>
      <c r="L12">
        <f t="shared" si="3"/>
        <v>0</v>
      </c>
      <c r="N12" s="38" t="str">
        <f t="shared" si="4"/>
        <v>対象外</v>
      </c>
      <c r="O12" s="40">
        <f t="shared" si="4"/>
        <v>59800</v>
      </c>
      <c r="P12" s="13">
        <f t="shared" si="4"/>
        <v>0</v>
      </c>
      <c r="Q12" s="11" t="str">
        <f t="shared" si="5"/>
        <v>自動車保険　　　</v>
      </c>
      <c r="T12" s="38">
        <f t="shared" si="6"/>
        <v>0</v>
      </c>
      <c r="Y12" s="38" t="str">
        <f t="shared" si="7"/>
        <v>no</v>
      </c>
      <c r="Z12" s="11" t="s">
        <v>77</v>
      </c>
      <c r="AB12" s="41" t="str">
        <f t="shared" si="8"/>
        <v>保険料1</v>
      </c>
      <c r="AC12" s="42" t="str">
        <f t="shared" si="9"/>
        <v>普通預金1</v>
      </c>
      <c r="AD12" s="43">
        <f t="shared" si="10"/>
        <v>42830</v>
      </c>
      <c r="AE12" s="6">
        <v>2017</v>
      </c>
      <c r="AF12" s="6">
        <v>4</v>
      </c>
      <c r="AG12" s="6">
        <v>5</v>
      </c>
      <c r="AH12" s="44" t="s">
        <v>50</v>
      </c>
      <c r="AJ12" s="6" t="s">
        <v>40</v>
      </c>
      <c r="AK12" s="10">
        <v>59800</v>
      </c>
      <c r="AL12" s="13">
        <f t="shared" si="13"/>
        <v>0</v>
      </c>
      <c r="AM12" s="45" t="s">
        <v>51</v>
      </c>
      <c r="AO12" s="6" t="s">
        <v>40</v>
      </c>
      <c r="AP12" s="12">
        <f t="shared" si="12"/>
        <v>59800</v>
      </c>
      <c r="AQ12" s="13">
        <f t="shared" si="12"/>
        <v>0</v>
      </c>
      <c r="AR12" s="6" t="s">
        <v>52</v>
      </c>
      <c r="AX12" s="46">
        <f>COUNTIF($AH$2:AH12,AH12)</f>
        <v>1</v>
      </c>
      <c r="AY12" s="11">
        <f>COUNTIF($AM$2:AM12,AM12)</f>
        <v>1</v>
      </c>
    </row>
    <row r="13" spans="1:51">
      <c r="A13" s="38">
        <f t="shared" si="0"/>
        <v>2000</v>
      </c>
      <c r="D13" s="39">
        <f t="shared" si="1"/>
        <v>42831</v>
      </c>
      <c r="E13" s="38" t="str">
        <f t="shared" si="2"/>
        <v>交際費</v>
      </c>
      <c r="F13">
        <f t="shared" si="2"/>
        <v>0</v>
      </c>
      <c r="H13" s="38" t="str">
        <f t="shared" si="3"/>
        <v>対象外</v>
      </c>
      <c r="I13" s="40">
        <f t="shared" si="3"/>
        <v>99170</v>
      </c>
      <c r="J13" s="13">
        <f t="shared" si="3"/>
        <v>0</v>
      </c>
      <c r="K13" s="38" t="str">
        <f t="shared" si="3"/>
        <v>普通預金</v>
      </c>
      <c r="L13">
        <f t="shared" si="3"/>
        <v>0</v>
      </c>
      <c r="N13" s="38" t="str">
        <f t="shared" si="4"/>
        <v>対象外</v>
      </c>
      <c r="O13" s="40">
        <f t="shared" si="4"/>
        <v>99170</v>
      </c>
      <c r="P13" s="13">
        <f t="shared" si="4"/>
        <v>0</v>
      </c>
      <c r="Q13" s="11" t="str">
        <f t="shared" si="5"/>
        <v>得意先接待　ライブギア（佐倉氏）　　</v>
      </c>
      <c r="T13" s="38">
        <f t="shared" si="6"/>
        <v>0</v>
      </c>
      <c r="Y13" s="38" t="str">
        <f t="shared" si="7"/>
        <v>no</v>
      </c>
      <c r="Z13" s="11" t="s">
        <v>304</v>
      </c>
      <c r="AB13" s="41" t="str">
        <f t="shared" si="8"/>
        <v>交際費1</v>
      </c>
      <c r="AC13" s="42" t="str">
        <f t="shared" si="9"/>
        <v>普通預金2</v>
      </c>
      <c r="AD13" s="43">
        <f t="shared" si="10"/>
        <v>42831</v>
      </c>
      <c r="AE13" s="6">
        <v>2017</v>
      </c>
      <c r="AF13" s="6">
        <v>4</v>
      </c>
      <c r="AG13" s="6">
        <v>6</v>
      </c>
      <c r="AH13" s="44" t="s">
        <v>53</v>
      </c>
      <c r="AJ13" s="6" t="s">
        <v>40</v>
      </c>
      <c r="AK13" s="10">
        <v>99170</v>
      </c>
      <c r="AL13" s="13">
        <f t="shared" si="13"/>
        <v>0</v>
      </c>
      <c r="AM13" s="45" t="s">
        <v>51</v>
      </c>
      <c r="AO13" s="6" t="s">
        <v>40</v>
      </c>
      <c r="AP13" s="12">
        <f t="shared" si="12"/>
        <v>99170</v>
      </c>
      <c r="AQ13" s="13">
        <f t="shared" si="12"/>
        <v>0</v>
      </c>
      <c r="AR13" s="6" t="s">
        <v>54</v>
      </c>
      <c r="AS13" s="6" t="s">
        <v>55</v>
      </c>
      <c r="AX13" s="46">
        <f>COUNTIF($AH$2:AH13,AH13)</f>
        <v>1</v>
      </c>
      <c r="AY13" s="11">
        <f>COUNTIF($AM$2:AM13,AM13)</f>
        <v>2</v>
      </c>
    </row>
    <row r="14" spans="1:51">
      <c r="A14" s="38">
        <f t="shared" si="0"/>
        <v>2000</v>
      </c>
      <c r="D14" s="39">
        <f t="shared" si="1"/>
        <v>42831</v>
      </c>
      <c r="E14" s="38" t="str">
        <f t="shared" si="2"/>
        <v>保険料</v>
      </c>
      <c r="F14">
        <f t="shared" si="2"/>
        <v>0</v>
      </c>
      <c r="H14" s="38" t="str">
        <f t="shared" si="3"/>
        <v>対象外</v>
      </c>
      <c r="I14" s="40">
        <f t="shared" si="3"/>
        <v>59800</v>
      </c>
      <c r="J14" s="13">
        <f t="shared" si="3"/>
        <v>0</v>
      </c>
      <c r="K14" s="38" t="str">
        <f t="shared" si="3"/>
        <v>普通預金</v>
      </c>
      <c r="L14">
        <f t="shared" si="3"/>
        <v>0</v>
      </c>
      <c r="N14" s="38" t="str">
        <f t="shared" si="4"/>
        <v>対象外</v>
      </c>
      <c r="O14" s="40">
        <f t="shared" si="4"/>
        <v>59800</v>
      </c>
      <c r="P14" s="13">
        <f t="shared" si="4"/>
        <v>0</v>
      </c>
      <c r="Q14" s="11" t="str">
        <f t="shared" si="5"/>
        <v>自動車保険　　　</v>
      </c>
      <c r="T14" s="38">
        <f t="shared" si="6"/>
        <v>0</v>
      </c>
      <c r="Y14" s="38" t="str">
        <f t="shared" si="7"/>
        <v>no</v>
      </c>
      <c r="Z14" s="11" t="s">
        <v>77</v>
      </c>
      <c r="AB14" s="41" t="str">
        <f t="shared" si="8"/>
        <v>保険料2</v>
      </c>
      <c r="AC14" s="42" t="str">
        <f t="shared" si="9"/>
        <v>普通預金3</v>
      </c>
      <c r="AD14" s="43">
        <f t="shared" si="10"/>
        <v>42831</v>
      </c>
      <c r="AE14" s="6">
        <v>2017</v>
      </c>
      <c r="AF14" s="6">
        <v>4</v>
      </c>
      <c r="AG14" s="6">
        <v>6</v>
      </c>
      <c r="AH14" s="44" t="s">
        <v>50</v>
      </c>
      <c r="AJ14" s="6" t="s">
        <v>40</v>
      </c>
      <c r="AK14" s="10">
        <v>59800</v>
      </c>
      <c r="AL14" s="13">
        <f t="shared" si="13"/>
        <v>0</v>
      </c>
      <c r="AM14" s="45" t="s">
        <v>51</v>
      </c>
      <c r="AO14" s="6" t="s">
        <v>40</v>
      </c>
      <c r="AP14" s="12">
        <f t="shared" si="12"/>
        <v>59800</v>
      </c>
      <c r="AQ14" s="13">
        <f t="shared" si="12"/>
        <v>0</v>
      </c>
      <c r="AR14" s="6" t="s">
        <v>52</v>
      </c>
      <c r="AX14" s="46">
        <f>COUNTIF($AH$2:AH14,AH14)</f>
        <v>2</v>
      </c>
      <c r="AY14" s="11">
        <f>COUNTIF($AM$2:AM14,AM14)</f>
        <v>3</v>
      </c>
    </row>
    <row r="15" spans="1:51">
      <c r="A15" s="38">
        <f t="shared" si="0"/>
        <v>2000</v>
      </c>
      <c r="D15" s="39">
        <f t="shared" si="1"/>
        <v>42832</v>
      </c>
      <c r="E15" s="38" t="str">
        <f t="shared" si="2"/>
        <v>旅費交通費</v>
      </c>
      <c r="F15">
        <f t="shared" si="2"/>
        <v>0</v>
      </c>
      <c r="H15" s="38" t="str">
        <f t="shared" si="3"/>
        <v>対象外</v>
      </c>
      <c r="I15" s="40">
        <f t="shared" si="3"/>
        <v>5460</v>
      </c>
      <c r="J15" s="13">
        <f t="shared" si="3"/>
        <v>0</v>
      </c>
      <c r="K15" s="38" t="str">
        <f t="shared" si="3"/>
        <v>普通預金</v>
      </c>
      <c r="L15">
        <f t="shared" si="3"/>
        <v>0</v>
      </c>
      <c r="N15" s="38" t="str">
        <f t="shared" si="4"/>
        <v>対象外</v>
      </c>
      <c r="O15" s="40">
        <f t="shared" si="4"/>
        <v>5460</v>
      </c>
      <c r="P15" s="13">
        <f t="shared" si="4"/>
        <v>0</v>
      </c>
      <c r="Q15" s="11" t="str">
        <f t="shared" si="5"/>
        <v>タクシー　東部トランスポート　　</v>
      </c>
      <c r="T15" s="38">
        <f t="shared" si="6"/>
        <v>0</v>
      </c>
      <c r="Y15" s="38" t="str">
        <f t="shared" si="7"/>
        <v>no</v>
      </c>
      <c r="Z15" s="11" t="s">
        <v>77</v>
      </c>
      <c r="AB15" s="41" t="str">
        <f t="shared" si="8"/>
        <v>旅費交通費1</v>
      </c>
      <c r="AC15" s="42" t="str">
        <f t="shared" si="9"/>
        <v>普通預金4</v>
      </c>
      <c r="AD15" s="43">
        <f t="shared" si="10"/>
        <v>42832</v>
      </c>
      <c r="AE15" s="6">
        <v>2017</v>
      </c>
      <c r="AF15" s="6">
        <v>4</v>
      </c>
      <c r="AG15" s="6">
        <v>7</v>
      </c>
      <c r="AH15" s="44" t="s">
        <v>56</v>
      </c>
      <c r="AJ15" s="6" t="s">
        <v>40</v>
      </c>
      <c r="AK15" s="10">
        <v>5460</v>
      </c>
      <c r="AL15" s="13">
        <f t="shared" si="13"/>
        <v>0</v>
      </c>
      <c r="AM15" s="45" t="s">
        <v>51</v>
      </c>
      <c r="AO15" s="6" t="s">
        <v>40</v>
      </c>
      <c r="AP15" s="12">
        <f t="shared" si="12"/>
        <v>5460</v>
      </c>
      <c r="AQ15" s="13">
        <f t="shared" si="12"/>
        <v>0</v>
      </c>
      <c r="AR15" s="6" t="s">
        <v>57</v>
      </c>
      <c r="AS15" s="6" t="s">
        <v>58</v>
      </c>
      <c r="AX15" s="46">
        <f>COUNTIF($AH$2:AH15,AH15)</f>
        <v>1</v>
      </c>
      <c r="AY15" s="11">
        <f>COUNTIF($AM$2:AM15,AM15)</f>
        <v>4</v>
      </c>
    </row>
    <row r="16" spans="1:51">
      <c r="A16" s="38">
        <f t="shared" si="0"/>
        <v>2000</v>
      </c>
      <c r="D16" s="39">
        <f t="shared" si="1"/>
        <v>42835</v>
      </c>
      <c r="E16" s="38" t="str">
        <f t="shared" si="2"/>
        <v>売掛金</v>
      </c>
      <c r="F16">
        <f t="shared" si="2"/>
        <v>0</v>
      </c>
      <c r="H16" s="38" t="str">
        <f t="shared" si="3"/>
        <v>対象外</v>
      </c>
      <c r="I16" s="40">
        <f t="shared" si="3"/>
        <v>190800</v>
      </c>
      <c r="J16" s="13">
        <f t="shared" si="3"/>
        <v>0</v>
      </c>
      <c r="K16" s="38" t="str">
        <f t="shared" si="3"/>
        <v>売上</v>
      </c>
      <c r="L16">
        <f t="shared" si="3"/>
        <v>0</v>
      </c>
      <c r="N16" s="38" t="str">
        <f t="shared" si="4"/>
        <v>対象外</v>
      </c>
      <c r="O16" s="40">
        <f t="shared" si="4"/>
        <v>190800</v>
      </c>
      <c r="P16" s="13">
        <f t="shared" si="4"/>
        <v>0</v>
      </c>
      <c r="Q16" s="11" t="str">
        <f t="shared" si="5"/>
        <v>バーチャルワークス　　　</v>
      </c>
      <c r="T16" s="38">
        <f t="shared" si="6"/>
        <v>0</v>
      </c>
      <c r="Y16" s="38" t="str">
        <f t="shared" si="7"/>
        <v>no</v>
      </c>
      <c r="Z16" s="11" t="s">
        <v>305</v>
      </c>
      <c r="AB16" s="41" t="str">
        <f t="shared" si="8"/>
        <v>売掛金9</v>
      </c>
      <c r="AC16" s="42" t="str">
        <f t="shared" si="9"/>
        <v>売上9</v>
      </c>
      <c r="AD16" s="43">
        <f t="shared" si="10"/>
        <v>42835</v>
      </c>
      <c r="AE16" s="6">
        <v>2017</v>
      </c>
      <c r="AF16" s="6">
        <v>4</v>
      </c>
      <c r="AG16" s="6">
        <v>10</v>
      </c>
      <c r="AH16" s="44" t="s">
        <v>39</v>
      </c>
      <c r="AJ16" s="6" t="s">
        <v>40</v>
      </c>
      <c r="AK16" s="10">
        <v>190800</v>
      </c>
      <c r="AL16" s="13">
        <f t="shared" si="13"/>
        <v>0</v>
      </c>
      <c r="AM16" s="45" t="s">
        <v>41</v>
      </c>
      <c r="AO16" s="6" t="s">
        <v>40</v>
      </c>
      <c r="AP16" s="12">
        <f t="shared" si="12"/>
        <v>190800</v>
      </c>
      <c r="AQ16" s="13">
        <f t="shared" si="12"/>
        <v>0</v>
      </c>
      <c r="AR16" s="6" t="s">
        <v>59</v>
      </c>
      <c r="AX16" s="46">
        <f>COUNTIF($AH$2:AH16,AH16)</f>
        <v>9</v>
      </c>
      <c r="AY16" s="11">
        <f>COUNTIF($AM$2:AM16,AM16)</f>
        <v>9</v>
      </c>
    </row>
    <row r="17" spans="1:51">
      <c r="A17" s="38">
        <f t="shared" si="0"/>
        <v>2000</v>
      </c>
      <c r="D17" s="39">
        <f t="shared" si="1"/>
        <v>42835</v>
      </c>
      <c r="E17" s="38" t="str">
        <f t="shared" si="2"/>
        <v>売掛金</v>
      </c>
      <c r="F17">
        <f t="shared" si="2"/>
        <v>0</v>
      </c>
      <c r="H17" s="38" t="str">
        <f t="shared" si="3"/>
        <v>対象外</v>
      </c>
      <c r="I17" s="40">
        <f t="shared" si="3"/>
        <v>265000</v>
      </c>
      <c r="J17" s="13">
        <f t="shared" si="3"/>
        <v>0</v>
      </c>
      <c r="K17" s="38" t="str">
        <f t="shared" si="3"/>
        <v>売上</v>
      </c>
      <c r="L17">
        <f t="shared" si="3"/>
        <v>0</v>
      </c>
      <c r="N17" s="38" t="str">
        <f t="shared" si="4"/>
        <v>対象外</v>
      </c>
      <c r="O17" s="40">
        <f t="shared" si="4"/>
        <v>265000</v>
      </c>
      <c r="P17" s="13">
        <f t="shared" si="4"/>
        <v>0</v>
      </c>
      <c r="Q17" s="11" t="str">
        <f t="shared" si="5"/>
        <v>ポモドーロハックス　　　</v>
      </c>
      <c r="T17" s="38">
        <f t="shared" si="6"/>
        <v>0</v>
      </c>
      <c r="Y17" s="38" t="str">
        <f t="shared" si="7"/>
        <v>no</v>
      </c>
      <c r="Z17" s="11" t="s">
        <v>305</v>
      </c>
      <c r="AB17" s="41" t="str">
        <f t="shared" si="8"/>
        <v>売掛金10</v>
      </c>
      <c r="AC17" s="42" t="str">
        <f t="shared" si="9"/>
        <v>売上10</v>
      </c>
      <c r="AD17" s="43">
        <f t="shared" si="10"/>
        <v>42835</v>
      </c>
      <c r="AE17" s="6">
        <v>2017</v>
      </c>
      <c r="AF17" s="6">
        <v>4</v>
      </c>
      <c r="AG17" s="6">
        <v>10</v>
      </c>
      <c r="AH17" s="44" t="s">
        <v>39</v>
      </c>
      <c r="AJ17" s="6" t="s">
        <v>40</v>
      </c>
      <c r="AK17" s="10">
        <v>265000</v>
      </c>
      <c r="AL17" s="13">
        <f t="shared" si="13"/>
        <v>0</v>
      </c>
      <c r="AM17" s="45" t="s">
        <v>41</v>
      </c>
      <c r="AO17" s="6" t="s">
        <v>40</v>
      </c>
      <c r="AP17" s="12">
        <f t="shared" si="12"/>
        <v>265000</v>
      </c>
      <c r="AQ17" s="13">
        <f t="shared" si="12"/>
        <v>0</v>
      </c>
      <c r="AR17" s="6" t="s">
        <v>60</v>
      </c>
      <c r="AX17" s="46">
        <f>COUNTIF($AH$2:AH17,AH17)</f>
        <v>10</v>
      </c>
      <c r="AY17" s="11">
        <f>COUNTIF($AM$2:AM17,AM17)</f>
        <v>10</v>
      </c>
    </row>
    <row r="18" spans="1:51">
      <c r="A18" s="38">
        <f t="shared" si="0"/>
        <v>2000</v>
      </c>
      <c r="D18" s="39">
        <f t="shared" si="1"/>
        <v>42835</v>
      </c>
      <c r="E18" s="38" t="str">
        <f t="shared" si="2"/>
        <v>売掛金</v>
      </c>
      <c r="F18">
        <f t="shared" si="2"/>
        <v>0</v>
      </c>
      <c r="H18" s="38" t="str">
        <f t="shared" si="3"/>
        <v>対象外</v>
      </c>
      <c r="I18" s="40">
        <f t="shared" si="3"/>
        <v>222600</v>
      </c>
      <c r="J18" s="13">
        <f t="shared" si="3"/>
        <v>0</v>
      </c>
      <c r="K18" s="38" t="str">
        <f t="shared" si="3"/>
        <v>売上</v>
      </c>
      <c r="L18">
        <f t="shared" si="3"/>
        <v>0</v>
      </c>
      <c r="N18" s="38" t="str">
        <f t="shared" si="4"/>
        <v>対象外</v>
      </c>
      <c r="O18" s="40">
        <f t="shared" si="4"/>
        <v>222600</v>
      </c>
      <c r="P18" s="13">
        <f t="shared" si="4"/>
        <v>0</v>
      </c>
      <c r="Q18" s="11" t="str">
        <f t="shared" si="5"/>
        <v>東光産業　　　</v>
      </c>
      <c r="T18" s="38">
        <f t="shared" si="6"/>
        <v>0</v>
      </c>
      <c r="Y18" s="38" t="str">
        <f t="shared" si="7"/>
        <v>no</v>
      </c>
      <c r="Z18" s="11" t="s">
        <v>306</v>
      </c>
      <c r="AB18" s="41" t="str">
        <f t="shared" si="8"/>
        <v>売掛金11</v>
      </c>
      <c r="AC18" s="42" t="str">
        <f t="shared" si="9"/>
        <v>売上11</v>
      </c>
      <c r="AD18" s="43">
        <f t="shared" si="10"/>
        <v>42835</v>
      </c>
      <c r="AE18" s="6">
        <v>2017</v>
      </c>
      <c r="AF18" s="6">
        <v>4</v>
      </c>
      <c r="AG18" s="6">
        <v>10</v>
      </c>
      <c r="AH18" s="44" t="s">
        <v>39</v>
      </c>
      <c r="AJ18" s="6" t="s">
        <v>40</v>
      </c>
      <c r="AK18" s="10">
        <v>222600</v>
      </c>
      <c r="AL18" s="13">
        <f t="shared" si="13"/>
        <v>0</v>
      </c>
      <c r="AM18" s="45" t="s">
        <v>41</v>
      </c>
      <c r="AO18" s="6" t="s">
        <v>40</v>
      </c>
      <c r="AP18" s="12">
        <f t="shared" ref="AP18:AQ81" si="14">AK18</f>
        <v>222600</v>
      </c>
      <c r="AQ18" s="13">
        <f t="shared" si="14"/>
        <v>0</v>
      </c>
      <c r="AR18" s="6" t="s">
        <v>61</v>
      </c>
      <c r="AX18" s="46">
        <f>COUNTIF($AH$2:AH18,AH18)</f>
        <v>11</v>
      </c>
      <c r="AY18" s="11">
        <f>COUNTIF($AM$2:AM18,AM18)</f>
        <v>11</v>
      </c>
    </row>
    <row r="19" spans="1:51">
      <c r="A19" s="38">
        <f t="shared" si="0"/>
        <v>2000</v>
      </c>
      <c r="D19" s="39">
        <f t="shared" si="1"/>
        <v>42835</v>
      </c>
      <c r="E19" s="38" t="str">
        <f t="shared" si="2"/>
        <v>売掛金</v>
      </c>
      <c r="F19">
        <f t="shared" si="2"/>
        <v>0</v>
      </c>
      <c r="H19" s="38" t="str">
        <f t="shared" si="3"/>
        <v>対象外</v>
      </c>
      <c r="I19" s="40">
        <f t="shared" si="3"/>
        <v>275600</v>
      </c>
      <c r="J19" s="13">
        <f t="shared" si="3"/>
        <v>0</v>
      </c>
      <c r="K19" s="38" t="str">
        <f t="shared" si="3"/>
        <v>売上</v>
      </c>
      <c r="L19">
        <f t="shared" si="3"/>
        <v>0</v>
      </c>
      <c r="N19" s="38" t="str">
        <f t="shared" si="4"/>
        <v>対象外</v>
      </c>
      <c r="O19" s="40">
        <f t="shared" si="4"/>
        <v>275600</v>
      </c>
      <c r="P19" s="13">
        <f t="shared" si="4"/>
        <v>0</v>
      </c>
      <c r="Q19" s="11" t="str">
        <f t="shared" si="5"/>
        <v>オフィスエイト　　　</v>
      </c>
      <c r="T19" s="38">
        <f t="shared" si="6"/>
        <v>0</v>
      </c>
      <c r="Y19" s="38" t="str">
        <f t="shared" si="7"/>
        <v>no</v>
      </c>
      <c r="Z19" s="11" t="s">
        <v>38</v>
      </c>
      <c r="AB19" s="41" t="str">
        <f t="shared" si="8"/>
        <v>売掛金12</v>
      </c>
      <c r="AC19" s="42" t="str">
        <f t="shared" si="9"/>
        <v>売上12</v>
      </c>
      <c r="AD19" s="43">
        <f t="shared" si="10"/>
        <v>42835</v>
      </c>
      <c r="AE19" s="6">
        <v>2017</v>
      </c>
      <c r="AF19" s="6">
        <v>4</v>
      </c>
      <c r="AG19" s="6">
        <v>10</v>
      </c>
      <c r="AH19" s="44" t="s">
        <v>39</v>
      </c>
      <c r="AJ19" s="6" t="s">
        <v>40</v>
      </c>
      <c r="AK19" s="10">
        <v>275600</v>
      </c>
      <c r="AL19" s="13">
        <f t="shared" si="13"/>
        <v>0</v>
      </c>
      <c r="AM19" s="45" t="s">
        <v>41</v>
      </c>
      <c r="AO19" s="6" t="s">
        <v>40</v>
      </c>
      <c r="AP19" s="12">
        <f t="shared" si="14"/>
        <v>275600</v>
      </c>
      <c r="AQ19" s="13">
        <f t="shared" si="14"/>
        <v>0</v>
      </c>
      <c r="AR19" s="6" t="s">
        <v>62</v>
      </c>
      <c r="AX19" s="46">
        <f>COUNTIF($AH$2:AH19,AH19)</f>
        <v>12</v>
      </c>
      <c r="AY19" s="11">
        <f>COUNTIF($AM$2:AM19,AM19)</f>
        <v>12</v>
      </c>
    </row>
    <row r="20" spans="1:51">
      <c r="A20" s="38">
        <f t="shared" si="0"/>
        <v>2000</v>
      </c>
      <c r="D20" s="39">
        <f t="shared" si="1"/>
        <v>42835</v>
      </c>
      <c r="E20" s="38" t="str">
        <f t="shared" si="2"/>
        <v>売掛金</v>
      </c>
      <c r="F20">
        <f t="shared" si="2"/>
        <v>0</v>
      </c>
      <c r="H20" s="38" t="str">
        <f t="shared" si="3"/>
        <v>対象外</v>
      </c>
      <c r="I20" s="40">
        <f t="shared" si="3"/>
        <v>201400</v>
      </c>
      <c r="J20" s="13">
        <f t="shared" si="3"/>
        <v>0</v>
      </c>
      <c r="K20" s="38" t="str">
        <f t="shared" si="3"/>
        <v>売上</v>
      </c>
      <c r="L20">
        <f t="shared" si="3"/>
        <v>0</v>
      </c>
      <c r="N20" s="38" t="str">
        <f t="shared" si="4"/>
        <v>対象外</v>
      </c>
      <c r="O20" s="40">
        <f t="shared" si="4"/>
        <v>201400</v>
      </c>
      <c r="P20" s="13">
        <f t="shared" si="4"/>
        <v>0</v>
      </c>
      <c r="Q20" s="11" t="str">
        <f t="shared" si="5"/>
        <v>ランダムコネクト　　　</v>
      </c>
      <c r="T20" s="38">
        <f t="shared" si="6"/>
        <v>0</v>
      </c>
      <c r="Y20" s="38" t="str">
        <f t="shared" si="7"/>
        <v>no</v>
      </c>
      <c r="Z20" s="11" t="s">
        <v>77</v>
      </c>
      <c r="AB20" s="41" t="str">
        <f t="shared" si="8"/>
        <v>売掛金13</v>
      </c>
      <c r="AC20" s="42" t="str">
        <f t="shared" si="9"/>
        <v>売上13</v>
      </c>
      <c r="AD20" s="43">
        <f t="shared" si="10"/>
        <v>42835</v>
      </c>
      <c r="AE20" s="6">
        <v>2017</v>
      </c>
      <c r="AF20" s="6">
        <v>4</v>
      </c>
      <c r="AG20" s="6">
        <v>10</v>
      </c>
      <c r="AH20" s="44" t="s">
        <v>39</v>
      </c>
      <c r="AJ20" s="6" t="s">
        <v>40</v>
      </c>
      <c r="AK20" s="10">
        <v>201400</v>
      </c>
      <c r="AL20" s="13">
        <f t="shared" si="13"/>
        <v>0</v>
      </c>
      <c r="AM20" s="45" t="s">
        <v>41</v>
      </c>
      <c r="AO20" s="6" t="s">
        <v>40</v>
      </c>
      <c r="AP20" s="12">
        <f t="shared" si="14"/>
        <v>201400</v>
      </c>
      <c r="AQ20" s="13">
        <f t="shared" si="14"/>
        <v>0</v>
      </c>
      <c r="AR20" s="6" t="s">
        <v>63</v>
      </c>
      <c r="AX20" s="46">
        <f>COUNTIF($AH$2:AH20,AH20)</f>
        <v>13</v>
      </c>
      <c r="AY20" s="11">
        <f>COUNTIF($AM$2:AM20,AM20)</f>
        <v>13</v>
      </c>
    </row>
    <row r="21" spans="1:51">
      <c r="A21" s="38">
        <f t="shared" si="0"/>
        <v>2000</v>
      </c>
      <c r="D21" s="39">
        <f t="shared" si="1"/>
        <v>42835</v>
      </c>
      <c r="E21" s="38" t="str">
        <f t="shared" si="2"/>
        <v>売掛金</v>
      </c>
      <c r="F21">
        <f t="shared" si="2"/>
        <v>0</v>
      </c>
      <c r="H21" s="38" t="str">
        <f t="shared" si="3"/>
        <v>対象外</v>
      </c>
      <c r="I21" s="40">
        <f t="shared" si="3"/>
        <v>381600</v>
      </c>
      <c r="J21" s="13">
        <f t="shared" si="3"/>
        <v>0</v>
      </c>
      <c r="K21" s="38" t="str">
        <f t="shared" si="3"/>
        <v>売上</v>
      </c>
      <c r="L21">
        <f t="shared" si="3"/>
        <v>0</v>
      </c>
      <c r="N21" s="38" t="str">
        <f t="shared" si="4"/>
        <v>対象外</v>
      </c>
      <c r="O21" s="40">
        <f t="shared" si="4"/>
        <v>381600</v>
      </c>
      <c r="P21" s="13">
        <f t="shared" si="4"/>
        <v>0</v>
      </c>
      <c r="Q21" s="11" t="str">
        <f t="shared" si="5"/>
        <v>スクエアドリーム　　　</v>
      </c>
      <c r="T21" s="38">
        <f t="shared" si="6"/>
        <v>0</v>
      </c>
      <c r="Y21" s="38" t="str">
        <f t="shared" si="7"/>
        <v>no</v>
      </c>
      <c r="Z21" s="11" t="s">
        <v>38</v>
      </c>
      <c r="AB21" s="41" t="str">
        <f t="shared" si="8"/>
        <v>売掛金14</v>
      </c>
      <c r="AC21" s="42" t="str">
        <f t="shared" si="9"/>
        <v>売上14</v>
      </c>
      <c r="AD21" s="43">
        <f t="shared" si="10"/>
        <v>42835</v>
      </c>
      <c r="AE21" s="6">
        <v>2017</v>
      </c>
      <c r="AF21" s="6">
        <v>4</v>
      </c>
      <c r="AG21" s="6">
        <v>10</v>
      </c>
      <c r="AH21" s="44" t="s">
        <v>39</v>
      </c>
      <c r="AJ21" s="6" t="s">
        <v>40</v>
      </c>
      <c r="AK21" s="10">
        <v>381600</v>
      </c>
      <c r="AL21" s="13">
        <f t="shared" si="13"/>
        <v>0</v>
      </c>
      <c r="AM21" s="45" t="s">
        <v>41</v>
      </c>
      <c r="AO21" s="6" t="s">
        <v>40</v>
      </c>
      <c r="AP21" s="12">
        <f t="shared" si="14"/>
        <v>381600</v>
      </c>
      <c r="AQ21" s="13">
        <f t="shared" si="14"/>
        <v>0</v>
      </c>
      <c r="AR21" s="6" t="s">
        <v>64</v>
      </c>
      <c r="AX21" s="46">
        <f>COUNTIF($AH$2:AH21,AH21)</f>
        <v>14</v>
      </c>
      <c r="AY21" s="11">
        <f>COUNTIF($AM$2:AM21,AM21)</f>
        <v>14</v>
      </c>
    </row>
    <row r="22" spans="1:51">
      <c r="A22" s="38">
        <f t="shared" si="0"/>
        <v>2000</v>
      </c>
      <c r="D22" s="39">
        <f t="shared" si="1"/>
        <v>42836</v>
      </c>
      <c r="E22" s="38" t="str">
        <f t="shared" si="2"/>
        <v>仕入</v>
      </c>
      <c r="F22">
        <f t="shared" si="2"/>
        <v>0</v>
      </c>
      <c r="H22" s="38" t="str">
        <f t="shared" si="3"/>
        <v>対象外</v>
      </c>
      <c r="I22" s="40">
        <f t="shared" si="3"/>
        <v>290000</v>
      </c>
      <c r="J22" s="13">
        <f t="shared" si="3"/>
        <v>0</v>
      </c>
      <c r="K22" s="38" t="str">
        <f t="shared" si="3"/>
        <v>買掛金</v>
      </c>
      <c r="L22">
        <f t="shared" si="3"/>
        <v>0</v>
      </c>
      <c r="N22" s="38" t="str">
        <f t="shared" si="4"/>
        <v>対象外</v>
      </c>
      <c r="O22" s="40">
        <f t="shared" si="4"/>
        <v>290000</v>
      </c>
      <c r="P22" s="13">
        <f t="shared" si="4"/>
        <v>0</v>
      </c>
      <c r="Q22" s="11" t="str">
        <f t="shared" si="5"/>
        <v>プレミアムミニット　　　</v>
      </c>
      <c r="T22" s="38">
        <f t="shared" si="6"/>
        <v>0</v>
      </c>
      <c r="Y22" s="38" t="str">
        <f t="shared" si="7"/>
        <v>no</v>
      </c>
      <c r="Z22" s="11" t="s">
        <v>38</v>
      </c>
      <c r="AB22" s="41" t="str">
        <f t="shared" si="8"/>
        <v>仕入3</v>
      </c>
      <c r="AC22" s="42" t="str">
        <f t="shared" si="9"/>
        <v>買掛金2</v>
      </c>
      <c r="AD22" s="43">
        <f t="shared" si="10"/>
        <v>42836</v>
      </c>
      <c r="AE22" s="6">
        <v>2017</v>
      </c>
      <c r="AF22" s="6">
        <v>4</v>
      </c>
      <c r="AG22" s="6">
        <v>11</v>
      </c>
      <c r="AH22" s="44" t="s">
        <v>17</v>
      </c>
      <c r="AJ22" s="6" t="s">
        <v>40</v>
      </c>
      <c r="AK22" s="50">
        <v>290000</v>
      </c>
      <c r="AL22" s="13">
        <f t="shared" si="13"/>
        <v>0</v>
      </c>
      <c r="AM22" s="45" t="s">
        <v>18</v>
      </c>
      <c r="AO22" s="6" t="s">
        <v>40</v>
      </c>
      <c r="AP22" s="12">
        <f t="shared" si="14"/>
        <v>290000</v>
      </c>
      <c r="AQ22" s="13">
        <f t="shared" si="14"/>
        <v>0</v>
      </c>
      <c r="AR22" s="6" t="s">
        <v>65</v>
      </c>
      <c r="AX22" s="46">
        <f>COUNTIF($AH$2:AH22,AH22)</f>
        <v>3</v>
      </c>
      <c r="AY22" s="11">
        <f>COUNTIF($AM$2:AM22,AM22)</f>
        <v>2</v>
      </c>
    </row>
    <row r="23" spans="1:51">
      <c r="A23" s="38">
        <f t="shared" si="0"/>
        <v>2000</v>
      </c>
      <c r="D23" s="39">
        <f t="shared" si="1"/>
        <v>42839</v>
      </c>
      <c r="E23" s="38" t="str">
        <f t="shared" si="2"/>
        <v>仕入</v>
      </c>
      <c r="F23">
        <f t="shared" si="2"/>
        <v>0</v>
      </c>
      <c r="H23" s="38" t="str">
        <f t="shared" si="3"/>
        <v>対象外</v>
      </c>
      <c r="I23" s="40">
        <f t="shared" si="3"/>
        <v>450000</v>
      </c>
      <c r="J23" s="13">
        <f t="shared" si="3"/>
        <v>0</v>
      </c>
      <c r="K23" s="38" t="str">
        <f t="shared" si="3"/>
        <v>買掛金</v>
      </c>
      <c r="L23">
        <f t="shared" si="3"/>
        <v>0</v>
      </c>
      <c r="N23" s="38" t="str">
        <f t="shared" si="4"/>
        <v>対象外</v>
      </c>
      <c r="O23" s="40">
        <f t="shared" si="4"/>
        <v>450000</v>
      </c>
      <c r="P23" s="13">
        <f t="shared" si="4"/>
        <v>0</v>
      </c>
      <c r="Q23" s="11" t="str">
        <f t="shared" si="5"/>
        <v>桜井商事　　　</v>
      </c>
      <c r="T23" s="38">
        <f t="shared" si="6"/>
        <v>0</v>
      </c>
      <c r="Y23" s="38" t="str">
        <f t="shared" si="7"/>
        <v>no</v>
      </c>
      <c r="Z23" s="11" t="s">
        <v>38</v>
      </c>
      <c r="AB23" s="41" t="str">
        <f t="shared" si="8"/>
        <v>仕入4</v>
      </c>
      <c r="AC23" s="42" t="str">
        <f t="shared" si="9"/>
        <v>買掛金3</v>
      </c>
      <c r="AD23" s="43">
        <f t="shared" si="10"/>
        <v>42839</v>
      </c>
      <c r="AE23" s="6">
        <v>2017</v>
      </c>
      <c r="AF23" s="6">
        <v>4</v>
      </c>
      <c r="AG23" s="6">
        <v>14</v>
      </c>
      <c r="AH23" s="44" t="s">
        <v>17</v>
      </c>
      <c r="AJ23" s="6" t="s">
        <v>40</v>
      </c>
      <c r="AK23" s="50">
        <v>450000</v>
      </c>
      <c r="AL23" s="13">
        <f t="shared" si="13"/>
        <v>0</v>
      </c>
      <c r="AM23" s="45" t="s">
        <v>18</v>
      </c>
      <c r="AO23" s="6" t="s">
        <v>40</v>
      </c>
      <c r="AP23" s="12">
        <f t="shared" si="14"/>
        <v>450000</v>
      </c>
      <c r="AQ23" s="13">
        <f t="shared" si="14"/>
        <v>0</v>
      </c>
      <c r="AR23" s="6" t="s">
        <v>24</v>
      </c>
      <c r="AX23" s="46">
        <f>COUNTIF($AH$2:AH23,AH23)</f>
        <v>4</v>
      </c>
      <c r="AY23" s="11">
        <f>COUNTIF($AM$2:AM23,AM23)</f>
        <v>3</v>
      </c>
    </row>
    <row r="24" spans="1:51">
      <c r="A24" s="38">
        <f t="shared" si="0"/>
        <v>2000</v>
      </c>
      <c r="D24" s="39">
        <f t="shared" si="1"/>
        <v>42840</v>
      </c>
      <c r="E24" s="38" t="str">
        <f t="shared" si="2"/>
        <v>水道光熱費</v>
      </c>
      <c r="F24">
        <f t="shared" si="2"/>
        <v>0</v>
      </c>
      <c r="H24" s="38" t="str">
        <f t="shared" si="3"/>
        <v>対象外</v>
      </c>
      <c r="I24" s="40">
        <f t="shared" si="3"/>
        <v>26940</v>
      </c>
      <c r="J24" s="13">
        <f t="shared" si="3"/>
        <v>0</v>
      </c>
      <c r="K24" s="38" t="str">
        <f t="shared" si="3"/>
        <v>普通預金</v>
      </c>
      <c r="L24">
        <f t="shared" si="3"/>
        <v>0</v>
      </c>
      <c r="N24" s="38" t="str">
        <f t="shared" si="4"/>
        <v>対象外</v>
      </c>
      <c r="O24" s="40">
        <f t="shared" si="4"/>
        <v>26940</v>
      </c>
      <c r="P24" s="13">
        <f t="shared" si="4"/>
        <v>0</v>
      </c>
      <c r="Q24" s="11" t="str">
        <f t="shared" si="5"/>
        <v>電気代　東日本電力　　</v>
      </c>
      <c r="T24" s="38">
        <f t="shared" si="6"/>
        <v>0</v>
      </c>
      <c r="Y24" s="38" t="str">
        <f t="shared" si="7"/>
        <v>no</v>
      </c>
      <c r="Z24" s="11" t="s">
        <v>307</v>
      </c>
      <c r="AB24" s="41" t="str">
        <f t="shared" si="8"/>
        <v>水道光熱費1</v>
      </c>
      <c r="AC24" s="42" t="str">
        <f t="shared" si="9"/>
        <v>普通預金5</v>
      </c>
      <c r="AD24" s="43">
        <f t="shared" si="10"/>
        <v>42840</v>
      </c>
      <c r="AE24" s="6">
        <v>2017</v>
      </c>
      <c r="AF24" s="6">
        <v>4</v>
      </c>
      <c r="AG24" s="6">
        <v>15</v>
      </c>
      <c r="AH24" s="44" t="s">
        <v>66</v>
      </c>
      <c r="AJ24" s="6" t="s">
        <v>40</v>
      </c>
      <c r="AK24" s="10">
        <v>26940</v>
      </c>
      <c r="AL24" s="13">
        <f t="shared" si="13"/>
        <v>0</v>
      </c>
      <c r="AM24" s="45" t="s">
        <v>51</v>
      </c>
      <c r="AO24" s="6" t="s">
        <v>40</v>
      </c>
      <c r="AP24" s="12">
        <f t="shared" si="14"/>
        <v>26940</v>
      </c>
      <c r="AQ24" s="13">
        <f t="shared" si="14"/>
        <v>0</v>
      </c>
      <c r="AR24" s="6" t="s">
        <v>67</v>
      </c>
      <c r="AS24" s="6" t="s">
        <v>68</v>
      </c>
      <c r="AX24" s="46">
        <f>COUNTIF($AH$2:AH24,AH24)</f>
        <v>1</v>
      </c>
      <c r="AY24" s="11">
        <f>COUNTIF($AM$2:AM24,AM24)</f>
        <v>5</v>
      </c>
    </row>
    <row r="25" spans="1:51">
      <c r="A25" s="38">
        <f t="shared" si="0"/>
        <v>2000</v>
      </c>
      <c r="D25" s="39">
        <f t="shared" si="1"/>
        <v>42840</v>
      </c>
      <c r="E25" s="38" t="str">
        <f t="shared" si="2"/>
        <v>水道光熱費</v>
      </c>
      <c r="F25">
        <f t="shared" si="2"/>
        <v>0</v>
      </c>
      <c r="H25" s="38" t="str">
        <f t="shared" si="3"/>
        <v>対象外</v>
      </c>
      <c r="I25" s="40">
        <f t="shared" si="3"/>
        <v>73230</v>
      </c>
      <c r="J25" s="13">
        <f t="shared" si="3"/>
        <v>0</v>
      </c>
      <c r="K25" s="38" t="str">
        <f t="shared" si="3"/>
        <v>普通預金</v>
      </c>
      <c r="L25">
        <f t="shared" si="3"/>
        <v>0</v>
      </c>
      <c r="N25" s="38" t="str">
        <f t="shared" si="4"/>
        <v>対象外</v>
      </c>
      <c r="O25" s="40">
        <f t="shared" si="4"/>
        <v>73230</v>
      </c>
      <c r="P25" s="13">
        <f t="shared" si="4"/>
        <v>0</v>
      </c>
      <c r="Q25" s="11" t="str">
        <f t="shared" si="5"/>
        <v>電気代　東日本電力　　</v>
      </c>
      <c r="T25" s="38">
        <f t="shared" si="6"/>
        <v>0</v>
      </c>
      <c r="Y25" s="38" t="str">
        <f t="shared" si="7"/>
        <v>no</v>
      </c>
      <c r="Z25" s="11" t="s">
        <v>307</v>
      </c>
      <c r="AB25" s="41" t="str">
        <f t="shared" si="8"/>
        <v>水道光熱費2</v>
      </c>
      <c r="AC25" s="42" t="str">
        <f t="shared" si="9"/>
        <v>普通預金6</v>
      </c>
      <c r="AD25" s="43">
        <f t="shared" si="10"/>
        <v>42840</v>
      </c>
      <c r="AE25" s="6">
        <v>2017</v>
      </c>
      <c r="AF25" s="6">
        <v>4</v>
      </c>
      <c r="AG25" s="6">
        <v>15</v>
      </c>
      <c r="AH25" s="44" t="s">
        <v>66</v>
      </c>
      <c r="AJ25" s="6" t="s">
        <v>40</v>
      </c>
      <c r="AK25" s="10">
        <v>73230</v>
      </c>
      <c r="AL25" s="13">
        <f t="shared" si="13"/>
        <v>0</v>
      </c>
      <c r="AM25" s="45" t="s">
        <v>51</v>
      </c>
      <c r="AO25" s="6" t="s">
        <v>40</v>
      </c>
      <c r="AP25" s="12">
        <f t="shared" si="14"/>
        <v>73230</v>
      </c>
      <c r="AQ25" s="13">
        <f t="shared" si="14"/>
        <v>0</v>
      </c>
      <c r="AR25" s="6" t="s">
        <v>67</v>
      </c>
      <c r="AS25" s="6" t="s">
        <v>68</v>
      </c>
      <c r="AX25" s="46">
        <f>COUNTIF($AH$2:AH25,AH25)</f>
        <v>2</v>
      </c>
      <c r="AY25" s="11">
        <f>COUNTIF($AM$2:AM25,AM25)</f>
        <v>6</v>
      </c>
    </row>
    <row r="26" spans="1:51">
      <c r="A26" s="38">
        <f t="shared" si="0"/>
        <v>2000</v>
      </c>
      <c r="D26" s="39">
        <f t="shared" si="1"/>
        <v>42840</v>
      </c>
      <c r="E26" s="38" t="str">
        <f t="shared" si="2"/>
        <v>仕入</v>
      </c>
      <c r="F26">
        <f t="shared" si="2"/>
        <v>0</v>
      </c>
      <c r="H26" s="38" t="str">
        <f t="shared" si="3"/>
        <v>対象外</v>
      </c>
      <c r="I26" s="40">
        <f t="shared" si="3"/>
        <v>330000</v>
      </c>
      <c r="J26" s="13">
        <f t="shared" si="3"/>
        <v>0</v>
      </c>
      <c r="K26" s="38" t="str">
        <f t="shared" si="3"/>
        <v>買掛金</v>
      </c>
      <c r="L26">
        <f t="shared" si="3"/>
        <v>0</v>
      </c>
      <c r="N26" s="38" t="str">
        <f t="shared" si="4"/>
        <v>対象外</v>
      </c>
      <c r="O26" s="40">
        <f t="shared" si="4"/>
        <v>330000</v>
      </c>
      <c r="P26" s="13">
        <f t="shared" si="4"/>
        <v>0</v>
      </c>
      <c r="Q26" s="11" t="str">
        <f t="shared" si="5"/>
        <v>ライオンコンピューティング　　　</v>
      </c>
      <c r="T26" s="38">
        <f t="shared" si="6"/>
        <v>0</v>
      </c>
      <c r="Y26" s="38" t="str">
        <f t="shared" si="7"/>
        <v>no</v>
      </c>
      <c r="Z26" s="11" t="s">
        <v>38</v>
      </c>
      <c r="AB26" s="41" t="str">
        <f t="shared" si="8"/>
        <v>仕入5</v>
      </c>
      <c r="AC26" s="42" t="str">
        <f t="shared" si="9"/>
        <v>買掛金4</v>
      </c>
      <c r="AD26" s="43">
        <f t="shared" si="10"/>
        <v>42840</v>
      </c>
      <c r="AE26" s="6">
        <v>2017</v>
      </c>
      <c r="AF26" s="6">
        <v>4</v>
      </c>
      <c r="AG26" s="6">
        <v>15</v>
      </c>
      <c r="AH26" s="44" t="s">
        <v>17</v>
      </c>
      <c r="AJ26" s="6" t="s">
        <v>40</v>
      </c>
      <c r="AK26" s="51">
        <v>330000</v>
      </c>
      <c r="AL26" s="13">
        <f t="shared" si="13"/>
        <v>0</v>
      </c>
      <c r="AM26" s="45" t="s">
        <v>18</v>
      </c>
      <c r="AO26" s="6" t="s">
        <v>40</v>
      </c>
      <c r="AP26" s="12">
        <f t="shared" si="14"/>
        <v>330000</v>
      </c>
      <c r="AQ26" s="13">
        <f t="shared" si="14"/>
        <v>0</v>
      </c>
      <c r="AR26" s="6" t="s">
        <v>69</v>
      </c>
      <c r="AX26" s="46">
        <f>COUNTIF($AH$2:AH26,AH26)</f>
        <v>5</v>
      </c>
      <c r="AY26" s="11">
        <f>COUNTIF($AM$2:AM26,AM26)</f>
        <v>4</v>
      </c>
    </row>
    <row r="27" spans="1:51">
      <c r="A27" s="38">
        <f t="shared" si="0"/>
        <v>2000</v>
      </c>
      <c r="D27" s="39">
        <f t="shared" si="1"/>
        <v>42841</v>
      </c>
      <c r="E27" s="38" t="str">
        <f t="shared" si="2"/>
        <v>通信費</v>
      </c>
      <c r="F27">
        <f t="shared" si="2"/>
        <v>0</v>
      </c>
      <c r="H27" s="38" t="str">
        <f t="shared" si="3"/>
        <v>対象外</v>
      </c>
      <c r="I27" s="40">
        <f t="shared" si="3"/>
        <v>47480</v>
      </c>
      <c r="J27" s="13">
        <f t="shared" si="3"/>
        <v>0</v>
      </c>
      <c r="K27" s="38" t="str">
        <f t="shared" si="3"/>
        <v>普通預金</v>
      </c>
      <c r="L27">
        <f t="shared" si="3"/>
        <v>0</v>
      </c>
      <c r="N27" s="38" t="str">
        <f t="shared" si="4"/>
        <v>対象外</v>
      </c>
      <c r="O27" s="40">
        <f t="shared" si="4"/>
        <v>47480</v>
      </c>
      <c r="P27" s="13">
        <f t="shared" si="4"/>
        <v>0</v>
      </c>
      <c r="Q27" s="11" t="str">
        <f t="shared" si="5"/>
        <v>携帯電話　３月分　IIモバイル　</v>
      </c>
      <c r="T27" s="38">
        <f t="shared" si="6"/>
        <v>0</v>
      </c>
      <c r="Y27" s="38" t="str">
        <f t="shared" si="7"/>
        <v>no</v>
      </c>
      <c r="Z27" s="11" t="s">
        <v>38</v>
      </c>
      <c r="AB27" s="41" t="str">
        <f t="shared" si="8"/>
        <v>通信費1</v>
      </c>
      <c r="AC27" s="42" t="str">
        <f t="shared" si="9"/>
        <v>普通預金7</v>
      </c>
      <c r="AD27" s="43">
        <f t="shared" si="10"/>
        <v>42841</v>
      </c>
      <c r="AE27" s="6">
        <v>2017</v>
      </c>
      <c r="AF27" s="6">
        <v>4</v>
      </c>
      <c r="AG27" s="6">
        <v>16</v>
      </c>
      <c r="AH27" s="44" t="s">
        <v>70</v>
      </c>
      <c r="AJ27" s="6" t="s">
        <v>40</v>
      </c>
      <c r="AK27" s="10">
        <v>47480</v>
      </c>
      <c r="AL27" s="13">
        <f t="shared" si="13"/>
        <v>0</v>
      </c>
      <c r="AM27" s="45" t="s">
        <v>51</v>
      </c>
      <c r="AO27" s="6" t="s">
        <v>40</v>
      </c>
      <c r="AP27" s="12">
        <f t="shared" si="14"/>
        <v>47480</v>
      </c>
      <c r="AQ27" s="13">
        <f t="shared" si="14"/>
        <v>0</v>
      </c>
      <c r="AR27" s="6" t="s">
        <v>71</v>
      </c>
      <c r="AS27" s="6" t="s">
        <v>72</v>
      </c>
      <c r="AT27" s="6" t="s">
        <v>73</v>
      </c>
      <c r="AX27" s="46">
        <f>COUNTIF($AH$2:AH27,AH27)</f>
        <v>1</v>
      </c>
      <c r="AY27" s="11">
        <f>COUNTIF($AM$2:AM27,AM27)</f>
        <v>7</v>
      </c>
    </row>
    <row r="28" spans="1:51">
      <c r="A28" s="38">
        <f t="shared" si="0"/>
        <v>2000</v>
      </c>
      <c r="D28" s="39">
        <f t="shared" si="1"/>
        <v>42844</v>
      </c>
      <c r="E28" s="38" t="str">
        <f t="shared" si="2"/>
        <v>事務用品費</v>
      </c>
      <c r="F28">
        <f t="shared" si="2"/>
        <v>0</v>
      </c>
      <c r="H28" s="38" t="str">
        <f t="shared" si="3"/>
        <v>対象外</v>
      </c>
      <c r="I28" s="40">
        <f t="shared" si="3"/>
        <v>8650</v>
      </c>
      <c r="J28" s="13">
        <f t="shared" si="3"/>
        <v>0</v>
      </c>
      <c r="K28" s="38" t="str">
        <f t="shared" si="3"/>
        <v>普通預金</v>
      </c>
      <c r="L28">
        <f t="shared" si="3"/>
        <v>0</v>
      </c>
      <c r="N28" s="38" t="str">
        <f t="shared" si="4"/>
        <v>対象外</v>
      </c>
      <c r="O28" s="40">
        <f t="shared" si="4"/>
        <v>8650</v>
      </c>
      <c r="P28" s="13">
        <f t="shared" si="4"/>
        <v>0</v>
      </c>
      <c r="Q28" s="11" t="str">
        <f t="shared" si="5"/>
        <v>大河堂　ノート１0冊　　</v>
      </c>
      <c r="T28" s="38">
        <f t="shared" si="6"/>
        <v>0</v>
      </c>
      <c r="Y28" s="38" t="str">
        <f t="shared" si="7"/>
        <v>no</v>
      </c>
      <c r="Z28" s="11" t="s">
        <v>307</v>
      </c>
      <c r="AB28" s="41" t="str">
        <f t="shared" si="8"/>
        <v>事務用品費1</v>
      </c>
      <c r="AC28" s="42" t="str">
        <f t="shared" si="9"/>
        <v>普通預金8</v>
      </c>
      <c r="AD28" s="43">
        <f t="shared" si="10"/>
        <v>42844</v>
      </c>
      <c r="AE28" s="6">
        <v>2017</v>
      </c>
      <c r="AF28" s="6">
        <v>4</v>
      </c>
      <c r="AG28" s="6">
        <v>19</v>
      </c>
      <c r="AH28" s="44" t="s">
        <v>74</v>
      </c>
      <c r="AJ28" s="6" t="s">
        <v>40</v>
      </c>
      <c r="AK28" s="10">
        <v>8650</v>
      </c>
      <c r="AL28" s="13">
        <f t="shared" si="13"/>
        <v>0</v>
      </c>
      <c r="AM28" s="45" t="s">
        <v>51</v>
      </c>
      <c r="AO28" s="6" t="s">
        <v>40</v>
      </c>
      <c r="AP28" s="12">
        <f t="shared" si="14"/>
        <v>8650</v>
      </c>
      <c r="AQ28" s="13">
        <f t="shared" si="14"/>
        <v>0</v>
      </c>
      <c r="AR28" s="6" t="s">
        <v>75</v>
      </c>
      <c r="AS28" s="6" t="s">
        <v>76</v>
      </c>
      <c r="AX28" s="46">
        <f>COUNTIF($AH$2:AH28,AH28)</f>
        <v>1</v>
      </c>
      <c r="AY28" s="11">
        <f>COUNTIF($AM$2:AM28,AM28)</f>
        <v>8</v>
      </c>
    </row>
    <row r="29" spans="1:51">
      <c r="A29" s="38">
        <f t="shared" si="0"/>
        <v>2000</v>
      </c>
      <c r="D29" s="39">
        <f t="shared" si="1"/>
        <v>42845</v>
      </c>
      <c r="E29" s="38" t="str">
        <f t="shared" si="2"/>
        <v>売掛金</v>
      </c>
      <c r="F29">
        <f t="shared" si="2"/>
        <v>0</v>
      </c>
      <c r="H29" s="38" t="str">
        <f t="shared" si="3"/>
        <v>対象外</v>
      </c>
      <c r="I29" s="40">
        <f t="shared" si="3"/>
        <v>180200</v>
      </c>
      <c r="J29" s="13">
        <f t="shared" si="3"/>
        <v>0</v>
      </c>
      <c r="K29" s="38" t="str">
        <f t="shared" si="3"/>
        <v>売上</v>
      </c>
      <c r="L29">
        <f t="shared" si="3"/>
        <v>0</v>
      </c>
      <c r="N29" s="38" t="str">
        <f t="shared" si="4"/>
        <v>対象外</v>
      </c>
      <c r="O29" s="40">
        <f t="shared" si="4"/>
        <v>180200</v>
      </c>
      <c r="P29" s="13">
        <f t="shared" si="4"/>
        <v>0</v>
      </c>
      <c r="Q29" s="11" t="str">
        <f t="shared" si="5"/>
        <v>シンクロナイズ　　　</v>
      </c>
      <c r="T29" s="38">
        <f t="shared" si="6"/>
        <v>0</v>
      </c>
      <c r="Y29" s="38" t="str">
        <f t="shared" si="7"/>
        <v>no</v>
      </c>
      <c r="Z29" s="11" t="s">
        <v>77</v>
      </c>
      <c r="AB29" s="41" t="str">
        <f t="shared" si="8"/>
        <v>売掛金15</v>
      </c>
      <c r="AC29" s="42" t="str">
        <f t="shared" si="9"/>
        <v>売上15</v>
      </c>
      <c r="AD29" s="49">
        <f t="shared" si="10"/>
        <v>42845</v>
      </c>
      <c r="AE29" s="6">
        <v>2017</v>
      </c>
      <c r="AF29" s="6">
        <v>4</v>
      </c>
      <c r="AG29" s="6">
        <v>20</v>
      </c>
      <c r="AH29" s="44" t="s">
        <v>39</v>
      </c>
      <c r="AJ29" s="6" t="s">
        <v>40</v>
      </c>
      <c r="AK29" s="10">
        <v>180200</v>
      </c>
      <c r="AL29" s="13">
        <f t="shared" si="13"/>
        <v>0</v>
      </c>
      <c r="AM29" s="45" t="s">
        <v>41</v>
      </c>
      <c r="AO29" s="6" t="s">
        <v>40</v>
      </c>
      <c r="AP29" s="12">
        <f t="shared" si="14"/>
        <v>180200</v>
      </c>
      <c r="AQ29" s="13">
        <f t="shared" si="14"/>
        <v>0</v>
      </c>
      <c r="AR29" s="6" t="s">
        <v>78</v>
      </c>
      <c r="AX29" s="46">
        <f>COUNTIF($AH$2:AH29,AH29)</f>
        <v>15</v>
      </c>
      <c r="AY29" s="11">
        <f>COUNTIF($AM$2:AM29,AM29)</f>
        <v>15</v>
      </c>
    </row>
    <row r="30" spans="1:51">
      <c r="A30" s="38">
        <f t="shared" si="0"/>
        <v>2000</v>
      </c>
      <c r="D30" s="39">
        <f t="shared" si="1"/>
        <v>42845</v>
      </c>
      <c r="E30" s="38" t="str">
        <f t="shared" si="2"/>
        <v>売掛金</v>
      </c>
      <c r="F30">
        <f t="shared" si="2"/>
        <v>0</v>
      </c>
      <c r="H30" s="38" t="str">
        <f t="shared" si="3"/>
        <v>対象外</v>
      </c>
      <c r="I30" s="40">
        <f t="shared" si="3"/>
        <v>116600</v>
      </c>
      <c r="J30" s="13">
        <f t="shared" si="3"/>
        <v>0</v>
      </c>
      <c r="K30" s="38" t="str">
        <f t="shared" si="3"/>
        <v>売上</v>
      </c>
      <c r="L30">
        <f t="shared" si="3"/>
        <v>0</v>
      </c>
      <c r="N30" s="38" t="str">
        <f t="shared" si="4"/>
        <v>対象外</v>
      </c>
      <c r="O30" s="40">
        <f t="shared" si="4"/>
        <v>116600</v>
      </c>
      <c r="P30" s="13">
        <f t="shared" si="4"/>
        <v>0</v>
      </c>
      <c r="Q30" s="11" t="str">
        <f t="shared" si="5"/>
        <v>トライセラセコンド　　　</v>
      </c>
      <c r="T30" s="38">
        <f t="shared" si="6"/>
        <v>0</v>
      </c>
      <c r="Y30" s="38" t="str">
        <f t="shared" si="7"/>
        <v>no</v>
      </c>
      <c r="Z30" s="11" t="s">
        <v>307</v>
      </c>
      <c r="AB30" s="41" t="str">
        <f t="shared" si="8"/>
        <v>売掛金16</v>
      </c>
      <c r="AC30" s="42" t="str">
        <f t="shared" si="9"/>
        <v>売上16</v>
      </c>
      <c r="AD30" s="49">
        <f t="shared" si="10"/>
        <v>42845</v>
      </c>
      <c r="AE30" s="6">
        <v>2017</v>
      </c>
      <c r="AF30" s="6">
        <v>4</v>
      </c>
      <c r="AG30" s="6">
        <v>20</v>
      </c>
      <c r="AH30" s="44" t="s">
        <v>39</v>
      </c>
      <c r="AJ30" s="6" t="s">
        <v>40</v>
      </c>
      <c r="AK30" s="10">
        <v>116600</v>
      </c>
      <c r="AL30" s="13">
        <f t="shared" si="13"/>
        <v>0</v>
      </c>
      <c r="AM30" s="45" t="s">
        <v>41</v>
      </c>
      <c r="AO30" s="6" t="s">
        <v>40</v>
      </c>
      <c r="AP30" s="12">
        <f t="shared" si="14"/>
        <v>116600</v>
      </c>
      <c r="AQ30" s="13">
        <f t="shared" si="14"/>
        <v>0</v>
      </c>
      <c r="AR30" s="6" t="s">
        <v>79</v>
      </c>
      <c r="AX30" s="46">
        <f>COUNTIF($AH$2:AH30,AH30)</f>
        <v>16</v>
      </c>
      <c r="AY30" s="11">
        <f>COUNTIF($AM$2:AM30,AM30)</f>
        <v>16</v>
      </c>
    </row>
    <row r="31" spans="1:51">
      <c r="A31" s="38">
        <f t="shared" si="0"/>
        <v>2000</v>
      </c>
      <c r="D31" s="39">
        <f t="shared" si="1"/>
        <v>42845</v>
      </c>
      <c r="E31" s="38" t="str">
        <f t="shared" si="2"/>
        <v>売掛金</v>
      </c>
      <c r="F31">
        <f t="shared" si="2"/>
        <v>0</v>
      </c>
      <c r="H31" s="38" t="str">
        <f t="shared" si="3"/>
        <v>対象外</v>
      </c>
      <c r="I31" s="40">
        <f t="shared" si="3"/>
        <v>381600</v>
      </c>
      <c r="J31" s="13">
        <f t="shared" si="3"/>
        <v>0</v>
      </c>
      <c r="K31" s="38" t="str">
        <f t="shared" si="3"/>
        <v>売上</v>
      </c>
      <c r="L31">
        <f t="shared" si="3"/>
        <v>0</v>
      </c>
      <c r="N31" s="38" t="str">
        <f t="shared" si="4"/>
        <v>対象外</v>
      </c>
      <c r="O31" s="40">
        <f t="shared" si="4"/>
        <v>381600</v>
      </c>
      <c r="P31" s="13">
        <f t="shared" si="4"/>
        <v>0</v>
      </c>
      <c r="Q31" s="11" t="str">
        <f t="shared" si="5"/>
        <v>グリーンフォレスト　　　</v>
      </c>
      <c r="T31" s="38">
        <f t="shared" si="6"/>
        <v>0</v>
      </c>
      <c r="Y31" s="38" t="str">
        <f t="shared" si="7"/>
        <v>no</v>
      </c>
      <c r="Z31" s="11" t="s">
        <v>38</v>
      </c>
      <c r="AB31" s="41" t="str">
        <f t="shared" si="8"/>
        <v>売掛金17</v>
      </c>
      <c r="AC31" s="42" t="str">
        <f t="shared" si="9"/>
        <v>売上17</v>
      </c>
      <c r="AD31" s="49">
        <f t="shared" si="10"/>
        <v>42845</v>
      </c>
      <c r="AE31" s="6">
        <v>2017</v>
      </c>
      <c r="AF31" s="6">
        <v>4</v>
      </c>
      <c r="AG31" s="6">
        <v>20</v>
      </c>
      <c r="AH31" s="44" t="s">
        <v>39</v>
      </c>
      <c r="AJ31" s="6" t="s">
        <v>40</v>
      </c>
      <c r="AK31" s="10">
        <v>381600</v>
      </c>
      <c r="AL31" s="13">
        <f t="shared" si="13"/>
        <v>0</v>
      </c>
      <c r="AM31" s="45" t="s">
        <v>41</v>
      </c>
      <c r="AO31" s="6" t="s">
        <v>40</v>
      </c>
      <c r="AP31" s="12">
        <f t="shared" si="14"/>
        <v>381600</v>
      </c>
      <c r="AQ31" s="13">
        <f t="shared" si="14"/>
        <v>0</v>
      </c>
      <c r="AR31" s="6" t="s">
        <v>80</v>
      </c>
      <c r="AX31" s="46">
        <f>COUNTIF($AH$2:AH31,AH31)</f>
        <v>17</v>
      </c>
      <c r="AY31" s="11">
        <f>COUNTIF($AM$2:AM31,AM31)</f>
        <v>17</v>
      </c>
    </row>
    <row r="32" spans="1:51">
      <c r="A32" s="38">
        <f t="shared" si="0"/>
        <v>2000</v>
      </c>
      <c r="D32" s="39">
        <f t="shared" si="1"/>
        <v>42845</v>
      </c>
      <c r="E32" s="38" t="str">
        <f t="shared" si="2"/>
        <v>売掛金</v>
      </c>
      <c r="F32">
        <f t="shared" si="2"/>
        <v>0</v>
      </c>
      <c r="H32" s="38" t="str">
        <f t="shared" si="3"/>
        <v>対象外</v>
      </c>
      <c r="I32" s="40">
        <f t="shared" si="3"/>
        <v>286200</v>
      </c>
      <c r="J32" s="13">
        <f t="shared" si="3"/>
        <v>0</v>
      </c>
      <c r="K32" s="38" t="str">
        <f t="shared" si="3"/>
        <v>売上</v>
      </c>
      <c r="L32">
        <f t="shared" si="3"/>
        <v>0</v>
      </c>
      <c r="N32" s="38" t="str">
        <f t="shared" si="4"/>
        <v>対象外</v>
      </c>
      <c r="O32" s="40">
        <f t="shared" si="4"/>
        <v>286200</v>
      </c>
      <c r="P32" s="13">
        <f t="shared" si="4"/>
        <v>0</v>
      </c>
      <c r="Q32" s="11" t="str">
        <f t="shared" si="5"/>
        <v>サイマルブランチ　　　</v>
      </c>
      <c r="T32" s="38">
        <f t="shared" si="6"/>
        <v>0</v>
      </c>
      <c r="Y32" s="38" t="str">
        <f t="shared" si="7"/>
        <v>no</v>
      </c>
      <c r="Z32" s="11" t="s">
        <v>307</v>
      </c>
      <c r="AB32" s="41" t="str">
        <f t="shared" si="8"/>
        <v>売掛金18</v>
      </c>
      <c r="AC32" s="42" t="str">
        <f t="shared" si="9"/>
        <v>売上18</v>
      </c>
      <c r="AD32" s="49">
        <f t="shared" si="10"/>
        <v>42845</v>
      </c>
      <c r="AE32" s="6">
        <v>2017</v>
      </c>
      <c r="AF32" s="6">
        <v>4</v>
      </c>
      <c r="AG32" s="6">
        <v>20</v>
      </c>
      <c r="AH32" s="44" t="s">
        <v>39</v>
      </c>
      <c r="AJ32" s="6" t="s">
        <v>40</v>
      </c>
      <c r="AK32" s="10">
        <v>286200</v>
      </c>
      <c r="AL32" s="13">
        <f t="shared" si="13"/>
        <v>0</v>
      </c>
      <c r="AM32" s="45" t="s">
        <v>41</v>
      </c>
      <c r="AO32" s="6" t="s">
        <v>40</v>
      </c>
      <c r="AP32" s="12">
        <f t="shared" si="14"/>
        <v>286200</v>
      </c>
      <c r="AQ32" s="13">
        <f t="shared" si="14"/>
        <v>0</v>
      </c>
      <c r="AR32" s="6" t="s">
        <v>81</v>
      </c>
      <c r="AX32" s="46">
        <f>COUNTIF($AH$2:AH32,AH32)</f>
        <v>18</v>
      </c>
      <c r="AY32" s="11">
        <f>COUNTIF($AM$2:AM32,AM32)</f>
        <v>18</v>
      </c>
    </row>
    <row r="33" spans="1:51">
      <c r="A33" s="38">
        <f t="shared" si="0"/>
        <v>2000</v>
      </c>
      <c r="D33" s="39">
        <f t="shared" si="1"/>
        <v>42845</v>
      </c>
      <c r="E33" s="38" t="str">
        <f t="shared" si="2"/>
        <v>売掛金</v>
      </c>
      <c r="F33">
        <f t="shared" si="2"/>
        <v>0</v>
      </c>
      <c r="H33" s="38" t="str">
        <f t="shared" si="3"/>
        <v>対象外</v>
      </c>
      <c r="I33" s="40">
        <f t="shared" si="3"/>
        <v>254400</v>
      </c>
      <c r="J33" s="13">
        <f t="shared" si="3"/>
        <v>0</v>
      </c>
      <c r="K33" s="38" t="str">
        <f t="shared" si="3"/>
        <v>売上</v>
      </c>
      <c r="L33">
        <f t="shared" si="3"/>
        <v>0</v>
      </c>
      <c r="N33" s="38" t="str">
        <f t="shared" si="4"/>
        <v>対象外</v>
      </c>
      <c r="O33" s="40">
        <f t="shared" si="4"/>
        <v>254400</v>
      </c>
      <c r="P33" s="13">
        <f t="shared" si="4"/>
        <v>0</v>
      </c>
      <c r="Q33" s="11" t="str">
        <f t="shared" si="5"/>
        <v>ハネチョク物産　　　</v>
      </c>
      <c r="T33" s="38">
        <f t="shared" si="6"/>
        <v>0</v>
      </c>
      <c r="Y33" s="38" t="str">
        <f t="shared" si="7"/>
        <v>no</v>
      </c>
      <c r="Z33" s="11" t="s">
        <v>307</v>
      </c>
      <c r="AB33" s="41" t="str">
        <f t="shared" si="8"/>
        <v>売掛金19</v>
      </c>
      <c r="AC33" s="42" t="str">
        <f t="shared" si="9"/>
        <v>売上19</v>
      </c>
      <c r="AD33" s="49">
        <f t="shared" si="10"/>
        <v>42845</v>
      </c>
      <c r="AE33" s="6">
        <v>2017</v>
      </c>
      <c r="AF33" s="6">
        <v>4</v>
      </c>
      <c r="AG33" s="6">
        <v>20</v>
      </c>
      <c r="AH33" s="44" t="s">
        <v>39</v>
      </c>
      <c r="AJ33" s="6" t="s">
        <v>40</v>
      </c>
      <c r="AK33" s="10">
        <v>254400</v>
      </c>
      <c r="AL33" s="13">
        <f t="shared" si="13"/>
        <v>0</v>
      </c>
      <c r="AM33" s="45" t="s">
        <v>41</v>
      </c>
      <c r="AO33" s="6" t="s">
        <v>40</v>
      </c>
      <c r="AP33" s="12">
        <f t="shared" si="14"/>
        <v>254400</v>
      </c>
      <c r="AQ33" s="13">
        <f t="shared" si="14"/>
        <v>0</v>
      </c>
      <c r="AR33" s="6" t="s">
        <v>82</v>
      </c>
      <c r="AX33" s="46">
        <f>COUNTIF($AH$2:AH33,AH33)</f>
        <v>19</v>
      </c>
      <c r="AY33" s="11">
        <f>COUNTIF($AM$2:AM33,AM33)</f>
        <v>19</v>
      </c>
    </row>
    <row r="34" spans="1:51">
      <c r="A34" s="38">
        <f t="shared" si="0"/>
        <v>2000</v>
      </c>
      <c r="D34" s="39">
        <f t="shared" si="1"/>
        <v>42845</v>
      </c>
      <c r="E34" s="38" t="str">
        <f t="shared" si="2"/>
        <v>売掛金</v>
      </c>
      <c r="F34">
        <f t="shared" si="2"/>
        <v>0</v>
      </c>
      <c r="H34" s="38" t="str">
        <f t="shared" si="3"/>
        <v>対象外</v>
      </c>
      <c r="I34" s="40">
        <f t="shared" si="3"/>
        <v>540600</v>
      </c>
      <c r="J34" s="13">
        <f t="shared" si="3"/>
        <v>0</v>
      </c>
      <c r="K34" s="38" t="str">
        <f t="shared" si="3"/>
        <v>売上</v>
      </c>
      <c r="L34">
        <f t="shared" si="3"/>
        <v>0</v>
      </c>
      <c r="N34" s="38" t="str">
        <f t="shared" si="4"/>
        <v>対象外</v>
      </c>
      <c r="O34" s="40">
        <f t="shared" si="4"/>
        <v>540600</v>
      </c>
      <c r="P34" s="13">
        <f t="shared" si="4"/>
        <v>0</v>
      </c>
      <c r="Q34" s="11" t="str">
        <f t="shared" si="5"/>
        <v>シーズンドライブ　　　</v>
      </c>
      <c r="T34" s="38">
        <f t="shared" si="6"/>
        <v>0</v>
      </c>
      <c r="Y34" s="38" t="str">
        <f t="shared" si="7"/>
        <v>no</v>
      </c>
      <c r="Z34" s="11" t="s">
        <v>38</v>
      </c>
      <c r="AB34" s="41" t="str">
        <f t="shared" si="8"/>
        <v>売掛金20</v>
      </c>
      <c r="AC34" s="42" t="str">
        <f t="shared" si="9"/>
        <v>売上20</v>
      </c>
      <c r="AD34" s="49">
        <f t="shared" si="10"/>
        <v>42845</v>
      </c>
      <c r="AE34" s="6">
        <v>2017</v>
      </c>
      <c r="AF34" s="6">
        <v>4</v>
      </c>
      <c r="AG34" s="6">
        <v>20</v>
      </c>
      <c r="AH34" s="44" t="s">
        <v>39</v>
      </c>
      <c r="AJ34" s="6" t="s">
        <v>40</v>
      </c>
      <c r="AK34" s="10">
        <v>540600</v>
      </c>
      <c r="AL34" s="13">
        <f t="shared" si="13"/>
        <v>0</v>
      </c>
      <c r="AM34" s="45" t="s">
        <v>41</v>
      </c>
      <c r="AO34" s="6" t="s">
        <v>40</v>
      </c>
      <c r="AP34" s="12">
        <f t="shared" si="14"/>
        <v>540600</v>
      </c>
      <c r="AQ34" s="13">
        <f t="shared" si="14"/>
        <v>0</v>
      </c>
      <c r="AR34" s="6" t="s">
        <v>83</v>
      </c>
      <c r="AX34" s="46">
        <f>COUNTIF($AH$2:AH34,AH34)</f>
        <v>20</v>
      </c>
      <c r="AY34" s="11">
        <f>COUNTIF($AM$2:AM34,AM34)</f>
        <v>20</v>
      </c>
    </row>
    <row r="35" spans="1:51">
      <c r="A35" s="38">
        <f t="shared" si="0"/>
        <v>2000</v>
      </c>
      <c r="D35" s="39">
        <f t="shared" si="1"/>
        <v>42845</v>
      </c>
      <c r="E35" s="38" t="str">
        <f t="shared" si="2"/>
        <v>売掛金</v>
      </c>
      <c r="F35">
        <f t="shared" si="2"/>
        <v>0</v>
      </c>
      <c r="H35" s="38" t="str">
        <f t="shared" si="3"/>
        <v>対象外</v>
      </c>
      <c r="I35" s="40">
        <f t="shared" si="3"/>
        <v>127200</v>
      </c>
      <c r="J35" s="13">
        <f t="shared" si="3"/>
        <v>0</v>
      </c>
      <c r="K35" s="38" t="str">
        <f t="shared" si="3"/>
        <v>売上</v>
      </c>
      <c r="L35">
        <f t="shared" si="3"/>
        <v>0</v>
      </c>
      <c r="N35" s="38" t="str">
        <f t="shared" si="4"/>
        <v>対象外</v>
      </c>
      <c r="O35" s="40">
        <f t="shared" si="4"/>
        <v>127200</v>
      </c>
      <c r="P35" s="13">
        <f t="shared" si="4"/>
        <v>0</v>
      </c>
      <c r="Q35" s="11" t="str">
        <f t="shared" si="5"/>
        <v>オフィスストリームライン　　　</v>
      </c>
      <c r="T35" s="38">
        <f t="shared" si="6"/>
        <v>0</v>
      </c>
      <c r="Y35" s="38" t="str">
        <f t="shared" si="7"/>
        <v>no</v>
      </c>
      <c r="Z35" s="11" t="s">
        <v>307</v>
      </c>
      <c r="AB35" s="41" t="str">
        <f t="shared" si="8"/>
        <v>売掛金21</v>
      </c>
      <c r="AC35" s="42" t="str">
        <f t="shared" si="9"/>
        <v>売上21</v>
      </c>
      <c r="AD35" s="49">
        <f t="shared" si="10"/>
        <v>42845</v>
      </c>
      <c r="AE35" s="6">
        <v>2017</v>
      </c>
      <c r="AF35" s="6">
        <v>4</v>
      </c>
      <c r="AG35" s="6">
        <v>20</v>
      </c>
      <c r="AH35" s="44" t="s">
        <v>39</v>
      </c>
      <c r="AJ35" s="6" t="s">
        <v>40</v>
      </c>
      <c r="AK35" s="10">
        <v>127200</v>
      </c>
      <c r="AL35" s="13">
        <f t="shared" si="13"/>
        <v>0</v>
      </c>
      <c r="AM35" s="45" t="s">
        <v>41</v>
      </c>
      <c r="AO35" s="6" t="s">
        <v>40</v>
      </c>
      <c r="AP35" s="12">
        <f t="shared" si="14"/>
        <v>127200</v>
      </c>
      <c r="AQ35" s="13">
        <f t="shared" si="14"/>
        <v>0</v>
      </c>
      <c r="AR35" s="6" t="s">
        <v>84</v>
      </c>
      <c r="AX35" s="46">
        <f>COUNTIF($AH$2:AH35,AH35)</f>
        <v>21</v>
      </c>
      <c r="AY35" s="11">
        <f>COUNTIF($AM$2:AM35,AM35)</f>
        <v>21</v>
      </c>
    </row>
    <row r="36" spans="1:51">
      <c r="A36" s="38">
        <f t="shared" si="0"/>
        <v>2000</v>
      </c>
      <c r="D36" s="39">
        <f t="shared" si="1"/>
        <v>42845</v>
      </c>
      <c r="E36" s="38" t="str">
        <f t="shared" si="2"/>
        <v>売掛金</v>
      </c>
      <c r="F36">
        <f t="shared" si="2"/>
        <v>0</v>
      </c>
      <c r="H36" s="38" t="str">
        <f t="shared" si="3"/>
        <v>対象外</v>
      </c>
      <c r="I36" s="40">
        <f t="shared" si="3"/>
        <v>190800</v>
      </c>
      <c r="J36" s="13">
        <f t="shared" si="3"/>
        <v>0</v>
      </c>
      <c r="K36" s="38" t="str">
        <f t="shared" si="3"/>
        <v>売上</v>
      </c>
      <c r="L36">
        <f t="shared" si="3"/>
        <v>0</v>
      </c>
      <c r="N36" s="38" t="str">
        <f t="shared" si="4"/>
        <v>対象外</v>
      </c>
      <c r="O36" s="40">
        <f t="shared" si="4"/>
        <v>190800</v>
      </c>
      <c r="P36" s="13">
        <f t="shared" si="4"/>
        <v>0</v>
      </c>
      <c r="Q36" s="11" t="str">
        <f t="shared" si="5"/>
        <v>ワールドエッジ　　　</v>
      </c>
      <c r="T36" s="38">
        <f t="shared" si="6"/>
        <v>0</v>
      </c>
      <c r="Y36" s="38" t="str">
        <f t="shared" si="7"/>
        <v>no</v>
      </c>
      <c r="Z36" s="11" t="s">
        <v>307</v>
      </c>
      <c r="AB36" s="41" t="str">
        <f t="shared" si="8"/>
        <v>売掛金22</v>
      </c>
      <c r="AC36" s="42" t="str">
        <f t="shared" si="9"/>
        <v>売上22</v>
      </c>
      <c r="AD36" s="49">
        <f t="shared" si="10"/>
        <v>42845</v>
      </c>
      <c r="AE36" s="6">
        <v>2017</v>
      </c>
      <c r="AF36" s="6">
        <v>4</v>
      </c>
      <c r="AG36" s="6">
        <v>20</v>
      </c>
      <c r="AH36" s="44" t="s">
        <v>39</v>
      </c>
      <c r="AJ36" s="6" t="s">
        <v>40</v>
      </c>
      <c r="AK36" s="10">
        <v>190800</v>
      </c>
      <c r="AL36" s="13">
        <f t="shared" si="13"/>
        <v>0</v>
      </c>
      <c r="AM36" s="45" t="s">
        <v>41</v>
      </c>
      <c r="AO36" s="6" t="s">
        <v>40</v>
      </c>
      <c r="AP36" s="12">
        <f t="shared" si="14"/>
        <v>190800</v>
      </c>
      <c r="AQ36" s="13">
        <f t="shared" si="14"/>
        <v>0</v>
      </c>
      <c r="AR36" s="6" t="s">
        <v>85</v>
      </c>
      <c r="AX36" s="46">
        <f>COUNTIF($AH$2:AH36,AH36)</f>
        <v>22</v>
      </c>
      <c r="AY36" s="11">
        <f>COUNTIF($AM$2:AM36,AM36)</f>
        <v>22</v>
      </c>
    </row>
    <row r="37" spans="1:51">
      <c r="A37" s="38">
        <f t="shared" si="0"/>
        <v>2000</v>
      </c>
      <c r="D37" s="39">
        <f t="shared" si="1"/>
        <v>42845</v>
      </c>
      <c r="E37" s="38" t="str">
        <f t="shared" si="2"/>
        <v>売掛金</v>
      </c>
      <c r="F37">
        <f t="shared" si="2"/>
        <v>0</v>
      </c>
      <c r="H37" s="38" t="str">
        <f t="shared" si="3"/>
        <v>対象外</v>
      </c>
      <c r="I37" s="40">
        <f t="shared" si="3"/>
        <v>296800</v>
      </c>
      <c r="J37" s="13">
        <f t="shared" si="3"/>
        <v>0</v>
      </c>
      <c r="K37" s="38" t="str">
        <f t="shared" si="3"/>
        <v>売上</v>
      </c>
      <c r="L37">
        <f t="shared" si="3"/>
        <v>0</v>
      </c>
      <c r="N37" s="38" t="str">
        <f t="shared" si="4"/>
        <v>対象外</v>
      </c>
      <c r="O37" s="40">
        <f t="shared" si="4"/>
        <v>296800</v>
      </c>
      <c r="P37" s="13">
        <f t="shared" si="4"/>
        <v>0</v>
      </c>
      <c r="Q37" s="11" t="str">
        <f t="shared" si="5"/>
        <v>ビジーフリー　札幌支店　　</v>
      </c>
      <c r="T37" s="38">
        <f t="shared" si="6"/>
        <v>0</v>
      </c>
      <c r="Y37" s="38" t="str">
        <f t="shared" si="7"/>
        <v>no</v>
      </c>
      <c r="Z37" s="11" t="s">
        <v>38</v>
      </c>
      <c r="AB37" s="41" t="str">
        <f t="shared" si="8"/>
        <v>売掛金23</v>
      </c>
      <c r="AC37" s="42" t="str">
        <f t="shared" si="9"/>
        <v>売上23</v>
      </c>
      <c r="AD37" s="49">
        <f t="shared" si="10"/>
        <v>42845</v>
      </c>
      <c r="AE37" s="6">
        <v>2017</v>
      </c>
      <c r="AF37" s="6">
        <v>4</v>
      </c>
      <c r="AG37" s="6">
        <v>20</v>
      </c>
      <c r="AH37" s="44" t="s">
        <v>39</v>
      </c>
      <c r="AJ37" s="6" t="s">
        <v>40</v>
      </c>
      <c r="AK37" s="10">
        <v>296800</v>
      </c>
      <c r="AL37" s="13">
        <f t="shared" si="13"/>
        <v>0</v>
      </c>
      <c r="AM37" s="45" t="s">
        <v>41</v>
      </c>
      <c r="AO37" s="6" t="s">
        <v>40</v>
      </c>
      <c r="AP37" s="12">
        <f t="shared" si="14"/>
        <v>296800</v>
      </c>
      <c r="AQ37" s="13">
        <f t="shared" si="14"/>
        <v>0</v>
      </c>
      <c r="AR37" s="6" t="s">
        <v>86</v>
      </c>
      <c r="AS37" s="6" t="s">
        <v>87</v>
      </c>
      <c r="AX37" s="46">
        <f>COUNTIF($AH$2:AH37,AH37)</f>
        <v>23</v>
      </c>
      <c r="AY37" s="11">
        <f>COUNTIF($AM$2:AM37,AM37)</f>
        <v>23</v>
      </c>
    </row>
    <row r="38" spans="1:51">
      <c r="A38" s="38">
        <f t="shared" si="0"/>
        <v>2000</v>
      </c>
      <c r="D38" s="39">
        <f t="shared" si="1"/>
        <v>42845</v>
      </c>
      <c r="E38" s="38" t="str">
        <f t="shared" si="2"/>
        <v>売掛金</v>
      </c>
      <c r="F38">
        <f t="shared" si="2"/>
        <v>0</v>
      </c>
      <c r="H38" s="38" t="str">
        <f t="shared" si="3"/>
        <v>対象外</v>
      </c>
      <c r="I38" s="40">
        <f t="shared" si="3"/>
        <v>201400</v>
      </c>
      <c r="J38" s="13">
        <f t="shared" si="3"/>
        <v>0</v>
      </c>
      <c r="K38" s="38" t="str">
        <f t="shared" si="3"/>
        <v>売上</v>
      </c>
      <c r="L38">
        <f t="shared" si="3"/>
        <v>0</v>
      </c>
      <c r="N38" s="38" t="str">
        <f t="shared" si="4"/>
        <v>対象外</v>
      </c>
      <c r="O38" s="40">
        <f t="shared" si="4"/>
        <v>201400</v>
      </c>
      <c r="P38" s="13">
        <f t="shared" si="4"/>
        <v>0</v>
      </c>
      <c r="Q38" s="11" t="str">
        <f t="shared" si="5"/>
        <v>カレイドスコープ　熱海支店　　</v>
      </c>
      <c r="T38" s="38">
        <f t="shared" si="6"/>
        <v>0</v>
      </c>
      <c r="Y38" s="38" t="str">
        <f t="shared" si="7"/>
        <v>no</v>
      </c>
      <c r="Z38" s="11" t="s">
        <v>38</v>
      </c>
      <c r="AB38" s="41" t="str">
        <f t="shared" si="8"/>
        <v>売掛金24</v>
      </c>
      <c r="AC38" s="42" t="str">
        <f t="shared" si="9"/>
        <v>売上24</v>
      </c>
      <c r="AD38" s="49">
        <f t="shared" si="10"/>
        <v>42845</v>
      </c>
      <c r="AE38" s="6">
        <v>2017</v>
      </c>
      <c r="AF38" s="6">
        <v>4</v>
      </c>
      <c r="AG38" s="6">
        <v>20</v>
      </c>
      <c r="AH38" s="44" t="s">
        <v>39</v>
      </c>
      <c r="AJ38" s="6" t="s">
        <v>40</v>
      </c>
      <c r="AK38" s="10">
        <v>201400</v>
      </c>
      <c r="AL38" s="13">
        <f t="shared" si="13"/>
        <v>0</v>
      </c>
      <c r="AM38" s="45" t="s">
        <v>41</v>
      </c>
      <c r="AO38" s="6" t="s">
        <v>40</v>
      </c>
      <c r="AP38" s="12">
        <f t="shared" si="14"/>
        <v>201400</v>
      </c>
      <c r="AQ38" s="13">
        <f t="shared" si="14"/>
        <v>0</v>
      </c>
      <c r="AR38" s="6" t="s">
        <v>88</v>
      </c>
      <c r="AS38" s="6" t="s">
        <v>89</v>
      </c>
      <c r="AX38" s="46">
        <f>COUNTIF($AH$2:AH38,AH38)</f>
        <v>24</v>
      </c>
      <c r="AY38" s="11">
        <f>COUNTIF($AM$2:AM38,AM38)</f>
        <v>24</v>
      </c>
    </row>
    <row r="39" spans="1:51">
      <c r="A39" s="38">
        <f t="shared" si="0"/>
        <v>2000</v>
      </c>
      <c r="D39" s="39">
        <f t="shared" si="1"/>
        <v>42845</v>
      </c>
      <c r="E39" s="38" t="str">
        <f t="shared" si="2"/>
        <v>売掛金</v>
      </c>
      <c r="F39">
        <f t="shared" si="2"/>
        <v>0</v>
      </c>
      <c r="H39" s="38" t="str">
        <f t="shared" si="3"/>
        <v>対象外</v>
      </c>
      <c r="I39" s="40">
        <f t="shared" si="3"/>
        <v>222600</v>
      </c>
      <c r="J39" s="13">
        <f t="shared" si="3"/>
        <v>0</v>
      </c>
      <c r="K39" s="38" t="str">
        <f t="shared" si="3"/>
        <v>売上</v>
      </c>
      <c r="L39">
        <f t="shared" si="3"/>
        <v>0</v>
      </c>
      <c r="N39" s="38" t="str">
        <f t="shared" si="4"/>
        <v>対象外</v>
      </c>
      <c r="O39" s="40">
        <f t="shared" si="4"/>
        <v>222600</v>
      </c>
      <c r="P39" s="13">
        <f t="shared" si="4"/>
        <v>0</v>
      </c>
      <c r="Q39" s="11" t="str">
        <f t="shared" si="5"/>
        <v>ウィンターパイル　　　</v>
      </c>
      <c r="T39" s="38">
        <f t="shared" si="6"/>
        <v>0</v>
      </c>
      <c r="Y39" s="38" t="str">
        <f t="shared" si="7"/>
        <v>no</v>
      </c>
      <c r="Z39" s="11" t="s">
        <v>303</v>
      </c>
      <c r="AB39" s="41" t="str">
        <f t="shared" si="8"/>
        <v>売掛金25</v>
      </c>
      <c r="AC39" s="42" t="str">
        <f t="shared" si="9"/>
        <v>売上25</v>
      </c>
      <c r="AD39" s="49">
        <f t="shared" si="10"/>
        <v>42845</v>
      </c>
      <c r="AE39" s="6">
        <v>2017</v>
      </c>
      <c r="AF39" s="6">
        <v>4</v>
      </c>
      <c r="AG39" s="6">
        <v>20</v>
      </c>
      <c r="AH39" s="44" t="s">
        <v>39</v>
      </c>
      <c r="AJ39" s="6" t="s">
        <v>40</v>
      </c>
      <c r="AK39" s="10">
        <v>222600</v>
      </c>
      <c r="AL39" s="13">
        <f t="shared" si="13"/>
        <v>0</v>
      </c>
      <c r="AM39" s="45" t="s">
        <v>41</v>
      </c>
      <c r="AO39" s="6" t="s">
        <v>40</v>
      </c>
      <c r="AP39" s="12">
        <f t="shared" si="14"/>
        <v>222600</v>
      </c>
      <c r="AQ39" s="13">
        <f t="shared" si="14"/>
        <v>0</v>
      </c>
      <c r="AR39" s="6" t="s">
        <v>90</v>
      </c>
      <c r="AX39" s="46">
        <f>COUNTIF($AH$2:AH39,AH39)</f>
        <v>25</v>
      </c>
      <c r="AY39" s="11">
        <f>COUNTIF($AM$2:AM39,AM39)</f>
        <v>25</v>
      </c>
    </row>
    <row r="40" spans="1:51">
      <c r="A40" s="38">
        <f t="shared" si="0"/>
        <v>2000</v>
      </c>
      <c r="D40" s="39">
        <f t="shared" si="1"/>
        <v>42845</v>
      </c>
      <c r="E40" s="38" t="str">
        <f t="shared" si="2"/>
        <v>売掛金</v>
      </c>
      <c r="F40">
        <f t="shared" si="2"/>
        <v>0</v>
      </c>
      <c r="H40" s="38" t="str">
        <f t="shared" si="3"/>
        <v>対象外</v>
      </c>
      <c r="I40" s="40">
        <f t="shared" si="3"/>
        <v>5040300</v>
      </c>
      <c r="J40" s="13">
        <f t="shared" si="3"/>
        <v>0</v>
      </c>
      <c r="K40" s="38" t="str">
        <f t="shared" si="3"/>
        <v>売上</v>
      </c>
      <c r="L40">
        <f t="shared" si="3"/>
        <v>0</v>
      </c>
      <c r="N40" s="38" t="str">
        <f t="shared" si="4"/>
        <v>対象外</v>
      </c>
      <c r="O40" s="40">
        <f t="shared" si="4"/>
        <v>5040300</v>
      </c>
      <c r="P40" s="13">
        <f t="shared" si="4"/>
        <v>0</v>
      </c>
      <c r="Q40" s="11" t="str">
        <f t="shared" si="5"/>
        <v>オフィスポジティブやで　　　</v>
      </c>
      <c r="T40" s="38">
        <f t="shared" si="6"/>
        <v>0</v>
      </c>
      <c r="Y40" s="38" t="str">
        <f t="shared" si="7"/>
        <v>no</v>
      </c>
      <c r="Z40" s="11" t="s">
        <v>303</v>
      </c>
      <c r="AB40" s="41" t="str">
        <f t="shared" si="8"/>
        <v>売掛金26</v>
      </c>
      <c r="AC40" s="42" t="str">
        <f t="shared" si="9"/>
        <v>売上26</v>
      </c>
      <c r="AD40" s="49">
        <f t="shared" si="10"/>
        <v>42845</v>
      </c>
      <c r="AE40" s="6">
        <v>2017</v>
      </c>
      <c r="AF40" s="6">
        <v>4</v>
      </c>
      <c r="AG40" s="6">
        <v>20</v>
      </c>
      <c r="AH40" s="44" t="s">
        <v>91</v>
      </c>
      <c r="AJ40" s="6" t="s">
        <v>40</v>
      </c>
      <c r="AK40" s="10">
        <v>5040300</v>
      </c>
      <c r="AM40" s="45" t="s">
        <v>92</v>
      </c>
      <c r="AO40" s="6" t="s">
        <v>40</v>
      </c>
      <c r="AP40" s="12">
        <f t="shared" si="14"/>
        <v>5040300</v>
      </c>
      <c r="AR40" s="6" t="s">
        <v>43</v>
      </c>
      <c r="AX40" s="46">
        <f>COUNTIF($AH$2:AH40,AH40)</f>
        <v>26</v>
      </c>
      <c r="AY40" s="11">
        <f>COUNTIF(AM$2:$AM40,AM40)</f>
        <v>26</v>
      </c>
    </row>
    <row r="41" spans="1:51">
      <c r="A41" s="38">
        <f t="shared" si="0"/>
        <v>2000</v>
      </c>
      <c r="D41" s="39">
        <f t="shared" si="1"/>
        <v>42845</v>
      </c>
      <c r="E41" s="38" t="str">
        <f t="shared" si="2"/>
        <v>売掛金</v>
      </c>
      <c r="F41">
        <f t="shared" si="2"/>
        <v>0</v>
      </c>
      <c r="H41" s="38" t="str">
        <f t="shared" si="3"/>
        <v>対象外</v>
      </c>
      <c r="I41" s="40">
        <f t="shared" si="3"/>
        <v>28700</v>
      </c>
      <c r="J41" s="13">
        <f t="shared" si="3"/>
        <v>0</v>
      </c>
      <c r="K41" s="38" t="str">
        <f t="shared" si="3"/>
        <v>売上</v>
      </c>
      <c r="L41">
        <f t="shared" si="3"/>
        <v>0</v>
      </c>
      <c r="N41" s="38" t="str">
        <f t="shared" si="4"/>
        <v>対象外</v>
      </c>
      <c r="O41" s="40">
        <f t="shared" si="4"/>
        <v>28700</v>
      </c>
      <c r="P41" s="13">
        <f t="shared" si="4"/>
        <v>0</v>
      </c>
      <c r="Q41" s="11" t="str">
        <f t="shared" si="5"/>
        <v>サンライズ　　　</v>
      </c>
      <c r="T41" s="38">
        <f t="shared" si="6"/>
        <v>0</v>
      </c>
      <c r="Y41" s="38" t="str">
        <f t="shared" si="7"/>
        <v>no</v>
      </c>
      <c r="Z41" s="11" t="s">
        <v>77</v>
      </c>
      <c r="AB41" s="41" t="str">
        <f t="shared" si="8"/>
        <v>売掛金27</v>
      </c>
      <c r="AC41" s="42" t="str">
        <f t="shared" si="9"/>
        <v>売上27</v>
      </c>
      <c r="AD41" s="49">
        <f t="shared" si="10"/>
        <v>42845</v>
      </c>
      <c r="AE41" s="6">
        <v>2017</v>
      </c>
      <c r="AF41" s="6">
        <v>4</v>
      </c>
      <c r="AG41" s="6">
        <v>20</v>
      </c>
      <c r="AH41" s="44" t="s">
        <v>91</v>
      </c>
      <c r="AJ41" s="6" t="s">
        <v>40</v>
      </c>
      <c r="AK41" s="10">
        <v>28700</v>
      </c>
      <c r="AM41" s="45" t="s">
        <v>92</v>
      </c>
      <c r="AO41" s="6" t="s">
        <v>40</v>
      </c>
      <c r="AP41" s="12">
        <f t="shared" si="14"/>
        <v>28700</v>
      </c>
      <c r="AR41" s="6" t="s">
        <v>44</v>
      </c>
      <c r="AX41" s="46">
        <f>COUNTIF($AH$2:AH41,AH41)</f>
        <v>27</v>
      </c>
      <c r="AY41" s="11">
        <f>COUNTIF(AM$2:$AM41,AM41)</f>
        <v>27</v>
      </c>
    </row>
    <row r="42" spans="1:51">
      <c r="A42" s="38">
        <f t="shared" si="0"/>
        <v>2000</v>
      </c>
      <c r="D42" s="39">
        <f t="shared" si="1"/>
        <v>42845</v>
      </c>
      <c r="E42" s="38" t="str">
        <f t="shared" si="2"/>
        <v>売掛金</v>
      </c>
      <c r="F42">
        <f t="shared" si="2"/>
        <v>0</v>
      </c>
      <c r="H42" s="38" t="str">
        <f t="shared" si="3"/>
        <v>対象外</v>
      </c>
      <c r="I42" s="40">
        <f t="shared" si="3"/>
        <v>24400</v>
      </c>
      <c r="J42" s="13">
        <f t="shared" si="3"/>
        <v>0</v>
      </c>
      <c r="K42" s="38" t="str">
        <f t="shared" si="3"/>
        <v>売上</v>
      </c>
      <c r="L42">
        <f t="shared" si="3"/>
        <v>0</v>
      </c>
      <c r="N42" s="38" t="str">
        <f t="shared" si="4"/>
        <v>対象外</v>
      </c>
      <c r="O42" s="40">
        <f t="shared" si="4"/>
        <v>24400</v>
      </c>
      <c r="P42" s="13">
        <f t="shared" si="4"/>
        <v>0</v>
      </c>
      <c r="Q42" s="11" t="str">
        <f t="shared" si="5"/>
        <v>オフィスプライム　　　</v>
      </c>
      <c r="T42" s="38">
        <f t="shared" si="6"/>
        <v>0</v>
      </c>
      <c r="Y42" s="38" t="str">
        <f t="shared" si="7"/>
        <v>no</v>
      </c>
      <c r="Z42" s="11" t="s">
        <v>77</v>
      </c>
      <c r="AB42" s="41" t="str">
        <f t="shared" si="8"/>
        <v>売掛金28</v>
      </c>
      <c r="AC42" s="42" t="str">
        <f t="shared" si="9"/>
        <v>売上28</v>
      </c>
      <c r="AD42" s="49">
        <f t="shared" si="10"/>
        <v>42845</v>
      </c>
      <c r="AE42" s="6">
        <v>2017</v>
      </c>
      <c r="AF42" s="6">
        <v>4</v>
      </c>
      <c r="AG42" s="6">
        <v>20</v>
      </c>
      <c r="AH42" s="44" t="s">
        <v>91</v>
      </c>
      <c r="AJ42" s="6" t="s">
        <v>40</v>
      </c>
      <c r="AK42" s="10">
        <v>24400</v>
      </c>
      <c r="AM42" s="45" t="s">
        <v>92</v>
      </c>
      <c r="AO42" s="6" t="s">
        <v>40</v>
      </c>
      <c r="AP42" s="12">
        <f t="shared" si="14"/>
        <v>24400</v>
      </c>
      <c r="AR42" s="6" t="s">
        <v>45</v>
      </c>
      <c r="AX42" s="46">
        <f>COUNTIF($AH$2:AH42,AH42)</f>
        <v>28</v>
      </c>
      <c r="AY42" s="11">
        <f>COUNTIF(AM$2:$AM42,AM42)</f>
        <v>28</v>
      </c>
    </row>
    <row r="43" spans="1:51">
      <c r="A43" s="38">
        <f t="shared" si="0"/>
        <v>2000</v>
      </c>
      <c r="D43" s="39">
        <f t="shared" si="1"/>
        <v>42845</v>
      </c>
      <c r="E43" s="38" t="str">
        <f t="shared" si="2"/>
        <v>売掛金</v>
      </c>
      <c r="F43">
        <f t="shared" si="2"/>
        <v>0</v>
      </c>
      <c r="H43" s="38" t="str">
        <f t="shared" si="3"/>
        <v>対象外</v>
      </c>
      <c r="I43" s="40">
        <f t="shared" si="3"/>
        <v>49900</v>
      </c>
      <c r="J43" s="13">
        <f t="shared" si="3"/>
        <v>0</v>
      </c>
      <c r="K43" s="38" t="str">
        <f t="shared" si="3"/>
        <v>売上</v>
      </c>
      <c r="L43">
        <f t="shared" si="3"/>
        <v>0</v>
      </c>
      <c r="N43" s="38" t="str">
        <f t="shared" si="4"/>
        <v>対象外</v>
      </c>
      <c r="O43" s="40">
        <f t="shared" si="4"/>
        <v>49900</v>
      </c>
      <c r="P43" s="13">
        <f t="shared" si="4"/>
        <v>0</v>
      </c>
      <c r="Q43" s="11" t="str">
        <f t="shared" si="5"/>
        <v>櫛引興産　　　</v>
      </c>
      <c r="T43" s="38">
        <f t="shared" si="6"/>
        <v>0</v>
      </c>
      <c r="Y43" s="38" t="str">
        <f t="shared" si="7"/>
        <v>no</v>
      </c>
      <c r="Z43" s="11" t="s">
        <v>77</v>
      </c>
      <c r="AB43" s="41" t="str">
        <f t="shared" si="8"/>
        <v>売掛金29</v>
      </c>
      <c r="AC43" s="42" t="str">
        <f t="shared" si="9"/>
        <v>売上29</v>
      </c>
      <c r="AD43" s="49">
        <f t="shared" si="10"/>
        <v>42845</v>
      </c>
      <c r="AE43" s="6">
        <v>2017</v>
      </c>
      <c r="AF43" s="6">
        <v>4</v>
      </c>
      <c r="AG43" s="6">
        <v>20</v>
      </c>
      <c r="AH43" s="44" t="s">
        <v>91</v>
      </c>
      <c r="AJ43" s="6" t="s">
        <v>40</v>
      </c>
      <c r="AK43" s="10">
        <v>49900</v>
      </c>
      <c r="AM43" s="45" t="s">
        <v>92</v>
      </c>
      <c r="AO43" s="6" t="s">
        <v>40</v>
      </c>
      <c r="AP43" s="12">
        <f t="shared" si="14"/>
        <v>49900</v>
      </c>
      <c r="AR43" s="6" t="s">
        <v>93</v>
      </c>
      <c r="AX43" s="46">
        <f>COUNTIF($AH$2:AH43,AH43)</f>
        <v>29</v>
      </c>
      <c r="AY43" s="11">
        <f>COUNTIF(AM$2:$AM43,AM43)</f>
        <v>29</v>
      </c>
    </row>
    <row r="44" spans="1:51">
      <c r="A44" s="38">
        <f t="shared" si="0"/>
        <v>2000</v>
      </c>
      <c r="D44" s="39">
        <f t="shared" si="1"/>
        <v>42845</v>
      </c>
      <c r="E44" s="38" t="str">
        <f t="shared" si="2"/>
        <v>売掛金</v>
      </c>
      <c r="F44">
        <f t="shared" si="2"/>
        <v>0</v>
      </c>
      <c r="H44" s="38" t="str">
        <f t="shared" si="3"/>
        <v>対象外</v>
      </c>
      <c r="I44" s="40">
        <f t="shared" si="3"/>
        <v>21200</v>
      </c>
      <c r="J44" s="13">
        <f t="shared" si="3"/>
        <v>0</v>
      </c>
      <c r="K44" s="38" t="str">
        <f t="shared" si="3"/>
        <v>売上</v>
      </c>
      <c r="L44">
        <f t="shared" si="3"/>
        <v>0</v>
      </c>
      <c r="N44" s="38" t="str">
        <f t="shared" si="4"/>
        <v>対象外</v>
      </c>
      <c r="O44" s="40">
        <f t="shared" si="4"/>
        <v>21200</v>
      </c>
      <c r="P44" s="13">
        <f t="shared" si="4"/>
        <v>0</v>
      </c>
      <c r="Q44" s="11" t="str">
        <f t="shared" si="5"/>
        <v>バーチャルワークス　　　</v>
      </c>
      <c r="T44" s="38">
        <f t="shared" si="6"/>
        <v>0</v>
      </c>
      <c r="Y44" s="38" t="str">
        <f t="shared" si="7"/>
        <v>no</v>
      </c>
      <c r="Z44" s="11" t="s">
        <v>77</v>
      </c>
      <c r="AB44" s="41" t="str">
        <f t="shared" si="8"/>
        <v>売掛金30</v>
      </c>
      <c r="AC44" s="42" t="str">
        <f t="shared" si="9"/>
        <v>売上30</v>
      </c>
      <c r="AD44" s="49">
        <f t="shared" si="10"/>
        <v>42845</v>
      </c>
      <c r="AE44" s="6">
        <v>2017</v>
      </c>
      <c r="AF44" s="6">
        <v>4</v>
      </c>
      <c r="AG44" s="6">
        <v>20</v>
      </c>
      <c r="AH44" s="44" t="s">
        <v>91</v>
      </c>
      <c r="AJ44" s="6" t="s">
        <v>40</v>
      </c>
      <c r="AK44" s="10">
        <v>21200</v>
      </c>
      <c r="AM44" s="45" t="s">
        <v>92</v>
      </c>
      <c r="AO44" s="6" t="s">
        <v>40</v>
      </c>
      <c r="AP44" s="12">
        <f t="shared" si="14"/>
        <v>21200</v>
      </c>
      <c r="AR44" s="6" t="s">
        <v>59</v>
      </c>
      <c r="AX44" s="46">
        <f>COUNTIF($AH$2:AH44,AH44)</f>
        <v>30</v>
      </c>
      <c r="AY44" s="11">
        <f>COUNTIF(AM$2:$AM44,AM44)</f>
        <v>30</v>
      </c>
    </row>
    <row r="45" spans="1:51">
      <c r="A45" s="38">
        <f t="shared" si="0"/>
        <v>2000</v>
      </c>
      <c r="D45" s="39">
        <f t="shared" si="1"/>
        <v>42845</v>
      </c>
      <c r="E45" s="38" t="str">
        <f t="shared" si="2"/>
        <v>売掛金</v>
      </c>
      <c r="F45">
        <f t="shared" si="2"/>
        <v>0</v>
      </c>
      <c r="H45" s="38" t="str">
        <f t="shared" si="3"/>
        <v>対象外</v>
      </c>
      <c r="I45" s="40">
        <f t="shared" si="3"/>
        <v>28700</v>
      </c>
      <c r="J45" s="13">
        <f t="shared" si="3"/>
        <v>0</v>
      </c>
      <c r="K45" s="38" t="str">
        <f t="shared" si="3"/>
        <v>売上</v>
      </c>
      <c r="L45">
        <f t="shared" si="3"/>
        <v>0</v>
      </c>
      <c r="N45" s="38" t="str">
        <f t="shared" si="4"/>
        <v>対象外</v>
      </c>
      <c r="O45" s="40">
        <f t="shared" si="4"/>
        <v>28700</v>
      </c>
      <c r="P45" s="13">
        <f t="shared" si="4"/>
        <v>0</v>
      </c>
      <c r="Q45" s="11" t="str">
        <f t="shared" si="5"/>
        <v>ポモドーロハックス　　　</v>
      </c>
      <c r="T45" s="38">
        <f t="shared" si="6"/>
        <v>0</v>
      </c>
      <c r="Y45" s="38" t="str">
        <f t="shared" si="7"/>
        <v>no</v>
      </c>
      <c r="Z45" s="11" t="s">
        <v>77</v>
      </c>
      <c r="AB45" s="41" t="str">
        <f t="shared" si="8"/>
        <v>売掛金31</v>
      </c>
      <c r="AC45" s="42" t="str">
        <f t="shared" si="9"/>
        <v>売上31</v>
      </c>
      <c r="AD45" s="49">
        <f t="shared" si="10"/>
        <v>42845</v>
      </c>
      <c r="AE45" s="6">
        <v>2017</v>
      </c>
      <c r="AF45" s="6">
        <v>4</v>
      </c>
      <c r="AG45" s="6">
        <v>20</v>
      </c>
      <c r="AH45" s="44" t="s">
        <v>91</v>
      </c>
      <c r="AJ45" s="6" t="s">
        <v>40</v>
      </c>
      <c r="AK45" s="10">
        <v>28700</v>
      </c>
      <c r="AM45" s="45" t="s">
        <v>92</v>
      </c>
      <c r="AO45" s="6" t="s">
        <v>40</v>
      </c>
      <c r="AP45" s="12">
        <f t="shared" si="14"/>
        <v>28700</v>
      </c>
      <c r="AR45" s="6" t="s">
        <v>60</v>
      </c>
      <c r="AX45" s="46">
        <f>COUNTIF($AH$2:AH45,AH45)</f>
        <v>31</v>
      </c>
      <c r="AY45" s="11">
        <f>COUNTIF(AM$2:$AM45,AM45)</f>
        <v>31</v>
      </c>
    </row>
    <row r="46" spans="1:51">
      <c r="A46" s="38">
        <f t="shared" si="0"/>
        <v>2000</v>
      </c>
      <c r="D46" s="39">
        <f t="shared" si="1"/>
        <v>42845</v>
      </c>
      <c r="E46" s="38" t="str">
        <f t="shared" si="2"/>
        <v>売掛金</v>
      </c>
      <c r="F46">
        <f t="shared" si="2"/>
        <v>0</v>
      </c>
      <c r="H46" s="38" t="str">
        <f t="shared" si="3"/>
        <v>対象外</v>
      </c>
      <c r="I46" s="40">
        <f t="shared" si="3"/>
        <v>24400</v>
      </c>
      <c r="J46" s="13">
        <f t="shared" si="3"/>
        <v>0</v>
      </c>
      <c r="K46" s="38" t="str">
        <f t="shared" si="3"/>
        <v>売上</v>
      </c>
      <c r="L46">
        <f t="shared" si="3"/>
        <v>0</v>
      </c>
      <c r="N46" s="38" t="str">
        <f t="shared" si="4"/>
        <v>対象外</v>
      </c>
      <c r="O46" s="40">
        <f t="shared" si="4"/>
        <v>24400</v>
      </c>
      <c r="P46" s="13">
        <f t="shared" si="4"/>
        <v>0</v>
      </c>
      <c r="Q46" s="11" t="str">
        <f t="shared" si="5"/>
        <v>東光産業　　　</v>
      </c>
      <c r="T46" s="38">
        <f t="shared" si="6"/>
        <v>0</v>
      </c>
      <c r="Y46" s="38" t="str">
        <f t="shared" si="7"/>
        <v>no</v>
      </c>
      <c r="Z46" s="11" t="s">
        <v>77</v>
      </c>
      <c r="AB46" s="41" t="str">
        <f t="shared" si="8"/>
        <v>売掛金32</v>
      </c>
      <c r="AC46" s="42" t="str">
        <f t="shared" si="9"/>
        <v>売上32</v>
      </c>
      <c r="AD46" s="49">
        <f t="shared" si="10"/>
        <v>42845</v>
      </c>
      <c r="AE46" s="6">
        <v>2017</v>
      </c>
      <c r="AF46" s="6">
        <v>4</v>
      </c>
      <c r="AG46" s="6">
        <v>20</v>
      </c>
      <c r="AH46" s="44" t="s">
        <v>91</v>
      </c>
      <c r="AJ46" s="6" t="s">
        <v>40</v>
      </c>
      <c r="AK46" s="10">
        <v>24400</v>
      </c>
      <c r="AM46" s="45" t="s">
        <v>92</v>
      </c>
      <c r="AO46" s="6" t="s">
        <v>40</v>
      </c>
      <c r="AP46" s="12">
        <f t="shared" si="14"/>
        <v>24400</v>
      </c>
      <c r="AR46" s="6" t="s">
        <v>94</v>
      </c>
      <c r="AX46" s="46">
        <f>COUNTIF($AH$2:AH46,AH46)</f>
        <v>32</v>
      </c>
      <c r="AY46" s="11">
        <f>COUNTIF(AM$2:$AM46,AM46)</f>
        <v>32</v>
      </c>
    </row>
    <row r="47" spans="1:51">
      <c r="A47" s="38">
        <f t="shared" si="0"/>
        <v>2000</v>
      </c>
      <c r="D47" s="39">
        <f t="shared" si="1"/>
        <v>42845</v>
      </c>
      <c r="E47" s="38" t="str">
        <f t="shared" si="2"/>
        <v>売掛金</v>
      </c>
      <c r="F47">
        <f t="shared" si="2"/>
        <v>0</v>
      </c>
      <c r="H47" s="38" t="str">
        <f t="shared" si="3"/>
        <v>対象外</v>
      </c>
      <c r="I47" s="40">
        <f t="shared" si="3"/>
        <v>5130800</v>
      </c>
      <c r="J47" s="13">
        <f t="shared" si="3"/>
        <v>0</v>
      </c>
      <c r="K47" s="38" t="str">
        <f t="shared" si="3"/>
        <v>売上</v>
      </c>
      <c r="L47">
        <f t="shared" si="3"/>
        <v>0</v>
      </c>
      <c r="N47" s="38" t="str">
        <f t="shared" si="4"/>
        <v>対象外</v>
      </c>
      <c r="O47" s="40">
        <f t="shared" si="4"/>
        <v>5130800</v>
      </c>
      <c r="P47" s="13">
        <f t="shared" si="4"/>
        <v>0</v>
      </c>
      <c r="Q47" s="11" t="str">
        <f t="shared" si="5"/>
        <v>オフィスエイト　　　</v>
      </c>
      <c r="T47" s="38">
        <f t="shared" si="6"/>
        <v>0</v>
      </c>
      <c r="Y47" s="38" t="str">
        <f t="shared" si="7"/>
        <v>no</v>
      </c>
      <c r="Z47" s="11" t="s">
        <v>77</v>
      </c>
      <c r="AB47" s="41" t="str">
        <f t="shared" si="8"/>
        <v>売掛金33</v>
      </c>
      <c r="AC47" s="42" t="str">
        <f t="shared" si="9"/>
        <v>売上33</v>
      </c>
      <c r="AD47" s="49">
        <f t="shared" si="10"/>
        <v>42845</v>
      </c>
      <c r="AE47" s="6">
        <v>2017</v>
      </c>
      <c r="AF47" s="6">
        <v>4</v>
      </c>
      <c r="AG47" s="6">
        <v>20</v>
      </c>
      <c r="AH47" s="44" t="s">
        <v>91</v>
      </c>
      <c r="AJ47" s="6" t="s">
        <v>40</v>
      </c>
      <c r="AK47" s="10">
        <v>5130800</v>
      </c>
      <c r="AM47" s="45" t="s">
        <v>92</v>
      </c>
      <c r="AO47" s="6" t="s">
        <v>40</v>
      </c>
      <c r="AP47" s="12">
        <f t="shared" si="14"/>
        <v>5130800</v>
      </c>
      <c r="AR47" s="6" t="s">
        <v>62</v>
      </c>
      <c r="AX47" s="46">
        <f>COUNTIF($AH$2:AH47,AH47)</f>
        <v>33</v>
      </c>
      <c r="AY47" s="11">
        <f>COUNTIF(AM$2:$AM47,AM47)</f>
        <v>33</v>
      </c>
    </row>
    <row r="48" spans="1:51">
      <c r="A48" s="38">
        <f t="shared" si="0"/>
        <v>2000</v>
      </c>
      <c r="D48" s="39">
        <f t="shared" si="1"/>
        <v>42845</v>
      </c>
      <c r="E48" s="38" t="str">
        <f t="shared" si="2"/>
        <v>売掛金</v>
      </c>
      <c r="F48">
        <f t="shared" si="2"/>
        <v>0</v>
      </c>
      <c r="H48" s="38" t="str">
        <f t="shared" si="3"/>
        <v>対象外</v>
      </c>
      <c r="I48" s="40">
        <f t="shared" si="3"/>
        <v>22300</v>
      </c>
      <c r="J48" s="13">
        <f t="shared" si="3"/>
        <v>0</v>
      </c>
      <c r="K48" s="38" t="str">
        <f t="shared" si="3"/>
        <v>売上</v>
      </c>
      <c r="L48">
        <f t="shared" si="3"/>
        <v>0</v>
      </c>
      <c r="N48" s="38" t="str">
        <f t="shared" si="4"/>
        <v>対象外</v>
      </c>
      <c r="O48" s="40">
        <f t="shared" si="4"/>
        <v>22300</v>
      </c>
      <c r="P48" s="13">
        <f t="shared" si="4"/>
        <v>0</v>
      </c>
      <c r="Q48" s="11" t="str">
        <f t="shared" si="5"/>
        <v>ランダムコネクト　　　</v>
      </c>
      <c r="T48" s="38">
        <f t="shared" si="6"/>
        <v>0</v>
      </c>
      <c r="Y48" s="38" t="str">
        <f t="shared" si="7"/>
        <v>no</v>
      </c>
      <c r="Z48" s="11" t="s">
        <v>77</v>
      </c>
      <c r="AB48" s="41" t="str">
        <f t="shared" si="8"/>
        <v>売掛金34</v>
      </c>
      <c r="AC48" s="42" t="str">
        <f t="shared" si="9"/>
        <v>売上34</v>
      </c>
      <c r="AD48" s="49">
        <f t="shared" si="10"/>
        <v>42845</v>
      </c>
      <c r="AE48" s="6">
        <v>2017</v>
      </c>
      <c r="AF48" s="6">
        <v>4</v>
      </c>
      <c r="AG48" s="6">
        <v>20</v>
      </c>
      <c r="AH48" s="44" t="s">
        <v>91</v>
      </c>
      <c r="AJ48" s="6" t="s">
        <v>40</v>
      </c>
      <c r="AK48" s="10">
        <v>22300</v>
      </c>
      <c r="AM48" s="45" t="s">
        <v>92</v>
      </c>
      <c r="AO48" s="6" t="s">
        <v>40</v>
      </c>
      <c r="AP48" s="12">
        <f t="shared" si="14"/>
        <v>22300</v>
      </c>
      <c r="AR48" s="6" t="s">
        <v>63</v>
      </c>
      <c r="AX48" s="46">
        <f>COUNTIF($AH$2:AH48,AH48)</f>
        <v>34</v>
      </c>
      <c r="AY48" s="11">
        <f>COUNTIF(AM$2:$AM48,AM48)</f>
        <v>34</v>
      </c>
    </row>
    <row r="49" spans="1:51">
      <c r="A49" s="38">
        <f t="shared" si="0"/>
        <v>2000</v>
      </c>
      <c r="D49" s="39">
        <f t="shared" si="1"/>
        <v>42845</v>
      </c>
      <c r="E49" s="38" t="str">
        <f t="shared" si="2"/>
        <v>売掛金</v>
      </c>
      <c r="F49">
        <f t="shared" si="2"/>
        <v>0</v>
      </c>
      <c r="H49" s="38" t="str">
        <f t="shared" si="3"/>
        <v>対象外</v>
      </c>
      <c r="I49" s="40">
        <f t="shared" si="3"/>
        <v>41400</v>
      </c>
      <c r="J49" s="13">
        <f t="shared" si="3"/>
        <v>0</v>
      </c>
      <c r="K49" s="38" t="str">
        <f t="shared" si="3"/>
        <v>売上</v>
      </c>
      <c r="L49">
        <f t="shared" si="3"/>
        <v>0</v>
      </c>
      <c r="N49" s="38" t="str">
        <f t="shared" si="4"/>
        <v>対象外</v>
      </c>
      <c r="O49" s="40">
        <f t="shared" si="4"/>
        <v>41400</v>
      </c>
      <c r="P49" s="13">
        <f t="shared" si="4"/>
        <v>0</v>
      </c>
      <c r="Q49" s="11" t="str">
        <f t="shared" si="5"/>
        <v>スクエアドリーム　　　</v>
      </c>
      <c r="T49" s="38">
        <f t="shared" si="6"/>
        <v>0</v>
      </c>
      <c r="Y49" s="38" t="str">
        <f t="shared" si="7"/>
        <v>no</v>
      </c>
      <c r="Z49" s="11" t="s">
        <v>77</v>
      </c>
      <c r="AB49" s="41" t="str">
        <f t="shared" si="8"/>
        <v>売掛金35</v>
      </c>
      <c r="AC49" s="42" t="str">
        <f t="shared" si="9"/>
        <v>売上35</v>
      </c>
      <c r="AD49" s="49">
        <f t="shared" si="10"/>
        <v>42845</v>
      </c>
      <c r="AE49" s="6">
        <v>2017</v>
      </c>
      <c r="AF49" s="6">
        <v>4</v>
      </c>
      <c r="AG49" s="6">
        <v>20</v>
      </c>
      <c r="AH49" s="44" t="s">
        <v>91</v>
      </c>
      <c r="AJ49" s="6" t="s">
        <v>40</v>
      </c>
      <c r="AK49" s="10">
        <v>41400</v>
      </c>
      <c r="AM49" s="45" t="s">
        <v>92</v>
      </c>
      <c r="AO49" s="6" t="s">
        <v>40</v>
      </c>
      <c r="AP49" s="12">
        <f t="shared" si="14"/>
        <v>41400</v>
      </c>
      <c r="AR49" s="6" t="s">
        <v>64</v>
      </c>
      <c r="AX49" s="46">
        <f>COUNTIF($AH$2:AH49,AH49)</f>
        <v>35</v>
      </c>
      <c r="AY49" s="11">
        <f>COUNTIF(AM$2:$AM49,AM49)</f>
        <v>35</v>
      </c>
    </row>
    <row r="50" spans="1:51">
      <c r="A50" s="38">
        <f t="shared" si="0"/>
        <v>2000</v>
      </c>
      <c r="D50" s="39">
        <f t="shared" si="1"/>
        <v>42845</v>
      </c>
      <c r="E50" s="38" t="str">
        <f t="shared" si="2"/>
        <v>売掛金</v>
      </c>
      <c r="F50">
        <f t="shared" si="2"/>
        <v>0</v>
      </c>
      <c r="H50" s="38" t="str">
        <f t="shared" si="3"/>
        <v>対象外</v>
      </c>
      <c r="I50" s="40">
        <f t="shared" si="3"/>
        <v>19100</v>
      </c>
      <c r="J50" s="13">
        <f t="shared" si="3"/>
        <v>0</v>
      </c>
      <c r="K50" s="38" t="str">
        <f t="shared" si="3"/>
        <v>売上</v>
      </c>
      <c r="L50">
        <f t="shared" si="3"/>
        <v>0</v>
      </c>
      <c r="N50" s="38" t="str">
        <f t="shared" si="4"/>
        <v>対象外</v>
      </c>
      <c r="O50" s="40">
        <f t="shared" si="4"/>
        <v>19100</v>
      </c>
      <c r="P50" s="13">
        <f t="shared" si="4"/>
        <v>0</v>
      </c>
      <c r="Q50" s="11" t="str">
        <f t="shared" si="5"/>
        <v>シンクロナイズ　　　</v>
      </c>
      <c r="T50" s="38">
        <f t="shared" si="6"/>
        <v>0</v>
      </c>
      <c r="Y50" s="38" t="str">
        <f t="shared" si="7"/>
        <v>no</v>
      </c>
      <c r="Z50" s="11" t="s">
        <v>77</v>
      </c>
      <c r="AB50" s="41" t="str">
        <f t="shared" si="8"/>
        <v>売掛金36</v>
      </c>
      <c r="AC50" s="42" t="str">
        <f t="shared" si="9"/>
        <v>売上36</v>
      </c>
      <c r="AD50" s="49">
        <f t="shared" si="10"/>
        <v>42845</v>
      </c>
      <c r="AE50" s="6">
        <v>2017</v>
      </c>
      <c r="AF50" s="6">
        <v>4</v>
      </c>
      <c r="AG50" s="6">
        <v>20</v>
      </c>
      <c r="AH50" s="44" t="s">
        <v>91</v>
      </c>
      <c r="AJ50" s="6" t="s">
        <v>40</v>
      </c>
      <c r="AK50" s="10">
        <v>19100</v>
      </c>
      <c r="AM50" s="45" t="s">
        <v>92</v>
      </c>
      <c r="AO50" s="6" t="s">
        <v>40</v>
      </c>
      <c r="AP50" s="12">
        <f t="shared" si="14"/>
        <v>19100</v>
      </c>
      <c r="AR50" s="6" t="s">
        <v>78</v>
      </c>
      <c r="AX50" s="46">
        <f>COUNTIF($AH$2:AH50,AH50)</f>
        <v>36</v>
      </c>
      <c r="AY50" s="11">
        <f>COUNTIF(AM$2:$AM50,AM50)</f>
        <v>36</v>
      </c>
    </row>
    <row r="51" spans="1:51">
      <c r="A51" s="38">
        <f t="shared" si="0"/>
        <v>2000</v>
      </c>
      <c r="D51" s="39">
        <f t="shared" si="1"/>
        <v>42845</v>
      </c>
      <c r="E51" s="38" t="str">
        <f t="shared" si="2"/>
        <v>売掛金</v>
      </c>
      <c r="F51">
        <f t="shared" si="2"/>
        <v>0</v>
      </c>
      <c r="H51" s="38" t="str">
        <f t="shared" si="3"/>
        <v>対象外</v>
      </c>
      <c r="I51" s="40">
        <f t="shared" si="3"/>
        <v>12800</v>
      </c>
      <c r="J51" s="13">
        <f t="shared" si="3"/>
        <v>0</v>
      </c>
      <c r="K51" s="38" t="str">
        <f t="shared" si="3"/>
        <v>売上</v>
      </c>
      <c r="L51">
        <f t="shared" si="3"/>
        <v>0</v>
      </c>
      <c r="N51" s="38" t="str">
        <f t="shared" si="4"/>
        <v>対象外</v>
      </c>
      <c r="O51" s="40">
        <f t="shared" si="4"/>
        <v>12800</v>
      </c>
      <c r="P51" s="13">
        <f t="shared" si="4"/>
        <v>0</v>
      </c>
      <c r="Q51" s="11" t="str">
        <f t="shared" si="5"/>
        <v>トライセラセコンド　　　</v>
      </c>
      <c r="T51" s="38">
        <f t="shared" si="6"/>
        <v>0</v>
      </c>
      <c r="Y51" s="38" t="str">
        <f t="shared" si="7"/>
        <v>no</v>
      </c>
      <c r="Z51" s="11" t="s">
        <v>77</v>
      </c>
      <c r="AB51" s="41" t="str">
        <f t="shared" si="8"/>
        <v>売掛金37</v>
      </c>
      <c r="AC51" s="42" t="str">
        <f t="shared" si="9"/>
        <v>売上37</v>
      </c>
      <c r="AD51" s="49">
        <f t="shared" si="10"/>
        <v>42845</v>
      </c>
      <c r="AE51" s="6">
        <v>2017</v>
      </c>
      <c r="AF51" s="6">
        <v>4</v>
      </c>
      <c r="AG51" s="6">
        <v>20</v>
      </c>
      <c r="AH51" s="44" t="s">
        <v>91</v>
      </c>
      <c r="AJ51" s="6" t="s">
        <v>40</v>
      </c>
      <c r="AK51" s="10">
        <v>12800</v>
      </c>
      <c r="AM51" s="45" t="s">
        <v>92</v>
      </c>
      <c r="AO51" s="6" t="s">
        <v>40</v>
      </c>
      <c r="AP51" s="12">
        <f t="shared" si="14"/>
        <v>12800</v>
      </c>
      <c r="AR51" s="6" t="s">
        <v>79</v>
      </c>
      <c r="AX51" s="46">
        <f>COUNTIF($AH$2:AH51,AH51)</f>
        <v>37</v>
      </c>
      <c r="AY51" s="11">
        <f>COUNTIF(AM$2:$AM51,AM51)</f>
        <v>37</v>
      </c>
    </row>
    <row r="52" spans="1:51">
      <c r="A52" s="38">
        <f t="shared" si="0"/>
        <v>2000</v>
      </c>
      <c r="D52" s="39">
        <f t="shared" si="1"/>
        <v>42845</v>
      </c>
      <c r="E52" s="38" t="str">
        <f t="shared" si="2"/>
        <v>売掛金</v>
      </c>
      <c r="F52">
        <f t="shared" si="2"/>
        <v>0</v>
      </c>
      <c r="H52" s="38" t="str">
        <f t="shared" si="3"/>
        <v>対象外</v>
      </c>
      <c r="I52" s="40">
        <f t="shared" si="3"/>
        <v>143400</v>
      </c>
      <c r="J52" s="13">
        <f t="shared" si="3"/>
        <v>0</v>
      </c>
      <c r="K52" s="38" t="str">
        <f t="shared" si="3"/>
        <v>売上</v>
      </c>
      <c r="L52">
        <f t="shared" si="3"/>
        <v>0</v>
      </c>
      <c r="N52" s="38" t="str">
        <f t="shared" si="4"/>
        <v>対象外</v>
      </c>
      <c r="O52" s="40">
        <f t="shared" si="4"/>
        <v>143400</v>
      </c>
      <c r="P52" s="13">
        <f t="shared" si="4"/>
        <v>0</v>
      </c>
      <c r="Q52" s="11" t="str">
        <f t="shared" si="5"/>
        <v>グリーンフォレスト　　　</v>
      </c>
      <c r="T52" s="38">
        <f t="shared" si="6"/>
        <v>0</v>
      </c>
      <c r="Y52" s="38" t="str">
        <f t="shared" si="7"/>
        <v>no</v>
      </c>
      <c r="Z52" s="11" t="s">
        <v>77</v>
      </c>
      <c r="AB52" s="41" t="str">
        <f t="shared" si="8"/>
        <v>売掛金38</v>
      </c>
      <c r="AC52" s="42" t="str">
        <f t="shared" si="9"/>
        <v>売上38</v>
      </c>
      <c r="AD52" s="49">
        <f t="shared" si="10"/>
        <v>42845</v>
      </c>
      <c r="AE52" s="6">
        <v>2017</v>
      </c>
      <c r="AF52" s="6">
        <v>4</v>
      </c>
      <c r="AG52" s="6">
        <v>20</v>
      </c>
      <c r="AH52" s="44" t="s">
        <v>91</v>
      </c>
      <c r="AJ52" s="6" t="s">
        <v>40</v>
      </c>
      <c r="AK52" s="10">
        <v>143400</v>
      </c>
      <c r="AM52" s="45" t="s">
        <v>92</v>
      </c>
      <c r="AO52" s="6" t="s">
        <v>40</v>
      </c>
      <c r="AP52" s="12">
        <f t="shared" si="14"/>
        <v>143400</v>
      </c>
      <c r="AR52" s="6" t="s">
        <v>80</v>
      </c>
      <c r="AX52" s="46">
        <f>COUNTIF($AH$2:AH52,AH52)</f>
        <v>38</v>
      </c>
      <c r="AY52" s="11">
        <f>COUNTIF(AM$2:$AM52,AM52)</f>
        <v>38</v>
      </c>
    </row>
    <row r="53" spans="1:51">
      <c r="A53" s="38">
        <f t="shared" si="0"/>
        <v>2000</v>
      </c>
      <c r="D53" s="39">
        <f t="shared" si="1"/>
        <v>42845</v>
      </c>
      <c r="E53" s="38" t="str">
        <f t="shared" si="2"/>
        <v>売掛金</v>
      </c>
      <c r="F53">
        <f t="shared" si="2"/>
        <v>0</v>
      </c>
      <c r="H53" s="38" t="str">
        <f t="shared" ref="H53:L103" si="15">AJ53</f>
        <v>対象外</v>
      </c>
      <c r="I53" s="40">
        <f t="shared" si="15"/>
        <v>30800</v>
      </c>
      <c r="J53" s="13">
        <f t="shared" si="15"/>
        <v>0</v>
      </c>
      <c r="K53" s="38" t="str">
        <f t="shared" si="15"/>
        <v>売上</v>
      </c>
      <c r="L53">
        <f t="shared" si="15"/>
        <v>0</v>
      </c>
      <c r="N53" s="38" t="str">
        <f t="shared" si="4"/>
        <v>対象外</v>
      </c>
      <c r="O53" s="40">
        <f t="shared" si="4"/>
        <v>30800</v>
      </c>
      <c r="P53" s="13">
        <f t="shared" si="4"/>
        <v>0</v>
      </c>
      <c r="Q53" s="11" t="str">
        <f t="shared" si="5"/>
        <v>サイマルブランチ　　　</v>
      </c>
      <c r="T53" s="38">
        <f t="shared" si="6"/>
        <v>0</v>
      </c>
      <c r="Y53" s="38" t="str">
        <f t="shared" si="7"/>
        <v>no</v>
      </c>
      <c r="Z53" s="11" t="s">
        <v>77</v>
      </c>
      <c r="AB53" s="41" t="str">
        <f t="shared" si="8"/>
        <v>売掛金39</v>
      </c>
      <c r="AC53" s="42" t="str">
        <f t="shared" si="9"/>
        <v>売上39</v>
      </c>
      <c r="AD53" s="49">
        <f t="shared" si="10"/>
        <v>42845</v>
      </c>
      <c r="AE53" s="6">
        <v>2017</v>
      </c>
      <c r="AF53" s="6">
        <v>4</v>
      </c>
      <c r="AG53" s="6">
        <v>20</v>
      </c>
      <c r="AH53" s="44" t="s">
        <v>91</v>
      </c>
      <c r="AJ53" s="6" t="s">
        <v>40</v>
      </c>
      <c r="AK53" s="10">
        <v>30800</v>
      </c>
      <c r="AM53" s="45" t="s">
        <v>92</v>
      </c>
      <c r="AO53" s="6" t="s">
        <v>40</v>
      </c>
      <c r="AP53" s="12">
        <f t="shared" si="14"/>
        <v>30800</v>
      </c>
      <c r="AR53" s="6" t="s">
        <v>81</v>
      </c>
      <c r="AX53" s="46">
        <f>COUNTIF($AH$2:AH53,AH53)</f>
        <v>39</v>
      </c>
      <c r="AY53" s="11">
        <f>COUNTIF(AM$2:$AM53,AM53)</f>
        <v>39</v>
      </c>
    </row>
    <row r="54" spans="1:51">
      <c r="A54" s="38">
        <f t="shared" si="0"/>
        <v>2000</v>
      </c>
      <c r="D54" s="39">
        <f t="shared" si="1"/>
        <v>42845</v>
      </c>
      <c r="E54" s="38" t="str">
        <f t="shared" si="2"/>
        <v>売掛金</v>
      </c>
      <c r="F54">
        <f t="shared" si="2"/>
        <v>0</v>
      </c>
      <c r="H54" s="38" t="str">
        <f t="shared" si="15"/>
        <v>対象外</v>
      </c>
      <c r="I54" s="40">
        <f t="shared" si="15"/>
        <v>27600</v>
      </c>
      <c r="J54" s="13">
        <f t="shared" si="15"/>
        <v>0</v>
      </c>
      <c r="K54" s="38" t="str">
        <f t="shared" si="15"/>
        <v>売上</v>
      </c>
      <c r="L54">
        <f t="shared" si="15"/>
        <v>0</v>
      </c>
      <c r="N54" s="38" t="str">
        <f t="shared" si="4"/>
        <v>対象外</v>
      </c>
      <c r="O54" s="40">
        <f t="shared" si="4"/>
        <v>27600</v>
      </c>
      <c r="P54" s="13">
        <f t="shared" si="4"/>
        <v>0</v>
      </c>
      <c r="Q54" s="11" t="str">
        <f t="shared" si="5"/>
        <v>ハネチョク物産　　　</v>
      </c>
      <c r="T54" s="38">
        <f t="shared" si="6"/>
        <v>0</v>
      </c>
      <c r="Y54" s="38" t="str">
        <f t="shared" si="7"/>
        <v>no</v>
      </c>
      <c r="Z54" s="11" t="s">
        <v>77</v>
      </c>
      <c r="AB54" s="41" t="str">
        <f t="shared" si="8"/>
        <v>売掛金40</v>
      </c>
      <c r="AC54" s="42" t="str">
        <f t="shared" si="9"/>
        <v>売上40</v>
      </c>
      <c r="AD54" s="49">
        <f t="shared" si="10"/>
        <v>42845</v>
      </c>
      <c r="AE54" s="6">
        <v>2017</v>
      </c>
      <c r="AF54" s="6">
        <v>4</v>
      </c>
      <c r="AG54" s="6">
        <v>20</v>
      </c>
      <c r="AH54" s="44" t="s">
        <v>91</v>
      </c>
      <c r="AJ54" s="6" t="s">
        <v>40</v>
      </c>
      <c r="AK54" s="10">
        <v>27600</v>
      </c>
      <c r="AM54" s="45" t="s">
        <v>92</v>
      </c>
      <c r="AO54" s="6" t="s">
        <v>40</v>
      </c>
      <c r="AP54" s="12">
        <f t="shared" si="14"/>
        <v>27600</v>
      </c>
      <c r="AR54" s="6" t="s">
        <v>95</v>
      </c>
      <c r="AX54" s="46">
        <f>COUNTIF($AH$2:AH54,AH54)</f>
        <v>40</v>
      </c>
      <c r="AY54" s="11">
        <f>COUNTIF(AM$2:$AM54,AM54)</f>
        <v>40</v>
      </c>
    </row>
    <row r="55" spans="1:51">
      <c r="A55" s="38">
        <f t="shared" si="0"/>
        <v>2000</v>
      </c>
      <c r="D55" s="39">
        <f t="shared" si="1"/>
        <v>42845</v>
      </c>
      <c r="E55" s="38" t="str">
        <f t="shared" si="2"/>
        <v>売掛金</v>
      </c>
      <c r="F55">
        <f t="shared" si="2"/>
        <v>0</v>
      </c>
      <c r="H55" s="38" t="str">
        <f t="shared" si="15"/>
        <v>対象外</v>
      </c>
      <c r="I55" s="40">
        <f t="shared" si="15"/>
        <v>57300</v>
      </c>
      <c r="J55" s="13">
        <f t="shared" si="15"/>
        <v>0</v>
      </c>
      <c r="K55" s="38" t="str">
        <f t="shared" si="15"/>
        <v>売上</v>
      </c>
      <c r="L55">
        <f t="shared" si="15"/>
        <v>0</v>
      </c>
      <c r="N55" s="38" t="str">
        <f t="shared" si="4"/>
        <v>対象外</v>
      </c>
      <c r="O55" s="40">
        <f t="shared" si="4"/>
        <v>57300</v>
      </c>
      <c r="P55" s="13">
        <f t="shared" si="4"/>
        <v>0</v>
      </c>
      <c r="Q55" s="11" t="str">
        <f t="shared" si="5"/>
        <v>シーズンドライブ　　　</v>
      </c>
      <c r="T55" s="38">
        <f t="shared" si="6"/>
        <v>0</v>
      </c>
      <c r="Y55" s="38" t="str">
        <f t="shared" si="7"/>
        <v>no</v>
      </c>
      <c r="Z55" s="11" t="s">
        <v>77</v>
      </c>
      <c r="AB55" s="41" t="str">
        <f t="shared" si="8"/>
        <v>売掛金41</v>
      </c>
      <c r="AC55" s="42" t="str">
        <f t="shared" si="9"/>
        <v>売上41</v>
      </c>
      <c r="AD55" s="49">
        <f t="shared" si="10"/>
        <v>42845</v>
      </c>
      <c r="AE55" s="6">
        <v>2017</v>
      </c>
      <c r="AF55" s="6">
        <v>4</v>
      </c>
      <c r="AG55" s="6">
        <v>20</v>
      </c>
      <c r="AH55" s="44" t="s">
        <v>91</v>
      </c>
      <c r="AJ55" s="6" t="s">
        <v>40</v>
      </c>
      <c r="AK55" s="10">
        <v>57300</v>
      </c>
      <c r="AM55" s="45" t="s">
        <v>92</v>
      </c>
      <c r="AO55" s="6" t="s">
        <v>40</v>
      </c>
      <c r="AP55" s="12">
        <f t="shared" si="14"/>
        <v>57300</v>
      </c>
      <c r="AR55" s="6" t="s">
        <v>83</v>
      </c>
      <c r="AX55" s="46">
        <f>COUNTIF($AH$2:AH55,AH55)</f>
        <v>41</v>
      </c>
      <c r="AY55" s="11">
        <f>COUNTIF(AM$2:$AM55,AM55)</f>
        <v>41</v>
      </c>
    </row>
    <row r="56" spans="1:51">
      <c r="A56" s="38">
        <f t="shared" si="0"/>
        <v>2000</v>
      </c>
      <c r="D56" s="39">
        <f t="shared" si="1"/>
        <v>42845</v>
      </c>
      <c r="E56" s="38" t="str">
        <f t="shared" si="2"/>
        <v>売掛金</v>
      </c>
      <c r="F56">
        <f t="shared" si="2"/>
        <v>0</v>
      </c>
      <c r="H56" s="38" t="str">
        <f t="shared" si="15"/>
        <v>対象外</v>
      </c>
      <c r="I56" s="40">
        <f t="shared" si="15"/>
        <v>14900</v>
      </c>
      <c r="J56" s="13">
        <f t="shared" si="15"/>
        <v>0</v>
      </c>
      <c r="K56" s="38" t="str">
        <f t="shared" si="15"/>
        <v>売上</v>
      </c>
      <c r="L56">
        <f t="shared" si="15"/>
        <v>0</v>
      </c>
      <c r="N56" s="38" t="str">
        <f t="shared" si="4"/>
        <v>対象外</v>
      </c>
      <c r="O56" s="40">
        <f t="shared" si="4"/>
        <v>14900</v>
      </c>
      <c r="P56" s="13">
        <f t="shared" si="4"/>
        <v>0</v>
      </c>
      <c r="Q56" s="11" t="str">
        <f t="shared" si="5"/>
        <v>オフィスストリームライン　　　</v>
      </c>
      <c r="T56" s="38">
        <f t="shared" si="6"/>
        <v>0</v>
      </c>
      <c r="Y56" s="38" t="str">
        <f t="shared" si="7"/>
        <v>no</v>
      </c>
      <c r="Z56" s="11" t="s">
        <v>77</v>
      </c>
      <c r="AB56" s="41" t="str">
        <f t="shared" si="8"/>
        <v>売掛金42</v>
      </c>
      <c r="AC56" s="42" t="str">
        <f t="shared" si="9"/>
        <v>売上42</v>
      </c>
      <c r="AD56" s="49">
        <f t="shared" si="10"/>
        <v>42845</v>
      </c>
      <c r="AE56" s="6">
        <v>2017</v>
      </c>
      <c r="AF56" s="6">
        <v>4</v>
      </c>
      <c r="AG56" s="6">
        <v>20</v>
      </c>
      <c r="AH56" s="44" t="s">
        <v>91</v>
      </c>
      <c r="AJ56" s="6" t="s">
        <v>40</v>
      </c>
      <c r="AK56" s="10">
        <v>14900</v>
      </c>
      <c r="AM56" s="45" t="s">
        <v>92</v>
      </c>
      <c r="AO56" s="6" t="s">
        <v>40</v>
      </c>
      <c r="AP56" s="12">
        <f t="shared" si="14"/>
        <v>14900</v>
      </c>
      <c r="AR56" s="6" t="s">
        <v>84</v>
      </c>
      <c r="AX56" s="46">
        <f>COUNTIF($AH$2:AH56,AH56)</f>
        <v>42</v>
      </c>
      <c r="AY56" s="11">
        <f>COUNTIF(AM$2:$AM56,AM56)</f>
        <v>42</v>
      </c>
    </row>
    <row r="57" spans="1:51">
      <c r="A57" s="38">
        <f t="shared" si="0"/>
        <v>2000</v>
      </c>
      <c r="D57" s="39">
        <f t="shared" si="1"/>
        <v>42845</v>
      </c>
      <c r="E57" s="38" t="str">
        <f t="shared" si="2"/>
        <v>売掛金</v>
      </c>
      <c r="F57">
        <f t="shared" si="2"/>
        <v>0</v>
      </c>
      <c r="H57" s="38" t="str">
        <f t="shared" si="15"/>
        <v>対象外</v>
      </c>
      <c r="I57" s="40">
        <f t="shared" si="15"/>
        <v>21200</v>
      </c>
      <c r="J57" s="13">
        <f t="shared" si="15"/>
        <v>0</v>
      </c>
      <c r="K57" s="38" t="str">
        <f t="shared" si="15"/>
        <v>売上</v>
      </c>
      <c r="L57">
        <f t="shared" si="15"/>
        <v>0</v>
      </c>
      <c r="N57" s="38" t="str">
        <f t="shared" si="4"/>
        <v>対象外</v>
      </c>
      <c r="O57" s="40">
        <f t="shared" si="4"/>
        <v>21200</v>
      </c>
      <c r="P57" s="13">
        <f t="shared" si="4"/>
        <v>0</v>
      </c>
      <c r="Q57" s="11" t="str">
        <f t="shared" si="5"/>
        <v>ワールドエッジ　　　</v>
      </c>
      <c r="T57" s="38">
        <f t="shared" si="6"/>
        <v>0</v>
      </c>
      <c r="Y57" s="38" t="str">
        <f t="shared" si="7"/>
        <v>no</v>
      </c>
      <c r="Z57" s="11" t="s">
        <v>77</v>
      </c>
      <c r="AB57" s="41" t="str">
        <f t="shared" si="8"/>
        <v>売掛金43</v>
      </c>
      <c r="AC57" s="42" t="str">
        <f t="shared" si="9"/>
        <v>売上43</v>
      </c>
      <c r="AD57" s="49">
        <f t="shared" si="10"/>
        <v>42845</v>
      </c>
      <c r="AE57" s="6">
        <v>2017</v>
      </c>
      <c r="AF57" s="6">
        <v>4</v>
      </c>
      <c r="AG57" s="6">
        <v>20</v>
      </c>
      <c r="AH57" s="44" t="s">
        <v>91</v>
      </c>
      <c r="AJ57" s="6" t="s">
        <v>40</v>
      </c>
      <c r="AK57" s="10">
        <v>21200</v>
      </c>
      <c r="AM57" s="45" t="s">
        <v>92</v>
      </c>
      <c r="AO57" s="6" t="s">
        <v>40</v>
      </c>
      <c r="AP57" s="12">
        <f t="shared" si="14"/>
        <v>21200</v>
      </c>
      <c r="AR57" s="6" t="s">
        <v>85</v>
      </c>
      <c r="AX57" s="46">
        <f>COUNTIF($AH$2:AH57,AH57)</f>
        <v>43</v>
      </c>
      <c r="AY57" s="11">
        <f>COUNTIF(AM$2:$AM57,AM57)</f>
        <v>43</v>
      </c>
    </row>
    <row r="58" spans="1:51">
      <c r="A58" s="38">
        <f t="shared" si="0"/>
        <v>2000</v>
      </c>
      <c r="D58" s="39">
        <f t="shared" si="1"/>
        <v>42845</v>
      </c>
      <c r="E58" s="38" t="str">
        <f t="shared" si="2"/>
        <v>売掛金</v>
      </c>
      <c r="F58">
        <f t="shared" si="2"/>
        <v>0</v>
      </c>
      <c r="H58" s="38" t="str">
        <f t="shared" si="15"/>
        <v>対象外</v>
      </c>
      <c r="I58" s="40">
        <f t="shared" si="15"/>
        <v>31800</v>
      </c>
      <c r="J58" s="13">
        <f t="shared" si="15"/>
        <v>0</v>
      </c>
      <c r="K58" s="38" t="str">
        <f t="shared" si="15"/>
        <v>売上</v>
      </c>
      <c r="L58">
        <f t="shared" si="15"/>
        <v>0</v>
      </c>
      <c r="N58" s="38" t="str">
        <f t="shared" si="4"/>
        <v>対象外</v>
      </c>
      <c r="O58" s="40">
        <f t="shared" si="4"/>
        <v>31800</v>
      </c>
      <c r="P58" s="13">
        <f t="shared" si="4"/>
        <v>0</v>
      </c>
      <c r="Q58" s="11" t="str">
        <f t="shared" si="5"/>
        <v>ビジーフリー　　　</v>
      </c>
      <c r="T58" s="38">
        <f t="shared" si="6"/>
        <v>0</v>
      </c>
      <c r="Y58" s="38" t="str">
        <f t="shared" si="7"/>
        <v>no</v>
      </c>
      <c r="Z58" s="11" t="s">
        <v>77</v>
      </c>
      <c r="AB58" s="41" t="str">
        <f t="shared" si="8"/>
        <v>売掛金44</v>
      </c>
      <c r="AC58" s="42" t="str">
        <f t="shared" si="9"/>
        <v>売上44</v>
      </c>
      <c r="AD58" s="49">
        <f t="shared" si="10"/>
        <v>42845</v>
      </c>
      <c r="AE58" s="6">
        <v>2017</v>
      </c>
      <c r="AF58" s="6">
        <v>4</v>
      </c>
      <c r="AG58" s="6">
        <v>20</v>
      </c>
      <c r="AH58" s="44" t="s">
        <v>91</v>
      </c>
      <c r="AJ58" s="6" t="s">
        <v>40</v>
      </c>
      <c r="AK58" s="10">
        <v>31800</v>
      </c>
      <c r="AM58" s="45" t="s">
        <v>92</v>
      </c>
      <c r="AO58" s="6" t="s">
        <v>40</v>
      </c>
      <c r="AP58" s="12">
        <f t="shared" si="14"/>
        <v>31800</v>
      </c>
      <c r="AR58" s="52" t="s">
        <v>86</v>
      </c>
      <c r="AX58" s="46">
        <f>COUNTIF($AH$2:AH58,AH58)</f>
        <v>44</v>
      </c>
      <c r="AY58" s="11">
        <f>COUNTIF(AM$2:$AM58,AM58)</f>
        <v>44</v>
      </c>
    </row>
    <row r="59" spans="1:51">
      <c r="A59" s="38">
        <f t="shared" si="0"/>
        <v>2000</v>
      </c>
      <c r="D59" s="39">
        <f t="shared" si="1"/>
        <v>42845</v>
      </c>
      <c r="E59" s="38" t="str">
        <f t="shared" si="2"/>
        <v>売掛金</v>
      </c>
      <c r="F59">
        <f t="shared" si="2"/>
        <v>0</v>
      </c>
      <c r="H59" s="38" t="str">
        <f t="shared" si="15"/>
        <v>対象外</v>
      </c>
      <c r="I59" s="40">
        <f t="shared" si="15"/>
        <v>22300</v>
      </c>
      <c r="J59" s="13">
        <f t="shared" si="15"/>
        <v>0</v>
      </c>
      <c r="K59" s="38" t="str">
        <f t="shared" si="15"/>
        <v>売上</v>
      </c>
      <c r="L59">
        <f t="shared" si="15"/>
        <v>0</v>
      </c>
      <c r="N59" s="38" t="str">
        <f t="shared" si="4"/>
        <v>対象外</v>
      </c>
      <c r="O59" s="40">
        <f t="shared" si="4"/>
        <v>22300</v>
      </c>
      <c r="P59" s="13">
        <f t="shared" si="4"/>
        <v>0</v>
      </c>
      <c r="Q59" s="11" t="str">
        <f t="shared" si="5"/>
        <v>カレイドスコープ　　　</v>
      </c>
      <c r="T59" s="38">
        <f t="shared" si="6"/>
        <v>0</v>
      </c>
      <c r="Y59" s="38" t="str">
        <f t="shared" si="7"/>
        <v>no</v>
      </c>
      <c r="Z59" s="11" t="s">
        <v>77</v>
      </c>
      <c r="AB59" s="41" t="str">
        <f t="shared" si="8"/>
        <v>売掛金45</v>
      </c>
      <c r="AC59" s="42" t="str">
        <f t="shared" si="9"/>
        <v>売上45</v>
      </c>
      <c r="AD59" s="49">
        <f t="shared" si="10"/>
        <v>42845</v>
      </c>
      <c r="AE59" s="6">
        <v>2017</v>
      </c>
      <c r="AF59" s="6">
        <v>4</v>
      </c>
      <c r="AG59" s="6">
        <v>20</v>
      </c>
      <c r="AH59" s="44" t="s">
        <v>91</v>
      </c>
      <c r="AJ59" s="6" t="s">
        <v>40</v>
      </c>
      <c r="AK59" s="10">
        <v>22300</v>
      </c>
      <c r="AM59" s="45" t="s">
        <v>92</v>
      </c>
      <c r="AO59" s="6" t="s">
        <v>40</v>
      </c>
      <c r="AP59" s="12">
        <f t="shared" si="14"/>
        <v>22300</v>
      </c>
      <c r="AR59" s="6" t="s">
        <v>88</v>
      </c>
      <c r="AX59" s="46">
        <f>COUNTIF($AH$2:AH59,AH59)</f>
        <v>45</v>
      </c>
      <c r="AY59" s="11">
        <f>COUNTIF(AM$2:$AM59,AM59)</f>
        <v>45</v>
      </c>
    </row>
    <row r="60" spans="1:51">
      <c r="A60" s="38">
        <f t="shared" si="0"/>
        <v>2000</v>
      </c>
      <c r="D60" s="39">
        <f t="shared" si="1"/>
        <v>42845</v>
      </c>
      <c r="E60" s="38" t="str">
        <f t="shared" si="2"/>
        <v>売掛金</v>
      </c>
      <c r="F60">
        <f t="shared" si="2"/>
        <v>0</v>
      </c>
      <c r="H60" s="38" t="str">
        <f t="shared" si="15"/>
        <v>対象外</v>
      </c>
      <c r="I60" s="40">
        <f t="shared" si="15"/>
        <v>24400</v>
      </c>
      <c r="J60" s="13">
        <f t="shared" si="15"/>
        <v>0</v>
      </c>
      <c r="K60" s="38" t="str">
        <f t="shared" si="15"/>
        <v>売上</v>
      </c>
      <c r="L60">
        <f t="shared" si="15"/>
        <v>0</v>
      </c>
      <c r="N60" s="38" t="str">
        <f t="shared" si="4"/>
        <v>対象外</v>
      </c>
      <c r="O60" s="40">
        <f t="shared" si="4"/>
        <v>24400</v>
      </c>
      <c r="P60" s="13">
        <f t="shared" si="4"/>
        <v>0</v>
      </c>
      <c r="Q60" s="11" t="str">
        <f t="shared" si="5"/>
        <v>ウィンターパイル　　　</v>
      </c>
      <c r="T60" s="38">
        <f t="shared" si="6"/>
        <v>0</v>
      </c>
      <c r="Y60" s="38" t="str">
        <f t="shared" si="7"/>
        <v>no</v>
      </c>
      <c r="Z60" s="11" t="s">
        <v>77</v>
      </c>
      <c r="AB60" s="41" t="str">
        <f t="shared" si="8"/>
        <v>売掛金46</v>
      </c>
      <c r="AC60" s="42" t="str">
        <f t="shared" si="9"/>
        <v>売上46</v>
      </c>
      <c r="AD60" s="49">
        <f t="shared" si="10"/>
        <v>42845</v>
      </c>
      <c r="AE60" s="6">
        <v>2017</v>
      </c>
      <c r="AF60" s="6">
        <v>4</v>
      </c>
      <c r="AG60" s="6">
        <v>20</v>
      </c>
      <c r="AH60" s="44" t="s">
        <v>91</v>
      </c>
      <c r="AJ60" s="6" t="s">
        <v>40</v>
      </c>
      <c r="AK60" s="10">
        <v>24400</v>
      </c>
      <c r="AM60" s="45" t="s">
        <v>92</v>
      </c>
      <c r="AO60" s="6" t="s">
        <v>40</v>
      </c>
      <c r="AP60" s="12">
        <f t="shared" si="14"/>
        <v>24400</v>
      </c>
      <c r="AR60" s="6" t="s">
        <v>90</v>
      </c>
      <c r="AX60" s="46">
        <f>COUNTIF($AH$2:AH60,AH60)</f>
        <v>46</v>
      </c>
      <c r="AY60" s="11">
        <f>COUNTIF(AM$2:$AM60,AM60)</f>
        <v>46</v>
      </c>
    </row>
    <row r="61" spans="1:51">
      <c r="A61" s="38">
        <f t="shared" si="0"/>
        <v>2000</v>
      </c>
      <c r="D61" s="39">
        <f t="shared" si="1"/>
        <v>42846</v>
      </c>
      <c r="E61" s="38" t="str">
        <f t="shared" si="2"/>
        <v>リース料</v>
      </c>
      <c r="F61">
        <f t="shared" si="2"/>
        <v>0</v>
      </c>
      <c r="H61" s="38" t="str">
        <f t="shared" si="15"/>
        <v>対象外</v>
      </c>
      <c r="I61" s="40">
        <f t="shared" si="15"/>
        <v>6830</v>
      </c>
      <c r="J61" s="13">
        <f t="shared" si="15"/>
        <v>0</v>
      </c>
      <c r="K61" s="38" t="str">
        <f t="shared" si="15"/>
        <v>普通預金</v>
      </c>
      <c r="L61">
        <f t="shared" si="15"/>
        <v>0</v>
      </c>
      <c r="N61" s="38" t="str">
        <f t="shared" si="4"/>
        <v>対象外</v>
      </c>
      <c r="O61" s="40">
        <f t="shared" si="4"/>
        <v>6830</v>
      </c>
      <c r="P61" s="13">
        <f t="shared" si="4"/>
        <v>0</v>
      </c>
      <c r="Q61" s="11" t="str">
        <f t="shared" si="5"/>
        <v>車両リース料　クエリース　　</v>
      </c>
      <c r="T61" s="38">
        <f t="shared" si="6"/>
        <v>0</v>
      </c>
      <c r="Y61" s="38" t="str">
        <f t="shared" si="7"/>
        <v>no</v>
      </c>
      <c r="Z61" s="11" t="s">
        <v>77</v>
      </c>
      <c r="AB61" s="41" t="str">
        <f t="shared" si="8"/>
        <v>リース料1</v>
      </c>
      <c r="AC61" s="42" t="str">
        <f t="shared" si="9"/>
        <v>普通預金9</v>
      </c>
      <c r="AD61" s="49">
        <f t="shared" si="10"/>
        <v>42846</v>
      </c>
      <c r="AE61" s="6">
        <v>2017</v>
      </c>
      <c r="AF61" s="6">
        <v>4</v>
      </c>
      <c r="AG61" s="6">
        <v>21</v>
      </c>
      <c r="AH61" s="44" t="s">
        <v>96</v>
      </c>
      <c r="AJ61" s="6" t="s">
        <v>40</v>
      </c>
      <c r="AK61" s="10">
        <v>6830</v>
      </c>
      <c r="AL61" s="13">
        <f t="shared" ref="AL61:AL82" si="16">IF(AJ61&lt;&gt;$AJ$2,ROUNDDOWN(AK61*0.08,0),0)</f>
        <v>0</v>
      </c>
      <c r="AM61" s="45" t="s">
        <v>51</v>
      </c>
      <c r="AO61" s="6" t="s">
        <v>40</v>
      </c>
      <c r="AP61" s="12">
        <f t="shared" si="14"/>
        <v>6830</v>
      </c>
      <c r="AQ61" s="13">
        <f t="shared" si="14"/>
        <v>0</v>
      </c>
      <c r="AR61" s="6" t="s">
        <v>97</v>
      </c>
      <c r="AS61" s="6" t="s">
        <v>98</v>
      </c>
      <c r="AX61" s="46">
        <f>COUNTIF($AH$2:AH61,AH61)</f>
        <v>1</v>
      </c>
      <c r="AY61" s="11">
        <f>COUNTIF($AM$2:AM61,AM61)</f>
        <v>9</v>
      </c>
    </row>
    <row r="62" spans="1:51">
      <c r="A62" s="38">
        <f t="shared" si="0"/>
        <v>2000</v>
      </c>
      <c r="D62" s="39">
        <f t="shared" si="1"/>
        <v>42847</v>
      </c>
      <c r="E62" s="38" t="str">
        <f t="shared" si="2"/>
        <v>租税公課</v>
      </c>
      <c r="F62">
        <f t="shared" si="2"/>
        <v>0</v>
      </c>
      <c r="H62" s="38" t="str">
        <f t="shared" si="15"/>
        <v>対象外</v>
      </c>
      <c r="I62" s="40">
        <f t="shared" si="15"/>
        <v>13000</v>
      </c>
      <c r="J62" s="13">
        <f t="shared" si="15"/>
        <v>0</v>
      </c>
      <c r="K62" s="38" t="str">
        <f t="shared" si="15"/>
        <v>普通預金</v>
      </c>
      <c r="L62">
        <f t="shared" si="15"/>
        <v>0</v>
      </c>
      <c r="N62" s="38" t="str">
        <f t="shared" si="4"/>
        <v>対象外</v>
      </c>
      <c r="O62" s="40">
        <f t="shared" si="4"/>
        <v>13000</v>
      </c>
      <c r="P62" s="13">
        <f t="shared" si="4"/>
        <v>0</v>
      </c>
      <c r="Q62" s="11" t="str">
        <f t="shared" si="5"/>
        <v>収入印紙　東部郵便局　　</v>
      </c>
      <c r="T62" s="38">
        <f t="shared" si="6"/>
        <v>0</v>
      </c>
      <c r="Y62" s="38" t="str">
        <f t="shared" si="7"/>
        <v>no</v>
      </c>
      <c r="Z62" s="11" t="s">
        <v>77</v>
      </c>
      <c r="AB62" s="41" t="str">
        <f t="shared" si="8"/>
        <v>租税公課1</v>
      </c>
      <c r="AC62" s="42" t="str">
        <f t="shared" si="9"/>
        <v>普通預金10</v>
      </c>
      <c r="AD62" s="49">
        <f t="shared" si="10"/>
        <v>42847</v>
      </c>
      <c r="AE62" s="6">
        <v>2017</v>
      </c>
      <c r="AF62" s="6">
        <v>4</v>
      </c>
      <c r="AG62" s="6">
        <v>22</v>
      </c>
      <c r="AH62" s="44" t="s">
        <v>99</v>
      </c>
      <c r="AJ62" s="6" t="s">
        <v>40</v>
      </c>
      <c r="AK62" s="10">
        <v>13000</v>
      </c>
      <c r="AL62" s="13">
        <f t="shared" si="16"/>
        <v>0</v>
      </c>
      <c r="AM62" s="45" t="s">
        <v>51</v>
      </c>
      <c r="AO62" s="6" t="s">
        <v>40</v>
      </c>
      <c r="AP62" s="12">
        <f t="shared" si="14"/>
        <v>13000</v>
      </c>
      <c r="AQ62" s="13">
        <f t="shared" si="14"/>
        <v>0</v>
      </c>
      <c r="AR62" s="6" t="s">
        <v>100</v>
      </c>
      <c r="AS62" s="6" t="s">
        <v>101</v>
      </c>
      <c r="AX62" s="46">
        <f>COUNTIF($AH$2:AH62,AH62)</f>
        <v>1</v>
      </c>
      <c r="AY62" s="11">
        <f>COUNTIF($AM$2:AM62,AM62)</f>
        <v>10</v>
      </c>
    </row>
    <row r="63" spans="1:51">
      <c r="A63" s="38">
        <f t="shared" si="0"/>
        <v>2000</v>
      </c>
      <c r="D63" s="39">
        <f t="shared" si="1"/>
        <v>42848</v>
      </c>
      <c r="E63" s="38" t="str">
        <f t="shared" si="2"/>
        <v>消耗品費</v>
      </c>
      <c r="F63">
        <f t="shared" si="2"/>
        <v>0</v>
      </c>
      <c r="H63" s="38" t="str">
        <f t="shared" si="15"/>
        <v>対象外</v>
      </c>
      <c r="I63" s="40">
        <f t="shared" si="15"/>
        <v>60840</v>
      </c>
      <c r="J63" s="13">
        <f t="shared" si="15"/>
        <v>0</v>
      </c>
      <c r="K63" s="38" t="str">
        <f t="shared" si="15"/>
        <v>普通預金</v>
      </c>
      <c r="L63">
        <f t="shared" si="15"/>
        <v>0</v>
      </c>
      <c r="N63" s="38" t="str">
        <f t="shared" si="4"/>
        <v>対象外</v>
      </c>
      <c r="O63" s="40">
        <f t="shared" si="4"/>
        <v>60840</v>
      </c>
      <c r="P63" s="13">
        <f t="shared" si="4"/>
        <v>0</v>
      </c>
      <c r="Q63" s="11" t="str">
        <f t="shared" si="5"/>
        <v>トウトカメラ　プリンタ　　</v>
      </c>
      <c r="T63" s="38">
        <f t="shared" si="6"/>
        <v>0</v>
      </c>
      <c r="Y63" s="38" t="str">
        <f t="shared" si="7"/>
        <v>no</v>
      </c>
      <c r="Z63" s="11" t="s">
        <v>77</v>
      </c>
      <c r="AB63" s="41" t="str">
        <f t="shared" si="8"/>
        <v>消耗品費1</v>
      </c>
      <c r="AC63" s="42" t="str">
        <f t="shared" si="9"/>
        <v>普通預金11</v>
      </c>
      <c r="AD63" s="49">
        <f t="shared" si="10"/>
        <v>42848</v>
      </c>
      <c r="AE63" s="6">
        <v>2017</v>
      </c>
      <c r="AF63" s="6">
        <v>4</v>
      </c>
      <c r="AG63" s="6">
        <v>23</v>
      </c>
      <c r="AH63" s="44" t="s">
        <v>102</v>
      </c>
      <c r="AJ63" s="6" t="s">
        <v>40</v>
      </c>
      <c r="AK63" s="10">
        <v>60840</v>
      </c>
      <c r="AL63" s="13">
        <f t="shared" si="16"/>
        <v>0</v>
      </c>
      <c r="AM63" s="45" t="s">
        <v>51</v>
      </c>
      <c r="AO63" s="6" t="s">
        <v>40</v>
      </c>
      <c r="AP63" s="12">
        <f t="shared" si="14"/>
        <v>60840</v>
      </c>
      <c r="AQ63" s="13">
        <f t="shared" si="14"/>
        <v>0</v>
      </c>
      <c r="AR63" s="6" t="s">
        <v>103</v>
      </c>
      <c r="AS63" s="6" t="s">
        <v>104</v>
      </c>
      <c r="AX63" s="46">
        <f>COUNTIF($AH$2:AH63,AH63)</f>
        <v>1</v>
      </c>
      <c r="AY63" s="11">
        <f>COUNTIF($AM$2:AM63,AM63)</f>
        <v>11</v>
      </c>
    </row>
    <row r="64" spans="1:51">
      <c r="A64" s="38">
        <f t="shared" si="0"/>
        <v>2000</v>
      </c>
      <c r="D64" s="39">
        <f t="shared" si="1"/>
        <v>42849</v>
      </c>
      <c r="E64" s="38" t="str">
        <f t="shared" si="2"/>
        <v>仕入</v>
      </c>
      <c r="F64">
        <f t="shared" si="2"/>
        <v>0</v>
      </c>
      <c r="H64" s="38" t="str">
        <f t="shared" si="15"/>
        <v>対象外</v>
      </c>
      <c r="I64" s="40">
        <f t="shared" si="15"/>
        <v>560000</v>
      </c>
      <c r="J64" s="13">
        <f t="shared" si="15"/>
        <v>0</v>
      </c>
      <c r="K64" s="38" t="str">
        <f t="shared" si="15"/>
        <v>買掛金</v>
      </c>
      <c r="L64">
        <f t="shared" si="15"/>
        <v>0</v>
      </c>
      <c r="N64" s="38" t="str">
        <f t="shared" si="4"/>
        <v>対象外</v>
      </c>
      <c r="O64" s="40">
        <f t="shared" si="4"/>
        <v>560000</v>
      </c>
      <c r="P64" s="13">
        <f t="shared" si="4"/>
        <v>0</v>
      </c>
      <c r="Q64" s="11" t="str">
        <f t="shared" si="5"/>
        <v>オフィスミレニアム　　　</v>
      </c>
      <c r="T64" s="38">
        <f t="shared" si="6"/>
        <v>0</v>
      </c>
      <c r="Y64" s="38" t="str">
        <f t="shared" si="7"/>
        <v>no</v>
      </c>
      <c r="Z64" s="11" t="s">
        <v>77</v>
      </c>
      <c r="AB64" s="41" t="str">
        <f t="shared" si="8"/>
        <v>仕入6</v>
      </c>
      <c r="AC64" s="42" t="str">
        <f t="shared" si="9"/>
        <v>買掛金5</v>
      </c>
      <c r="AD64" s="49">
        <f t="shared" si="10"/>
        <v>42849</v>
      </c>
      <c r="AE64" s="6">
        <v>2017</v>
      </c>
      <c r="AF64" s="6">
        <v>4</v>
      </c>
      <c r="AG64" s="6">
        <v>24</v>
      </c>
      <c r="AH64" s="44" t="s">
        <v>17</v>
      </c>
      <c r="AJ64" s="6" t="s">
        <v>40</v>
      </c>
      <c r="AK64" s="51">
        <v>560000</v>
      </c>
      <c r="AL64" s="13">
        <f t="shared" si="16"/>
        <v>0</v>
      </c>
      <c r="AM64" s="45" t="s">
        <v>18</v>
      </c>
      <c r="AO64" s="6" t="s">
        <v>40</v>
      </c>
      <c r="AP64" s="12">
        <f t="shared" si="14"/>
        <v>560000</v>
      </c>
      <c r="AQ64" s="13">
        <f t="shared" si="14"/>
        <v>0</v>
      </c>
      <c r="AR64" s="6" t="s">
        <v>105</v>
      </c>
      <c r="AX64" s="46">
        <f>COUNTIF($AH$2:AH64,AH64)</f>
        <v>6</v>
      </c>
      <c r="AY64" s="11">
        <f>COUNTIF($AM$2:AM64,AM64)</f>
        <v>5</v>
      </c>
    </row>
    <row r="65" spans="1:51">
      <c r="A65" s="38">
        <f t="shared" si="0"/>
        <v>2000</v>
      </c>
      <c r="D65" s="39">
        <f t="shared" si="1"/>
        <v>42849</v>
      </c>
      <c r="E65" s="38" t="str">
        <f t="shared" si="2"/>
        <v>仕入</v>
      </c>
      <c r="F65">
        <f t="shared" si="2"/>
        <v>0</v>
      </c>
      <c r="H65" s="38" t="str">
        <f t="shared" si="15"/>
        <v>対象外</v>
      </c>
      <c r="I65" s="40">
        <f t="shared" si="15"/>
        <v>880000</v>
      </c>
      <c r="J65" s="13">
        <f t="shared" si="15"/>
        <v>0</v>
      </c>
      <c r="K65" s="38" t="str">
        <f t="shared" si="15"/>
        <v>買掛金</v>
      </c>
      <c r="L65">
        <f t="shared" si="15"/>
        <v>0</v>
      </c>
      <c r="N65" s="38" t="str">
        <f t="shared" si="4"/>
        <v>対象外</v>
      </c>
      <c r="O65" s="40">
        <f t="shared" si="4"/>
        <v>880000</v>
      </c>
      <c r="P65" s="13">
        <f t="shared" si="4"/>
        <v>0</v>
      </c>
      <c r="Q65" s="11" t="str">
        <f t="shared" si="5"/>
        <v>旅よかでしょう　　　</v>
      </c>
      <c r="T65" s="38">
        <f t="shared" si="6"/>
        <v>0</v>
      </c>
      <c r="Y65" s="38" t="str">
        <f t="shared" si="7"/>
        <v>no</v>
      </c>
      <c r="Z65" s="11" t="s">
        <v>304</v>
      </c>
      <c r="AB65" s="41" t="str">
        <f t="shared" si="8"/>
        <v>仕入7</v>
      </c>
      <c r="AC65" s="42" t="str">
        <f t="shared" si="9"/>
        <v>買掛金6</v>
      </c>
      <c r="AD65" s="49">
        <f t="shared" si="10"/>
        <v>42849</v>
      </c>
      <c r="AE65" s="6">
        <v>2017</v>
      </c>
      <c r="AF65" s="6">
        <v>4</v>
      </c>
      <c r="AG65" s="6">
        <v>24</v>
      </c>
      <c r="AH65" s="44" t="s">
        <v>17</v>
      </c>
      <c r="AJ65" s="6" t="s">
        <v>40</v>
      </c>
      <c r="AK65" s="50">
        <v>880000</v>
      </c>
      <c r="AL65" s="13">
        <f t="shared" si="16"/>
        <v>0</v>
      </c>
      <c r="AM65" s="45" t="s">
        <v>18</v>
      </c>
      <c r="AO65" s="6" t="s">
        <v>40</v>
      </c>
      <c r="AP65" s="12">
        <f t="shared" si="14"/>
        <v>880000</v>
      </c>
      <c r="AQ65" s="13">
        <f t="shared" si="14"/>
        <v>0</v>
      </c>
      <c r="AR65" s="6" t="s">
        <v>26</v>
      </c>
      <c r="AX65" s="46">
        <f>COUNTIF($AH$2:AH65,AH65)</f>
        <v>7</v>
      </c>
      <c r="AY65" s="11">
        <f>COUNTIF($AM$2:AM65,AM65)</f>
        <v>6</v>
      </c>
    </row>
    <row r="66" spans="1:51">
      <c r="A66" s="38">
        <f t="shared" ref="A66:A129" si="17">IF(D66&lt;&gt;0,2000,"")</f>
        <v>2000</v>
      </c>
      <c r="D66" s="39">
        <f t="shared" ref="D66:D129" si="18">IFERROR(DATE(AE66,AF66,AG66),0)</f>
        <v>42850</v>
      </c>
      <c r="E66" s="38" t="str">
        <f t="shared" ref="E66:F129" si="19">AH66</f>
        <v>役員報酬</v>
      </c>
      <c r="F66">
        <f t="shared" si="19"/>
        <v>0</v>
      </c>
      <c r="H66" s="38" t="str">
        <f t="shared" si="15"/>
        <v>対象外</v>
      </c>
      <c r="I66" s="40">
        <f t="shared" si="15"/>
        <v>128500</v>
      </c>
      <c r="J66" s="13">
        <f t="shared" si="15"/>
        <v>0</v>
      </c>
      <c r="K66" s="38" t="str">
        <f t="shared" si="15"/>
        <v>立替金</v>
      </c>
      <c r="L66">
        <f t="shared" si="15"/>
        <v>0</v>
      </c>
      <c r="N66" s="38" t="str">
        <f t="shared" ref="N66:P129" si="20">AO66</f>
        <v>対象外</v>
      </c>
      <c r="O66" s="40">
        <f t="shared" si="20"/>
        <v>128500</v>
      </c>
      <c r="P66" s="13">
        <f t="shared" si="20"/>
        <v>0</v>
      </c>
      <c r="Q66" s="11" t="str">
        <f t="shared" ref="Q66:Q129" si="21">AR66&amp;Z66&amp;AS66&amp;Z66&amp;AT66&amp;Z66&amp;AU66</f>
        <v>4月分　　　</v>
      </c>
      <c r="T66" s="38">
        <f t="shared" ref="T66:T129" si="22">IF(Q66&lt;&gt;"",0,"")</f>
        <v>0</v>
      </c>
      <c r="Y66" s="38" t="str">
        <f t="shared" ref="Y66:Y129" si="23">IF(D66&lt;&gt;"","no","")</f>
        <v>no</v>
      </c>
      <c r="Z66" s="11" t="s">
        <v>77</v>
      </c>
      <c r="AB66" s="41" t="str">
        <f t="shared" ref="AB66:AB129" si="24">AH66&amp;AX66</f>
        <v>役員報酬1</v>
      </c>
      <c r="AC66" s="42" t="str">
        <f t="shared" ref="AC66:AC129" si="25">AM66&amp;AY66</f>
        <v>立替金1</v>
      </c>
      <c r="AD66" s="49">
        <f t="shared" ref="AD66:AD129" si="26">IFERROR(DATE(AE66,AF66,AG66),0)</f>
        <v>42850</v>
      </c>
      <c r="AE66" s="6">
        <v>2017</v>
      </c>
      <c r="AF66" s="6">
        <v>4</v>
      </c>
      <c r="AG66" s="6">
        <v>25</v>
      </c>
      <c r="AH66" s="44" t="s">
        <v>106</v>
      </c>
      <c r="AJ66" s="6" t="s">
        <v>40</v>
      </c>
      <c r="AK66" s="10">
        <v>128500</v>
      </c>
      <c r="AL66" s="13">
        <f t="shared" si="16"/>
        <v>0</v>
      </c>
      <c r="AM66" s="45" t="s">
        <v>107</v>
      </c>
      <c r="AO66" s="6" t="s">
        <v>40</v>
      </c>
      <c r="AP66" s="12">
        <f t="shared" si="14"/>
        <v>128500</v>
      </c>
      <c r="AQ66" s="13">
        <f t="shared" si="14"/>
        <v>0</v>
      </c>
      <c r="AR66" s="6" t="s">
        <v>108</v>
      </c>
      <c r="AX66" s="46">
        <f>COUNTIF($AH$2:AH66,AH66)</f>
        <v>1</v>
      </c>
      <c r="AY66" s="11">
        <f>COUNTIF($AM$2:AM66,AM66)</f>
        <v>1</v>
      </c>
    </row>
    <row r="67" spans="1:51">
      <c r="A67" s="38">
        <f t="shared" si="17"/>
        <v>2000</v>
      </c>
      <c r="D67" s="39">
        <f t="shared" si="18"/>
        <v>42850</v>
      </c>
      <c r="E67" s="38" t="str">
        <f t="shared" si="19"/>
        <v>旅費交通費</v>
      </c>
      <c r="F67">
        <f t="shared" si="19"/>
        <v>0</v>
      </c>
      <c r="H67" s="38" t="str">
        <f t="shared" si="15"/>
        <v>対象外</v>
      </c>
      <c r="I67" s="40">
        <f t="shared" si="15"/>
        <v>371550</v>
      </c>
      <c r="J67" s="13">
        <f t="shared" si="15"/>
        <v>0</v>
      </c>
      <c r="K67" s="38" t="str">
        <f t="shared" si="15"/>
        <v>普通預金</v>
      </c>
      <c r="L67">
        <f t="shared" si="15"/>
        <v>0</v>
      </c>
      <c r="N67" s="38" t="str">
        <f t="shared" si="20"/>
        <v>対象外</v>
      </c>
      <c r="O67" s="40">
        <f t="shared" si="20"/>
        <v>371550</v>
      </c>
      <c r="P67" s="13">
        <f t="shared" si="20"/>
        <v>0</v>
      </c>
      <c r="Q67" s="11" t="str">
        <f t="shared" si="21"/>
        <v>通勤定期代　4月分　　</v>
      </c>
      <c r="T67" s="38">
        <f t="shared" si="22"/>
        <v>0</v>
      </c>
      <c r="Y67" s="38" t="str">
        <f t="shared" si="23"/>
        <v>no</v>
      </c>
      <c r="Z67" s="11" t="s">
        <v>77</v>
      </c>
      <c r="AB67" s="41" t="str">
        <f t="shared" si="24"/>
        <v>旅費交通費2</v>
      </c>
      <c r="AC67" s="42" t="str">
        <f t="shared" si="25"/>
        <v>普通預金12</v>
      </c>
      <c r="AD67" s="49">
        <f t="shared" si="26"/>
        <v>42850</v>
      </c>
      <c r="AE67" s="6">
        <v>2017</v>
      </c>
      <c r="AF67" s="6">
        <v>4</v>
      </c>
      <c r="AG67" s="6">
        <v>25</v>
      </c>
      <c r="AH67" s="44" t="s">
        <v>56</v>
      </c>
      <c r="AJ67" s="6" t="s">
        <v>40</v>
      </c>
      <c r="AK67" s="10">
        <v>371550</v>
      </c>
      <c r="AL67" s="13">
        <f t="shared" si="16"/>
        <v>0</v>
      </c>
      <c r="AM67" s="45" t="s">
        <v>51</v>
      </c>
      <c r="AO67" s="6" t="s">
        <v>40</v>
      </c>
      <c r="AP67" s="12">
        <f t="shared" si="14"/>
        <v>371550</v>
      </c>
      <c r="AQ67" s="13">
        <f t="shared" si="14"/>
        <v>0</v>
      </c>
      <c r="AR67" s="6" t="s">
        <v>109</v>
      </c>
      <c r="AS67" s="6" t="s">
        <v>108</v>
      </c>
      <c r="AX67" s="46">
        <f>COUNTIF($AH$2:AH67,AH67)</f>
        <v>2</v>
      </c>
      <c r="AY67" s="11">
        <f>COUNTIF($AM$2:AM67,AM67)</f>
        <v>12</v>
      </c>
    </row>
    <row r="68" spans="1:51">
      <c r="A68" s="38">
        <f t="shared" si="17"/>
        <v>2000</v>
      </c>
      <c r="D68" s="39">
        <f t="shared" si="18"/>
        <v>42850</v>
      </c>
      <c r="E68" s="38" t="str">
        <f t="shared" si="19"/>
        <v>給料手当</v>
      </c>
      <c r="F68">
        <f t="shared" si="19"/>
        <v>0</v>
      </c>
      <c r="H68" s="38" t="str">
        <f t="shared" si="15"/>
        <v>対象外</v>
      </c>
      <c r="I68" s="40">
        <f t="shared" si="15"/>
        <v>1827390</v>
      </c>
      <c r="J68" s="13">
        <f t="shared" si="15"/>
        <v>0</v>
      </c>
      <c r="K68" s="38" t="str">
        <f t="shared" si="15"/>
        <v>当座預金</v>
      </c>
      <c r="L68">
        <f t="shared" si="15"/>
        <v>0</v>
      </c>
      <c r="N68" s="38" t="str">
        <f t="shared" si="20"/>
        <v>対象外</v>
      </c>
      <c r="O68" s="40">
        <f t="shared" si="20"/>
        <v>1827390</v>
      </c>
      <c r="P68" s="13">
        <f t="shared" si="20"/>
        <v>0</v>
      </c>
      <c r="Q68" s="11" t="str">
        <f t="shared" si="21"/>
        <v>給与　4月分　振込手数料　</v>
      </c>
      <c r="T68" s="38">
        <f t="shared" si="22"/>
        <v>0</v>
      </c>
      <c r="Y68" s="38" t="str">
        <f t="shared" si="23"/>
        <v>no</v>
      </c>
      <c r="Z68" s="11" t="s">
        <v>77</v>
      </c>
      <c r="AB68" s="41" t="str">
        <f t="shared" si="24"/>
        <v>給料手当1</v>
      </c>
      <c r="AC68" s="42" t="str">
        <f t="shared" si="25"/>
        <v>当座預金1</v>
      </c>
      <c r="AD68" s="49">
        <f t="shared" si="26"/>
        <v>42850</v>
      </c>
      <c r="AE68" s="6">
        <v>2017</v>
      </c>
      <c r="AF68" s="6">
        <v>4</v>
      </c>
      <c r="AG68" s="6">
        <v>25</v>
      </c>
      <c r="AH68" s="44" t="s">
        <v>110</v>
      </c>
      <c r="AJ68" s="6" t="s">
        <v>40</v>
      </c>
      <c r="AK68" s="10">
        <v>1827390</v>
      </c>
      <c r="AL68" s="13">
        <f t="shared" si="16"/>
        <v>0</v>
      </c>
      <c r="AM68" s="45" t="s">
        <v>111</v>
      </c>
      <c r="AO68" s="6" t="s">
        <v>40</v>
      </c>
      <c r="AP68" s="12">
        <f t="shared" si="14"/>
        <v>1827390</v>
      </c>
      <c r="AQ68" s="13">
        <f t="shared" si="14"/>
        <v>0</v>
      </c>
      <c r="AR68" s="6" t="s">
        <v>112</v>
      </c>
      <c r="AS68" s="6" t="s">
        <v>108</v>
      </c>
      <c r="AT68" s="6" t="s">
        <v>113</v>
      </c>
      <c r="AX68" s="46">
        <f>COUNTIF($AH$2:AH68,AH68)</f>
        <v>1</v>
      </c>
      <c r="AY68" s="11">
        <f>COUNTIF($AM$2:AM68,AM68)</f>
        <v>1</v>
      </c>
    </row>
    <row r="69" spans="1:51">
      <c r="A69" s="38">
        <f t="shared" si="17"/>
        <v>2000</v>
      </c>
      <c r="D69" s="39">
        <f t="shared" si="18"/>
        <v>42850</v>
      </c>
      <c r="E69" s="38" t="str">
        <f t="shared" si="19"/>
        <v>修繕費</v>
      </c>
      <c r="F69">
        <f t="shared" si="19"/>
        <v>0</v>
      </c>
      <c r="H69" s="38" t="str">
        <f t="shared" si="15"/>
        <v>対象外</v>
      </c>
      <c r="I69" s="40">
        <f t="shared" si="15"/>
        <v>110500</v>
      </c>
      <c r="J69" s="13">
        <f t="shared" si="15"/>
        <v>0</v>
      </c>
      <c r="K69" s="38" t="str">
        <f t="shared" si="15"/>
        <v>普通預金</v>
      </c>
      <c r="L69">
        <f t="shared" si="15"/>
        <v>0</v>
      </c>
      <c r="N69" s="38" t="str">
        <f t="shared" si="20"/>
        <v>対象外</v>
      </c>
      <c r="O69" s="40">
        <f t="shared" si="20"/>
        <v>110500</v>
      </c>
      <c r="P69" s="13">
        <f t="shared" si="20"/>
        <v>0</v>
      </c>
      <c r="Q69" s="11" t="str">
        <f t="shared" si="21"/>
        <v>深沢家具　ブラインド修理　　</v>
      </c>
      <c r="T69" s="38">
        <f t="shared" si="22"/>
        <v>0</v>
      </c>
      <c r="Y69" s="38" t="str">
        <f t="shared" si="23"/>
        <v>no</v>
      </c>
      <c r="Z69" s="11" t="s">
        <v>77</v>
      </c>
      <c r="AB69" s="41" t="str">
        <f t="shared" si="24"/>
        <v>修繕費1</v>
      </c>
      <c r="AC69" s="42" t="str">
        <f t="shared" si="25"/>
        <v>普通預金13</v>
      </c>
      <c r="AD69" s="49">
        <f t="shared" si="26"/>
        <v>42850</v>
      </c>
      <c r="AE69" s="6">
        <v>2017</v>
      </c>
      <c r="AF69" s="6">
        <v>4</v>
      </c>
      <c r="AG69" s="6">
        <v>25</v>
      </c>
      <c r="AH69" s="44" t="s">
        <v>114</v>
      </c>
      <c r="AJ69" s="6" t="s">
        <v>40</v>
      </c>
      <c r="AK69" s="10">
        <v>110500</v>
      </c>
      <c r="AL69" s="13">
        <f t="shared" si="16"/>
        <v>0</v>
      </c>
      <c r="AM69" s="45" t="s">
        <v>51</v>
      </c>
      <c r="AO69" s="6" t="s">
        <v>40</v>
      </c>
      <c r="AP69" s="12">
        <f t="shared" si="14"/>
        <v>110500</v>
      </c>
      <c r="AQ69" s="13">
        <f t="shared" si="14"/>
        <v>0</v>
      </c>
      <c r="AR69" s="6" t="s">
        <v>115</v>
      </c>
      <c r="AS69" s="6" t="s">
        <v>116</v>
      </c>
      <c r="AX69" s="46">
        <f>COUNTIF($AH$2:AH69,AH69)</f>
        <v>1</v>
      </c>
      <c r="AY69" s="11">
        <f>COUNTIF($AM$2:AM69,AM69)</f>
        <v>13</v>
      </c>
    </row>
    <row r="70" spans="1:51">
      <c r="A70" s="38">
        <f t="shared" si="17"/>
        <v>2000</v>
      </c>
      <c r="D70" s="39">
        <f t="shared" si="18"/>
        <v>42850</v>
      </c>
      <c r="E70" s="38" t="str">
        <f t="shared" si="19"/>
        <v>売上</v>
      </c>
      <c r="F70">
        <f t="shared" si="19"/>
        <v>0</v>
      </c>
      <c r="H70" s="38" t="str">
        <f t="shared" si="15"/>
        <v>対象外</v>
      </c>
      <c r="I70" s="40">
        <f t="shared" si="15"/>
        <v>21100</v>
      </c>
      <c r="J70" s="13">
        <f t="shared" si="15"/>
        <v>0</v>
      </c>
      <c r="K70" s="38" t="str">
        <f t="shared" si="15"/>
        <v>売掛金</v>
      </c>
      <c r="L70">
        <f t="shared" si="15"/>
        <v>0</v>
      </c>
      <c r="N70" s="38" t="str">
        <f t="shared" si="20"/>
        <v>対象外</v>
      </c>
      <c r="O70" s="40">
        <f t="shared" si="20"/>
        <v>21100</v>
      </c>
      <c r="P70" s="13">
        <f t="shared" si="20"/>
        <v>0</v>
      </c>
      <c r="Q70" s="11" t="str">
        <f t="shared" si="21"/>
        <v>シンクロナイズ　値引き　　</v>
      </c>
      <c r="T70" s="38">
        <f t="shared" si="22"/>
        <v>0</v>
      </c>
      <c r="Y70" s="38" t="str">
        <f t="shared" si="23"/>
        <v>no</v>
      </c>
      <c r="Z70" s="11" t="s">
        <v>77</v>
      </c>
      <c r="AB70" s="41" t="str">
        <f t="shared" si="24"/>
        <v>売上1</v>
      </c>
      <c r="AC70" s="42" t="str">
        <f t="shared" si="25"/>
        <v>売掛金1</v>
      </c>
      <c r="AD70" s="49">
        <f t="shared" si="26"/>
        <v>42850</v>
      </c>
      <c r="AE70" s="6">
        <v>2017</v>
      </c>
      <c r="AF70" s="6">
        <v>4</v>
      </c>
      <c r="AG70" s="6">
        <v>25</v>
      </c>
      <c r="AH70" s="44" t="s">
        <v>41</v>
      </c>
      <c r="AJ70" s="6" t="s">
        <v>40</v>
      </c>
      <c r="AK70" s="10">
        <v>21100</v>
      </c>
      <c r="AL70" s="13">
        <f t="shared" si="16"/>
        <v>0</v>
      </c>
      <c r="AM70" s="45" t="s">
        <v>39</v>
      </c>
      <c r="AO70" s="6" t="s">
        <v>40</v>
      </c>
      <c r="AP70" s="12">
        <f t="shared" si="14"/>
        <v>21100</v>
      </c>
      <c r="AQ70" s="13">
        <f t="shared" si="14"/>
        <v>0</v>
      </c>
      <c r="AR70" s="6" t="s">
        <v>78</v>
      </c>
      <c r="AS70" s="6" t="s">
        <v>117</v>
      </c>
      <c r="AX70" s="46">
        <f>COUNTIF($AH$2:AH70,AH70)</f>
        <v>1</v>
      </c>
      <c r="AY70" s="11">
        <f>COUNTIF($AM$2:AM70,AM70)</f>
        <v>1</v>
      </c>
    </row>
    <row r="71" spans="1:51">
      <c r="A71" s="38">
        <f t="shared" si="17"/>
        <v>2000</v>
      </c>
      <c r="D71" s="39">
        <f t="shared" si="18"/>
        <v>42851</v>
      </c>
      <c r="E71" s="38" t="str">
        <f t="shared" si="19"/>
        <v>通信費</v>
      </c>
      <c r="F71">
        <f t="shared" si="19"/>
        <v>0</v>
      </c>
      <c r="H71" s="38" t="str">
        <f t="shared" si="15"/>
        <v>対象外</v>
      </c>
      <c r="I71" s="40">
        <f t="shared" si="15"/>
        <v>7320</v>
      </c>
      <c r="J71" s="13">
        <f t="shared" si="15"/>
        <v>0</v>
      </c>
      <c r="K71" s="38" t="str">
        <f t="shared" si="15"/>
        <v>普通預金</v>
      </c>
      <c r="L71">
        <f t="shared" si="15"/>
        <v>0</v>
      </c>
      <c r="N71" s="38" t="str">
        <f t="shared" si="20"/>
        <v>対象外</v>
      </c>
      <c r="O71" s="40">
        <f t="shared" si="20"/>
        <v>7320</v>
      </c>
      <c r="P71" s="13">
        <f t="shared" si="20"/>
        <v>0</v>
      </c>
      <c r="Q71" s="11" t="str">
        <f t="shared" si="21"/>
        <v>国際電話料　テレコムコード　　</v>
      </c>
      <c r="T71" s="38">
        <f t="shared" si="22"/>
        <v>0</v>
      </c>
      <c r="Y71" s="38" t="str">
        <f t="shared" si="23"/>
        <v>no</v>
      </c>
      <c r="Z71" s="11" t="s">
        <v>77</v>
      </c>
      <c r="AB71" s="41" t="str">
        <f t="shared" si="24"/>
        <v>通信費2</v>
      </c>
      <c r="AC71" s="42" t="str">
        <f t="shared" si="25"/>
        <v>普通預金14</v>
      </c>
      <c r="AD71" s="49">
        <f t="shared" si="26"/>
        <v>42851</v>
      </c>
      <c r="AE71" s="6">
        <v>2017</v>
      </c>
      <c r="AF71" s="6">
        <v>4</v>
      </c>
      <c r="AG71" s="6">
        <v>26</v>
      </c>
      <c r="AH71" s="44" t="s">
        <v>70</v>
      </c>
      <c r="AJ71" s="6" t="s">
        <v>40</v>
      </c>
      <c r="AK71" s="10">
        <v>7320</v>
      </c>
      <c r="AL71" s="13">
        <f t="shared" si="16"/>
        <v>0</v>
      </c>
      <c r="AM71" s="45" t="s">
        <v>51</v>
      </c>
      <c r="AO71" s="6" t="s">
        <v>40</v>
      </c>
      <c r="AP71" s="12">
        <f t="shared" si="14"/>
        <v>7320</v>
      </c>
      <c r="AQ71" s="13">
        <f t="shared" si="14"/>
        <v>0</v>
      </c>
      <c r="AR71" s="6" t="s">
        <v>118</v>
      </c>
      <c r="AS71" s="6" t="s">
        <v>119</v>
      </c>
      <c r="AX71" s="46">
        <f>COUNTIF($AH$2:AH71,AH71)</f>
        <v>2</v>
      </c>
      <c r="AY71" s="11">
        <f>COUNTIF($AM$2:AM71,AM71)</f>
        <v>14</v>
      </c>
    </row>
    <row r="72" spans="1:51">
      <c r="A72" s="38">
        <f t="shared" si="17"/>
        <v>2000</v>
      </c>
      <c r="D72" s="39">
        <f t="shared" si="18"/>
        <v>42853</v>
      </c>
      <c r="E72" s="38" t="str">
        <f t="shared" si="19"/>
        <v>リース料</v>
      </c>
      <c r="F72">
        <f t="shared" si="19"/>
        <v>0</v>
      </c>
      <c r="H72" s="38" t="str">
        <f t="shared" si="15"/>
        <v>対象外</v>
      </c>
      <c r="I72" s="40">
        <f t="shared" si="15"/>
        <v>15990</v>
      </c>
      <c r="J72" s="13">
        <f t="shared" si="15"/>
        <v>0</v>
      </c>
      <c r="K72" s="38" t="str">
        <f t="shared" si="15"/>
        <v>普通預金</v>
      </c>
      <c r="L72">
        <f t="shared" si="15"/>
        <v>0</v>
      </c>
      <c r="N72" s="38" t="str">
        <f t="shared" si="20"/>
        <v>対象外</v>
      </c>
      <c r="O72" s="40">
        <f t="shared" si="20"/>
        <v>15990</v>
      </c>
      <c r="P72" s="13">
        <f t="shared" si="20"/>
        <v>0</v>
      </c>
      <c r="Q72" s="11" t="str">
        <f t="shared" si="21"/>
        <v>機械リース料　東京ファイナンス　　</v>
      </c>
      <c r="T72" s="38">
        <f t="shared" si="22"/>
        <v>0</v>
      </c>
      <c r="Y72" s="38" t="str">
        <f t="shared" si="23"/>
        <v>no</v>
      </c>
      <c r="Z72" s="11" t="s">
        <v>77</v>
      </c>
      <c r="AB72" s="41" t="str">
        <f t="shared" si="24"/>
        <v>リース料2</v>
      </c>
      <c r="AC72" s="42" t="str">
        <f t="shared" si="25"/>
        <v>普通預金15</v>
      </c>
      <c r="AD72" s="49">
        <f t="shared" si="26"/>
        <v>42853</v>
      </c>
      <c r="AE72" s="6">
        <v>2017</v>
      </c>
      <c r="AF72" s="6">
        <v>4</v>
      </c>
      <c r="AG72" s="6">
        <v>28</v>
      </c>
      <c r="AH72" s="44" t="s">
        <v>96</v>
      </c>
      <c r="AJ72" s="6" t="s">
        <v>40</v>
      </c>
      <c r="AK72" s="10">
        <v>15990</v>
      </c>
      <c r="AL72" s="13">
        <f t="shared" si="16"/>
        <v>0</v>
      </c>
      <c r="AM72" s="45" t="s">
        <v>51</v>
      </c>
      <c r="AO72" s="6" t="s">
        <v>40</v>
      </c>
      <c r="AP72" s="12">
        <f t="shared" si="14"/>
        <v>15990</v>
      </c>
      <c r="AQ72" s="13">
        <f t="shared" si="14"/>
        <v>0</v>
      </c>
      <c r="AR72" s="6" t="s">
        <v>120</v>
      </c>
      <c r="AS72" s="6" t="s">
        <v>121</v>
      </c>
      <c r="AX72" s="46">
        <f>COUNTIF($AH$2:AH72,AH72)</f>
        <v>2</v>
      </c>
      <c r="AY72" s="11">
        <f>COUNTIF($AM$2:AM72,AM72)</f>
        <v>15</v>
      </c>
    </row>
    <row r="73" spans="1:51">
      <c r="A73" s="38">
        <f t="shared" si="17"/>
        <v>2000</v>
      </c>
      <c r="D73" s="39">
        <f t="shared" si="18"/>
        <v>42855</v>
      </c>
      <c r="E73" s="38" t="str">
        <f t="shared" si="19"/>
        <v>福利厚生費</v>
      </c>
      <c r="F73">
        <f t="shared" si="19"/>
        <v>0</v>
      </c>
      <c r="H73" s="38" t="str">
        <f t="shared" si="15"/>
        <v>対象外</v>
      </c>
      <c r="I73" s="40">
        <f t="shared" si="15"/>
        <v>5460</v>
      </c>
      <c r="J73" s="13">
        <f t="shared" si="15"/>
        <v>0</v>
      </c>
      <c r="K73" s="38" t="str">
        <f t="shared" si="15"/>
        <v>普通預金</v>
      </c>
      <c r="L73">
        <f t="shared" si="15"/>
        <v>0</v>
      </c>
      <c r="N73" s="38" t="str">
        <f t="shared" si="20"/>
        <v>対象外</v>
      </c>
      <c r="O73" s="40">
        <f t="shared" si="20"/>
        <v>5460</v>
      </c>
      <c r="P73" s="13">
        <f t="shared" si="20"/>
        <v>0</v>
      </c>
      <c r="Q73" s="11" t="str">
        <f t="shared" si="21"/>
        <v>残業食事代　キッチンさかい　（工藤）　</v>
      </c>
      <c r="T73" s="38">
        <f t="shared" si="22"/>
        <v>0</v>
      </c>
      <c r="Y73" s="38" t="str">
        <f t="shared" si="23"/>
        <v>no</v>
      </c>
      <c r="Z73" s="11" t="s">
        <v>77</v>
      </c>
      <c r="AB73" s="41" t="str">
        <f t="shared" si="24"/>
        <v>福利厚生費1</v>
      </c>
      <c r="AC73" s="42" t="str">
        <f t="shared" si="25"/>
        <v>普通預金16</v>
      </c>
      <c r="AD73" s="49">
        <f t="shared" si="26"/>
        <v>42855</v>
      </c>
      <c r="AE73" s="6">
        <v>2017</v>
      </c>
      <c r="AF73" s="6">
        <v>4</v>
      </c>
      <c r="AG73" s="6">
        <v>30</v>
      </c>
      <c r="AH73" s="44" t="s">
        <v>122</v>
      </c>
      <c r="AJ73" s="6" t="s">
        <v>40</v>
      </c>
      <c r="AK73" s="10">
        <v>5460</v>
      </c>
      <c r="AL73" s="13">
        <f t="shared" si="16"/>
        <v>0</v>
      </c>
      <c r="AM73" s="45" t="s">
        <v>51</v>
      </c>
      <c r="AO73" s="6" t="s">
        <v>40</v>
      </c>
      <c r="AP73" s="12">
        <f t="shared" si="14"/>
        <v>5460</v>
      </c>
      <c r="AQ73" s="13">
        <f t="shared" si="14"/>
        <v>0</v>
      </c>
      <c r="AR73" s="6" t="s">
        <v>123</v>
      </c>
      <c r="AS73" s="6" t="s">
        <v>124</v>
      </c>
      <c r="AT73" s="6" t="s">
        <v>125</v>
      </c>
      <c r="AX73" s="46">
        <f>COUNTIF($AH$2:AH73,AH73)</f>
        <v>1</v>
      </c>
      <c r="AY73" s="11">
        <f>COUNTIF($AM$2:AM73,AM73)</f>
        <v>16</v>
      </c>
    </row>
    <row r="74" spans="1:51">
      <c r="A74" s="38">
        <f t="shared" si="17"/>
        <v>2000</v>
      </c>
      <c r="D74" s="39">
        <f t="shared" si="18"/>
        <v>42855</v>
      </c>
      <c r="E74" s="38" t="str">
        <f t="shared" si="19"/>
        <v>地代家賃</v>
      </c>
      <c r="F74">
        <f t="shared" si="19"/>
        <v>0</v>
      </c>
      <c r="H74" s="38" t="str">
        <f t="shared" si="15"/>
        <v>対象外</v>
      </c>
      <c r="I74" s="40">
        <f t="shared" si="15"/>
        <v>7800</v>
      </c>
      <c r="J74" s="13">
        <f t="shared" si="15"/>
        <v>0</v>
      </c>
      <c r="K74" s="38" t="str">
        <f t="shared" si="15"/>
        <v>普通預金</v>
      </c>
      <c r="L74">
        <f t="shared" si="15"/>
        <v>0</v>
      </c>
      <c r="N74" s="38" t="str">
        <f t="shared" si="20"/>
        <v>対象外</v>
      </c>
      <c r="O74" s="40">
        <f t="shared" si="20"/>
        <v>7800</v>
      </c>
      <c r="P74" s="13">
        <f t="shared" si="20"/>
        <v>0</v>
      </c>
      <c r="Q74" s="11" t="str">
        <f t="shared" si="21"/>
        <v>駐車場　三島氏　　</v>
      </c>
      <c r="T74" s="38">
        <f t="shared" si="22"/>
        <v>0</v>
      </c>
      <c r="Y74" s="38" t="str">
        <f t="shared" si="23"/>
        <v>no</v>
      </c>
      <c r="Z74" s="11" t="s">
        <v>77</v>
      </c>
      <c r="AB74" s="41" t="str">
        <f t="shared" si="24"/>
        <v>地代家賃1</v>
      </c>
      <c r="AC74" s="42" t="str">
        <f t="shared" si="25"/>
        <v>普通預金17</v>
      </c>
      <c r="AD74" s="49">
        <f t="shared" si="26"/>
        <v>42855</v>
      </c>
      <c r="AE74" s="6">
        <v>2017</v>
      </c>
      <c r="AF74" s="6">
        <v>4</v>
      </c>
      <c r="AG74" s="6">
        <v>30</v>
      </c>
      <c r="AH74" s="44" t="s">
        <v>126</v>
      </c>
      <c r="AJ74" s="6" t="s">
        <v>40</v>
      </c>
      <c r="AK74" s="10">
        <v>7800</v>
      </c>
      <c r="AL74" s="13">
        <f t="shared" si="16"/>
        <v>0</v>
      </c>
      <c r="AM74" s="45" t="s">
        <v>51</v>
      </c>
      <c r="AO74" s="6" t="s">
        <v>40</v>
      </c>
      <c r="AP74" s="12">
        <f t="shared" si="14"/>
        <v>7800</v>
      </c>
      <c r="AQ74" s="13">
        <f t="shared" si="14"/>
        <v>0</v>
      </c>
      <c r="AR74" s="6" t="s">
        <v>127</v>
      </c>
      <c r="AS74" s="6" t="s">
        <v>128</v>
      </c>
      <c r="AX74" s="46">
        <f>COUNTIF($AH$2:AH74,AH74)</f>
        <v>1</v>
      </c>
      <c r="AY74" s="11">
        <f>COUNTIF($AM$2:AM74,AM74)</f>
        <v>17</v>
      </c>
    </row>
    <row r="75" spans="1:51">
      <c r="A75" s="38">
        <f t="shared" si="17"/>
        <v>2000</v>
      </c>
      <c r="D75" s="39">
        <f t="shared" si="18"/>
        <v>42855</v>
      </c>
      <c r="E75" s="38" t="str">
        <f t="shared" si="19"/>
        <v>地代家賃</v>
      </c>
      <c r="F75">
        <f t="shared" si="19"/>
        <v>0</v>
      </c>
      <c r="H75" s="38" t="str">
        <f t="shared" si="15"/>
        <v>対象外</v>
      </c>
      <c r="I75" s="40">
        <f t="shared" si="15"/>
        <v>245700</v>
      </c>
      <c r="J75" s="13">
        <f t="shared" si="15"/>
        <v>0</v>
      </c>
      <c r="K75" s="38" t="str">
        <f t="shared" si="15"/>
        <v>普通預金</v>
      </c>
      <c r="L75">
        <f t="shared" si="15"/>
        <v>0</v>
      </c>
      <c r="N75" s="38" t="str">
        <f t="shared" si="20"/>
        <v>対象外</v>
      </c>
      <c r="O75" s="40">
        <f t="shared" si="20"/>
        <v>245700</v>
      </c>
      <c r="P75" s="13">
        <f t="shared" si="20"/>
        <v>0</v>
      </c>
      <c r="Q75" s="11" t="str">
        <f t="shared" si="21"/>
        <v>Wholesale家賃振込　　　</v>
      </c>
      <c r="T75" s="38">
        <f t="shared" si="22"/>
        <v>0</v>
      </c>
      <c r="Y75" s="38" t="str">
        <f t="shared" si="23"/>
        <v>no</v>
      </c>
      <c r="Z75" s="11" t="s">
        <v>77</v>
      </c>
      <c r="AB75" s="41" t="str">
        <f t="shared" si="24"/>
        <v>地代家賃2</v>
      </c>
      <c r="AC75" s="42" t="str">
        <f t="shared" si="25"/>
        <v>普通預金18</v>
      </c>
      <c r="AD75" s="49">
        <f t="shared" si="26"/>
        <v>42855</v>
      </c>
      <c r="AE75" s="6">
        <v>2017</v>
      </c>
      <c r="AF75" s="6">
        <v>4</v>
      </c>
      <c r="AG75" s="6">
        <v>30</v>
      </c>
      <c r="AH75" s="44" t="s">
        <v>126</v>
      </c>
      <c r="AJ75" s="6" t="s">
        <v>40</v>
      </c>
      <c r="AK75" s="10">
        <v>245700</v>
      </c>
      <c r="AL75" s="13">
        <f t="shared" si="16"/>
        <v>0</v>
      </c>
      <c r="AM75" s="45" t="s">
        <v>51</v>
      </c>
      <c r="AO75" s="6" t="s">
        <v>40</v>
      </c>
      <c r="AP75" s="12">
        <f t="shared" si="14"/>
        <v>245700</v>
      </c>
      <c r="AQ75" s="13">
        <f t="shared" si="14"/>
        <v>0</v>
      </c>
      <c r="AR75" s="6" t="s">
        <v>129</v>
      </c>
      <c r="AX75" s="46">
        <f>COUNTIF($AH$2:AH75,AH75)</f>
        <v>2</v>
      </c>
      <c r="AY75" s="11">
        <f>COUNTIF($AM$2:AM75,AM75)</f>
        <v>18</v>
      </c>
    </row>
    <row r="76" spans="1:51">
      <c r="A76" s="38">
        <f t="shared" si="17"/>
        <v>2000</v>
      </c>
      <c r="D76" s="39">
        <f t="shared" si="18"/>
        <v>42855</v>
      </c>
      <c r="E76" s="38" t="str">
        <f t="shared" si="19"/>
        <v>旅費交通費</v>
      </c>
      <c r="F76">
        <f t="shared" si="19"/>
        <v>0</v>
      </c>
      <c r="H76" s="38" t="str">
        <f t="shared" si="15"/>
        <v>対象外</v>
      </c>
      <c r="I76" s="40">
        <f t="shared" si="15"/>
        <v>73840</v>
      </c>
      <c r="J76" s="13">
        <f t="shared" si="15"/>
        <v>0</v>
      </c>
      <c r="K76" s="38" t="str">
        <f t="shared" si="15"/>
        <v>普通預金</v>
      </c>
      <c r="L76">
        <f t="shared" si="15"/>
        <v>0</v>
      </c>
      <c r="N76" s="38" t="str">
        <f t="shared" si="20"/>
        <v>対象外</v>
      </c>
      <c r="O76" s="40">
        <f t="shared" si="20"/>
        <v>73840</v>
      </c>
      <c r="P76" s="13">
        <f t="shared" si="20"/>
        <v>0</v>
      </c>
      <c r="Q76" s="11" t="str">
        <f t="shared" si="21"/>
        <v>通勤定期代　インターナショナル交通　　</v>
      </c>
      <c r="T76" s="38">
        <f t="shared" si="22"/>
        <v>0</v>
      </c>
      <c r="Y76" s="38" t="str">
        <f t="shared" si="23"/>
        <v>no</v>
      </c>
      <c r="Z76" s="11" t="s">
        <v>77</v>
      </c>
      <c r="AB76" s="41" t="str">
        <f t="shared" si="24"/>
        <v>旅費交通費3</v>
      </c>
      <c r="AC76" s="42" t="str">
        <f t="shared" si="25"/>
        <v>普通預金19</v>
      </c>
      <c r="AD76" s="49">
        <f t="shared" si="26"/>
        <v>42855</v>
      </c>
      <c r="AE76" s="6">
        <v>2017</v>
      </c>
      <c r="AF76" s="6">
        <v>4</v>
      </c>
      <c r="AG76" s="6">
        <v>30</v>
      </c>
      <c r="AH76" s="44" t="s">
        <v>56</v>
      </c>
      <c r="AJ76" s="6" t="s">
        <v>40</v>
      </c>
      <c r="AK76" s="10">
        <v>73840</v>
      </c>
      <c r="AL76" s="13">
        <f t="shared" si="16"/>
        <v>0</v>
      </c>
      <c r="AM76" s="45" t="s">
        <v>51</v>
      </c>
      <c r="AO76" s="6" t="s">
        <v>40</v>
      </c>
      <c r="AP76" s="12">
        <f t="shared" si="14"/>
        <v>73840</v>
      </c>
      <c r="AQ76" s="13">
        <f t="shared" si="14"/>
        <v>0</v>
      </c>
      <c r="AR76" s="6" t="s">
        <v>109</v>
      </c>
      <c r="AS76" s="6" t="s">
        <v>130</v>
      </c>
      <c r="AX76" s="46">
        <f>COUNTIF($AH$2:AH76,AH76)</f>
        <v>3</v>
      </c>
      <c r="AY76" s="11">
        <f>COUNTIF($AM$2:AM76,AM76)</f>
        <v>19</v>
      </c>
    </row>
    <row r="77" spans="1:51">
      <c r="A77" s="38">
        <f t="shared" si="17"/>
        <v>2000</v>
      </c>
      <c r="D77" s="39">
        <f t="shared" si="18"/>
        <v>42855</v>
      </c>
      <c r="E77" s="38" t="str">
        <f t="shared" si="19"/>
        <v>地代家賃</v>
      </c>
      <c r="F77">
        <f t="shared" si="19"/>
        <v>0</v>
      </c>
      <c r="H77" s="38" t="str">
        <f t="shared" si="15"/>
        <v>対象外</v>
      </c>
      <c r="I77" s="40">
        <f t="shared" si="15"/>
        <v>327600</v>
      </c>
      <c r="J77" s="13">
        <f t="shared" si="15"/>
        <v>0</v>
      </c>
      <c r="K77" s="38" t="str">
        <f t="shared" si="15"/>
        <v>当座預金</v>
      </c>
      <c r="L77">
        <f t="shared" si="15"/>
        <v>0</v>
      </c>
      <c r="N77" s="38" t="str">
        <f t="shared" si="20"/>
        <v>対象外</v>
      </c>
      <c r="O77" s="40">
        <f t="shared" si="20"/>
        <v>327600</v>
      </c>
      <c r="P77" s="13">
        <f t="shared" si="20"/>
        <v>0</v>
      </c>
      <c r="Q77" s="11" t="str">
        <f t="shared" si="21"/>
        <v>事務所家賃支払　　　</v>
      </c>
      <c r="T77" s="38">
        <f t="shared" si="22"/>
        <v>0</v>
      </c>
      <c r="Y77" s="38" t="str">
        <f t="shared" si="23"/>
        <v>no</v>
      </c>
      <c r="Z77" s="11" t="s">
        <v>77</v>
      </c>
      <c r="AB77" s="41" t="str">
        <f t="shared" si="24"/>
        <v>地代家賃3</v>
      </c>
      <c r="AC77" s="42" t="str">
        <f t="shared" si="25"/>
        <v>当座預金2</v>
      </c>
      <c r="AD77" s="49">
        <f t="shared" si="26"/>
        <v>42855</v>
      </c>
      <c r="AE77" s="6">
        <v>2017</v>
      </c>
      <c r="AF77" s="6">
        <v>4</v>
      </c>
      <c r="AG77" s="6">
        <v>30</v>
      </c>
      <c r="AH77" s="44" t="s">
        <v>126</v>
      </c>
      <c r="AJ77" s="6" t="s">
        <v>40</v>
      </c>
      <c r="AK77" s="10">
        <v>327600</v>
      </c>
      <c r="AL77" s="13">
        <f t="shared" si="16"/>
        <v>0</v>
      </c>
      <c r="AM77" s="45" t="s">
        <v>111</v>
      </c>
      <c r="AO77" s="6" t="s">
        <v>40</v>
      </c>
      <c r="AP77" s="12">
        <f t="shared" si="14"/>
        <v>327600</v>
      </c>
      <c r="AQ77" s="13">
        <f t="shared" si="14"/>
        <v>0</v>
      </c>
      <c r="AR77" s="6" t="s">
        <v>131</v>
      </c>
      <c r="AX77" s="46">
        <f>COUNTIF($AH$2:AH77,AH77)</f>
        <v>3</v>
      </c>
      <c r="AY77" s="11">
        <f>COUNTIF($AM$2:AM77,AM77)</f>
        <v>2</v>
      </c>
    </row>
    <row r="78" spans="1:51">
      <c r="A78" s="38">
        <f t="shared" si="17"/>
        <v>2000</v>
      </c>
      <c r="D78" s="39">
        <f t="shared" si="18"/>
        <v>42855</v>
      </c>
      <c r="E78" s="38" t="str">
        <f t="shared" si="19"/>
        <v>消耗品費</v>
      </c>
      <c r="F78">
        <f t="shared" si="19"/>
        <v>0</v>
      </c>
      <c r="H78" s="38" t="str">
        <f t="shared" si="15"/>
        <v>対象外</v>
      </c>
      <c r="I78" s="40">
        <f t="shared" si="15"/>
        <v>114340</v>
      </c>
      <c r="J78" s="13">
        <f t="shared" si="15"/>
        <v>0</v>
      </c>
      <c r="K78" s="38" t="str">
        <f t="shared" si="15"/>
        <v>当座預金</v>
      </c>
      <c r="L78">
        <f t="shared" si="15"/>
        <v>0</v>
      </c>
      <c r="N78" s="38" t="str">
        <f t="shared" si="20"/>
        <v>対象外</v>
      </c>
      <c r="O78" s="40">
        <f t="shared" si="20"/>
        <v>114340</v>
      </c>
      <c r="P78" s="13">
        <f t="shared" si="20"/>
        <v>0</v>
      </c>
      <c r="Q78" s="11" t="str">
        <f t="shared" si="21"/>
        <v>ムーン石油　ガソリン代　　</v>
      </c>
      <c r="T78" s="38">
        <f t="shared" si="22"/>
        <v>0</v>
      </c>
      <c r="Y78" s="38" t="str">
        <f t="shared" si="23"/>
        <v>no</v>
      </c>
      <c r="Z78" s="11" t="s">
        <v>77</v>
      </c>
      <c r="AB78" s="41" t="str">
        <f t="shared" si="24"/>
        <v>消耗品費2</v>
      </c>
      <c r="AC78" s="42" t="str">
        <f t="shared" si="25"/>
        <v>当座預金3</v>
      </c>
      <c r="AD78" s="49">
        <f t="shared" si="26"/>
        <v>42855</v>
      </c>
      <c r="AE78" s="6">
        <v>2017</v>
      </c>
      <c r="AF78" s="6">
        <v>4</v>
      </c>
      <c r="AG78" s="6">
        <v>30</v>
      </c>
      <c r="AH78" s="44" t="s">
        <v>102</v>
      </c>
      <c r="AJ78" s="6" t="s">
        <v>40</v>
      </c>
      <c r="AK78" s="10">
        <v>114340</v>
      </c>
      <c r="AL78" s="13">
        <f t="shared" si="16"/>
        <v>0</v>
      </c>
      <c r="AM78" s="45" t="s">
        <v>111</v>
      </c>
      <c r="AO78" s="6" t="s">
        <v>40</v>
      </c>
      <c r="AP78" s="12">
        <f t="shared" si="14"/>
        <v>114340</v>
      </c>
      <c r="AQ78" s="13">
        <f t="shared" si="14"/>
        <v>0</v>
      </c>
      <c r="AR78" s="6" t="s">
        <v>132</v>
      </c>
      <c r="AS78" s="6" t="s">
        <v>133</v>
      </c>
      <c r="AX78" s="46">
        <f>COUNTIF($AH$2:AH78,AH78)</f>
        <v>2</v>
      </c>
      <c r="AY78" s="11">
        <f>COUNTIF($AM$2:AM78,AM78)</f>
        <v>3</v>
      </c>
    </row>
    <row r="79" spans="1:51">
      <c r="A79" s="38">
        <f t="shared" si="17"/>
        <v>2000</v>
      </c>
      <c r="D79" s="39">
        <f t="shared" si="18"/>
        <v>42855</v>
      </c>
      <c r="E79" s="38" t="str">
        <f t="shared" si="19"/>
        <v>荷造運賃</v>
      </c>
      <c r="F79">
        <f t="shared" si="19"/>
        <v>0</v>
      </c>
      <c r="H79" s="38" t="str">
        <f t="shared" si="15"/>
        <v>対象外</v>
      </c>
      <c r="I79" s="40">
        <f t="shared" si="15"/>
        <v>465400</v>
      </c>
      <c r="J79" s="13">
        <f t="shared" si="15"/>
        <v>0</v>
      </c>
      <c r="K79" s="38" t="str">
        <f t="shared" si="15"/>
        <v>当座預金</v>
      </c>
      <c r="L79">
        <f t="shared" si="15"/>
        <v>0</v>
      </c>
      <c r="N79" s="38" t="str">
        <f t="shared" si="20"/>
        <v>対象外</v>
      </c>
      <c r="O79" s="40">
        <f t="shared" si="20"/>
        <v>465400</v>
      </c>
      <c r="P79" s="13">
        <f t="shared" si="20"/>
        <v>0</v>
      </c>
      <c r="Q79" s="11" t="str">
        <f t="shared" si="21"/>
        <v>キリン運輸　商品輸送費　　</v>
      </c>
      <c r="T79" s="38">
        <f t="shared" si="22"/>
        <v>0</v>
      </c>
      <c r="Y79" s="38" t="str">
        <f t="shared" si="23"/>
        <v>no</v>
      </c>
      <c r="Z79" s="11" t="s">
        <v>77</v>
      </c>
      <c r="AB79" s="41" t="str">
        <f t="shared" si="24"/>
        <v>荷造運賃1</v>
      </c>
      <c r="AC79" s="42" t="str">
        <f t="shared" si="25"/>
        <v>当座預金4</v>
      </c>
      <c r="AD79" s="49">
        <f t="shared" si="26"/>
        <v>42855</v>
      </c>
      <c r="AE79" s="6">
        <v>2017</v>
      </c>
      <c r="AF79" s="6">
        <v>4</v>
      </c>
      <c r="AG79" s="6">
        <v>30</v>
      </c>
      <c r="AH79" s="44" t="s">
        <v>134</v>
      </c>
      <c r="AJ79" s="6" t="s">
        <v>40</v>
      </c>
      <c r="AK79" s="10">
        <v>465400</v>
      </c>
      <c r="AL79" s="13">
        <f t="shared" si="16"/>
        <v>0</v>
      </c>
      <c r="AM79" s="45" t="s">
        <v>111</v>
      </c>
      <c r="AO79" s="6" t="s">
        <v>40</v>
      </c>
      <c r="AP79" s="12">
        <f t="shared" si="14"/>
        <v>465400</v>
      </c>
      <c r="AQ79" s="13">
        <f t="shared" si="14"/>
        <v>0</v>
      </c>
      <c r="AR79" s="6" t="s">
        <v>135</v>
      </c>
      <c r="AS79" s="6" t="s">
        <v>136</v>
      </c>
      <c r="AX79" s="46">
        <f>COUNTIF($AH$2:AH79,AH79)</f>
        <v>1</v>
      </c>
      <c r="AY79" s="11">
        <f>COUNTIF($AM$2:AM79,AM79)</f>
        <v>4</v>
      </c>
    </row>
    <row r="80" spans="1:51">
      <c r="A80" s="38">
        <f t="shared" si="17"/>
        <v>2000</v>
      </c>
      <c r="D80" s="39">
        <f t="shared" si="18"/>
        <v>42855</v>
      </c>
      <c r="E80" s="38" t="str">
        <f t="shared" si="19"/>
        <v>租税公課</v>
      </c>
      <c r="F80">
        <f t="shared" si="19"/>
        <v>0</v>
      </c>
      <c r="H80" s="38" t="str">
        <f t="shared" si="15"/>
        <v>対象外</v>
      </c>
      <c r="I80" s="40">
        <f t="shared" si="15"/>
        <v>163020</v>
      </c>
      <c r="J80" s="13">
        <f t="shared" si="15"/>
        <v>0</v>
      </c>
      <c r="K80" s="38" t="str">
        <f t="shared" si="15"/>
        <v>普通預金</v>
      </c>
      <c r="L80">
        <f t="shared" si="15"/>
        <v>0</v>
      </c>
      <c r="N80" s="38" t="str">
        <f t="shared" si="20"/>
        <v>対象外</v>
      </c>
      <c r="O80" s="40">
        <f t="shared" si="20"/>
        <v>163020</v>
      </c>
      <c r="P80" s="13">
        <f t="shared" si="20"/>
        <v>0</v>
      </c>
      <c r="Q80" s="11" t="str">
        <f t="shared" si="21"/>
        <v>償却資産税　固定資産税納税　　</v>
      </c>
      <c r="T80" s="38">
        <f t="shared" si="22"/>
        <v>0</v>
      </c>
      <c r="Y80" s="38" t="str">
        <f t="shared" si="23"/>
        <v>no</v>
      </c>
      <c r="Z80" s="11" t="s">
        <v>77</v>
      </c>
      <c r="AB80" s="41" t="str">
        <f t="shared" si="24"/>
        <v>租税公課2</v>
      </c>
      <c r="AC80" s="42" t="str">
        <f t="shared" si="25"/>
        <v>普通預金20</v>
      </c>
      <c r="AD80" s="49">
        <f t="shared" si="26"/>
        <v>42855</v>
      </c>
      <c r="AE80" s="6">
        <v>2017</v>
      </c>
      <c r="AF80" s="6">
        <v>4</v>
      </c>
      <c r="AG80" s="6">
        <v>30</v>
      </c>
      <c r="AH80" s="44" t="s">
        <v>99</v>
      </c>
      <c r="AJ80" s="6" t="s">
        <v>40</v>
      </c>
      <c r="AK80" s="10">
        <v>163020</v>
      </c>
      <c r="AL80" s="13">
        <f t="shared" si="16"/>
        <v>0</v>
      </c>
      <c r="AM80" s="45" t="s">
        <v>51</v>
      </c>
      <c r="AO80" s="6" t="s">
        <v>40</v>
      </c>
      <c r="AP80" s="12">
        <f t="shared" si="14"/>
        <v>163020</v>
      </c>
      <c r="AQ80" s="13">
        <f t="shared" si="14"/>
        <v>0</v>
      </c>
      <c r="AR80" s="6" t="s">
        <v>137</v>
      </c>
      <c r="AS80" s="6" t="s">
        <v>138</v>
      </c>
      <c r="AX80" s="46">
        <f>COUNTIF($AH$2:AH80,AH80)</f>
        <v>2</v>
      </c>
      <c r="AY80" s="11">
        <f>COUNTIF($AM$2:AM80,AM80)</f>
        <v>20</v>
      </c>
    </row>
    <row r="81" spans="1:51">
      <c r="A81" s="38">
        <f t="shared" si="17"/>
        <v>2000</v>
      </c>
      <c r="D81" s="39">
        <f t="shared" si="18"/>
        <v>42855</v>
      </c>
      <c r="E81" s="38" t="str">
        <f t="shared" si="19"/>
        <v>支払手数料</v>
      </c>
      <c r="F81">
        <f t="shared" si="19"/>
        <v>0</v>
      </c>
      <c r="H81" s="38" t="str">
        <f t="shared" si="15"/>
        <v>対象外</v>
      </c>
      <c r="I81" s="40">
        <f t="shared" si="15"/>
        <v>58500</v>
      </c>
      <c r="J81" s="13">
        <f t="shared" si="15"/>
        <v>0</v>
      </c>
      <c r="K81" s="38" t="str">
        <f t="shared" si="15"/>
        <v>普通預金</v>
      </c>
      <c r="L81">
        <f t="shared" si="15"/>
        <v>0</v>
      </c>
      <c r="N81" s="38" t="str">
        <f t="shared" si="20"/>
        <v>対象外</v>
      </c>
      <c r="O81" s="40">
        <f t="shared" si="20"/>
        <v>58500</v>
      </c>
      <c r="P81" s="13">
        <f t="shared" si="20"/>
        <v>0</v>
      </c>
      <c r="Q81" s="11" t="str">
        <f t="shared" si="21"/>
        <v>弁護士顧問料／顧問料振込　４月分　　</v>
      </c>
      <c r="T81" s="38">
        <f t="shared" si="22"/>
        <v>0</v>
      </c>
      <c r="Y81" s="38" t="str">
        <f t="shared" si="23"/>
        <v>no</v>
      </c>
      <c r="Z81" s="11" t="s">
        <v>77</v>
      </c>
      <c r="AB81" s="41" t="str">
        <f t="shared" si="24"/>
        <v>支払手数料1</v>
      </c>
      <c r="AC81" s="42" t="str">
        <f t="shared" si="25"/>
        <v>普通預金21</v>
      </c>
      <c r="AD81" s="49">
        <f t="shared" si="26"/>
        <v>42855</v>
      </c>
      <c r="AE81" s="6">
        <v>2017</v>
      </c>
      <c r="AF81" s="6">
        <v>4</v>
      </c>
      <c r="AG81" s="6">
        <v>30</v>
      </c>
      <c r="AH81" s="44" t="s">
        <v>139</v>
      </c>
      <c r="AJ81" s="6" t="s">
        <v>40</v>
      </c>
      <c r="AK81" s="10">
        <v>58500</v>
      </c>
      <c r="AL81" s="13">
        <f t="shared" si="16"/>
        <v>0</v>
      </c>
      <c r="AM81" s="45" t="s">
        <v>51</v>
      </c>
      <c r="AO81" s="6" t="s">
        <v>40</v>
      </c>
      <c r="AP81" s="12">
        <f t="shared" si="14"/>
        <v>58500</v>
      </c>
      <c r="AQ81" s="13">
        <f t="shared" si="14"/>
        <v>0</v>
      </c>
      <c r="AR81" s="6" t="s">
        <v>140</v>
      </c>
      <c r="AS81" s="6" t="s">
        <v>141</v>
      </c>
      <c r="AX81" s="46">
        <f>COUNTIF($AH$2:AH81,AH81)</f>
        <v>1</v>
      </c>
      <c r="AY81" s="11">
        <f>COUNTIF($AM$2:AM81,AM81)</f>
        <v>21</v>
      </c>
    </row>
    <row r="82" spans="1:51">
      <c r="A82" s="38">
        <f t="shared" si="17"/>
        <v>2000</v>
      </c>
      <c r="D82" s="39">
        <f t="shared" si="18"/>
        <v>42855</v>
      </c>
      <c r="E82" s="38" t="str">
        <f t="shared" si="19"/>
        <v>地代家賃</v>
      </c>
      <c r="F82">
        <f t="shared" si="19"/>
        <v>0</v>
      </c>
      <c r="H82" s="38" t="str">
        <f t="shared" si="15"/>
        <v>対象外</v>
      </c>
      <c r="I82" s="40">
        <f t="shared" si="15"/>
        <v>312000</v>
      </c>
      <c r="J82" s="13">
        <f t="shared" si="15"/>
        <v>0</v>
      </c>
      <c r="K82" s="38" t="str">
        <f t="shared" si="15"/>
        <v>当座預金</v>
      </c>
      <c r="L82">
        <f t="shared" si="15"/>
        <v>0</v>
      </c>
      <c r="N82" s="38" t="str">
        <f t="shared" si="20"/>
        <v>対象外</v>
      </c>
      <c r="O82" s="40">
        <f t="shared" si="20"/>
        <v>312000</v>
      </c>
      <c r="P82" s="13">
        <f t="shared" si="20"/>
        <v>0</v>
      </c>
      <c r="Q82" s="11" t="str">
        <f t="shared" si="21"/>
        <v>事務所家賃支払　　　</v>
      </c>
      <c r="T82" s="38">
        <f t="shared" si="22"/>
        <v>0</v>
      </c>
      <c r="Y82" s="38" t="str">
        <f t="shared" si="23"/>
        <v>no</v>
      </c>
      <c r="Z82" s="11" t="s">
        <v>77</v>
      </c>
      <c r="AB82" s="41" t="str">
        <f t="shared" si="24"/>
        <v>地代家賃4</v>
      </c>
      <c r="AC82" s="42" t="str">
        <f t="shared" si="25"/>
        <v>当座預金5</v>
      </c>
      <c r="AD82" s="49">
        <f t="shared" si="26"/>
        <v>42855</v>
      </c>
      <c r="AE82" s="6">
        <v>2017</v>
      </c>
      <c r="AF82" s="6">
        <v>4</v>
      </c>
      <c r="AG82" s="6">
        <v>30</v>
      </c>
      <c r="AH82" s="44" t="s">
        <v>126</v>
      </c>
      <c r="AJ82" s="6" t="s">
        <v>40</v>
      </c>
      <c r="AK82" s="10">
        <v>312000</v>
      </c>
      <c r="AL82" s="13">
        <f t="shared" si="16"/>
        <v>0</v>
      </c>
      <c r="AM82" s="45" t="s">
        <v>111</v>
      </c>
      <c r="AO82" s="6" t="s">
        <v>40</v>
      </c>
      <c r="AP82" s="12">
        <f t="shared" ref="AP82:AQ145" si="27">AK82</f>
        <v>312000</v>
      </c>
      <c r="AQ82" s="13">
        <f t="shared" si="27"/>
        <v>0</v>
      </c>
      <c r="AR82" s="6" t="s">
        <v>131</v>
      </c>
      <c r="AX82" s="46">
        <f>COUNTIF($AH$2:AH82,AH82)</f>
        <v>4</v>
      </c>
      <c r="AY82" s="11">
        <f>COUNTIF($AM$2:AM82,AM82)</f>
        <v>5</v>
      </c>
    </row>
    <row r="83" spans="1:51">
      <c r="A83" s="38">
        <f t="shared" si="17"/>
        <v>2000</v>
      </c>
      <c r="D83" s="39">
        <f t="shared" si="18"/>
        <v>42855</v>
      </c>
      <c r="E83" s="38" t="str">
        <f t="shared" si="19"/>
        <v>棚卸資産</v>
      </c>
      <c r="F83">
        <f t="shared" si="19"/>
        <v>0</v>
      </c>
      <c r="H83" s="38" t="str">
        <f t="shared" si="15"/>
        <v>対象外</v>
      </c>
      <c r="I83" s="40">
        <f t="shared" si="15"/>
        <v>198000</v>
      </c>
      <c r="J83" s="13">
        <f t="shared" si="15"/>
        <v>0</v>
      </c>
      <c r="K83" s="38" t="str">
        <f t="shared" si="15"/>
        <v>仕入</v>
      </c>
      <c r="L83">
        <f t="shared" si="15"/>
        <v>0</v>
      </c>
      <c r="N83" s="38" t="str">
        <f t="shared" si="20"/>
        <v>対象外</v>
      </c>
      <c r="O83" s="40">
        <f t="shared" si="20"/>
        <v>198000</v>
      </c>
      <c r="P83" s="13">
        <f t="shared" si="20"/>
        <v>0</v>
      </c>
      <c r="Q83" s="11" t="str">
        <f t="shared" si="21"/>
        <v>月次決算　　　</v>
      </c>
      <c r="T83" s="38">
        <f t="shared" si="22"/>
        <v>0</v>
      </c>
      <c r="Y83" s="38" t="str">
        <f t="shared" si="23"/>
        <v>no</v>
      </c>
      <c r="Z83" s="11" t="s">
        <v>77</v>
      </c>
      <c r="AB83" s="41" t="str">
        <f t="shared" si="24"/>
        <v>棚卸資産1</v>
      </c>
      <c r="AC83" s="42" t="str">
        <f t="shared" si="25"/>
        <v>仕入1</v>
      </c>
      <c r="AD83" s="49">
        <f t="shared" si="26"/>
        <v>42855</v>
      </c>
      <c r="AE83" s="6">
        <v>2017</v>
      </c>
      <c r="AF83" s="6">
        <v>4</v>
      </c>
      <c r="AG83" s="6">
        <v>30</v>
      </c>
      <c r="AH83" s="45" t="s">
        <v>47</v>
      </c>
      <c r="AJ83" s="6" t="s">
        <v>40</v>
      </c>
      <c r="AK83" s="10">
        <v>198000</v>
      </c>
      <c r="AM83" s="45" t="s">
        <v>17</v>
      </c>
      <c r="AO83" s="6" t="s">
        <v>40</v>
      </c>
      <c r="AP83" s="12">
        <f t="shared" si="27"/>
        <v>198000</v>
      </c>
      <c r="AR83" s="6" t="s">
        <v>48</v>
      </c>
      <c r="AX83" s="46">
        <f>COUNTIF($AH$2:AH83,AH83)</f>
        <v>1</v>
      </c>
      <c r="AY83" s="11">
        <f>COUNTIF(AM$2:$AM83,AM83)</f>
        <v>1</v>
      </c>
    </row>
    <row r="84" spans="1:51">
      <c r="A84" s="38">
        <f t="shared" si="17"/>
        <v>2000</v>
      </c>
      <c r="D84" s="39">
        <f t="shared" si="18"/>
        <v>42856</v>
      </c>
      <c r="E84" s="38" t="str">
        <f t="shared" si="19"/>
        <v>売掛金</v>
      </c>
      <c r="F84">
        <f t="shared" si="19"/>
        <v>0</v>
      </c>
      <c r="H84" s="38" t="str">
        <f t="shared" si="15"/>
        <v>対象外</v>
      </c>
      <c r="I84" s="40">
        <f t="shared" si="15"/>
        <v>194000</v>
      </c>
      <c r="J84" s="13">
        <f t="shared" si="15"/>
        <v>0</v>
      </c>
      <c r="K84" s="38" t="str">
        <f t="shared" si="15"/>
        <v>売上</v>
      </c>
      <c r="L84">
        <f t="shared" si="15"/>
        <v>0</v>
      </c>
      <c r="N84" s="38" t="str">
        <f t="shared" si="20"/>
        <v>対象外</v>
      </c>
      <c r="O84" s="40">
        <f t="shared" si="20"/>
        <v>194000</v>
      </c>
      <c r="P84" s="13">
        <f t="shared" si="20"/>
        <v>0</v>
      </c>
      <c r="Q84" s="11" t="str">
        <f t="shared" si="21"/>
        <v>バルクバイ　　　</v>
      </c>
      <c r="T84" s="38">
        <f t="shared" si="22"/>
        <v>0</v>
      </c>
      <c r="Y84" s="38" t="str">
        <f t="shared" si="23"/>
        <v>no</v>
      </c>
      <c r="Z84" s="11" t="s">
        <v>304</v>
      </c>
      <c r="AB84" s="41" t="str">
        <f t="shared" si="24"/>
        <v>売掛金47</v>
      </c>
      <c r="AC84" s="42" t="str">
        <f t="shared" si="25"/>
        <v>売上47</v>
      </c>
      <c r="AD84" s="49">
        <f t="shared" si="26"/>
        <v>42856</v>
      </c>
      <c r="AE84" s="6">
        <v>2017</v>
      </c>
      <c r="AF84" s="6">
        <v>5</v>
      </c>
      <c r="AG84" s="6">
        <v>1</v>
      </c>
      <c r="AH84" s="44" t="s">
        <v>39</v>
      </c>
      <c r="AJ84" s="6" t="s">
        <v>40</v>
      </c>
      <c r="AK84" s="10">
        <v>194000</v>
      </c>
      <c r="AL84" s="13">
        <f t="shared" ref="AL84:AL90" si="28">IF(AJ84&lt;&gt;$AJ$2,ROUNDDOWN(AK84*0.08,0),0)</f>
        <v>0</v>
      </c>
      <c r="AM84" s="45" t="s">
        <v>41</v>
      </c>
      <c r="AO84" s="6" t="s">
        <v>40</v>
      </c>
      <c r="AP84" s="12">
        <f t="shared" si="27"/>
        <v>194000</v>
      </c>
      <c r="AQ84" s="13">
        <f t="shared" si="27"/>
        <v>0</v>
      </c>
      <c r="AR84" s="6" t="s">
        <v>142</v>
      </c>
      <c r="AX84" s="46">
        <f>COUNTIF($AH$2:AH84,AH84)</f>
        <v>47</v>
      </c>
      <c r="AY84" s="11">
        <f>COUNTIF($AM$2:AM84,AM84)</f>
        <v>47</v>
      </c>
    </row>
    <row r="85" spans="1:51">
      <c r="A85" s="38">
        <f t="shared" si="17"/>
        <v>2000</v>
      </c>
      <c r="D85" s="39">
        <f t="shared" si="18"/>
        <v>42856</v>
      </c>
      <c r="E85" s="38" t="str">
        <f t="shared" si="19"/>
        <v>売掛金</v>
      </c>
      <c r="F85">
        <f t="shared" si="19"/>
        <v>0</v>
      </c>
      <c r="H85" s="38" t="str">
        <f t="shared" si="15"/>
        <v>対象外</v>
      </c>
      <c r="I85" s="40">
        <f t="shared" si="15"/>
        <v>323300</v>
      </c>
      <c r="J85" s="13">
        <f t="shared" si="15"/>
        <v>0</v>
      </c>
      <c r="K85" s="38" t="str">
        <f t="shared" si="15"/>
        <v>売上</v>
      </c>
      <c r="L85">
        <f t="shared" si="15"/>
        <v>0</v>
      </c>
      <c r="N85" s="38" t="str">
        <f t="shared" si="20"/>
        <v>対象外</v>
      </c>
      <c r="O85" s="40">
        <f t="shared" si="20"/>
        <v>323300</v>
      </c>
      <c r="P85" s="13">
        <f t="shared" si="20"/>
        <v>0</v>
      </c>
      <c r="Q85" s="11" t="str">
        <f t="shared" si="21"/>
        <v>オフィスポジティブやで　　　</v>
      </c>
      <c r="T85" s="38">
        <f t="shared" si="22"/>
        <v>0</v>
      </c>
      <c r="Y85" s="38" t="str">
        <f t="shared" si="23"/>
        <v>no</v>
      </c>
      <c r="Z85" s="11" t="s">
        <v>77</v>
      </c>
      <c r="AB85" s="41" t="str">
        <f t="shared" si="24"/>
        <v>売掛金48</v>
      </c>
      <c r="AC85" s="42" t="str">
        <f t="shared" si="25"/>
        <v>売上48</v>
      </c>
      <c r="AD85" s="49">
        <f t="shared" si="26"/>
        <v>42856</v>
      </c>
      <c r="AE85" s="6">
        <v>2017</v>
      </c>
      <c r="AF85" s="6">
        <v>5</v>
      </c>
      <c r="AG85" s="6">
        <v>1</v>
      </c>
      <c r="AH85" s="44" t="s">
        <v>39</v>
      </c>
      <c r="AJ85" s="6" t="s">
        <v>40</v>
      </c>
      <c r="AK85" s="10">
        <v>323300</v>
      </c>
      <c r="AL85" s="13">
        <f t="shared" si="28"/>
        <v>0</v>
      </c>
      <c r="AM85" s="45" t="s">
        <v>41</v>
      </c>
      <c r="AO85" s="6" t="s">
        <v>40</v>
      </c>
      <c r="AP85" s="12">
        <f t="shared" si="27"/>
        <v>323300</v>
      </c>
      <c r="AQ85" s="13">
        <f t="shared" si="27"/>
        <v>0</v>
      </c>
      <c r="AR85" s="6" t="s">
        <v>43</v>
      </c>
      <c r="AX85" s="46">
        <f>COUNTIF($AH$2:AH85,AH85)</f>
        <v>48</v>
      </c>
      <c r="AY85" s="11">
        <f>COUNTIF($AM$2:AM85,AM85)</f>
        <v>48</v>
      </c>
    </row>
    <row r="86" spans="1:51">
      <c r="A86" s="38">
        <f t="shared" si="17"/>
        <v>2000</v>
      </c>
      <c r="D86" s="39">
        <f t="shared" si="18"/>
        <v>42856</v>
      </c>
      <c r="E86" s="38" t="str">
        <f t="shared" si="19"/>
        <v>売掛金</v>
      </c>
      <c r="F86">
        <f t="shared" si="19"/>
        <v>0</v>
      </c>
      <c r="H86" s="38" t="str">
        <f t="shared" si="15"/>
        <v>対象外</v>
      </c>
      <c r="I86" s="40">
        <f t="shared" si="15"/>
        <v>231100</v>
      </c>
      <c r="J86" s="13">
        <f t="shared" si="15"/>
        <v>0</v>
      </c>
      <c r="K86" s="38" t="str">
        <f t="shared" si="15"/>
        <v>売上</v>
      </c>
      <c r="L86">
        <f t="shared" si="15"/>
        <v>0</v>
      </c>
      <c r="N86" s="38" t="str">
        <f t="shared" si="20"/>
        <v>対象外</v>
      </c>
      <c r="O86" s="40">
        <f t="shared" si="20"/>
        <v>231100</v>
      </c>
      <c r="P86" s="13">
        <f t="shared" si="20"/>
        <v>0</v>
      </c>
      <c r="Q86" s="11" t="str">
        <f t="shared" si="21"/>
        <v>サンライズ　　　</v>
      </c>
      <c r="T86" s="38">
        <f t="shared" si="22"/>
        <v>0</v>
      </c>
      <c r="Y86" s="38" t="str">
        <f t="shared" si="23"/>
        <v>no</v>
      </c>
      <c r="Z86" s="11" t="s">
        <v>77</v>
      </c>
      <c r="AB86" s="41" t="str">
        <f t="shared" si="24"/>
        <v>売掛金49</v>
      </c>
      <c r="AC86" s="42" t="str">
        <f t="shared" si="25"/>
        <v>売上49</v>
      </c>
      <c r="AD86" s="49">
        <f t="shared" si="26"/>
        <v>42856</v>
      </c>
      <c r="AE86" s="6">
        <v>2017</v>
      </c>
      <c r="AF86" s="6">
        <v>5</v>
      </c>
      <c r="AG86" s="6">
        <v>1</v>
      </c>
      <c r="AH86" s="44" t="s">
        <v>39</v>
      </c>
      <c r="AJ86" s="6" t="s">
        <v>40</v>
      </c>
      <c r="AK86" s="10">
        <v>231100</v>
      </c>
      <c r="AL86" s="13">
        <f t="shared" si="28"/>
        <v>0</v>
      </c>
      <c r="AM86" s="45" t="s">
        <v>41</v>
      </c>
      <c r="AO86" s="6" t="s">
        <v>40</v>
      </c>
      <c r="AP86" s="12">
        <f t="shared" si="27"/>
        <v>231100</v>
      </c>
      <c r="AQ86" s="13">
        <f t="shared" si="27"/>
        <v>0</v>
      </c>
      <c r="AR86" s="6" t="s">
        <v>44</v>
      </c>
      <c r="AX86" s="46">
        <f>COUNTIF($AH$2:AH86,AH86)</f>
        <v>49</v>
      </c>
      <c r="AY86" s="11">
        <f>COUNTIF($AM$2:AM86,AM86)</f>
        <v>49</v>
      </c>
    </row>
    <row r="87" spans="1:51">
      <c r="A87" s="38">
        <f t="shared" si="17"/>
        <v>2000</v>
      </c>
      <c r="D87" s="39">
        <f t="shared" si="18"/>
        <v>42856</v>
      </c>
      <c r="E87" s="38" t="str">
        <f t="shared" si="19"/>
        <v>売掛金</v>
      </c>
      <c r="F87">
        <f t="shared" si="19"/>
        <v>0</v>
      </c>
      <c r="H87" s="38" t="str">
        <f t="shared" si="15"/>
        <v>対象外</v>
      </c>
      <c r="I87" s="40">
        <f t="shared" si="15"/>
        <v>194000</v>
      </c>
      <c r="J87" s="13">
        <f t="shared" si="15"/>
        <v>0</v>
      </c>
      <c r="K87" s="38" t="str">
        <f t="shared" si="15"/>
        <v>売上</v>
      </c>
      <c r="L87">
        <f t="shared" si="15"/>
        <v>0</v>
      </c>
      <c r="N87" s="38" t="str">
        <f t="shared" si="20"/>
        <v>対象外</v>
      </c>
      <c r="O87" s="40">
        <f t="shared" si="20"/>
        <v>194000</v>
      </c>
      <c r="P87" s="13">
        <f t="shared" si="20"/>
        <v>0</v>
      </c>
      <c r="Q87" s="11" t="str">
        <f t="shared" si="21"/>
        <v>オフィスプライム　　　</v>
      </c>
      <c r="T87" s="38">
        <f t="shared" si="22"/>
        <v>0</v>
      </c>
      <c r="Y87" s="38" t="str">
        <f t="shared" si="23"/>
        <v>no</v>
      </c>
      <c r="Z87" s="11" t="s">
        <v>77</v>
      </c>
      <c r="AB87" s="41" t="str">
        <f t="shared" si="24"/>
        <v>売掛金50</v>
      </c>
      <c r="AC87" s="42" t="str">
        <f t="shared" si="25"/>
        <v>売上50</v>
      </c>
      <c r="AD87" s="49">
        <f t="shared" si="26"/>
        <v>42856</v>
      </c>
      <c r="AE87" s="6">
        <v>2017</v>
      </c>
      <c r="AF87" s="6">
        <v>5</v>
      </c>
      <c r="AG87" s="6">
        <v>1</v>
      </c>
      <c r="AH87" s="44" t="s">
        <v>39</v>
      </c>
      <c r="AJ87" s="6" t="s">
        <v>40</v>
      </c>
      <c r="AK87" s="10">
        <v>194000</v>
      </c>
      <c r="AL87" s="13">
        <f t="shared" si="28"/>
        <v>0</v>
      </c>
      <c r="AM87" s="45" t="s">
        <v>41</v>
      </c>
      <c r="AO87" s="6" t="s">
        <v>40</v>
      </c>
      <c r="AP87" s="12">
        <f t="shared" si="27"/>
        <v>194000</v>
      </c>
      <c r="AQ87" s="13">
        <f t="shared" si="27"/>
        <v>0</v>
      </c>
      <c r="AR87" s="6" t="s">
        <v>45</v>
      </c>
      <c r="AX87" s="46">
        <f>COUNTIF($AH$2:AH87,AH87)</f>
        <v>50</v>
      </c>
      <c r="AY87" s="11">
        <f>COUNTIF($AM$2:AM87,AM87)</f>
        <v>50</v>
      </c>
    </row>
    <row r="88" spans="1:51">
      <c r="A88" s="38">
        <f t="shared" si="17"/>
        <v>2000</v>
      </c>
      <c r="D88" s="39">
        <f t="shared" si="18"/>
        <v>42856</v>
      </c>
      <c r="E88" s="38" t="str">
        <f t="shared" si="19"/>
        <v>売掛金</v>
      </c>
      <c r="F88">
        <f t="shared" si="19"/>
        <v>0</v>
      </c>
      <c r="H88" s="38" t="str">
        <f t="shared" si="15"/>
        <v>対象外</v>
      </c>
      <c r="I88" s="40">
        <f t="shared" si="15"/>
        <v>231100</v>
      </c>
      <c r="J88" s="13">
        <f t="shared" si="15"/>
        <v>0</v>
      </c>
      <c r="K88" s="38" t="str">
        <f t="shared" si="15"/>
        <v>売上</v>
      </c>
      <c r="L88">
        <f t="shared" si="15"/>
        <v>0</v>
      </c>
      <c r="N88" s="38" t="str">
        <f t="shared" si="20"/>
        <v>対象外</v>
      </c>
      <c r="O88" s="40">
        <f t="shared" si="20"/>
        <v>231100</v>
      </c>
      <c r="P88" s="13">
        <f t="shared" si="20"/>
        <v>0</v>
      </c>
      <c r="Q88" s="11" t="str">
        <f t="shared" si="21"/>
        <v>デジタルキングダム　　　</v>
      </c>
      <c r="T88" s="38">
        <f t="shared" si="22"/>
        <v>0</v>
      </c>
      <c r="Y88" s="38" t="str">
        <f t="shared" si="23"/>
        <v>no</v>
      </c>
      <c r="Z88" s="11" t="s">
        <v>77</v>
      </c>
      <c r="AB88" s="41" t="str">
        <f t="shared" si="24"/>
        <v>売掛金51</v>
      </c>
      <c r="AC88" s="42" t="str">
        <f t="shared" si="25"/>
        <v>売上51</v>
      </c>
      <c r="AD88" s="49">
        <f t="shared" si="26"/>
        <v>42856</v>
      </c>
      <c r="AE88" s="6">
        <v>2017</v>
      </c>
      <c r="AF88" s="6">
        <v>5</v>
      </c>
      <c r="AG88" s="6">
        <v>1</v>
      </c>
      <c r="AH88" s="44" t="s">
        <v>39</v>
      </c>
      <c r="AJ88" s="6" t="s">
        <v>40</v>
      </c>
      <c r="AK88" s="10">
        <v>231100</v>
      </c>
      <c r="AL88" s="13">
        <f t="shared" si="28"/>
        <v>0</v>
      </c>
      <c r="AM88" s="45" t="s">
        <v>41</v>
      </c>
      <c r="AO88" s="6" t="s">
        <v>40</v>
      </c>
      <c r="AP88" s="12">
        <f t="shared" si="27"/>
        <v>231100</v>
      </c>
      <c r="AQ88" s="13">
        <f t="shared" si="27"/>
        <v>0</v>
      </c>
      <c r="AR88" s="6" t="s">
        <v>42</v>
      </c>
      <c r="AX88" s="46">
        <f>COUNTIF($AH$2:AH88,AH88)</f>
        <v>51</v>
      </c>
      <c r="AY88" s="11">
        <f>COUNTIF($AM$2:AM88,AM88)</f>
        <v>51</v>
      </c>
    </row>
    <row r="89" spans="1:51">
      <c r="A89" s="38">
        <f t="shared" si="17"/>
        <v>2000</v>
      </c>
      <c r="D89" s="39">
        <f t="shared" si="18"/>
        <v>42856</v>
      </c>
      <c r="E89" s="38" t="str">
        <f t="shared" si="19"/>
        <v>売掛金</v>
      </c>
      <c r="F89">
        <f t="shared" si="19"/>
        <v>0</v>
      </c>
      <c r="H89" s="38" t="str">
        <f t="shared" si="15"/>
        <v>対象外</v>
      </c>
      <c r="I89" s="40">
        <f t="shared" si="15"/>
        <v>148400</v>
      </c>
      <c r="J89" s="13">
        <f t="shared" si="15"/>
        <v>0</v>
      </c>
      <c r="K89" s="38" t="str">
        <f t="shared" si="15"/>
        <v>売上</v>
      </c>
      <c r="L89">
        <f t="shared" si="15"/>
        <v>0</v>
      </c>
      <c r="N89" s="38" t="str">
        <f t="shared" si="20"/>
        <v>対象外</v>
      </c>
      <c r="O89" s="40">
        <f t="shared" si="20"/>
        <v>148400</v>
      </c>
      <c r="P89" s="13">
        <f t="shared" si="20"/>
        <v>0</v>
      </c>
      <c r="Q89" s="11" t="str">
        <f t="shared" si="21"/>
        <v>ハイドポイント　　　</v>
      </c>
      <c r="T89" s="38">
        <f t="shared" si="22"/>
        <v>0</v>
      </c>
      <c r="Y89" s="38" t="str">
        <f t="shared" si="23"/>
        <v>no</v>
      </c>
      <c r="Z89" s="11" t="s">
        <v>77</v>
      </c>
      <c r="AB89" s="41" t="str">
        <f t="shared" si="24"/>
        <v>売掛金52</v>
      </c>
      <c r="AC89" s="42" t="str">
        <f t="shared" si="25"/>
        <v>売上52</v>
      </c>
      <c r="AD89" s="49">
        <f t="shared" si="26"/>
        <v>42856</v>
      </c>
      <c r="AE89" s="6">
        <v>2017</v>
      </c>
      <c r="AF89" s="6">
        <v>5</v>
      </c>
      <c r="AG89" s="6">
        <v>1</v>
      </c>
      <c r="AH89" s="44" t="s">
        <v>39</v>
      </c>
      <c r="AJ89" s="6" t="s">
        <v>40</v>
      </c>
      <c r="AK89" s="10">
        <v>148400</v>
      </c>
      <c r="AL89" s="13">
        <f t="shared" si="28"/>
        <v>0</v>
      </c>
      <c r="AM89" s="45" t="s">
        <v>41</v>
      </c>
      <c r="AO89" s="6" t="s">
        <v>40</v>
      </c>
      <c r="AP89" s="12">
        <f t="shared" si="27"/>
        <v>148400</v>
      </c>
      <c r="AQ89" s="13">
        <f t="shared" si="27"/>
        <v>0</v>
      </c>
      <c r="AR89" s="6" t="s">
        <v>46</v>
      </c>
      <c r="AX89" s="46">
        <f>COUNTIF($AH$2:AH89,AH89)</f>
        <v>52</v>
      </c>
      <c r="AY89" s="11">
        <f>COUNTIF($AM$2:AM89,AM89)</f>
        <v>52</v>
      </c>
    </row>
    <row r="90" spans="1:51">
      <c r="A90" s="38">
        <f t="shared" si="17"/>
        <v>2000</v>
      </c>
      <c r="D90" s="39">
        <f t="shared" si="18"/>
        <v>42856</v>
      </c>
      <c r="E90" s="38" t="str">
        <f t="shared" si="19"/>
        <v>売掛金</v>
      </c>
      <c r="F90">
        <f t="shared" si="19"/>
        <v>0</v>
      </c>
      <c r="H90" s="38" t="str">
        <f t="shared" si="15"/>
        <v>対象外</v>
      </c>
      <c r="I90" s="40">
        <f t="shared" si="15"/>
        <v>397500</v>
      </c>
      <c r="J90" s="13">
        <f t="shared" si="15"/>
        <v>0</v>
      </c>
      <c r="K90" s="38" t="str">
        <f t="shared" si="15"/>
        <v>売上</v>
      </c>
      <c r="L90">
        <f t="shared" si="15"/>
        <v>0</v>
      </c>
      <c r="N90" s="38" t="str">
        <f t="shared" si="20"/>
        <v>対象外</v>
      </c>
      <c r="O90" s="40">
        <f t="shared" si="20"/>
        <v>397500</v>
      </c>
      <c r="P90" s="13">
        <f t="shared" si="20"/>
        <v>0</v>
      </c>
      <c r="Q90" s="11" t="str">
        <f t="shared" si="21"/>
        <v>櫛引興産　　　</v>
      </c>
      <c r="T90" s="38">
        <f t="shared" si="22"/>
        <v>0</v>
      </c>
      <c r="Y90" s="38" t="str">
        <f t="shared" si="23"/>
        <v>no</v>
      </c>
      <c r="Z90" s="11" t="s">
        <v>77</v>
      </c>
      <c r="AB90" s="41" t="str">
        <f t="shared" si="24"/>
        <v>売掛金53</v>
      </c>
      <c r="AC90" s="42" t="str">
        <f t="shared" si="25"/>
        <v>売上53</v>
      </c>
      <c r="AD90" s="49">
        <f t="shared" si="26"/>
        <v>42856</v>
      </c>
      <c r="AE90" s="6">
        <v>2017</v>
      </c>
      <c r="AF90" s="6">
        <v>5</v>
      </c>
      <c r="AG90" s="6">
        <v>1</v>
      </c>
      <c r="AH90" s="44" t="s">
        <v>39</v>
      </c>
      <c r="AJ90" s="6" t="s">
        <v>40</v>
      </c>
      <c r="AK90" s="10">
        <v>397500</v>
      </c>
      <c r="AL90" s="13">
        <f t="shared" si="28"/>
        <v>0</v>
      </c>
      <c r="AM90" s="45" t="s">
        <v>41</v>
      </c>
      <c r="AO90" s="6" t="s">
        <v>40</v>
      </c>
      <c r="AP90" s="12">
        <f t="shared" si="27"/>
        <v>397500</v>
      </c>
      <c r="AQ90" s="13">
        <f t="shared" si="27"/>
        <v>0</v>
      </c>
      <c r="AR90" s="6" t="s">
        <v>49</v>
      </c>
      <c r="AX90" s="46">
        <f>COUNTIF($AH$2:AH90,AH90)</f>
        <v>53</v>
      </c>
      <c r="AY90" s="11">
        <f>COUNTIF($AM$2:AM90,AM90)</f>
        <v>53</v>
      </c>
    </row>
    <row r="91" spans="1:51">
      <c r="A91" s="38">
        <f t="shared" si="17"/>
        <v>2000</v>
      </c>
      <c r="D91" s="39">
        <f t="shared" si="18"/>
        <v>42856</v>
      </c>
      <c r="E91" s="38" t="str">
        <f t="shared" si="19"/>
        <v>仕入</v>
      </c>
      <c r="F91">
        <f t="shared" si="19"/>
        <v>0</v>
      </c>
      <c r="H91" s="38" t="str">
        <f t="shared" si="15"/>
        <v>対象外</v>
      </c>
      <c r="I91" s="40">
        <f t="shared" si="15"/>
        <v>198000</v>
      </c>
      <c r="J91" s="13">
        <f t="shared" si="15"/>
        <v>0</v>
      </c>
      <c r="K91" s="38" t="str">
        <f t="shared" si="15"/>
        <v>棚卸資産</v>
      </c>
      <c r="L91">
        <f t="shared" si="15"/>
        <v>0</v>
      </c>
      <c r="N91" s="38" t="str">
        <f t="shared" si="20"/>
        <v>対象外</v>
      </c>
      <c r="O91" s="40">
        <f t="shared" si="20"/>
        <v>198000</v>
      </c>
      <c r="P91" s="13">
        <f t="shared" si="20"/>
        <v>0</v>
      </c>
      <c r="Q91" s="11" t="str">
        <f t="shared" si="21"/>
        <v>月次決算　　　</v>
      </c>
      <c r="T91" s="38">
        <f t="shared" si="22"/>
        <v>0</v>
      </c>
      <c r="Y91" s="38" t="str">
        <f t="shared" si="23"/>
        <v>no</v>
      </c>
      <c r="Z91" s="11" t="s">
        <v>77</v>
      </c>
      <c r="AB91" s="41" t="str">
        <f t="shared" si="24"/>
        <v>仕入8</v>
      </c>
      <c r="AC91" s="42" t="str">
        <f t="shared" si="25"/>
        <v>棚卸資産2</v>
      </c>
      <c r="AD91" s="49">
        <f t="shared" si="26"/>
        <v>42856</v>
      </c>
      <c r="AE91" s="6">
        <v>2017</v>
      </c>
      <c r="AF91" s="6">
        <v>5</v>
      </c>
      <c r="AG91" s="6">
        <v>1</v>
      </c>
      <c r="AH91" s="44" t="s">
        <v>17</v>
      </c>
      <c r="AJ91" s="6" t="s">
        <v>40</v>
      </c>
      <c r="AK91" s="10">
        <v>198000</v>
      </c>
      <c r="AM91" s="45" t="s">
        <v>47</v>
      </c>
      <c r="AO91" s="6" t="s">
        <v>40</v>
      </c>
      <c r="AP91" s="12">
        <f t="shared" si="27"/>
        <v>198000</v>
      </c>
      <c r="AR91" s="6" t="s">
        <v>48</v>
      </c>
      <c r="AX91" s="46">
        <f>COUNTIF($AH$2:AH91,AH91)</f>
        <v>8</v>
      </c>
      <c r="AY91" s="11">
        <f>COUNTIF(AM$2:$AM91,AM91)</f>
        <v>2</v>
      </c>
    </row>
    <row r="92" spans="1:51">
      <c r="A92" s="38">
        <f t="shared" si="17"/>
        <v>2000</v>
      </c>
      <c r="D92" s="39">
        <f t="shared" si="18"/>
        <v>42857</v>
      </c>
      <c r="E92" s="38" t="str">
        <f t="shared" si="19"/>
        <v>仕入</v>
      </c>
      <c r="F92">
        <f t="shared" si="19"/>
        <v>0</v>
      </c>
      <c r="H92" s="38" t="str">
        <f t="shared" si="15"/>
        <v>対象外</v>
      </c>
      <c r="I92" s="40">
        <f t="shared" si="15"/>
        <v>280000</v>
      </c>
      <c r="J92" s="13">
        <f t="shared" si="15"/>
        <v>0</v>
      </c>
      <c r="K92" s="38" t="str">
        <f t="shared" si="15"/>
        <v>買掛金</v>
      </c>
      <c r="L92">
        <f t="shared" si="15"/>
        <v>0</v>
      </c>
      <c r="N92" s="38" t="str">
        <f t="shared" si="20"/>
        <v>対象外</v>
      </c>
      <c r="O92" s="40">
        <f t="shared" si="20"/>
        <v>280000</v>
      </c>
      <c r="P92" s="13">
        <f t="shared" si="20"/>
        <v>0</v>
      </c>
      <c r="Q92" s="11" t="str">
        <f t="shared" si="21"/>
        <v>多井物産　大阪支店　　</v>
      </c>
      <c r="T92" s="38">
        <f t="shared" si="22"/>
        <v>0</v>
      </c>
      <c r="Y92" s="38" t="str">
        <f t="shared" si="23"/>
        <v>no</v>
      </c>
      <c r="Z92" s="11" t="s">
        <v>304</v>
      </c>
      <c r="AB92" s="41" t="str">
        <f t="shared" si="24"/>
        <v>仕入9</v>
      </c>
      <c r="AC92" s="42" t="str">
        <f t="shared" si="25"/>
        <v>買掛金7</v>
      </c>
      <c r="AD92" s="49">
        <f t="shared" si="26"/>
        <v>42857</v>
      </c>
      <c r="AE92" s="6">
        <v>2017</v>
      </c>
      <c r="AF92" s="6">
        <v>5</v>
      </c>
      <c r="AG92" s="6">
        <v>2</v>
      </c>
      <c r="AH92" s="44" t="s">
        <v>17</v>
      </c>
      <c r="AJ92" s="6" t="s">
        <v>40</v>
      </c>
      <c r="AK92" s="10">
        <v>280000</v>
      </c>
      <c r="AL92" s="13">
        <f t="shared" ref="AL92:AL131" si="29">IF(AJ92&lt;&gt;$AJ$2,ROUNDDOWN(AK92*0.08,0),0)</f>
        <v>0</v>
      </c>
      <c r="AM92" s="45" t="s">
        <v>18</v>
      </c>
      <c r="AO92" s="6" t="s">
        <v>40</v>
      </c>
      <c r="AP92" s="12">
        <f t="shared" si="27"/>
        <v>280000</v>
      </c>
      <c r="AQ92" s="13">
        <f t="shared" si="27"/>
        <v>0</v>
      </c>
      <c r="AR92" s="6" t="s">
        <v>19</v>
      </c>
      <c r="AS92" s="6" t="s">
        <v>20</v>
      </c>
      <c r="AX92" s="46">
        <f>COUNTIF($AH$2:AH92,AH92)</f>
        <v>9</v>
      </c>
      <c r="AY92" s="11">
        <f>COUNTIF($AM$2:AM92,AM92)</f>
        <v>7</v>
      </c>
    </row>
    <row r="93" spans="1:51">
      <c r="A93" s="38">
        <f t="shared" si="17"/>
        <v>2000</v>
      </c>
      <c r="D93" s="39">
        <f t="shared" si="18"/>
        <v>42858</v>
      </c>
      <c r="E93" s="38" t="str">
        <f t="shared" si="19"/>
        <v>支払手数料</v>
      </c>
      <c r="F93">
        <f t="shared" si="19"/>
        <v>0</v>
      </c>
      <c r="H93" s="38" t="str">
        <f t="shared" si="15"/>
        <v>対象外</v>
      </c>
      <c r="I93" s="40">
        <f t="shared" si="15"/>
        <v>2880</v>
      </c>
      <c r="J93" s="13">
        <f t="shared" si="15"/>
        <v>0</v>
      </c>
      <c r="K93" s="38" t="str">
        <f t="shared" si="15"/>
        <v>普通預金</v>
      </c>
      <c r="L93">
        <f t="shared" si="15"/>
        <v>0</v>
      </c>
      <c r="N93" s="38" t="str">
        <f t="shared" si="20"/>
        <v>対象外</v>
      </c>
      <c r="O93" s="40">
        <f t="shared" si="20"/>
        <v>2880</v>
      </c>
      <c r="P93" s="13">
        <f t="shared" si="20"/>
        <v>0</v>
      </c>
      <c r="Q93" s="11" t="str">
        <f t="shared" si="21"/>
        <v>パーキング　県営駐車場（田畑）　　</v>
      </c>
      <c r="T93" s="38">
        <f t="shared" si="22"/>
        <v>0</v>
      </c>
      <c r="Y93" s="38" t="str">
        <f t="shared" si="23"/>
        <v>no</v>
      </c>
      <c r="Z93" s="11" t="s">
        <v>304</v>
      </c>
      <c r="AB93" s="41" t="str">
        <f t="shared" si="24"/>
        <v>支払手数料2</v>
      </c>
      <c r="AC93" s="42" t="str">
        <f t="shared" si="25"/>
        <v>普通預金22</v>
      </c>
      <c r="AD93" s="49">
        <f t="shared" si="26"/>
        <v>42858</v>
      </c>
      <c r="AE93" s="6">
        <v>2017</v>
      </c>
      <c r="AF93" s="6">
        <v>5</v>
      </c>
      <c r="AG93" s="6">
        <v>3</v>
      </c>
      <c r="AH93" s="44" t="s">
        <v>139</v>
      </c>
      <c r="AJ93" s="6" t="s">
        <v>40</v>
      </c>
      <c r="AK93" s="10">
        <v>2880</v>
      </c>
      <c r="AL93" s="13">
        <f t="shared" si="29"/>
        <v>0</v>
      </c>
      <c r="AM93" s="45" t="s">
        <v>51</v>
      </c>
      <c r="AO93" s="6" t="s">
        <v>40</v>
      </c>
      <c r="AP93" s="12">
        <f t="shared" si="27"/>
        <v>2880</v>
      </c>
      <c r="AQ93" s="13">
        <f t="shared" si="27"/>
        <v>0</v>
      </c>
      <c r="AR93" s="6" t="s">
        <v>143</v>
      </c>
      <c r="AS93" s="6" t="s">
        <v>144</v>
      </c>
      <c r="AX93" s="46">
        <f>COUNTIF($AH$2:AH93,AH93)</f>
        <v>2</v>
      </c>
      <c r="AY93" s="11">
        <f>COUNTIF($AM$2:AM93,AM93)</f>
        <v>22</v>
      </c>
    </row>
    <row r="94" spans="1:51">
      <c r="A94" s="38">
        <f t="shared" si="17"/>
        <v>2000</v>
      </c>
      <c r="D94" s="39">
        <f t="shared" si="18"/>
        <v>42858</v>
      </c>
      <c r="E94" s="38" t="str">
        <f t="shared" si="19"/>
        <v>交際費</v>
      </c>
      <c r="F94">
        <f t="shared" si="19"/>
        <v>0</v>
      </c>
      <c r="H94" s="38" t="str">
        <f t="shared" si="15"/>
        <v>対象外</v>
      </c>
      <c r="I94" s="40">
        <f t="shared" si="15"/>
        <v>40950</v>
      </c>
      <c r="J94" s="13">
        <f t="shared" si="15"/>
        <v>0</v>
      </c>
      <c r="K94" s="38" t="str">
        <f t="shared" si="15"/>
        <v>普通預金</v>
      </c>
      <c r="L94">
        <f t="shared" si="15"/>
        <v>0</v>
      </c>
      <c r="N94" s="38" t="str">
        <f t="shared" si="20"/>
        <v>対象外</v>
      </c>
      <c r="O94" s="40">
        <f t="shared" si="20"/>
        <v>40950</v>
      </c>
      <c r="P94" s="13">
        <f t="shared" si="20"/>
        <v>0</v>
      </c>
      <c r="Q94" s="11" t="str">
        <f t="shared" si="21"/>
        <v>みよしの開店祝　贈答品　　</v>
      </c>
      <c r="T94" s="38">
        <f t="shared" si="22"/>
        <v>0</v>
      </c>
      <c r="Y94" s="38" t="str">
        <f t="shared" si="23"/>
        <v>no</v>
      </c>
      <c r="Z94" s="11" t="s">
        <v>304</v>
      </c>
      <c r="AB94" s="41" t="str">
        <f t="shared" si="24"/>
        <v>交際費2</v>
      </c>
      <c r="AC94" s="42" t="str">
        <f t="shared" si="25"/>
        <v>普通預金23</v>
      </c>
      <c r="AD94" s="49">
        <f t="shared" si="26"/>
        <v>42858</v>
      </c>
      <c r="AE94" s="6">
        <v>2017</v>
      </c>
      <c r="AF94" s="6">
        <v>5</v>
      </c>
      <c r="AG94" s="6">
        <v>3</v>
      </c>
      <c r="AH94" s="44" t="s">
        <v>53</v>
      </c>
      <c r="AJ94" s="6" t="s">
        <v>40</v>
      </c>
      <c r="AK94" s="10">
        <v>40950</v>
      </c>
      <c r="AL94" s="13">
        <f t="shared" si="29"/>
        <v>0</v>
      </c>
      <c r="AM94" s="45" t="s">
        <v>51</v>
      </c>
      <c r="AO94" s="6" t="s">
        <v>40</v>
      </c>
      <c r="AP94" s="12">
        <f t="shared" si="27"/>
        <v>40950</v>
      </c>
      <c r="AQ94" s="13">
        <f t="shared" si="27"/>
        <v>0</v>
      </c>
      <c r="AR94" s="6" t="s">
        <v>145</v>
      </c>
      <c r="AS94" s="6" t="s">
        <v>146</v>
      </c>
      <c r="AX94" s="46">
        <f>COUNTIF($AH$2:AH94,AH94)</f>
        <v>2</v>
      </c>
      <c r="AY94" s="11">
        <f>COUNTIF($AM$2:AM94,AM94)</f>
        <v>23</v>
      </c>
    </row>
    <row r="95" spans="1:51">
      <c r="A95" s="38">
        <f t="shared" si="17"/>
        <v>2000</v>
      </c>
      <c r="D95" s="39">
        <f t="shared" si="18"/>
        <v>42859</v>
      </c>
      <c r="E95" s="38" t="str">
        <f t="shared" si="19"/>
        <v>福利厚生費</v>
      </c>
      <c r="F95">
        <f t="shared" si="19"/>
        <v>0</v>
      </c>
      <c r="H95" s="38" t="str">
        <f t="shared" si="15"/>
        <v>対象外</v>
      </c>
      <c r="I95" s="40">
        <f t="shared" si="15"/>
        <v>1950</v>
      </c>
      <c r="J95" s="13">
        <f t="shared" si="15"/>
        <v>0</v>
      </c>
      <c r="K95" s="38" t="str">
        <f t="shared" si="15"/>
        <v>普通預金</v>
      </c>
      <c r="L95">
        <f t="shared" si="15"/>
        <v>0</v>
      </c>
      <c r="N95" s="38" t="str">
        <f t="shared" si="20"/>
        <v>対象外</v>
      </c>
      <c r="O95" s="40">
        <f t="shared" si="20"/>
        <v>1950</v>
      </c>
      <c r="P95" s="13">
        <f t="shared" si="20"/>
        <v>0</v>
      </c>
      <c r="Q95" s="11" t="str">
        <f t="shared" si="21"/>
        <v>KTストア　横式店　お菓子（清水）　</v>
      </c>
      <c r="T95" s="38">
        <f t="shared" si="22"/>
        <v>0</v>
      </c>
      <c r="Y95" s="38" t="str">
        <f t="shared" si="23"/>
        <v>no</v>
      </c>
      <c r="Z95" s="11" t="s">
        <v>308</v>
      </c>
      <c r="AB95" s="41" t="str">
        <f t="shared" si="24"/>
        <v>福利厚生費2</v>
      </c>
      <c r="AC95" s="42" t="str">
        <f t="shared" si="25"/>
        <v>普通預金24</v>
      </c>
      <c r="AD95" s="49">
        <f t="shared" si="26"/>
        <v>42859</v>
      </c>
      <c r="AE95" s="6">
        <v>2017</v>
      </c>
      <c r="AF95" s="6">
        <v>5</v>
      </c>
      <c r="AG95" s="6">
        <v>4</v>
      </c>
      <c r="AH95" s="44" t="s">
        <v>122</v>
      </c>
      <c r="AJ95" s="6" t="s">
        <v>40</v>
      </c>
      <c r="AK95" s="10">
        <v>1950</v>
      </c>
      <c r="AL95" s="13">
        <f t="shared" si="29"/>
        <v>0</v>
      </c>
      <c r="AM95" s="45" t="s">
        <v>51</v>
      </c>
      <c r="AO95" s="6" t="s">
        <v>40</v>
      </c>
      <c r="AP95" s="12">
        <f t="shared" si="27"/>
        <v>1950</v>
      </c>
      <c r="AQ95" s="13">
        <f t="shared" si="27"/>
        <v>0</v>
      </c>
      <c r="AR95" s="6" t="s">
        <v>147</v>
      </c>
      <c r="AS95" s="6" t="s">
        <v>148</v>
      </c>
      <c r="AT95" s="6" t="s">
        <v>149</v>
      </c>
      <c r="AX95" s="46">
        <f>COUNTIF($AH$2:AH95,AH95)</f>
        <v>2</v>
      </c>
      <c r="AY95" s="11">
        <f>COUNTIF($AM$2:AM95,AM95)</f>
        <v>24</v>
      </c>
    </row>
    <row r="96" spans="1:51">
      <c r="A96" s="38">
        <f t="shared" si="17"/>
        <v>2000</v>
      </c>
      <c r="D96" s="39">
        <f t="shared" si="18"/>
        <v>42860</v>
      </c>
      <c r="E96" s="38" t="str">
        <f t="shared" si="19"/>
        <v>保険料</v>
      </c>
      <c r="F96">
        <f t="shared" si="19"/>
        <v>0</v>
      </c>
      <c r="H96" s="38" t="str">
        <f t="shared" si="15"/>
        <v>対象外</v>
      </c>
      <c r="I96" s="40">
        <f t="shared" si="15"/>
        <v>59800</v>
      </c>
      <c r="J96" s="13">
        <f t="shared" si="15"/>
        <v>0</v>
      </c>
      <c r="K96" s="38" t="str">
        <f t="shared" si="15"/>
        <v>普通預金</v>
      </c>
      <c r="L96">
        <f t="shared" si="15"/>
        <v>0</v>
      </c>
      <c r="N96" s="38" t="str">
        <f t="shared" si="20"/>
        <v>対象外</v>
      </c>
      <c r="O96" s="40">
        <f t="shared" si="20"/>
        <v>59800</v>
      </c>
      <c r="P96" s="13">
        <f t="shared" si="20"/>
        <v>0</v>
      </c>
      <c r="Q96" s="11" t="str">
        <f t="shared" si="21"/>
        <v>自動車保険　　　</v>
      </c>
      <c r="T96" s="38">
        <f t="shared" si="22"/>
        <v>0</v>
      </c>
      <c r="Y96" s="38" t="str">
        <f t="shared" si="23"/>
        <v>no</v>
      </c>
      <c r="Z96" s="11" t="s">
        <v>77</v>
      </c>
      <c r="AB96" s="41" t="str">
        <f t="shared" si="24"/>
        <v>保険料3</v>
      </c>
      <c r="AC96" s="42" t="str">
        <f t="shared" si="25"/>
        <v>普通預金25</v>
      </c>
      <c r="AD96" s="49">
        <f t="shared" si="26"/>
        <v>42860</v>
      </c>
      <c r="AE96" s="6">
        <v>2017</v>
      </c>
      <c r="AF96" s="6">
        <v>5</v>
      </c>
      <c r="AG96" s="6">
        <v>5</v>
      </c>
      <c r="AH96" s="44" t="s">
        <v>50</v>
      </c>
      <c r="AJ96" s="6" t="s">
        <v>40</v>
      </c>
      <c r="AK96" s="10">
        <v>59800</v>
      </c>
      <c r="AL96" s="13">
        <f t="shared" si="29"/>
        <v>0</v>
      </c>
      <c r="AM96" s="45" t="s">
        <v>51</v>
      </c>
      <c r="AO96" s="6" t="s">
        <v>40</v>
      </c>
      <c r="AP96" s="12">
        <f t="shared" si="27"/>
        <v>59800</v>
      </c>
      <c r="AQ96" s="13">
        <f t="shared" si="27"/>
        <v>0</v>
      </c>
      <c r="AR96" s="6" t="s">
        <v>52</v>
      </c>
      <c r="AX96" s="46">
        <f>COUNTIF($AH$2:AH96,AH96)</f>
        <v>3</v>
      </c>
      <c r="AY96" s="11">
        <f>COUNTIF($AM$2:AM96,AM96)</f>
        <v>25</v>
      </c>
    </row>
    <row r="97" spans="1:51">
      <c r="A97" s="38">
        <f t="shared" si="17"/>
        <v>2000</v>
      </c>
      <c r="D97" s="39">
        <f t="shared" si="18"/>
        <v>42861</v>
      </c>
      <c r="E97" s="38" t="str">
        <f t="shared" si="19"/>
        <v>法定福利費</v>
      </c>
      <c r="F97">
        <f t="shared" si="19"/>
        <v>0</v>
      </c>
      <c r="H97" s="38" t="str">
        <f t="shared" si="15"/>
        <v>対象外</v>
      </c>
      <c r="I97" s="40">
        <f t="shared" si="15"/>
        <v>539500</v>
      </c>
      <c r="J97" s="13">
        <f t="shared" si="15"/>
        <v>0</v>
      </c>
      <c r="K97" s="38" t="str">
        <f t="shared" si="15"/>
        <v>普通預金</v>
      </c>
      <c r="L97">
        <f t="shared" si="15"/>
        <v>0</v>
      </c>
      <c r="N97" s="38" t="str">
        <f t="shared" si="20"/>
        <v>対象外</v>
      </c>
      <c r="O97" s="40">
        <f t="shared" si="20"/>
        <v>539500</v>
      </c>
      <c r="P97" s="13">
        <f t="shared" si="20"/>
        <v>0</v>
      </c>
      <c r="Q97" s="11" t="str">
        <f t="shared" si="21"/>
        <v>社会保険料会社負担　　　</v>
      </c>
      <c r="T97" s="38">
        <f t="shared" si="22"/>
        <v>0</v>
      </c>
      <c r="Y97" s="38" t="str">
        <f t="shared" si="23"/>
        <v>no</v>
      </c>
      <c r="Z97" s="11" t="s">
        <v>77</v>
      </c>
      <c r="AB97" s="41" t="str">
        <f t="shared" si="24"/>
        <v>法定福利費1</v>
      </c>
      <c r="AC97" s="42" t="str">
        <f t="shared" si="25"/>
        <v>普通預金26</v>
      </c>
      <c r="AD97" s="49">
        <f t="shared" si="26"/>
        <v>42861</v>
      </c>
      <c r="AE97" s="6">
        <v>2017</v>
      </c>
      <c r="AF97" s="6">
        <v>5</v>
      </c>
      <c r="AG97" s="6">
        <v>6</v>
      </c>
      <c r="AH97" s="44" t="s">
        <v>150</v>
      </c>
      <c r="AJ97" s="6" t="s">
        <v>40</v>
      </c>
      <c r="AK97" s="10">
        <v>539500</v>
      </c>
      <c r="AL97" s="13">
        <f t="shared" si="29"/>
        <v>0</v>
      </c>
      <c r="AM97" s="45" t="s">
        <v>51</v>
      </c>
      <c r="AO97" s="6" t="s">
        <v>40</v>
      </c>
      <c r="AP97" s="12">
        <f t="shared" si="27"/>
        <v>539500</v>
      </c>
      <c r="AQ97" s="13">
        <f t="shared" si="27"/>
        <v>0</v>
      </c>
      <c r="AR97" s="6" t="s">
        <v>151</v>
      </c>
      <c r="AX97" s="46">
        <f>COUNTIF($AH$2:AH97,AH97)</f>
        <v>1</v>
      </c>
      <c r="AY97" s="11">
        <f>COUNTIF($AM$2:AM97,AM97)</f>
        <v>26</v>
      </c>
    </row>
    <row r="98" spans="1:51">
      <c r="A98" s="38">
        <f t="shared" si="17"/>
        <v>2000</v>
      </c>
      <c r="D98" s="39">
        <f t="shared" si="18"/>
        <v>42862</v>
      </c>
      <c r="E98" s="38" t="str">
        <f t="shared" si="19"/>
        <v>旅費交通費</v>
      </c>
      <c r="F98">
        <f t="shared" si="19"/>
        <v>0</v>
      </c>
      <c r="H98" s="38" t="str">
        <f t="shared" si="15"/>
        <v>対象外</v>
      </c>
      <c r="I98" s="40">
        <f t="shared" si="15"/>
        <v>760</v>
      </c>
      <c r="J98" s="13">
        <f t="shared" si="15"/>
        <v>0</v>
      </c>
      <c r="K98" s="38" t="str">
        <f t="shared" si="15"/>
        <v>普通預金</v>
      </c>
      <c r="L98">
        <f t="shared" si="15"/>
        <v>0</v>
      </c>
      <c r="N98" s="38" t="str">
        <f t="shared" si="20"/>
        <v>対象外</v>
      </c>
      <c r="O98" s="40">
        <f t="shared" si="20"/>
        <v>760</v>
      </c>
      <c r="P98" s="13">
        <f t="shared" si="20"/>
        <v>0</v>
      </c>
      <c r="Q98" s="11" t="str">
        <f t="shared" si="21"/>
        <v>電車代　地下鉄　　</v>
      </c>
      <c r="T98" s="38">
        <f t="shared" si="22"/>
        <v>0</v>
      </c>
      <c r="Y98" s="38" t="str">
        <f t="shared" si="23"/>
        <v>no</v>
      </c>
      <c r="Z98" s="11" t="s">
        <v>77</v>
      </c>
      <c r="AB98" s="41" t="str">
        <f t="shared" si="24"/>
        <v>旅費交通費4</v>
      </c>
      <c r="AC98" s="42" t="str">
        <f t="shared" si="25"/>
        <v>普通預金27</v>
      </c>
      <c r="AD98" s="49">
        <f t="shared" si="26"/>
        <v>42862</v>
      </c>
      <c r="AE98" s="6">
        <v>2017</v>
      </c>
      <c r="AF98" s="6">
        <v>5</v>
      </c>
      <c r="AG98" s="6">
        <v>7</v>
      </c>
      <c r="AH98" s="44" t="s">
        <v>56</v>
      </c>
      <c r="AJ98" s="6" t="s">
        <v>40</v>
      </c>
      <c r="AK98" s="10">
        <v>760</v>
      </c>
      <c r="AL98" s="13">
        <f t="shared" si="29"/>
        <v>0</v>
      </c>
      <c r="AM98" s="45" t="s">
        <v>51</v>
      </c>
      <c r="AO98" s="6" t="s">
        <v>40</v>
      </c>
      <c r="AP98" s="12">
        <f t="shared" si="27"/>
        <v>760</v>
      </c>
      <c r="AQ98" s="13">
        <f t="shared" si="27"/>
        <v>0</v>
      </c>
      <c r="AR98" s="6" t="s">
        <v>152</v>
      </c>
      <c r="AS98" s="6" t="s">
        <v>153</v>
      </c>
      <c r="AX98" s="46">
        <f>COUNTIF($AH$2:AH98,AH98)</f>
        <v>4</v>
      </c>
      <c r="AY98" s="11">
        <f>COUNTIF($AM$2:AM98,AM98)</f>
        <v>27</v>
      </c>
    </row>
    <row r="99" spans="1:51">
      <c r="A99" s="38">
        <f t="shared" si="17"/>
        <v>2000</v>
      </c>
      <c r="D99" s="39">
        <f t="shared" si="18"/>
        <v>42862</v>
      </c>
      <c r="E99" s="38" t="str">
        <f t="shared" si="19"/>
        <v>保険料</v>
      </c>
      <c r="F99">
        <f t="shared" si="19"/>
        <v>0</v>
      </c>
      <c r="H99" s="38" t="str">
        <f t="shared" si="15"/>
        <v>対象外</v>
      </c>
      <c r="I99" s="40">
        <f t="shared" si="15"/>
        <v>59800</v>
      </c>
      <c r="J99" s="13">
        <f t="shared" si="15"/>
        <v>0</v>
      </c>
      <c r="K99" s="38" t="str">
        <f t="shared" si="15"/>
        <v>普通預金</v>
      </c>
      <c r="L99">
        <f t="shared" si="15"/>
        <v>0</v>
      </c>
      <c r="N99" s="38" t="str">
        <f t="shared" si="20"/>
        <v>対象外</v>
      </c>
      <c r="O99" s="40">
        <f t="shared" si="20"/>
        <v>59800</v>
      </c>
      <c r="P99" s="13">
        <f t="shared" si="20"/>
        <v>0</v>
      </c>
      <c r="Q99" s="11" t="str">
        <f t="shared" si="21"/>
        <v>自動車保険　　　</v>
      </c>
      <c r="T99" s="38">
        <f t="shared" si="22"/>
        <v>0</v>
      </c>
      <c r="Y99" s="38" t="str">
        <f t="shared" si="23"/>
        <v>no</v>
      </c>
      <c r="Z99" s="11" t="s">
        <v>309</v>
      </c>
      <c r="AB99" s="41" t="str">
        <f t="shared" si="24"/>
        <v>保険料4</v>
      </c>
      <c r="AC99" s="42" t="str">
        <f t="shared" si="25"/>
        <v>普通預金28</v>
      </c>
      <c r="AD99" s="49">
        <f t="shared" si="26"/>
        <v>42862</v>
      </c>
      <c r="AE99" s="6">
        <v>2017</v>
      </c>
      <c r="AF99" s="6">
        <v>5</v>
      </c>
      <c r="AG99" s="6">
        <v>7</v>
      </c>
      <c r="AH99" s="44" t="s">
        <v>50</v>
      </c>
      <c r="AJ99" s="6" t="s">
        <v>40</v>
      </c>
      <c r="AK99" s="10">
        <v>59800</v>
      </c>
      <c r="AL99" s="13">
        <f t="shared" si="29"/>
        <v>0</v>
      </c>
      <c r="AM99" s="45" t="s">
        <v>51</v>
      </c>
      <c r="AO99" s="6" t="s">
        <v>40</v>
      </c>
      <c r="AP99" s="12">
        <f t="shared" si="27"/>
        <v>59800</v>
      </c>
      <c r="AQ99" s="13">
        <f t="shared" si="27"/>
        <v>0</v>
      </c>
      <c r="AR99" s="6" t="s">
        <v>52</v>
      </c>
      <c r="AX99" s="46">
        <f>COUNTIF($AH$2:AH99,AH99)</f>
        <v>4</v>
      </c>
      <c r="AY99" s="11">
        <f>COUNTIF($AM$2:AM99,AM99)</f>
        <v>28</v>
      </c>
    </row>
    <row r="100" spans="1:51">
      <c r="A100" s="38">
        <f t="shared" si="17"/>
        <v>2000</v>
      </c>
      <c r="D100" s="39">
        <f t="shared" si="18"/>
        <v>42862</v>
      </c>
      <c r="E100" s="38" t="str">
        <f t="shared" si="19"/>
        <v>仕入</v>
      </c>
      <c r="F100">
        <f t="shared" si="19"/>
        <v>0</v>
      </c>
      <c r="H100" s="38" t="str">
        <f t="shared" si="15"/>
        <v>対象外</v>
      </c>
      <c r="I100" s="40">
        <f t="shared" si="15"/>
        <v>330000</v>
      </c>
      <c r="J100" s="13">
        <f t="shared" si="15"/>
        <v>0</v>
      </c>
      <c r="K100" s="38" t="str">
        <f t="shared" si="15"/>
        <v>買掛金</v>
      </c>
      <c r="L100">
        <f t="shared" si="15"/>
        <v>0</v>
      </c>
      <c r="N100" s="38" t="str">
        <f t="shared" si="20"/>
        <v>対象外</v>
      </c>
      <c r="O100" s="40">
        <f t="shared" si="20"/>
        <v>330000</v>
      </c>
      <c r="P100" s="13">
        <f t="shared" si="20"/>
        <v>0</v>
      </c>
      <c r="Q100" s="11" t="str">
        <f t="shared" si="21"/>
        <v>旅よかでしょう　　　</v>
      </c>
      <c r="T100" s="38">
        <f t="shared" si="22"/>
        <v>0</v>
      </c>
      <c r="Y100" s="38" t="str">
        <f t="shared" si="23"/>
        <v>no</v>
      </c>
      <c r="Z100" s="11" t="s">
        <v>308</v>
      </c>
      <c r="AB100" s="41" t="str">
        <f t="shared" si="24"/>
        <v>仕入10</v>
      </c>
      <c r="AC100" s="42" t="str">
        <f t="shared" si="25"/>
        <v>買掛金8</v>
      </c>
      <c r="AD100" s="49">
        <f t="shared" si="26"/>
        <v>42862</v>
      </c>
      <c r="AE100" s="6">
        <v>2017</v>
      </c>
      <c r="AF100" s="6">
        <v>5</v>
      </c>
      <c r="AG100" s="6">
        <v>7</v>
      </c>
      <c r="AH100" s="44" t="s">
        <v>17</v>
      </c>
      <c r="AJ100" s="6" t="s">
        <v>40</v>
      </c>
      <c r="AK100" s="50">
        <v>330000</v>
      </c>
      <c r="AL100" s="13">
        <f t="shared" si="29"/>
        <v>0</v>
      </c>
      <c r="AM100" s="45" t="s">
        <v>18</v>
      </c>
      <c r="AO100" s="6" t="s">
        <v>40</v>
      </c>
      <c r="AP100" s="12">
        <f t="shared" si="27"/>
        <v>330000</v>
      </c>
      <c r="AQ100" s="13">
        <f t="shared" si="27"/>
        <v>0</v>
      </c>
      <c r="AR100" s="6" t="s">
        <v>26</v>
      </c>
      <c r="AX100" s="46">
        <f>COUNTIF($AH$2:AH100,AH100)</f>
        <v>10</v>
      </c>
      <c r="AY100" s="11">
        <f>COUNTIF($AM$2:AM100,AM100)</f>
        <v>8</v>
      </c>
    </row>
    <row r="101" spans="1:51">
      <c r="A101" s="38">
        <f t="shared" si="17"/>
        <v>2000</v>
      </c>
      <c r="D101" s="39">
        <f t="shared" si="18"/>
        <v>42866</v>
      </c>
      <c r="E101" s="38" t="str">
        <f t="shared" si="19"/>
        <v>交際費</v>
      </c>
      <c r="F101">
        <f t="shared" si="19"/>
        <v>0</v>
      </c>
      <c r="H101" s="38" t="str">
        <f t="shared" si="15"/>
        <v>対象外</v>
      </c>
      <c r="I101" s="40">
        <f t="shared" si="15"/>
        <v>89050</v>
      </c>
      <c r="J101" s="13">
        <f t="shared" si="15"/>
        <v>0</v>
      </c>
      <c r="K101" s="38" t="str">
        <f t="shared" si="15"/>
        <v>普通預金</v>
      </c>
      <c r="L101">
        <f t="shared" si="15"/>
        <v>0</v>
      </c>
      <c r="N101" s="38" t="str">
        <f t="shared" si="20"/>
        <v>対象外</v>
      </c>
      <c r="O101" s="40">
        <f t="shared" si="20"/>
        <v>89050</v>
      </c>
      <c r="P101" s="13">
        <f t="shared" si="20"/>
        <v>0</v>
      </c>
      <c r="Q101" s="11" t="str">
        <f t="shared" si="21"/>
        <v>接待　割烹このは　バーチャルクリエイト（米倉氏）　</v>
      </c>
      <c r="T101" s="38">
        <f t="shared" si="22"/>
        <v>0</v>
      </c>
      <c r="Y101" s="38" t="str">
        <f t="shared" si="23"/>
        <v>no</v>
      </c>
      <c r="Z101" s="11" t="s">
        <v>77</v>
      </c>
      <c r="AB101" s="41" t="str">
        <f t="shared" si="24"/>
        <v>交際費3</v>
      </c>
      <c r="AC101" s="42" t="str">
        <f t="shared" si="25"/>
        <v>普通預金29</v>
      </c>
      <c r="AD101" s="49">
        <f t="shared" si="26"/>
        <v>42866</v>
      </c>
      <c r="AE101" s="6">
        <v>2017</v>
      </c>
      <c r="AF101" s="6">
        <v>5</v>
      </c>
      <c r="AG101" s="6">
        <v>11</v>
      </c>
      <c r="AH101" s="44" t="s">
        <v>53</v>
      </c>
      <c r="AJ101" s="6" t="s">
        <v>40</v>
      </c>
      <c r="AK101" s="10">
        <v>89050</v>
      </c>
      <c r="AL101" s="13">
        <f t="shared" si="29"/>
        <v>0</v>
      </c>
      <c r="AM101" s="45" t="s">
        <v>51</v>
      </c>
      <c r="AO101" s="6" t="s">
        <v>40</v>
      </c>
      <c r="AP101" s="12">
        <f t="shared" si="27"/>
        <v>89050</v>
      </c>
      <c r="AQ101" s="13">
        <f t="shared" si="27"/>
        <v>0</v>
      </c>
      <c r="AR101" s="6" t="s">
        <v>154</v>
      </c>
      <c r="AS101" s="6" t="s">
        <v>155</v>
      </c>
      <c r="AT101" s="6" t="s">
        <v>156</v>
      </c>
      <c r="AX101" s="46">
        <f>COUNTIF($AH$2:AH101,AH101)</f>
        <v>3</v>
      </c>
      <c r="AY101" s="11">
        <f>COUNTIF($AM$2:AM101,AM101)</f>
        <v>29</v>
      </c>
    </row>
    <row r="102" spans="1:51">
      <c r="A102" s="38">
        <f t="shared" si="17"/>
        <v>2000</v>
      </c>
      <c r="D102" s="39">
        <f t="shared" si="18"/>
        <v>42867</v>
      </c>
      <c r="E102" s="38" t="str">
        <f t="shared" si="19"/>
        <v>水道光熱費</v>
      </c>
      <c r="F102">
        <f t="shared" si="19"/>
        <v>0</v>
      </c>
      <c r="H102" s="38" t="str">
        <f t="shared" si="15"/>
        <v>対象外</v>
      </c>
      <c r="I102" s="40">
        <f t="shared" si="15"/>
        <v>37130</v>
      </c>
      <c r="J102" s="13">
        <f t="shared" si="15"/>
        <v>0</v>
      </c>
      <c r="K102" s="38" t="str">
        <f t="shared" si="15"/>
        <v>普通預金</v>
      </c>
      <c r="L102">
        <f t="shared" si="15"/>
        <v>0</v>
      </c>
      <c r="N102" s="38" t="str">
        <f t="shared" si="20"/>
        <v>対象外</v>
      </c>
      <c r="O102" s="40">
        <f t="shared" si="20"/>
        <v>37130</v>
      </c>
      <c r="P102" s="13">
        <f t="shared" si="20"/>
        <v>0</v>
      </c>
      <c r="Q102" s="11" t="str">
        <f t="shared" si="21"/>
        <v>電気代　東日本電力　　</v>
      </c>
      <c r="T102" s="38">
        <f t="shared" si="22"/>
        <v>0</v>
      </c>
      <c r="Y102" s="38" t="str">
        <f t="shared" si="23"/>
        <v>no</v>
      </c>
      <c r="Z102" s="11" t="s">
        <v>77</v>
      </c>
      <c r="AB102" s="41" t="str">
        <f t="shared" si="24"/>
        <v>水道光熱費3</v>
      </c>
      <c r="AC102" s="42" t="str">
        <f t="shared" si="25"/>
        <v>普通預金30</v>
      </c>
      <c r="AD102" s="49">
        <f t="shared" si="26"/>
        <v>42867</v>
      </c>
      <c r="AE102" s="6">
        <v>2017</v>
      </c>
      <c r="AF102" s="6">
        <v>5</v>
      </c>
      <c r="AG102" s="6">
        <v>12</v>
      </c>
      <c r="AH102" s="44" t="s">
        <v>66</v>
      </c>
      <c r="AJ102" s="6" t="s">
        <v>40</v>
      </c>
      <c r="AK102" s="10">
        <v>37130</v>
      </c>
      <c r="AL102" s="13">
        <f t="shared" si="29"/>
        <v>0</v>
      </c>
      <c r="AM102" s="45" t="s">
        <v>51</v>
      </c>
      <c r="AO102" s="6" t="s">
        <v>40</v>
      </c>
      <c r="AP102" s="12">
        <f t="shared" si="27"/>
        <v>37130</v>
      </c>
      <c r="AQ102" s="13">
        <f t="shared" si="27"/>
        <v>0</v>
      </c>
      <c r="AR102" s="6" t="s">
        <v>67</v>
      </c>
      <c r="AS102" s="6" t="s">
        <v>68</v>
      </c>
      <c r="AX102" s="46">
        <f>COUNTIF($AH$2:AH102,AH102)</f>
        <v>3</v>
      </c>
      <c r="AY102" s="11">
        <f>COUNTIF($AM$2:AM102,AM102)</f>
        <v>30</v>
      </c>
    </row>
    <row r="103" spans="1:51">
      <c r="A103" s="38">
        <f t="shared" si="17"/>
        <v>2000</v>
      </c>
      <c r="D103" s="39">
        <f t="shared" si="18"/>
        <v>42867</v>
      </c>
      <c r="E103" s="38" t="str">
        <f t="shared" si="19"/>
        <v>水道光熱費</v>
      </c>
      <c r="F103">
        <f t="shared" si="19"/>
        <v>0</v>
      </c>
      <c r="H103" s="38" t="str">
        <f t="shared" si="15"/>
        <v>対象外</v>
      </c>
      <c r="I103" s="40">
        <f t="shared" si="15"/>
        <v>74450</v>
      </c>
      <c r="J103" s="13">
        <f t="shared" si="15"/>
        <v>0</v>
      </c>
      <c r="K103" s="38" t="str">
        <f t="shared" si="15"/>
        <v>普通預金</v>
      </c>
      <c r="L103">
        <f t="shared" si="15"/>
        <v>0</v>
      </c>
      <c r="N103" s="38" t="str">
        <f t="shared" si="20"/>
        <v>対象外</v>
      </c>
      <c r="O103" s="40">
        <f t="shared" si="20"/>
        <v>74450</v>
      </c>
      <c r="P103" s="13">
        <f t="shared" si="20"/>
        <v>0</v>
      </c>
      <c r="Q103" s="11" t="str">
        <f t="shared" si="21"/>
        <v>電気代　東日本電力　　</v>
      </c>
      <c r="T103" s="38">
        <f t="shared" si="22"/>
        <v>0</v>
      </c>
      <c r="Y103" s="38" t="str">
        <f t="shared" si="23"/>
        <v>no</v>
      </c>
      <c r="Z103" s="11" t="s">
        <v>77</v>
      </c>
      <c r="AB103" s="41" t="str">
        <f t="shared" si="24"/>
        <v>水道光熱費4</v>
      </c>
      <c r="AC103" s="42" t="str">
        <f t="shared" si="25"/>
        <v>普通預金31</v>
      </c>
      <c r="AD103" s="49">
        <f t="shared" si="26"/>
        <v>42867</v>
      </c>
      <c r="AE103" s="6">
        <v>2017</v>
      </c>
      <c r="AF103" s="6">
        <v>5</v>
      </c>
      <c r="AG103" s="6">
        <v>12</v>
      </c>
      <c r="AH103" s="44" t="s">
        <v>66</v>
      </c>
      <c r="AJ103" s="6" t="s">
        <v>40</v>
      </c>
      <c r="AK103" s="10">
        <v>74450</v>
      </c>
      <c r="AL103" s="13">
        <f t="shared" si="29"/>
        <v>0</v>
      </c>
      <c r="AM103" s="45" t="s">
        <v>51</v>
      </c>
      <c r="AO103" s="6" t="s">
        <v>40</v>
      </c>
      <c r="AP103" s="12">
        <f t="shared" si="27"/>
        <v>74450</v>
      </c>
      <c r="AQ103" s="13">
        <f t="shared" si="27"/>
        <v>0</v>
      </c>
      <c r="AR103" s="6" t="s">
        <v>67</v>
      </c>
      <c r="AS103" s="6" t="s">
        <v>68</v>
      </c>
      <c r="AX103" s="46">
        <f>COUNTIF($AH$2:AH103,AH103)</f>
        <v>4</v>
      </c>
      <c r="AY103" s="11">
        <f>COUNTIF($AM$2:AM103,AM103)</f>
        <v>31</v>
      </c>
    </row>
    <row r="104" spans="1:51">
      <c r="A104" s="38">
        <f t="shared" si="17"/>
        <v>2000</v>
      </c>
      <c r="D104" s="39">
        <f t="shared" si="18"/>
        <v>42867</v>
      </c>
      <c r="E104" s="38" t="str">
        <f t="shared" si="19"/>
        <v>仕入</v>
      </c>
      <c r="F104">
        <f t="shared" si="19"/>
        <v>0</v>
      </c>
      <c r="H104" s="38" t="str">
        <f t="shared" ref="H104:L154" si="30">AJ104</f>
        <v>対象外</v>
      </c>
      <c r="I104" s="40">
        <f t="shared" si="30"/>
        <v>460000</v>
      </c>
      <c r="J104" s="13">
        <f t="shared" si="30"/>
        <v>0</v>
      </c>
      <c r="K104" s="38" t="str">
        <f t="shared" si="30"/>
        <v>買掛金</v>
      </c>
      <c r="L104">
        <f t="shared" si="30"/>
        <v>0</v>
      </c>
      <c r="N104" s="38" t="str">
        <f t="shared" si="20"/>
        <v>対象外</v>
      </c>
      <c r="O104" s="40">
        <f t="shared" si="20"/>
        <v>460000</v>
      </c>
      <c r="P104" s="13">
        <f t="shared" si="20"/>
        <v>0</v>
      </c>
      <c r="Q104" s="11" t="str">
        <f t="shared" si="21"/>
        <v>クラウドエージェント　　　</v>
      </c>
      <c r="T104" s="38">
        <f t="shared" si="22"/>
        <v>0</v>
      </c>
      <c r="Y104" s="38" t="str">
        <f t="shared" si="23"/>
        <v>no</v>
      </c>
      <c r="Z104" s="11" t="s">
        <v>310</v>
      </c>
      <c r="AB104" s="41" t="str">
        <f t="shared" si="24"/>
        <v>仕入11</v>
      </c>
      <c r="AC104" s="42" t="str">
        <f t="shared" si="25"/>
        <v>買掛金9</v>
      </c>
      <c r="AD104" s="49">
        <f t="shared" si="26"/>
        <v>42867</v>
      </c>
      <c r="AE104" s="6">
        <v>2017</v>
      </c>
      <c r="AF104" s="6">
        <v>5</v>
      </c>
      <c r="AG104" s="6">
        <v>12</v>
      </c>
      <c r="AH104" s="44" t="s">
        <v>17</v>
      </c>
      <c r="AJ104" s="6" t="s">
        <v>40</v>
      </c>
      <c r="AK104" s="50">
        <v>460000</v>
      </c>
      <c r="AL104" s="13">
        <f t="shared" si="29"/>
        <v>0</v>
      </c>
      <c r="AM104" s="45" t="s">
        <v>18</v>
      </c>
      <c r="AO104" s="6" t="s">
        <v>40</v>
      </c>
      <c r="AP104" s="12">
        <f t="shared" si="27"/>
        <v>460000</v>
      </c>
      <c r="AQ104" s="13">
        <f t="shared" si="27"/>
        <v>0</v>
      </c>
      <c r="AR104" s="6" t="s">
        <v>157</v>
      </c>
      <c r="AX104" s="46">
        <f>COUNTIF($AH$2:AH104,AH104)</f>
        <v>11</v>
      </c>
      <c r="AY104" s="11">
        <f>COUNTIF($AM$2:AM104,AM104)</f>
        <v>9</v>
      </c>
    </row>
    <row r="105" spans="1:51">
      <c r="A105" s="38">
        <f t="shared" si="17"/>
        <v>2000</v>
      </c>
      <c r="D105" s="39">
        <f t="shared" si="18"/>
        <v>42870</v>
      </c>
      <c r="E105" s="38" t="str">
        <f t="shared" si="19"/>
        <v>買掛金</v>
      </c>
      <c r="F105">
        <f t="shared" si="19"/>
        <v>0</v>
      </c>
      <c r="H105" s="38" t="str">
        <f t="shared" si="30"/>
        <v>対象外</v>
      </c>
      <c r="I105" s="40">
        <f t="shared" si="30"/>
        <v>330000</v>
      </c>
      <c r="J105" s="13">
        <f t="shared" si="30"/>
        <v>0</v>
      </c>
      <c r="K105" s="38" t="str">
        <f t="shared" si="30"/>
        <v>仕入</v>
      </c>
      <c r="L105">
        <f t="shared" si="30"/>
        <v>0</v>
      </c>
      <c r="N105" s="38" t="str">
        <f t="shared" si="20"/>
        <v>対象外</v>
      </c>
      <c r="O105" s="40">
        <f t="shared" si="20"/>
        <v>330000</v>
      </c>
      <c r="P105" s="13">
        <f t="shared" si="20"/>
        <v>0</v>
      </c>
      <c r="Q105" s="11" t="str">
        <f t="shared" si="21"/>
        <v>ライオンコンピューティング　　　</v>
      </c>
      <c r="T105" s="38">
        <f t="shared" si="22"/>
        <v>0</v>
      </c>
      <c r="Y105" s="38" t="str">
        <f t="shared" si="23"/>
        <v>no</v>
      </c>
      <c r="Z105" s="11" t="s">
        <v>304</v>
      </c>
      <c r="AB105" s="41" t="str">
        <f t="shared" si="24"/>
        <v>買掛金1</v>
      </c>
      <c r="AC105" s="42" t="str">
        <f t="shared" si="25"/>
        <v>仕入2</v>
      </c>
      <c r="AD105" s="49">
        <f t="shared" si="26"/>
        <v>42870</v>
      </c>
      <c r="AE105" s="6">
        <v>2017</v>
      </c>
      <c r="AF105" s="6">
        <v>5</v>
      </c>
      <c r="AG105" s="6">
        <v>15</v>
      </c>
      <c r="AH105" s="44" t="s">
        <v>18</v>
      </c>
      <c r="AJ105" s="6" t="s">
        <v>40</v>
      </c>
      <c r="AK105" s="10">
        <v>330000</v>
      </c>
      <c r="AL105" s="13">
        <f t="shared" si="29"/>
        <v>0</v>
      </c>
      <c r="AM105" s="45" t="s">
        <v>17</v>
      </c>
      <c r="AO105" s="6" t="s">
        <v>40</v>
      </c>
      <c r="AP105" s="12">
        <f t="shared" si="27"/>
        <v>330000</v>
      </c>
      <c r="AQ105" s="13">
        <f t="shared" si="27"/>
        <v>0</v>
      </c>
      <c r="AR105" s="6" t="s">
        <v>69</v>
      </c>
      <c r="AX105" s="46">
        <f>COUNTIF($AH$2:AH105,AH105)</f>
        <v>1</v>
      </c>
      <c r="AY105" s="11">
        <f>COUNTIF($AM$2:AM105,AM105)</f>
        <v>2</v>
      </c>
    </row>
    <row r="106" spans="1:51">
      <c r="A106" s="38">
        <f t="shared" si="17"/>
        <v>2000</v>
      </c>
      <c r="D106" s="39">
        <f t="shared" si="18"/>
        <v>42870</v>
      </c>
      <c r="E106" s="38" t="str">
        <f t="shared" si="19"/>
        <v>売掛金</v>
      </c>
      <c r="F106">
        <f t="shared" si="19"/>
        <v>0</v>
      </c>
      <c r="H106" s="38" t="str">
        <f t="shared" si="30"/>
        <v>対象外</v>
      </c>
      <c r="I106" s="40">
        <f t="shared" si="30"/>
        <v>166500</v>
      </c>
      <c r="J106" s="13">
        <f t="shared" si="30"/>
        <v>0</v>
      </c>
      <c r="K106" s="38" t="str">
        <f t="shared" si="30"/>
        <v>売上</v>
      </c>
      <c r="L106">
        <f t="shared" si="30"/>
        <v>0</v>
      </c>
      <c r="N106" s="38" t="str">
        <f t="shared" si="20"/>
        <v>対象外</v>
      </c>
      <c r="O106" s="40">
        <f t="shared" si="20"/>
        <v>166500</v>
      </c>
      <c r="P106" s="13">
        <f t="shared" si="20"/>
        <v>0</v>
      </c>
      <c r="Q106" s="11" t="str">
        <f t="shared" si="21"/>
        <v>バーチャルワークス　　　</v>
      </c>
      <c r="T106" s="38">
        <f t="shared" si="22"/>
        <v>0</v>
      </c>
      <c r="Y106" s="38" t="str">
        <f t="shared" si="23"/>
        <v>no</v>
      </c>
      <c r="Z106" s="11" t="s">
        <v>304</v>
      </c>
      <c r="AB106" s="41" t="str">
        <f t="shared" si="24"/>
        <v>売掛金54</v>
      </c>
      <c r="AC106" s="42" t="str">
        <f t="shared" si="25"/>
        <v>売上54</v>
      </c>
      <c r="AD106" s="49">
        <f t="shared" si="26"/>
        <v>42870</v>
      </c>
      <c r="AE106" s="6">
        <v>2017</v>
      </c>
      <c r="AF106" s="6">
        <v>5</v>
      </c>
      <c r="AG106" s="6">
        <v>15</v>
      </c>
      <c r="AH106" s="44" t="s">
        <v>39</v>
      </c>
      <c r="AJ106" s="6" t="s">
        <v>40</v>
      </c>
      <c r="AK106" s="10">
        <v>166500</v>
      </c>
      <c r="AL106" s="13">
        <f t="shared" si="29"/>
        <v>0</v>
      </c>
      <c r="AM106" s="45" t="s">
        <v>41</v>
      </c>
      <c r="AO106" s="6" t="s">
        <v>40</v>
      </c>
      <c r="AP106" s="12">
        <f t="shared" si="27"/>
        <v>166500</v>
      </c>
      <c r="AQ106" s="13">
        <f t="shared" si="27"/>
        <v>0</v>
      </c>
      <c r="AR106" s="6" t="s">
        <v>59</v>
      </c>
      <c r="AX106" s="46">
        <f>COUNTIF($AH$2:AH106,AH106)</f>
        <v>54</v>
      </c>
      <c r="AY106" s="11">
        <f>COUNTIF($AM$2:AM106,AM106)</f>
        <v>54</v>
      </c>
    </row>
    <row r="107" spans="1:51">
      <c r="A107" s="38">
        <f t="shared" si="17"/>
        <v>2000</v>
      </c>
      <c r="D107" s="39">
        <f t="shared" si="18"/>
        <v>42870</v>
      </c>
      <c r="E107" s="38" t="str">
        <f t="shared" si="19"/>
        <v>売掛金</v>
      </c>
      <c r="F107">
        <f t="shared" si="19"/>
        <v>0</v>
      </c>
      <c r="H107" s="38" t="str">
        <f t="shared" si="30"/>
        <v>対象外</v>
      </c>
      <c r="I107" s="40">
        <f t="shared" si="30"/>
        <v>231100</v>
      </c>
      <c r="J107" s="13">
        <f t="shared" si="30"/>
        <v>0</v>
      </c>
      <c r="K107" s="38" t="str">
        <f t="shared" si="30"/>
        <v>売上</v>
      </c>
      <c r="L107">
        <f t="shared" si="30"/>
        <v>0</v>
      </c>
      <c r="N107" s="38" t="str">
        <f t="shared" si="20"/>
        <v>対象外</v>
      </c>
      <c r="O107" s="40">
        <f t="shared" si="20"/>
        <v>231100</v>
      </c>
      <c r="P107" s="13">
        <f t="shared" si="20"/>
        <v>0</v>
      </c>
      <c r="Q107" s="11" t="str">
        <f t="shared" si="21"/>
        <v>ポモドーロハックス　　　</v>
      </c>
      <c r="T107" s="38">
        <f t="shared" si="22"/>
        <v>0</v>
      </c>
      <c r="Y107" s="38" t="str">
        <f t="shared" si="23"/>
        <v>no</v>
      </c>
      <c r="Z107" s="11" t="s">
        <v>311</v>
      </c>
      <c r="AB107" s="41" t="str">
        <f t="shared" si="24"/>
        <v>売掛金55</v>
      </c>
      <c r="AC107" s="42" t="str">
        <f t="shared" si="25"/>
        <v>売上55</v>
      </c>
      <c r="AD107" s="49">
        <f t="shared" si="26"/>
        <v>42870</v>
      </c>
      <c r="AE107" s="6">
        <v>2017</v>
      </c>
      <c r="AF107" s="6">
        <v>5</v>
      </c>
      <c r="AG107" s="6">
        <v>15</v>
      </c>
      <c r="AH107" s="44" t="s">
        <v>39</v>
      </c>
      <c r="AJ107" s="6" t="s">
        <v>40</v>
      </c>
      <c r="AK107" s="10">
        <v>231100</v>
      </c>
      <c r="AL107" s="13">
        <f t="shared" si="29"/>
        <v>0</v>
      </c>
      <c r="AM107" s="45" t="s">
        <v>41</v>
      </c>
      <c r="AO107" s="6" t="s">
        <v>40</v>
      </c>
      <c r="AP107" s="12">
        <f t="shared" si="27"/>
        <v>231100</v>
      </c>
      <c r="AQ107" s="13">
        <f t="shared" si="27"/>
        <v>0</v>
      </c>
      <c r="AR107" s="6" t="s">
        <v>60</v>
      </c>
      <c r="AX107" s="46">
        <f>COUNTIF($AH$2:AH107,AH107)</f>
        <v>55</v>
      </c>
      <c r="AY107" s="11">
        <f>COUNTIF($AM$2:AM107,AM107)</f>
        <v>55</v>
      </c>
    </row>
    <row r="108" spans="1:51">
      <c r="A108" s="38">
        <f t="shared" si="17"/>
        <v>2000</v>
      </c>
      <c r="D108" s="39">
        <f t="shared" si="18"/>
        <v>42870</v>
      </c>
      <c r="E108" s="38" t="str">
        <f t="shared" si="19"/>
        <v>売掛金</v>
      </c>
      <c r="F108">
        <f t="shared" si="19"/>
        <v>0</v>
      </c>
      <c r="H108" s="38" t="str">
        <f t="shared" si="30"/>
        <v>対象外</v>
      </c>
      <c r="I108" s="40">
        <f t="shared" si="30"/>
        <v>194000</v>
      </c>
      <c r="J108" s="13">
        <f t="shared" si="30"/>
        <v>0</v>
      </c>
      <c r="K108" s="38" t="str">
        <f t="shared" si="30"/>
        <v>売上</v>
      </c>
      <c r="L108">
        <f t="shared" si="30"/>
        <v>0</v>
      </c>
      <c r="N108" s="38" t="str">
        <f t="shared" si="20"/>
        <v>対象外</v>
      </c>
      <c r="O108" s="40">
        <f t="shared" si="20"/>
        <v>194000</v>
      </c>
      <c r="P108" s="13">
        <f t="shared" si="20"/>
        <v>0</v>
      </c>
      <c r="Q108" s="11" t="str">
        <f t="shared" si="21"/>
        <v>東光産業　　　</v>
      </c>
      <c r="T108" s="38">
        <f t="shared" si="22"/>
        <v>0</v>
      </c>
      <c r="Y108" s="38" t="str">
        <f t="shared" si="23"/>
        <v>no</v>
      </c>
      <c r="Z108" s="11" t="s">
        <v>310</v>
      </c>
      <c r="AB108" s="41" t="str">
        <f t="shared" si="24"/>
        <v>売掛金56</v>
      </c>
      <c r="AC108" s="42" t="str">
        <f t="shared" si="25"/>
        <v>売上56</v>
      </c>
      <c r="AD108" s="49">
        <f t="shared" si="26"/>
        <v>42870</v>
      </c>
      <c r="AE108" s="6">
        <v>2017</v>
      </c>
      <c r="AF108" s="6">
        <v>5</v>
      </c>
      <c r="AG108" s="6">
        <v>15</v>
      </c>
      <c r="AH108" s="44" t="s">
        <v>39</v>
      </c>
      <c r="AJ108" s="6" t="s">
        <v>40</v>
      </c>
      <c r="AK108" s="10">
        <v>194000</v>
      </c>
      <c r="AL108" s="13">
        <f t="shared" si="29"/>
        <v>0</v>
      </c>
      <c r="AM108" s="45" t="s">
        <v>41</v>
      </c>
      <c r="AO108" s="6" t="s">
        <v>40</v>
      </c>
      <c r="AP108" s="12">
        <f t="shared" si="27"/>
        <v>194000</v>
      </c>
      <c r="AQ108" s="13">
        <f t="shared" si="27"/>
        <v>0</v>
      </c>
      <c r="AR108" s="6" t="s">
        <v>61</v>
      </c>
      <c r="AX108" s="46">
        <f>COUNTIF($AH$2:AH108,AH108)</f>
        <v>56</v>
      </c>
      <c r="AY108" s="11">
        <f>COUNTIF($AM$2:AM108,AM108)</f>
        <v>56</v>
      </c>
    </row>
    <row r="109" spans="1:51">
      <c r="A109" s="38">
        <f t="shared" si="17"/>
        <v>2000</v>
      </c>
      <c r="D109" s="39">
        <f t="shared" si="18"/>
        <v>42870</v>
      </c>
      <c r="E109" s="38" t="str">
        <f t="shared" si="19"/>
        <v>売掛金</v>
      </c>
      <c r="F109">
        <f t="shared" si="19"/>
        <v>0</v>
      </c>
      <c r="H109" s="38" t="str">
        <f t="shared" si="30"/>
        <v>対象外</v>
      </c>
      <c r="I109" s="40">
        <f t="shared" si="30"/>
        <v>240700</v>
      </c>
      <c r="J109" s="13">
        <f t="shared" si="30"/>
        <v>0</v>
      </c>
      <c r="K109" s="38" t="str">
        <f t="shared" si="30"/>
        <v>売上</v>
      </c>
      <c r="L109">
        <f t="shared" si="30"/>
        <v>0</v>
      </c>
      <c r="N109" s="38" t="str">
        <f t="shared" si="20"/>
        <v>対象外</v>
      </c>
      <c r="O109" s="40">
        <f t="shared" si="20"/>
        <v>240700</v>
      </c>
      <c r="P109" s="13">
        <f t="shared" si="20"/>
        <v>0</v>
      </c>
      <c r="Q109" s="11" t="str">
        <f t="shared" si="21"/>
        <v>オフィスエイト　　　</v>
      </c>
      <c r="T109" s="38">
        <f t="shared" si="22"/>
        <v>0</v>
      </c>
      <c r="Y109" s="38" t="str">
        <f t="shared" si="23"/>
        <v>no</v>
      </c>
      <c r="Z109" s="11" t="s">
        <v>308</v>
      </c>
      <c r="AB109" s="41" t="str">
        <f t="shared" si="24"/>
        <v>売掛金57</v>
      </c>
      <c r="AC109" s="42" t="str">
        <f t="shared" si="25"/>
        <v>売上57</v>
      </c>
      <c r="AD109" s="49">
        <f t="shared" si="26"/>
        <v>42870</v>
      </c>
      <c r="AE109" s="6">
        <v>2017</v>
      </c>
      <c r="AF109" s="6">
        <v>5</v>
      </c>
      <c r="AG109" s="6">
        <v>15</v>
      </c>
      <c r="AH109" s="44" t="s">
        <v>39</v>
      </c>
      <c r="AJ109" s="6" t="s">
        <v>40</v>
      </c>
      <c r="AK109" s="10">
        <v>240700</v>
      </c>
      <c r="AL109" s="13">
        <f t="shared" si="29"/>
        <v>0</v>
      </c>
      <c r="AM109" s="45" t="s">
        <v>41</v>
      </c>
      <c r="AO109" s="6" t="s">
        <v>40</v>
      </c>
      <c r="AP109" s="12">
        <f t="shared" si="27"/>
        <v>240700</v>
      </c>
      <c r="AQ109" s="13">
        <f t="shared" si="27"/>
        <v>0</v>
      </c>
      <c r="AR109" s="6" t="s">
        <v>62</v>
      </c>
      <c r="AX109" s="46">
        <f>COUNTIF($AH$2:AH109,AH109)</f>
        <v>57</v>
      </c>
      <c r="AY109" s="11">
        <f>COUNTIF($AM$2:AM109,AM109)</f>
        <v>57</v>
      </c>
    </row>
    <row r="110" spans="1:51">
      <c r="A110" s="38">
        <f t="shared" si="17"/>
        <v>2000</v>
      </c>
      <c r="D110" s="39">
        <f t="shared" si="18"/>
        <v>42870</v>
      </c>
      <c r="E110" s="38" t="str">
        <f t="shared" si="19"/>
        <v>売掛金</v>
      </c>
      <c r="F110">
        <f t="shared" si="19"/>
        <v>0</v>
      </c>
      <c r="H110" s="38" t="str">
        <f t="shared" si="30"/>
        <v>対象外</v>
      </c>
      <c r="I110" s="40">
        <f t="shared" si="30"/>
        <v>176000</v>
      </c>
      <c r="J110" s="13">
        <f t="shared" si="30"/>
        <v>0</v>
      </c>
      <c r="K110" s="38" t="str">
        <f t="shared" si="30"/>
        <v>売上</v>
      </c>
      <c r="L110">
        <f t="shared" si="30"/>
        <v>0</v>
      </c>
      <c r="N110" s="38" t="str">
        <f t="shared" si="20"/>
        <v>対象外</v>
      </c>
      <c r="O110" s="40">
        <f t="shared" si="20"/>
        <v>176000</v>
      </c>
      <c r="P110" s="13">
        <f t="shared" si="20"/>
        <v>0</v>
      </c>
      <c r="Q110" s="11" t="str">
        <f t="shared" si="21"/>
        <v>ランダムコネクト　　　</v>
      </c>
      <c r="T110" s="38">
        <f t="shared" si="22"/>
        <v>0</v>
      </c>
      <c r="Y110" s="38" t="str">
        <f t="shared" si="23"/>
        <v>no</v>
      </c>
      <c r="Z110" s="11" t="s">
        <v>311</v>
      </c>
      <c r="AB110" s="41" t="str">
        <f t="shared" si="24"/>
        <v>売掛金58</v>
      </c>
      <c r="AC110" s="42" t="str">
        <f t="shared" si="25"/>
        <v>売上58</v>
      </c>
      <c r="AD110" s="49">
        <f t="shared" si="26"/>
        <v>42870</v>
      </c>
      <c r="AE110" s="6">
        <v>2017</v>
      </c>
      <c r="AF110" s="6">
        <v>5</v>
      </c>
      <c r="AG110" s="6">
        <v>15</v>
      </c>
      <c r="AH110" s="44" t="s">
        <v>39</v>
      </c>
      <c r="AJ110" s="6" t="s">
        <v>40</v>
      </c>
      <c r="AK110" s="10">
        <v>176000</v>
      </c>
      <c r="AL110" s="13">
        <f t="shared" si="29"/>
        <v>0</v>
      </c>
      <c r="AM110" s="45" t="s">
        <v>41</v>
      </c>
      <c r="AO110" s="6" t="s">
        <v>40</v>
      </c>
      <c r="AP110" s="12">
        <f t="shared" si="27"/>
        <v>176000</v>
      </c>
      <c r="AQ110" s="13">
        <f t="shared" si="27"/>
        <v>0</v>
      </c>
      <c r="AR110" s="6" t="s">
        <v>63</v>
      </c>
      <c r="AX110" s="46">
        <f>COUNTIF($AH$2:AH110,AH110)</f>
        <v>58</v>
      </c>
      <c r="AY110" s="11">
        <f>COUNTIF($AM$2:AM110,AM110)</f>
        <v>58</v>
      </c>
    </row>
    <row r="111" spans="1:51">
      <c r="A111" s="38">
        <f t="shared" si="17"/>
        <v>2000</v>
      </c>
      <c r="D111" s="39">
        <f t="shared" si="18"/>
        <v>42870</v>
      </c>
      <c r="E111" s="38" t="str">
        <f t="shared" si="19"/>
        <v>売掛金</v>
      </c>
      <c r="F111">
        <f t="shared" si="19"/>
        <v>0</v>
      </c>
      <c r="H111" s="38" t="str">
        <f t="shared" si="30"/>
        <v>対象外</v>
      </c>
      <c r="I111" s="40">
        <f t="shared" si="30"/>
        <v>332900</v>
      </c>
      <c r="J111" s="13">
        <f t="shared" si="30"/>
        <v>0</v>
      </c>
      <c r="K111" s="38" t="str">
        <f t="shared" si="30"/>
        <v>売上</v>
      </c>
      <c r="L111">
        <f t="shared" si="30"/>
        <v>0</v>
      </c>
      <c r="N111" s="38" t="str">
        <f t="shared" si="20"/>
        <v>対象外</v>
      </c>
      <c r="O111" s="40">
        <f t="shared" si="20"/>
        <v>332900</v>
      </c>
      <c r="P111" s="13">
        <f t="shared" si="20"/>
        <v>0</v>
      </c>
      <c r="Q111" s="11" t="str">
        <f t="shared" si="21"/>
        <v>スクエアドリーム　　　</v>
      </c>
      <c r="T111" s="38">
        <f t="shared" si="22"/>
        <v>0</v>
      </c>
      <c r="Y111" s="38" t="str">
        <f t="shared" si="23"/>
        <v>no</v>
      </c>
      <c r="Z111" s="11" t="s">
        <v>310</v>
      </c>
      <c r="AB111" s="41" t="str">
        <f t="shared" si="24"/>
        <v>売掛金59</v>
      </c>
      <c r="AC111" s="42" t="str">
        <f t="shared" si="25"/>
        <v>売上59</v>
      </c>
      <c r="AD111" s="49">
        <f t="shared" si="26"/>
        <v>42870</v>
      </c>
      <c r="AE111" s="6">
        <v>2017</v>
      </c>
      <c r="AF111" s="6">
        <v>5</v>
      </c>
      <c r="AG111" s="6">
        <v>15</v>
      </c>
      <c r="AH111" s="44" t="s">
        <v>39</v>
      </c>
      <c r="AJ111" s="6" t="s">
        <v>40</v>
      </c>
      <c r="AK111" s="10">
        <v>332900</v>
      </c>
      <c r="AL111" s="13">
        <f t="shared" si="29"/>
        <v>0</v>
      </c>
      <c r="AM111" s="45" t="s">
        <v>41</v>
      </c>
      <c r="AO111" s="6" t="s">
        <v>40</v>
      </c>
      <c r="AP111" s="12">
        <f t="shared" si="27"/>
        <v>332900</v>
      </c>
      <c r="AQ111" s="13">
        <f t="shared" si="27"/>
        <v>0</v>
      </c>
      <c r="AR111" s="6" t="s">
        <v>64</v>
      </c>
      <c r="AX111" s="46">
        <f>COUNTIF($AH$2:AH111,AH111)</f>
        <v>59</v>
      </c>
      <c r="AY111" s="11">
        <f>COUNTIF($AM$2:AM111,AM111)</f>
        <v>59</v>
      </c>
    </row>
    <row r="112" spans="1:51">
      <c r="A112" s="38">
        <f t="shared" si="17"/>
        <v>2000</v>
      </c>
      <c r="D112" s="39">
        <f t="shared" si="18"/>
        <v>42870</v>
      </c>
      <c r="E112" s="38" t="str">
        <f t="shared" si="19"/>
        <v>仕入</v>
      </c>
      <c r="F112">
        <f t="shared" si="19"/>
        <v>0</v>
      </c>
      <c r="H112" s="38" t="str">
        <f t="shared" si="30"/>
        <v>対象外</v>
      </c>
      <c r="I112" s="40">
        <f t="shared" si="30"/>
        <v>349800</v>
      </c>
      <c r="J112" s="13">
        <f t="shared" si="30"/>
        <v>0</v>
      </c>
      <c r="K112" s="38" t="str">
        <f t="shared" si="30"/>
        <v>買掛金</v>
      </c>
      <c r="L112">
        <f t="shared" si="30"/>
        <v>0</v>
      </c>
      <c r="N112" s="38" t="str">
        <f t="shared" si="20"/>
        <v>対象外</v>
      </c>
      <c r="O112" s="40">
        <f t="shared" si="20"/>
        <v>349800</v>
      </c>
      <c r="P112" s="13">
        <f t="shared" si="20"/>
        <v>0</v>
      </c>
      <c r="Q112" s="11" t="str">
        <f t="shared" si="21"/>
        <v>ライオンコンピューティング　　　</v>
      </c>
      <c r="T112" s="38">
        <f t="shared" si="22"/>
        <v>0</v>
      </c>
      <c r="Y112" s="38" t="str">
        <f t="shared" si="23"/>
        <v>no</v>
      </c>
      <c r="Z112" s="11" t="s">
        <v>310</v>
      </c>
      <c r="AB112" s="41" t="str">
        <f t="shared" si="24"/>
        <v>仕入12</v>
      </c>
      <c r="AC112" s="42" t="str">
        <f t="shared" si="25"/>
        <v>買掛金10</v>
      </c>
      <c r="AD112" s="49">
        <f t="shared" si="26"/>
        <v>42870</v>
      </c>
      <c r="AE112" s="6">
        <v>2017</v>
      </c>
      <c r="AF112" s="6">
        <v>5</v>
      </c>
      <c r="AG112" s="6">
        <v>15</v>
      </c>
      <c r="AH112" s="44" t="s">
        <v>17</v>
      </c>
      <c r="AJ112" s="6" t="s">
        <v>40</v>
      </c>
      <c r="AK112" s="10">
        <v>349800</v>
      </c>
      <c r="AL112" s="13">
        <f t="shared" si="29"/>
        <v>0</v>
      </c>
      <c r="AM112" s="45" t="s">
        <v>18</v>
      </c>
      <c r="AO112" s="6" t="s">
        <v>40</v>
      </c>
      <c r="AP112" s="12">
        <f t="shared" si="27"/>
        <v>349800</v>
      </c>
      <c r="AQ112" s="13">
        <f t="shared" si="27"/>
        <v>0</v>
      </c>
      <c r="AR112" s="6" t="s">
        <v>69</v>
      </c>
      <c r="AX112" s="46">
        <f>COUNTIF($AH$2:AH112,AH112)</f>
        <v>12</v>
      </c>
      <c r="AY112" s="11">
        <f>COUNTIF($AM$2:AM112,AM112)</f>
        <v>10</v>
      </c>
    </row>
    <row r="113" spans="1:51">
      <c r="A113" s="38">
        <f t="shared" si="17"/>
        <v>2000</v>
      </c>
      <c r="D113" s="39">
        <f t="shared" si="18"/>
        <v>42872</v>
      </c>
      <c r="E113" s="38" t="str">
        <f t="shared" si="19"/>
        <v>通信費</v>
      </c>
      <c r="F113">
        <f t="shared" si="19"/>
        <v>0</v>
      </c>
      <c r="H113" s="38" t="str">
        <f t="shared" si="30"/>
        <v>対象外</v>
      </c>
      <c r="I113" s="40">
        <f t="shared" si="30"/>
        <v>52000</v>
      </c>
      <c r="J113" s="13">
        <f t="shared" si="30"/>
        <v>0</v>
      </c>
      <c r="K113" s="38" t="str">
        <f t="shared" si="30"/>
        <v>普通預金</v>
      </c>
      <c r="L113">
        <f t="shared" si="30"/>
        <v>0</v>
      </c>
      <c r="N113" s="38" t="str">
        <f t="shared" si="20"/>
        <v>対象外</v>
      </c>
      <c r="O113" s="40">
        <f t="shared" si="20"/>
        <v>52000</v>
      </c>
      <c r="P113" s="13">
        <f t="shared" si="20"/>
        <v>0</v>
      </c>
      <c r="Q113" s="11" t="str">
        <f t="shared" si="21"/>
        <v>切手代　東部郵便局　　</v>
      </c>
      <c r="T113" s="38">
        <f t="shared" si="22"/>
        <v>0</v>
      </c>
      <c r="Y113" s="38" t="str">
        <f t="shared" si="23"/>
        <v>no</v>
      </c>
      <c r="Z113" s="11" t="s">
        <v>304</v>
      </c>
      <c r="AB113" s="41" t="str">
        <f t="shared" si="24"/>
        <v>通信費3</v>
      </c>
      <c r="AC113" s="42" t="str">
        <f t="shared" si="25"/>
        <v>普通預金32</v>
      </c>
      <c r="AD113" s="49">
        <f t="shared" si="26"/>
        <v>42872</v>
      </c>
      <c r="AE113" s="6">
        <v>2017</v>
      </c>
      <c r="AF113" s="6">
        <v>5</v>
      </c>
      <c r="AG113" s="6">
        <v>17</v>
      </c>
      <c r="AH113" s="44" t="s">
        <v>70</v>
      </c>
      <c r="AJ113" s="6" t="s">
        <v>40</v>
      </c>
      <c r="AK113" s="10">
        <v>52000</v>
      </c>
      <c r="AL113" s="13">
        <f t="shared" si="29"/>
        <v>0</v>
      </c>
      <c r="AM113" s="45" t="s">
        <v>51</v>
      </c>
      <c r="AO113" s="6" t="s">
        <v>40</v>
      </c>
      <c r="AP113" s="12">
        <f t="shared" si="27"/>
        <v>52000</v>
      </c>
      <c r="AQ113" s="13">
        <f t="shared" si="27"/>
        <v>0</v>
      </c>
      <c r="AR113" s="6" t="s">
        <v>158</v>
      </c>
      <c r="AS113" s="6" t="s">
        <v>101</v>
      </c>
      <c r="AX113" s="46">
        <f>COUNTIF($AH$2:AH113,AH113)</f>
        <v>3</v>
      </c>
      <c r="AY113" s="11">
        <f>COUNTIF($AM$2:AM113,AM113)</f>
        <v>32</v>
      </c>
    </row>
    <row r="114" spans="1:51">
      <c r="A114" s="38">
        <f t="shared" si="17"/>
        <v>2000</v>
      </c>
      <c r="D114" s="39">
        <f t="shared" si="18"/>
        <v>42872</v>
      </c>
      <c r="E114" s="38" t="str">
        <f t="shared" si="19"/>
        <v>通信費</v>
      </c>
      <c r="F114">
        <f t="shared" si="19"/>
        <v>0</v>
      </c>
      <c r="H114" s="38" t="str">
        <f t="shared" si="30"/>
        <v>対象外</v>
      </c>
      <c r="I114" s="40">
        <f t="shared" si="30"/>
        <v>47570</v>
      </c>
      <c r="J114" s="13">
        <f t="shared" si="30"/>
        <v>0</v>
      </c>
      <c r="K114" s="38" t="str">
        <f t="shared" si="30"/>
        <v>普通預金</v>
      </c>
      <c r="L114">
        <f t="shared" si="30"/>
        <v>0</v>
      </c>
      <c r="N114" s="38" t="str">
        <f t="shared" si="20"/>
        <v>対象外</v>
      </c>
      <c r="O114" s="40">
        <f t="shared" si="20"/>
        <v>47570</v>
      </c>
      <c r="P114" s="13">
        <f t="shared" si="20"/>
        <v>0</v>
      </c>
      <c r="Q114" s="11" t="str">
        <f t="shared" si="21"/>
        <v>携帯電話　４月分　IIモバイル　</v>
      </c>
      <c r="T114" s="38">
        <f t="shared" si="22"/>
        <v>0</v>
      </c>
      <c r="Y114" s="38" t="str">
        <f t="shared" si="23"/>
        <v>no</v>
      </c>
      <c r="Z114" s="11" t="s">
        <v>310</v>
      </c>
      <c r="AB114" s="41" t="str">
        <f t="shared" si="24"/>
        <v>通信費4</v>
      </c>
      <c r="AC114" s="42" t="str">
        <f t="shared" si="25"/>
        <v>普通預金33</v>
      </c>
      <c r="AD114" s="49">
        <f t="shared" si="26"/>
        <v>42872</v>
      </c>
      <c r="AE114" s="6">
        <v>2017</v>
      </c>
      <c r="AF114" s="6">
        <v>5</v>
      </c>
      <c r="AG114" s="6">
        <v>17</v>
      </c>
      <c r="AH114" s="44" t="s">
        <v>70</v>
      </c>
      <c r="AJ114" s="6" t="s">
        <v>40</v>
      </c>
      <c r="AK114" s="10">
        <v>47570</v>
      </c>
      <c r="AL114" s="13">
        <f t="shared" si="29"/>
        <v>0</v>
      </c>
      <c r="AM114" s="45" t="s">
        <v>51</v>
      </c>
      <c r="AO114" s="6" t="s">
        <v>40</v>
      </c>
      <c r="AP114" s="12">
        <f t="shared" si="27"/>
        <v>47570</v>
      </c>
      <c r="AQ114" s="13">
        <f t="shared" si="27"/>
        <v>0</v>
      </c>
      <c r="AR114" s="6" t="s">
        <v>71</v>
      </c>
      <c r="AS114" s="6" t="s">
        <v>141</v>
      </c>
      <c r="AT114" s="6" t="s">
        <v>73</v>
      </c>
      <c r="AX114" s="46">
        <f>COUNTIF($AH$2:AH114,AH114)</f>
        <v>4</v>
      </c>
      <c r="AY114" s="11">
        <f>COUNTIF($AM$2:AM114,AM114)</f>
        <v>33</v>
      </c>
    </row>
    <row r="115" spans="1:51">
      <c r="A115" s="38">
        <f t="shared" si="17"/>
        <v>2000</v>
      </c>
      <c r="D115" s="39">
        <f t="shared" si="18"/>
        <v>42872</v>
      </c>
      <c r="E115" s="38" t="str">
        <f t="shared" si="19"/>
        <v>通信費</v>
      </c>
      <c r="F115">
        <f t="shared" si="19"/>
        <v>0</v>
      </c>
      <c r="H115" s="38" t="str">
        <f t="shared" si="30"/>
        <v>対象外</v>
      </c>
      <c r="I115" s="40">
        <f t="shared" si="30"/>
        <v>34290</v>
      </c>
      <c r="J115" s="13">
        <f t="shared" si="30"/>
        <v>0</v>
      </c>
      <c r="K115" s="38" t="str">
        <f t="shared" si="30"/>
        <v>普通預金</v>
      </c>
      <c r="L115">
        <f t="shared" si="30"/>
        <v>0</v>
      </c>
      <c r="N115" s="38" t="str">
        <f t="shared" si="20"/>
        <v>対象外</v>
      </c>
      <c r="O115" s="40">
        <f t="shared" si="20"/>
        <v>34290</v>
      </c>
      <c r="P115" s="13">
        <f t="shared" si="20"/>
        <v>0</v>
      </c>
      <c r="Q115" s="11" t="str">
        <f t="shared" si="21"/>
        <v>電話料　４月分　KDKD　</v>
      </c>
      <c r="T115" s="38">
        <f t="shared" si="22"/>
        <v>0</v>
      </c>
      <c r="Y115" s="38" t="str">
        <f t="shared" si="23"/>
        <v>no</v>
      </c>
      <c r="Z115" s="11" t="s">
        <v>310</v>
      </c>
      <c r="AB115" s="41" t="str">
        <f t="shared" si="24"/>
        <v>通信費5</v>
      </c>
      <c r="AC115" s="42" t="str">
        <f t="shared" si="25"/>
        <v>普通預金34</v>
      </c>
      <c r="AD115" s="49">
        <f t="shared" si="26"/>
        <v>42872</v>
      </c>
      <c r="AE115" s="6">
        <v>2017</v>
      </c>
      <c r="AF115" s="6">
        <v>5</v>
      </c>
      <c r="AG115" s="6">
        <v>17</v>
      </c>
      <c r="AH115" s="44" t="s">
        <v>70</v>
      </c>
      <c r="AJ115" s="6" t="s">
        <v>40</v>
      </c>
      <c r="AK115" s="10">
        <v>34290</v>
      </c>
      <c r="AL115" s="13">
        <f t="shared" si="29"/>
        <v>0</v>
      </c>
      <c r="AM115" s="45" t="s">
        <v>51</v>
      </c>
      <c r="AO115" s="6" t="s">
        <v>40</v>
      </c>
      <c r="AP115" s="12">
        <f t="shared" si="27"/>
        <v>34290</v>
      </c>
      <c r="AQ115" s="13">
        <f t="shared" si="27"/>
        <v>0</v>
      </c>
      <c r="AR115" s="6" t="s">
        <v>159</v>
      </c>
      <c r="AS115" s="6" t="s">
        <v>141</v>
      </c>
      <c r="AT115" s="6" t="s">
        <v>160</v>
      </c>
      <c r="AX115" s="46">
        <f>COUNTIF($AH$2:AH115,AH115)</f>
        <v>5</v>
      </c>
      <c r="AY115" s="11">
        <f>COUNTIF($AM$2:AM115,AM115)</f>
        <v>34</v>
      </c>
    </row>
    <row r="116" spans="1:51">
      <c r="A116" s="38">
        <f t="shared" si="17"/>
        <v>2000</v>
      </c>
      <c r="D116" s="39">
        <f t="shared" si="18"/>
        <v>42872</v>
      </c>
      <c r="E116" s="38" t="str">
        <f t="shared" si="19"/>
        <v>通信費</v>
      </c>
      <c r="F116">
        <f t="shared" si="19"/>
        <v>0</v>
      </c>
      <c r="H116" s="38" t="str">
        <f t="shared" si="30"/>
        <v>対象外</v>
      </c>
      <c r="I116" s="40">
        <f t="shared" si="30"/>
        <v>73560</v>
      </c>
      <c r="J116" s="13">
        <f t="shared" si="30"/>
        <v>0</v>
      </c>
      <c r="K116" s="38" t="str">
        <f t="shared" si="30"/>
        <v>普通預金</v>
      </c>
      <c r="L116">
        <f t="shared" si="30"/>
        <v>0</v>
      </c>
      <c r="N116" s="38" t="str">
        <f t="shared" si="20"/>
        <v>対象外</v>
      </c>
      <c r="O116" s="40">
        <f t="shared" si="20"/>
        <v>73560</v>
      </c>
      <c r="P116" s="13">
        <f t="shared" si="20"/>
        <v>0</v>
      </c>
      <c r="Q116" s="11" t="str">
        <f t="shared" si="21"/>
        <v>電話料　４月分　KDKD　</v>
      </c>
      <c r="T116" s="38">
        <f t="shared" si="22"/>
        <v>0</v>
      </c>
      <c r="Y116" s="38" t="str">
        <f t="shared" si="23"/>
        <v>no</v>
      </c>
      <c r="Z116" s="11" t="s">
        <v>310</v>
      </c>
      <c r="AB116" s="41" t="str">
        <f t="shared" si="24"/>
        <v>通信費6</v>
      </c>
      <c r="AC116" s="42" t="str">
        <f t="shared" si="25"/>
        <v>普通預金35</v>
      </c>
      <c r="AD116" s="49">
        <f t="shared" si="26"/>
        <v>42872</v>
      </c>
      <c r="AE116" s="6">
        <v>2017</v>
      </c>
      <c r="AF116" s="6">
        <v>5</v>
      </c>
      <c r="AG116" s="6">
        <v>17</v>
      </c>
      <c r="AH116" s="44" t="s">
        <v>70</v>
      </c>
      <c r="AJ116" s="6" t="s">
        <v>40</v>
      </c>
      <c r="AK116" s="10">
        <v>73560</v>
      </c>
      <c r="AL116" s="13">
        <f t="shared" si="29"/>
        <v>0</v>
      </c>
      <c r="AM116" s="45" t="s">
        <v>51</v>
      </c>
      <c r="AO116" s="6" t="s">
        <v>40</v>
      </c>
      <c r="AP116" s="12">
        <f t="shared" si="27"/>
        <v>73560</v>
      </c>
      <c r="AQ116" s="13">
        <f t="shared" si="27"/>
        <v>0</v>
      </c>
      <c r="AR116" s="6" t="s">
        <v>159</v>
      </c>
      <c r="AS116" s="6" t="s">
        <v>141</v>
      </c>
      <c r="AT116" s="6" t="s">
        <v>160</v>
      </c>
      <c r="AX116" s="46">
        <f>COUNTIF($AH$2:AH116,AH116)</f>
        <v>6</v>
      </c>
      <c r="AY116" s="11">
        <f>COUNTIF($AM$2:AM116,AM116)</f>
        <v>35</v>
      </c>
    </row>
    <row r="117" spans="1:51">
      <c r="A117" s="38">
        <f t="shared" si="17"/>
        <v>2000</v>
      </c>
      <c r="D117" s="39">
        <f t="shared" si="18"/>
        <v>42872</v>
      </c>
      <c r="E117" s="38" t="str">
        <f t="shared" si="19"/>
        <v>仕入</v>
      </c>
      <c r="F117">
        <f t="shared" si="19"/>
        <v>0</v>
      </c>
      <c r="H117" s="38" t="str">
        <f t="shared" si="30"/>
        <v>対象外</v>
      </c>
      <c r="I117" s="40">
        <f t="shared" si="30"/>
        <v>360000</v>
      </c>
      <c r="J117" s="13">
        <f t="shared" si="30"/>
        <v>0</v>
      </c>
      <c r="K117" s="38" t="str">
        <f t="shared" si="30"/>
        <v>買掛金</v>
      </c>
      <c r="L117">
        <f t="shared" si="30"/>
        <v>0</v>
      </c>
      <c r="N117" s="38" t="str">
        <f t="shared" si="20"/>
        <v>対象外</v>
      </c>
      <c r="O117" s="40">
        <f t="shared" si="20"/>
        <v>360000</v>
      </c>
      <c r="P117" s="13">
        <f t="shared" si="20"/>
        <v>0</v>
      </c>
      <c r="Q117" s="11" t="str">
        <f t="shared" si="21"/>
        <v>レバークーゼン　　　</v>
      </c>
      <c r="T117" s="38">
        <f t="shared" si="22"/>
        <v>0</v>
      </c>
      <c r="Y117" s="38" t="str">
        <f t="shared" si="23"/>
        <v>no</v>
      </c>
      <c r="Z117" s="11" t="s">
        <v>304</v>
      </c>
      <c r="AB117" s="41" t="str">
        <f t="shared" si="24"/>
        <v>仕入13</v>
      </c>
      <c r="AC117" s="42" t="str">
        <f t="shared" si="25"/>
        <v>買掛金11</v>
      </c>
      <c r="AD117" s="49">
        <f t="shared" si="26"/>
        <v>42872</v>
      </c>
      <c r="AE117" s="6">
        <v>2017</v>
      </c>
      <c r="AF117" s="6">
        <v>5</v>
      </c>
      <c r="AG117" s="6">
        <v>17</v>
      </c>
      <c r="AH117" s="44" t="s">
        <v>17</v>
      </c>
      <c r="AJ117" s="6" t="s">
        <v>40</v>
      </c>
      <c r="AK117" s="10">
        <v>360000</v>
      </c>
      <c r="AL117" s="13">
        <f t="shared" si="29"/>
        <v>0</v>
      </c>
      <c r="AM117" s="45" t="s">
        <v>18</v>
      </c>
      <c r="AO117" s="6" t="s">
        <v>40</v>
      </c>
      <c r="AP117" s="12">
        <f t="shared" si="27"/>
        <v>360000</v>
      </c>
      <c r="AQ117" s="13">
        <f t="shared" si="27"/>
        <v>0</v>
      </c>
      <c r="AR117" s="6" t="s">
        <v>161</v>
      </c>
      <c r="AX117" s="46">
        <f>COUNTIF($AH$2:AH117,AH117)</f>
        <v>13</v>
      </c>
      <c r="AY117" s="11">
        <f>COUNTIF($AM$2:AM117,AM117)</f>
        <v>11</v>
      </c>
    </row>
    <row r="118" spans="1:51">
      <c r="A118" s="38">
        <f t="shared" si="17"/>
        <v>2000</v>
      </c>
      <c r="D118" s="39">
        <f t="shared" si="18"/>
        <v>42875</v>
      </c>
      <c r="E118" s="38" t="str">
        <f t="shared" si="19"/>
        <v>仕入</v>
      </c>
      <c r="F118">
        <f t="shared" si="19"/>
        <v>0</v>
      </c>
      <c r="H118" s="38" t="str">
        <f t="shared" si="30"/>
        <v>対象外</v>
      </c>
      <c r="I118" s="40">
        <f t="shared" si="30"/>
        <v>510000</v>
      </c>
      <c r="J118" s="13">
        <f t="shared" si="30"/>
        <v>0</v>
      </c>
      <c r="K118" s="38" t="str">
        <f t="shared" si="30"/>
        <v>買掛金</v>
      </c>
      <c r="L118">
        <f t="shared" si="30"/>
        <v>0</v>
      </c>
      <c r="N118" s="38" t="str">
        <f t="shared" si="20"/>
        <v>対象外</v>
      </c>
      <c r="O118" s="40">
        <f t="shared" si="20"/>
        <v>510000</v>
      </c>
      <c r="P118" s="13">
        <f t="shared" si="20"/>
        <v>0</v>
      </c>
      <c r="Q118" s="11" t="str">
        <f t="shared" si="21"/>
        <v>ファンタスティック・オー　　　</v>
      </c>
      <c r="T118" s="38">
        <f t="shared" si="22"/>
        <v>0</v>
      </c>
      <c r="Y118" s="38" t="str">
        <f t="shared" si="23"/>
        <v>no</v>
      </c>
      <c r="Z118" s="11" t="s">
        <v>77</v>
      </c>
      <c r="AB118" s="41" t="str">
        <f t="shared" si="24"/>
        <v>仕入14</v>
      </c>
      <c r="AC118" s="42" t="str">
        <f t="shared" si="25"/>
        <v>買掛金12</v>
      </c>
      <c r="AD118" s="49">
        <f t="shared" si="26"/>
        <v>42875</v>
      </c>
      <c r="AE118" s="6">
        <v>2017</v>
      </c>
      <c r="AF118" s="6">
        <v>5</v>
      </c>
      <c r="AG118" s="6">
        <v>20</v>
      </c>
      <c r="AH118" s="44" t="s">
        <v>17</v>
      </c>
      <c r="AJ118" s="6" t="s">
        <v>40</v>
      </c>
      <c r="AK118" s="50">
        <v>510000</v>
      </c>
      <c r="AL118" s="13">
        <f t="shared" si="29"/>
        <v>0</v>
      </c>
      <c r="AM118" s="45" t="s">
        <v>18</v>
      </c>
      <c r="AO118" s="6" t="s">
        <v>40</v>
      </c>
      <c r="AP118" s="12">
        <f t="shared" si="27"/>
        <v>510000</v>
      </c>
      <c r="AQ118" s="13">
        <f t="shared" si="27"/>
        <v>0</v>
      </c>
      <c r="AR118" s="6" t="s">
        <v>162</v>
      </c>
      <c r="AX118" s="46">
        <f>COUNTIF($AH$2:AH118,AH118)</f>
        <v>14</v>
      </c>
      <c r="AY118" s="11">
        <f>COUNTIF($AM$2:AM118,AM118)</f>
        <v>12</v>
      </c>
    </row>
    <row r="119" spans="1:51">
      <c r="A119" s="38">
        <f t="shared" si="17"/>
        <v>2000</v>
      </c>
      <c r="D119" s="39">
        <f t="shared" si="18"/>
        <v>42875</v>
      </c>
      <c r="E119" s="38" t="str">
        <f t="shared" si="19"/>
        <v>仕入</v>
      </c>
      <c r="F119">
        <f t="shared" si="19"/>
        <v>0</v>
      </c>
      <c r="H119" s="38" t="str">
        <f t="shared" si="30"/>
        <v>対象外</v>
      </c>
      <c r="I119" s="40">
        <f t="shared" si="30"/>
        <v>610000</v>
      </c>
      <c r="J119" s="13">
        <f t="shared" si="30"/>
        <v>0</v>
      </c>
      <c r="K119" s="38" t="str">
        <f t="shared" si="30"/>
        <v>買掛金</v>
      </c>
      <c r="L119">
        <f t="shared" si="30"/>
        <v>0</v>
      </c>
      <c r="N119" s="38" t="str">
        <f t="shared" si="20"/>
        <v>対象外</v>
      </c>
      <c r="O119" s="40">
        <f t="shared" si="20"/>
        <v>610000</v>
      </c>
      <c r="P119" s="13">
        <f t="shared" si="20"/>
        <v>0</v>
      </c>
      <c r="Q119" s="11" t="str">
        <f t="shared" si="21"/>
        <v>桜井商事　　　</v>
      </c>
      <c r="T119" s="38">
        <f t="shared" si="22"/>
        <v>0</v>
      </c>
      <c r="Y119" s="38" t="str">
        <f t="shared" si="23"/>
        <v>no</v>
      </c>
      <c r="Z119" s="11" t="s">
        <v>308</v>
      </c>
      <c r="AB119" s="41" t="str">
        <f t="shared" si="24"/>
        <v>仕入15</v>
      </c>
      <c r="AC119" s="42" t="str">
        <f t="shared" si="25"/>
        <v>買掛金13</v>
      </c>
      <c r="AD119" s="49">
        <f t="shared" si="26"/>
        <v>42875</v>
      </c>
      <c r="AE119" s="6">
        <v>2017</v>
      </c>
      <c r="AF119" s="6">
        <v>5</v>
      </c>
      <c r="AG119" s="6">
        <v>20</v>
      </c>
      <c r="AH119" s="44" t="s">
        <v>17</v>
      </c>
      <c r="AJ119" s="6" t="s">
        <v>40</v>
      </c>
      <c r="AK119" s="50">
        <v>610000</v>
      </c>
      <c r="AL119" s="13">
        <f t="shared" si="29"/>
        <v>0</v>
      </c>
      <c r="AM119" s="45" t="s">
        <v>18</v>
      </c>
      <c r="AO119" s="6" t="s">
        <v>40</v>
      </c>
      <c r="AP119" s="12">
        <f t="shared" si="27"/>
        <v>610000</v>
      </c>
      <c r="AQ119" s="13">
        <f t="shared" si="27"/>
        <v>0</v>
      </c>
      <c r="AR119" s="6" t="s">
        <v>24</v>
      </c>
      <c r="AX119" s="46">
        <f>COUNTIF($AH$2:AH119,AH119)</f>
        <v>15</v>
      </c>
      <c r="AY119" s="11">
        <f>COUNTIF($AM$2:AM119,AM119)</f>
        <v>13</v>
      </c>
    </row>
    <row r="120" spans="1:51">
      <c r="A120" s="38">
        <f t="shared" si="17"/>
        <v>2000</v>
      </c>
      <c r="D120" s="39">
        <f t="shared" si="18"/>
        <v>42875</v>
      </c>
      <c r="E120" s="38" t="str">
        <f t="shared" si="19"/>
        <v>売掛金</v>
      </c>
      <c r="F120">
        <f t="shared" si="19"/>
        <v>0</v>
      </c>
      <c r="H120" s="38" t="str">
        <f t="shared" si="30"/>
        <v>対象外</v>
      </c>
      <c r="I120" s="40">
        <f t="shared" si="30"/>
        <v>156900</v>
      </c>
      <c r="J120" s="13">
        <f t="shared" si="30"/>
        <v>0</v>
      </c>
      <c r="K120" s="38" t="str">
        <f t="shared" si="30"/>
        <v>売上</v>
      </c>
      <c r="L120">
        <f t="shared" si="30"/>
        <v>0</v>
      </c>
      <c r="N120" s="38" t="str">
        <f t="shared" si="20"/>
        <v>対象外</v>
      </c>
      <c r="O120" s="40">
        <f t="shared" si="20"/>
        <v>156900</v>
      </c>
      <c r="P120" s="13">
        <f t="shared" si="20"/>
        <v>0</v>
      </c>
      <c r="Q120" s="11" t="str">
        <f t="shared" si="21"/>
        <v>シンクロナイズ　　　</v>
      </c>
      <c r="T120" s="38">
        <f t="shared" si="22"/>
        <v>0</v>
      </c>
      <c r="Y120" s="38" t="str">
        <f t="shared" si="23"/>
        <v>no</v>
      </c>
      <c r="Z120" s="11" t="s">
        <v>77</v>
      </c>
      <c r="AB120" s="41" t="str">
        <f t="shared" si="24"/>
        <v>売掛金60</v>
      </c>
      <c r="AC120" s="42" t="str">
        <f t="shared" si="25"/>
        <v>売上60</v>
      </c>
      <c r="AD120" s="49">
        <f t="shared" si="26"/>
        <v>42875</v>
      </c>
      <c r="AE120" s="6">
        <v>2017</v>
      </c>
      <c r="AF120" s="6">
        <v>5</v>
      </c>
      <c r="AG120" s="6">
        <v>20</v>
      </c>
      <c r="AH120" s="44" t="s">
        <v>39</v>
      </c>
      <c r="AJ120" s="6" t="s">
        <v>40</v>
      </c>
      <c r="AK120" s="10">
        <v>156900</v>
      </c>
      <c r="AL120" s="13">
        <f t="shared" si="29"/>
        <v>0</v>
      </c>
      <c r="AM120" s="45" t="s">
        <v>41</v>
      </c>
      <c r="AO120" s="6" t="s">
        <v>40</v>
      </c>
      <c r="AP120" s="12">
        <f t="shared" si="27"/>
        <v>156900</v>
      </c>
      <c r="AQ120" s="13">
        <f t="shared" si="27"/>
        <v>0</v>
      </c>
      <c r="AR120" s="6" t="s">
        <v>78</v>
      </c>
      <c r="AX120" s="46">
        <f>COUNTIF($AH$2:AH120,AH120)</f>
        <v>60</v>
      </c>
      <c r="AY120" s="11">
        <f>COUNTIF($AM$2:AM120,AM120)</f>
        <v>60</v>
      </c>
    </row>
    <row r="121" spans="1:51">
      <c r="A121" s="38">
        <f t="shared" si="17"/>
        <v>2000</v>
      </c>
      <c r="D121" s="39">
        <f t="shared" si="18"/>
        <v>42875</v>
      </c>
      <c r="E121" s="38" t="str">
        <f t="shared" si="19"/>
        <v>売掛金</v>
      </c>
      <c r="F121">
        <f t="shared" si="19"/>
        <v>0</v>
      </c>
      <c r="H121" s="38" t="str">
        <f t="shared" si="30"/>
        <v>対象外</v>
      </c>
      <c r="I121" s="40">
        <f t="shared" si="30"/>
        <v>101800</v>
      </c>
      <c r="J121" s="13">
        <f t="shared" si="30"/>
        <v>0</v>
      </c>
      <c r="K121" s="38" t="str">
        <f t="shared" si="30"/>
        <v>売上</v>
      </c>
      <c r="L121">
        <f t="shared" si="30"/>
        <v>0</v>
      </c>
      <c r="N121" s="38" t="str">
        <f t="shared" si="20"/>
        <v>対象外</v>
      </c>
      <c r="O121" s="40">
        <f t="shared" si="20"/>
        <v>101800</v>
      </c>
      <c r="P121" s="13">
        <f t="shared" si="20"/>
        <v>0</v>
      </c>
      <c r="Q121" s="11" t="str">
        <f t="shared" si="21"/>
        <v>トライセラセコンド　　　</v>
      </c>
      <c r="T121" s="38">
        <f t="shared" si="22"/>
        <v>0</v>
      </c>
      <c r="Y121" s="38" t="str">
        <f t="shared" si="23"/>
        <v>no</v>
      </c>
      <c r="Z121" s="11" t="s">
        <v>77</v>
      </c>
      <c r="AB121" s="41" t="str">
        <f t="shared" si="24"/>
        <v>売掛金61</v>
      </c>
      <c r="AC121" s="42" t="str">
        <f t="shared" si="25"/>
        <v>売上61</v>
      </c>
      <c r="AD121" s="49">
        <f t="shared" si="26"/>
        <v>42875</v>
      </c>
      <c r="AE121" s="6">
        <v>2017</v>
      </c>
      <c r="AF121" s="6">
        <v>5</v>
      </c>
      <c r="AG121" s="6">
        <v>20</v>
      </c>
      <c r="AH121" s="44" t="s">
        <v>39</v>
      </c>
      <c r="AJ121" s="6" t="s">
        <v>40</v>
      </c>
      <c r="AK121" s="10">
        <v>101800</v>
      </c>
      <c r="AL121" s="13">
        <f t="shared" si="29"/>
        <v>0</v>
      </c>
      <c r="AM121" s="45" t="s">
        <v>41</v>
      </c>
      <c r="AO121" s="6" t="s">
        <v>40</v>
      </c>
      <c r="AP121" s="12">
        <f t="shared" si="27"/>
        <v>101800</v>
      </c>
      <c r="AQ121" s="13">
        <f t="shared" si="27"/>
        <v>0</v>
      </c>
      <c r="AR121" s="6" t="s">
        <v>79</v>
      </c>
      <c r="AX121" s="46">
        <f>COUNTIF($AH$2:AH121,AH121)</f>
        <v>61</v>
      </c>
      <c r="AY121" s="11">
        <f>COUNTIF($AM$2:AM121,AM121)</f>
        <v>61</v>
      </c>
    </row>
    <row r="122" spans="1:51">
      <c r="A122" s="38">
        <f t="shared" si="17"/>
        <v>2000</v>
      </c>
      <c r="D122" s="39">
        <f t="shared" si="18"/>
        <v>42875</v>
      </c>
      <c r="E122" s="38" t="str">
        <f t="shared" si="19"/>
        <v>売掛金</v>
      </c>
      <c r="F122">
        <f t="shared" si="19"/>
        <v>0</v>
      </c>
      <c r="H122" s="38" t="str">
        <f t="shared" si="30"/>
        <v>対象外</v>
      </c>
      <c r="I122" s="40">
        <f t="shared" si="30"/>
        <v>332900</v>
      </c>
      <c r="J122" s="13">
        <f t="shared" si="30"/>
        <v>0</v>
      </c>
      <c r="K122" s="38" t="str">
        <f t="shared" si="30"/>
        <v>売上</v>
      </c>
      <c r="L122">
        <f t="shared" si="30"/>
        <v>0</v>
      </c>
      <c r="N122" s="38" t="str">
        <f t="shared" si="20"/>
        <v>対象外</v>
      </c>
      <c r="O122" s="40">
        <f t="shared" si="20"/>
        <v>332900</v>
      </c>
      <c r="P122" s="13">
        <f t="shared" si="20"/>
        <v>0</v>
      </c>
      <c r="Q122" s="11" t="str">
        <f t="shared" si="21"/>
        <v>グリーンフォレスト　　　</v>
      </c>
      <c r="T122" s="38">
        <f t="shared" si="22"/>
        <v>0</v>
      </c>
      <c r="Y122" s="38" t="str">
        <f t="shared" si="23"/>
        <v>no</v>
      </c>
      <c r="Z122" s="11" t="s">
        <v>77</v>
      </c>
      <c r="AB122" s="41" t="str">
        <f t="shared" si="24"/>
        <v>売掛金62</v>
      </c>
      <c r="AC122" s="42" t="str">
        <f t="shared" si="25"/>
        <v>売上62</v>
      </c>
      <c r="AD122" s="49">
        <f t="shared" si="26"/>
        <v>42875</v>
      </c>
      <c r="AE122" s="6">
        <v>2017</v>
      </c>
      <c r="AF122" s="6">
        <v>5</v>
      </c>
      <c r="AG122" s="6">
        <v>20</v>
      </c>
      <c r="AH122" s="44" t="s">
        <v>39</v>
      </c>
      <c r="AJ122" s="6" t="s">
        <v>40</v>
      </c>
      <c r="AK122" s="10">
        <v>332900</v>
      </c>
      <c r="AL122" s="13">
        <f t="shared" si="29"/>
        <v>0</v>
      </c>
      <c r="AM122" s="45" t="s">
        <v>41</v>
      </c>
      <c r="AO122" s="6" t="s">
        <v>40</v>
      </c>
      <c r="AP122" s="12">
        <f t="shared" si="27"/>
        <v>332900</v>
      </c>
      <c r="AQ122" s="13">
        <f t="shared" si="27"/>
        <v>0</v>
      </c>
      <c r="AR122" s="6" t="s">
        <v>80</v>
      </c>
      <c r="AX122" s="46">
        <f>COUNTIF($AH$2:AH122,AH122)</f>
        <v>62</v>
      </c>
      <c r="AY122" s="11">
        <f>COUNTIF($AM$2:AM122,AM122)</f>
        <v>62</v>
      </c>
    </row>
    <row r="123" spans="1:51">
      <c r="A123" s="38">
        <f t="shared" si="17"/>
        <v>2000</v>
      </c>
      <c r="D123" s="39">
        <f t="shared" si="18"/>
        <v>42875</v>
      </c>
      <c r="E123" s="38" t="str">
        <f t="shared" si="19"/>
        <v>売掛金</v>
      </c>
      <c r="F123">
        <f t="shared" si="19"/>
        <v>0</v>
      </c>
      <c r="H123" s="38" t="str">
        <f t="shared" si="30"/>
        <v>対象外</v>
      </c>
      <c r="I123" s="40">
        <f t="shared" si="30"/>
        <v>249100</v>
      </c>
      <c r="J123" s="13">
        <f t="shared" si="30"/>
        <v>0</v>
      </c>
      <c r="K123" s="38" t="str">
        <f t="shared" si="30"/>
        <v>売上</v>
      </c>
      <c r="L123">
        <f t="shared" si="30"/>
        <v>0</v>
      </c>
      <c r="N123" s="38" t="str">
        <f t="shared" si="20"/>
        <v>対象外</v>
      </c>
      <c r="O123" s="40">
        <f t="shared" si="20"/>
        <v>249100</v>
      </c>
      <c r="P123" s="13">
        <f t="shared" si="20"/>
        <v>0</v>
      </c>
      <c r="Q123" s="11" t="str">
        <f t="shared" si="21"/>
        <v>サイマルブランチ　　　</v>
      </c>
      <c r="T123" s="38">
        <f t="shared" si="22"/>
        <v>0</v>
      </c>
      <c r="Y123" s="38" t="str">
        <f t="shared" si="23"/>
        <v>no</v>
      </c>
      <c r="Z123" s="11" t="s">
        <v>77</v>
      </c>
      <c r="AB123" s="41" t="str">
        <f t="shared" si="24"/>
        <v>売掛金63</v>
      </c>
      <c r="AC123" s="42" t="str">
        <f t="shared" si="25"/>
        <v>売上63</v>
      </c>
      <c r="AD123" s="49">
        <f t="shared" si="26"/>
        <v>42875</v>
      </c>
      <c r="AE123" s="6">
        <v>2017</v>
      </c>
      <c r="AF123" s="6">
        <v>5</v>
      </c>
      <c r="AG123" s="6">
        <v>20</v>
      </c>
      <c r="AH123" s="44" t="s">
        <v>39</v>
      </c>
      <c r="AJ123" s="6" t="s">
        <v>40</v>
      </c>
      <c r="AK123" s="10">
        <v>249100</v>
      </c>
      <c r="AL123" s="13">
        <f t="shared" si="29"/>
        <v>0</v>
      </c>
      <c r="AM123" s="45" t="s">
        <v>41</v>
      </c>
      <c r="AO123" s="6" t="s">
        <v>40</v>
      </c>
      <c r="AP123" s="12">
        <f t="shared" si="27"/>
        <v>249100</v>
      </c>
      <c r="AQ123" s="13">
        <f t="shared" si="27"/>
        <v>0</v>
      </c>
      <c r="AR123" s="6" t="s">
        <v>81</v>
      </c>
      <c r="AX123" s="46">
        <f>COUNTIF($AH$2:AH123,AH123)</f>
        <v>63</v>
      </c>
      <c r="AY123" s="11">
        <f>COUNTIF($AM$2:AM123,AM123)</f>
        <v>63</v>
      </c>
    </row>
    <row r="124" spans="1:51">
      <c r="A124" s="38">
        <f t="shared" si="17"/>
        <v>2000</v>
      </c>
      <c r="D124" s="39">
        <f t="shared" si="18"/>
        <v>42875</v>
      </c>
      <c r="E124" s="38" t="str">
        <f t="shared" si="19"/>
        <v>売掛金</v>
      </c>
      <c r="F124">
        <f t="shared" si="19"/>
        <v>0</v>
      </c>
      <c r="H124" s="38" t="str">
        <f t="shared" si="30"/>
        <v>対象外</v>
      </c>
      <c r="I124" s="40">
        <f t="shared" si="30"/>
        <v>221600</v>
      </c>
      <c r="J124" s="13">
        <f t="shared" si="30"/>
        <v>0</v>
      </c>
      <c r="K124" s="38" t="str">
        <f t="shared" si="30"/>
        <v>売上</v>
      </c>
      <c r="L124">
        <f t="shared" si="30"/>
        <v>0</v>
      </c>
      <c r="N124" s="38" t="str">
        <f t="shared" si="20"/>
        <v>対象外</v>
      </c>
      <c r="O124" s="40">
        <f t="shared" si="20"/>
        <v>221600</v>
      </c>
      <c r="P124" s="13">
        <f t="shared" si="20"/>
        <v>0</v>
      </c>
      <c r="Q124" s="11" t="str">
        <f t="shared" si="21"/>
        <v>ハネチョク物産　　　</v>
      </c>
      <c r="T124" s="38">
        <f t="shared" si="22"/>
        <v>0</v>
      </c>
      <c r="Y124" s="38" t="str">
        <f t="shared" si="23"/>
        <v>no</v>
      </c>
      <c r="Z124" s="11" t="s">
        <v>77</v>
      </c>
      <c r="AB124" s="41" t="str">
        <f t="shared" si="24"/>
        <v>売掛金64</v>
      </c>
      <c r="AC124" s="42" t="str">
        <f t="shared" si="25"/>
        <v>売上64</v>
      </c>
      <c r="AD124" s="49">
        <f t="shared" si="26"/>
        <v>42875</v>
      </c>
      <c r="AE124" s="6">
        <v>2017</v>
      </c>
      <c r="AF124" s="6">
        <v>5</v>
      </c>
      <c r="AG124" s="6">
        <v>20</v>
      </c>
      <c r="AH124" s="44" t="s">
        <v>39</v>
      </c>
      <c r="AJ124" s="6" t="s">
        <v>40</v>
      </c>
      <c r="AK124" s="10">
        <v>221600</v>
      </c>
      <c r="AL124" s="13">
        <f t="shared" si="29"/>
        <v>0</v>
      </c>
      <c r="AM124" s="45" t="s">
        <v>41</v>
      </c>
      <c r="AO124" s="6" t="s">
        <v>40</v>
      </c>
      <c r="AP124" s="12">
        <f t="shared" si="27"/>
        <v>221600</v>
      </c>
      <c r="AQ124" s="13">
        <f t="shared" si="27"/>
        <v>0</v>
      </c>
      <c r="AR124" s="6" t="s">
        <v>82</v>
      </c>
      <c r="AX124" s="46">
        <f>COUNTIF($AH$2:AH124,AH124)</f>
        <v>64</v>
      </c>
      <c r="AY124" s="11">
        <f>COUNTIF($AM$2:AM124,AM124)</f>
        <v>64</v>
      </c>
    </row>
    <row r="125" spans="1:51">
      <c r="A125" s="38">
        <f t="shared" si="17"/>
        <v>2000</v>
      </c>
      <c r="D125" s="39">
        <f t="shared" si="18"/>
        <v>42875</v>
      </c>
      <c r="E125" s="38" t="str">
        <f t="shared" si="19"/>
        <v>売掛金</v>
      </c>
      <c r="F125">
        <f t="shared" si="19"/>
        <v>0</v>
      </c>
      <c r="H125" s="38" t="str">
        <f t="shared" si="30"/>
        <v>対象外</v>
      </c>
      <c r="I125" s="40">
        <f t="shared" si="30"/>
        <v>470700</v>
      </c>
      <c r="J125" s="13">
        <f t="shared" si="30"/>
        <v>0</v>
      </c>
      <c r="K125" s="38" t="str">
        <f t="shared" si="30"/>
        <v>売上</v>
      </c>
      <c r="L125">
        <f t="shared" si="30"/>
        <v>0</v>
      </c>
      <c r="N125" s="38" t="str">
        <f t="shared" si="20"/>
        <v>対象外</v>
      </c>
      <c r="O125" s="40">
        <f t="shared" si="20"/>
        <v>470700</v>
      </c>
      <c r="P125" s="13">
        <f t="shared" si="20"/>
        <v>0</v>
      </c>
      <c r="Q125" s="11" t="str">
        <f t="shared" si="21"/>
        <v>シーズンドライブ　　　</v>
      </c>
      <c r="T125" s="38">
        <f t="shared" si="22"/>
        <v>0</v>
      </c>
      <c r="Y125" s="38" t="str">
        <f t="shared" si="23"/>
        <v>no</v>
      </c>
      <c r="Z125" s="11" t="s">
        <v>77</v>
      </c>
      <c r="AB125" s="41" t="str">
        <f t="shared" si="24"/>
        <v>売掛金65</v>
      </c>
      <c r="AC125" s="42" t="str">
        <f t="shared" si="25"/>
        <v>売上65</v>
      </c>
      <c r="AD125" s="49">
        <f t="shared" si="26"/>
        <v>42875</v>
      </c>
      <c r="AE125" s="6">
        <v>2017</v>
      </c>
      <c r="AF125" s="6">
        <v>5</v>
      </c>
      <c r="AG125" s="6">
        <v>20</v>
      </c>
      <c r="AH125" s="44" t="s">
        <v>39</v>
      </c>
      <c r="AJ125" s="6" t="s">
        <v>40</v>
      </c>
      <c r="AK125" s="10">
        <v>470700</v>
      </c>
      <c r="AL125" s="13">
        <f t="shared" si="29"/>
        <v>0</v>
      </c>
      <c r="AM125" s="45" t="s">
        <v>41</v>
      </c>
      <c r="AO125" s="6" t="s">
        <v>40</v>
      </c>
      <c r="AP125" s="12">
        <f t="shared" si="27"/>
        <v>470700</v>
      </c>
      <c r="AQ125" s="13">
        <f t="shared" si="27"/>
        <v>0</v>
      </c>
      <c r="AR125" s="6" t="s">
        <v>83</v>
      </c>
      <c r="AX125" s="46">
        <f>COUNTIF($AH$2:AH125,AH125)</f>
        <v>65</v>
      </c>
      <c r="AY125" s="11">
        <f>COUNTIF($AM$2:AM125,AM125)</f>
        <v>65</v>
      </c>
    </row>
    <row r="126" spans="1:51">
      <c r="A126" s="38">
        <f t="shared" si="17"/>
        <v>2000</v>
      </c>
      <c r="D126" s="39">
        <f t="shared" si="18"/>
        <v>42875</v>
      </c>
      <c r="E126" s="38" t="str">
        <f t="shared" si="19"/>
        <v>売掛金</v>
      </c>
      <c r="F126">
        <f t="shared" si="19"/>
        <v>0</v>
      </c>
      <c r="H126" s="38" t="str">
        <f t="shared" si="30"/>
        <v>対象外</v>
      </c>
      <c r="I126" s="40">
        <f t="shared" si="30"/>
        <v>111300</v>
      </c>
      <c r="J126" s="13">
        <f t="shared" si="30"/>
        <v>0</v>
      </c>
      <c r="K126" s="38" t="str">
        <f t="shared" si="30"/>
        <v>売上</v>
      </c>
      <c r="L126">
        <f t="shared" si="30"/>
        <v>0</v>
      </c>
      <c r="N126" s="38" t="str">
        <f t="shared" si="20"/>
        <v>対象外</v>
      </c>
      <c r="O126" s="40">
        <f t="shared" si="20"/>
        <v>111300</v>
      </c>
      <c r="P126" s="13">
        <f t="shared" si="20"/>
        <v>0</v>
      </c>
      <c r="Q126" s="11" t="str">
        <f t="shared" si="21"/>
        <v>オフィスストリームライン　　　</v>
      </c>
      <c r="T126" s="38">
        <f t="shared" si="22"/>
        <v>0</v>
      </c>
      <c r="Y126" s="38" t="str">
        <f t="shared" si="23"/>
        <v>no</v>
      </c>
      <c r="Z126" s="11" t="s">
        <v>77</v>
      </c>
      <c r="AB126" s="41" t="str">
        <f t="shared" si="24"/>
        <v>売掛金66</v>
      </c>
      <c r="AC126" s="42" t="str">
        <f t="shared" si="25"/>
        <v>売上66</v>
      </c>
      <c r="AD126" s="49">
        <f t="shared" si="26"/>
        <v>42875</v>
      </c>
      <c r="AE126" s="6">
        <v>2017</v>
      </c>
      <c r="AF126" s="6">
        <v>5</v>
      </c>
      <c r="AG126" s="6">
        <v>20</v>
      </c>
      <c r="AH126" s="44" t="s">
        <v>39</v>
      </c>
      <c r="AJ126" s="6" t="s">
        <v>40</v>
      </c>
      <c r="AK126" s="10">
        <v>111300</v>
      </c>
      <c r="AL126" s="13">
        <f t="shared" si="29"/>
        <v>0</v>
      </c>
      <c r="AM126" s="45" t="s">
        <v>41</v>
      </c>
      <c r="AO126" s="6" t="s">
        <v>40</v>
      </c>
      <c r="AP126" s="12">
        <f t="shared" si="27"/>
        <v>111300</v>
      </c>
      <c r="AQ126" s="13">
        <f t="shared" si="27"/>
        <v>0</v>
      </c>
      <c r="AR126" s="6" t="s">
        <v>84</v>
      </c>
      <c r="AX126" s="46">
        <f>COUNTIF($AH$2:AH126,AH126)</f>
        <v>66</v>
      </c>
      <c r="AY126" s="11">
        <f>COUNTIF($AM$2:AM126,AM126)</f>
        <v>66</v>
      </c>
    </row>
    <row r="127" spans="1:51">
      <c r="A127" s="38">
        <f t="shared" si="17"/>
        <v>2000</v>
      </c>
      <c r="D127" s="39">
        <f t="shared" si="18"/>
        <v>42875</v>
      </c>
      <c r="E127" s="38" t="str">
        <f t="shared" si="19"/>
        <v>売掛金</v>
      </c>
      <c r="F127">
        <f t="shared" si="19"/>
        <v>0</v>
      </c>
      <c r="H127" s="38" t="str">
        <f t="shared" si="30"/>
        <v>対象外</v>
      </c>
      <c r="I127" s="40">
        <f t="shared" si="30"/>
        <v>166500</v>
      </c>
      <c r="J127" s="13">
        <f t="shared" si="30"/>
        <v>0</v>
      </c>
      <c r="K127" s="38" t="str">
        <f t="shared" si="30"/>
        <v>売上</v>
      </c>
      <c r="L127">
        <f t="shared" si="30"/>
        <v>0</v>
      </c>
      <c r="N127" s="38" t="str">
        <f t="shared" si="20"/>
        <v>対象外</v>
      </c>
      <c r="O127" s="40">
        <f t="shared" si="20"/>
        <v>166500</v>
      </c>
      <c r="P127" s="13">
        <f t="shared" si="20"/>
        <v>0</v>
      </c>
      <c r="Q127" s="11" t="str">
        <f t="shared" si="21"/>
        <v>ワールドエッジ　　　</v>
      </c>
      <c r="T127" s="38">
        <f t="shared" si="22"/>
        <v>0</v>
      </c>
      <c r="Y127" s="38" t="str">
        <f t="shared" si="23"/>
        <v>no</v>
      </c>
      <c r="Z127" s="11" t="s">
        <v>77</v>
      </c>
      <c r="AB127" s="41" t="str">
        <f t="shared" si="24"/>
        <v>売掛金67</v>
      </c>
      <c r="AC127" s="42" t="str">
        <f t="shared" si="25"/>
        <v>売上67</v>
      </c>
      <c r="AD127" s="49">
        <f t="shared" si="26"/>
        <v>42875</v>
      </c>
      <c r="AE127" s="6">
        <v>2017</v>
      </c>
      <c r="AF127" s="6">
        <v>5</v>
      </c>
      <c r="AG127" s="6">
        <v>20</v>
      </c>
      <c r="AH127" s="44" t="s">
        <v>39</v>
      </c>
      <c r="AJ127" s="6" t="s">
        <v>40</v>
      </c>
      <c r="AK127" s="10">
        <v>166500</v>
      </c>
      <c r="AL127" s="13">
        <f t="shared" si="29"/>
        <v>0</v>
      </c>
      <c r="AM127" s="45" t="s">
        <v>41</v>
      </c>
      <c r="AO127" s="6" t="s">
        <v>40</v>
      </c>
      <c r="AP127" s="12">
        <f t="shared" si="27"/>
        <v>166500</v>
      </c>
      <c r="AQ127" s="13">
        <f t="shared" si="27"/>
        <v>0</v>
      </c>
      <c r="AR127" s="6" t="s">
        <v>85</v>
      </c>
      <c r="AX127" s="46">
        <f>COUNTIF($AH$2:AH127,AH127)</f>
        <v>67</v>
      </c>
      <c r="AY127" s="11">
        <f>COUNTIF($AM$2:AM127,AM127)</f>
        <v>67</v>
      </c>
    </row>
    <row r="128" spans="1:51">
      <c r="A128" s="38">
        <f t="shared" si="17"/>
        <v>2000</v>
      </c>
      <c r="D128" s="39">
        <f t="shared" si="18"/>
        <v>42875</v>
      </c>
      <c r="E128" s="38" t="str">
        <f t="shared" si="19"/>
        <v>売掛金</v>
      </c>
      <c r="F128">
        <f t="shared" si="19"/>
        <v>0</v>
      </c>
      <c r="H128" s="38" t="str">
        <f t="shared" si="30"/>
        <v>対象外</v>
      </c>
      <c r="I128" s="40">
        <f t="shared" si="30"/>
        <v>258700</v>
      </c>
      <c r="J128" s="13">
        <f t="shared" si="30"/>
        <v>0</v>
      </c>
      <c r="K128" s="38" t="str">
        <f t="shared" si="30"/>
        <v>売上</v>
      </c>
      <c r="L128">
        <f t="shared" si="30"/>
        <v>0</v>
      </c>
      <c r="N128" s="38" t="str">
        <f t="shared" si="20"/>
        <v>対象外</v>
      </c>
      <c r="O128" s="40">
        <f t="shared" si="20"/>
        <v>258700</v>
      </c>
      <c r="P128" s="13">
        <f t="shared" si="20"/>
        <v>0</v>
      </c>
      <c r="Q128" s="11" t="str">
        <f t="shared" si="21"/>
        <v>ビジーフリー　札幌支店　　</v>
      </c>
      <c r="T128" s="38">
        <f t="shared" si="22"/>
        <v>0</v>
      </c>
      <c r="Y128" s="38" t="str">
        <f t="shared" si="23"/>
        <v>no</v>
      </c>
      <c r="Z128" s="11" t="s">
        <v>77</v>
      </c>
      <c r="AB128" s="41" t="str">
        <f t="shared" si="24"/>
        <v>売掛金68</v>
      </c>
      <c r="AC128" s="42" t="str">
        <f t="shared" si="25"/>
        <v>売上68</v>
      </c>
      <c r="AD128" s="49">
        <f t="shared" si="26"/>
        <v>42875</v>
      </c>
      <c r="AE128" s="6">
        <v>2017</v>
      </c>
      <c r="AF128" s="6">
        <v>5</v>
      </c>
      <c r="AG128" s="6">
        <v>20</v>
      </c>
      <c r="AH128" s="44" t="s">
        <v>39</v>
      </c>
      <c r="AJ128" s="6" t="s">
        <v>40</v>
      </c>
      <c r="AK128" s="10">
        <v>258700</v>
      </c>
      <c r="AL128" s="13">
        <f t="shared" si="29"/>
        <v>0</v>
      </c>
      <c r="AM128" s="45" t="s">
        <v>41</v>
      </c>
      <c r="AO128" s="6" t="s">
        <v>40</v>
      </c>
      <c r="AP128" s="12">
        <f t="shared" si="27"/>
        <v>258700</v>
      </c>
      <c r="AQ128" s="13">
        <f t="shared" si="27"/>
        <v>0</v>
      </c>
      <c r="AR128" s="6" t="s">
        <v>86</v>
      </c>
      <c r="AS128" s="6" t="s">
        <v>87</v>
      </c>
      <c r="AX128" s="46">
        <f>COUNTIF($AH$2:AH128,AH128)</f>
        <v>68</v>
      </c>
      <c r="AY128" s="11">
        <f>COUNTIF($AM$2:AM128,AM128)</f>
        <v>68</v>
      </c>
    </row>
    <row r="129" spans="1:51">
      <c r="A129" s="38">
        <f t="shared" si="17"/>
        <v>2000</v>
      </c>
      <c r="D129" s="39">
        <f t="shared" si="18"/>
        <v>42875</v>
      </c>
      <c r="E129" s="38" t="str">
        <f t="shared" si="19"/>
        <v>売掛金</v>
      </c>
      <c r="F129">
        <f t="shared" si="19"/>
        <v>0</v>
      </c>
      <c r="H129" s="38" t="str">
        <f t="shared" si="30"/>
        <v>対象外</v>
      </c>
      <c r="I129" s="40">
        <f t="shared" si="30"/>
        <v>176000</v>
      </c>
      <c r="J129" s="13">
        <f t="shared" si="30"/>
        <v>0</v>
      </c>
      <c r="K129" s="38" t="str">
        <f t="shared" si="30"/>
        <v>売上</v>
      </c>
      <c r="L129">
        <f t="shared" si="30"/>
        <v>0</v>
      </c>
      <c r="N129" s="38" t="str">
        <f t="shared" si="20"/>
        <v>対象外</v>
      </c>
      <c r="O129" s="40">
        <f t="shared" si="20"/>
        <v>176000</v>
      </c>
      <c r="P129" s="13">
        <f t="shared" si="20"/>
        <v>0</v>
      </c>
      <c r="Q129" s="11" t="str">
        <f t="shared" si="21"/>
        <v>カレイドスコープ　熱海支店　　</v>
      </c>
      <c r="T129" s="38">
        <f t="shared" si="22"/>
        <v>0</v>
      </c>
      <c r="Y129" s="38" t="str">
        <f t="shared" si="23"/>
        <v>no</v>
      </c>
      <c r="Z129" s="11" t="s">
        <v>77</v>
      </c>
      <c r="AB129" s="41" t="str">
        <f t="shared" si="24"/>
        <v>売掛金69</v>
      </c>
      <c r="AC129" s="42" t="str">
        <f t="shared" si="25"/>
        <v>売上69</v>
      </c>
      <c r="AD129" s="49">
        <f t="shared" si="26"/>
        <v>42875</v>
      </c>
      <c r="AE129" s="6">
        <v>2017</v>
      </c>
      <c r="AF129" s="6">
        <v>5</v>
      </c>
      <c r="AG129" s="6">
        <v>20</v>
      </c>
      <c r="AH129" s="44" t="s">
        <v>39</v>
      </c>
      <c r="AJ129" s="6" t="s">
        <v>40</v>
      </c>
      <c r="AK129" s="10">
        <v>176000</v>
      </c>
      <c r="AL129" s="13">
        <f t="shared" si="29"/>
        <v>0</v>
      </c>
      <c r="AM129" s="45" t="s">
        <v>41</v>
      </c>
      <c r="AO129" s="6" t="s">
        <v>40</v>
      </c>
      <c r="AP129" s="12">
        <f t="shared" si="27"/>
        <v>176000</v>
      </c>
      <c r="AQ129" s="13">
        <f t="shared" si="27"/>
        <v>0</v>
      </c>
      <c r="AR129" s="6" t="s">
        <v>88</v>
      </c>
      <c r="AS129" s="6" t="s">
        <v>89</v>
      </c>
      <c r="AX129" s="46">
        <f>COUNTIF($AH$2:AH129,AH129)</f>
        <v>69</v>
      </c>
      <c r="AY129" s="11">
        <f>COUNTIF($AM$2:AM129,AM129)</f>
        <v>69</v>
      </c>
    </row>
    <row r="130" spans="1:51">
      <c r="A130" s="38">
        <f t="shared" ref="A130:A193" si="31">IF(D130&lt;&gt;0,2000,"")</f>
        <v>2000</v>
      </c>
      <c r="D130" s="39">
        <f t="shared" ref="D130:D193" si="32">IFERROR(DATE(AE130,AF130,AG130),0)</f>
        <v>42875</v>
      </c>
      <c r="E130" s="38" t="str">
        <f t="shared" ref="E130:F193" si="33">AH130</f>
        <v>売掛金</v>
      </c>
      <c r="F130">
        <f t="shared" si="33"/>
        <v>0</v>
      </c>
      <c r="H130" s="38" t="str">
        <f t="shared" si="30"/>
        <v>対象外</v>
      </c>
      <c r="I130" s="40">
        <f t="shared" si="30"/>
        <v>194000</v>
      </c>
      <c r="J130" s="13">
        <f t="shared" si="30"/>
        <v>0</v>
      </c>
      <c r="K130" s="38" t="str">
        <f t="shared" si="30"/>
        <v>売上</v>
      </c>
      <c r="L130">
        <f t="shared" si="30"/>
        <v>0</v>
      </c>
      <c r="N130" s="38" t="str">
        <f t="shared" ref="N130:P193" si="34">AO130</f>
        <v>対象外</v>
      </c>
      <c r="O130" s="40">
        <f t="shared" si="34"/>
        <v>194000</v>
      </c>
      <c r="P130" s="13">
        <f t="shared" si="34"/>
        <v>0</v>
      </c>
      <c r="Q130" s="11" t="str">
        <f t="shared" ref="Q130:Q193" si="35">AR130&amp;Z130&amp;AS130&amp;Z130&amp;AT130&amp;Z130&amp;AU130</f>
        <v>ウィンターパイル　　　</v>
      </c>
      <c r="T130" s="38">
        <f t="shared" ref="T130:T193" si="36">IF(Q130&lt;&gt;"",0,"")</f>
        <v>0</v>
      </c>
      <c r="Y130" s="38" t="str">
        <f t="shared" ref="Y130:Y193" si="37">IF(D130&lt;&gt;"","no","")</f>
        <v>no</v>
      </c>
      <c r="Z130" s="11" t="s">
        <v>77</v>
      </c>
      <c r="AB130" s="41" t="str">
        <f t="shared" ref="AB130:AB193" si="38">AH130&amp;AX130</f>
        <v>売掛金70</v>
      </c>
      <c r="AC130" s="42" t="str">
        <f t="shared" ref="AC130:AC193" si="39">AM130&amp;AY130</f>
        <v>売上70</v>
      </c>
      <c r="AD130" s="49">
        <f t="shared" ref="AD130:AD193" si="40">IFERROR(DATE(AE130,AF130,AG130),0)</f>
        <v>42875</v>
      </c>
      <c r="AE130" s="6">
        <v>2017</v>
      </c>
      <c r="AF130" s="6">
        <v>5</v>
      </c>
      <c r="AG130" s="6">
        <v>20</v>
      </c>
      <c r="AH130" s="44" t="s">
        <v>39</v>
      </c>
      <c r="AJ130" s="6" t="s">
        <v>40</v>
      </c>
      <c r="AK130" s="10">
        <v>194000</v>
      </c>
      <c r="AL130" s="13">
        <f t="shared" si="29"/>
        <v>0</v>
      </c>
      <c r="AM130" s="45" t="s">
        <v>41</v>
      </c>
      <c r="AO130" s="6" t="s">
        <v>40</v>
      </c>
      <c r="AP130" s="12">
        <f t="shared" si="27"/>
        <v>194000</v>
      </c>
      <c r="AQ130" s="13">
        <f t="shared" si="27"/>
        <v>0</v>
      </c>
      <c r="AR130" s="6" t="s">
        <v>90</v>
      </c>
      <c r="AX130" s="46">
        <f>COUNTIF($AH$2:AH130,AH130)</f>
        <v>70</v>
      </c>
      <c r="AY130" s="11">
        <f>COUNTIF($AM$2:AM130,AM130)</f>
        <v>70</v>
      </c>
    </row>
    <row r="131" spans="1:51">
      <c r="A131" s="38">
        <f t="shared" si="31"/>
        <v>2000</v>
      </c>
      <c r="D131" s="39">
        <f t="shared" si="32"/>
        <v>42875</v>
      </c>
      <c r="E131" s="38" t="str">
        <f t="shared" si="33"/>
        <v>売掛金</v>
      </c>
      <c r="F131">
        <f t="shared" si="33"/>
        <v>0</v>
      </c>
      <c r="H131" s="38" t="str">
        <f t="shared" si="30"/>
        <v>対象外</v>
      </c>
      <c r="I131" s="40">
        <f t="shared" si="30"/>
        <v>156900</v>
      </c>
      <c r="J131" s="13">
        <f t="shared" si="30"/>
        <v>0</v>
      </c>
      <c r="K131" s="38" t="str">
        <f t="shared" si="30"/>
        <v>売上</v>
      </c>
      <c r="L131">
        <f t="shared" si="30"/>
        <v>0</v>
      </c>
      <c r="N131" s="38" t="str">
        <f t="shared" si="34"/>
        <v>対象外</v>
      </c>
      <c r="O131" s="40">
        <f t="shared" si="34"/>
        <v>156900</v>
      </c>
      <c r="P131" s="13">
        <f t="shared" si="34"/>
        <v>0</v>
      </c>
      <c r="Q131" s="11" t="str">
        <f t="shared" si="35"/>
        <v>フライドキッズ　　　</v>
      </c>
      <c r="T131" s="38">
        <f t="shared" si="36"/>
        <v>0</v>
      </c>
      <c r="Y131" s="38" t="str">
        <f t="shared" si="37"/>
        <v>no</v>
      </c>
      <c r="Z131" s="11" t="s">
        <v>77</v>
      </c>
      <c r="AB131" s="41" t="str">
        <f t="shared" si="38"/>
        <v>売掛金71</v>
      </c>
      <c r="AC131" s="42" t="str">
        <f t="shared" si="39"/>
        <v>売上71</v>
      </c>
      <c r="AD131" s="49">
        <f t="shared" si="40"/>
        <v>42875</v>
      </c>
      <c r="AE131" s="6">
        <v>2017</v>
      </c>
      <c r="AF131" s="6">
        <v>5</v>
      </c>
      <c r="AG131" s="6">
        <v>20</v>
      </c>
      <c r="AH131" s="44" t="s">
        <v>39</v>
      </c>
      <c r="AJ131" s="6" t="s">
        <v>40</v>
      </c>
      <c r="AK131" s="10">
        <v>156900</v>
      </c>
      <c r="AL131" s="13">
        <f t="shared" si="29"/>
        <v>0</v>
      </c>
      <c r="AM131" s="45" t="s">
        <v>41</v>
      </c>
      <c r="AO131" s="6" t="s">
        <v>40</v>
      </c>
      <c r="AP131" s="12">
        <f t="shared" si="27"/>
        <v>156900</v>
      </c>
      <c r="AQ131" s="13">
        <f t="shared" si="27"/>
        <v>0</v>
      </c>
      <c r="AR131" s="6" t="s">
        <v>163</v>
      </c>
      <c r="AX131" s="46">
        <f>COUNTIF($AH$2:AH131,AH131)</f>
        <v>71</v>
      </c>
      <c r="AY131" s="11">
        <f>COUNTIF($AM$2:AM131,AM131)</f>
        <v>71</v>
      </c>
    </row>
    <row r="132" spans="1:51">
      <c r="A132" s="38">
        <f t="shared" si="31"/>
        <v>2000</v>
      </c>
      <c r="D132" s="39">
        <f t="shared" si="32"/>
        <v>42875</v>
      </c>
      <c r="E132" s="38" t="str">
        <f t="shared" si="33"/>
        <v>普通預金</v>
      </c>
      <c r="F132">
        <f t="shared" si="33"/>
        <v>0</v>
      </c>
      <c r="H132" s="38" t="str">
        <f t="shared" si="30"/>
        <v>対象外</v>
      </c>
      <c r="I132" s="40">
        <f t="shared" si="30"/>
        <v>236300</v>
      </c>
      <c r="J132" s="13">
        <f t="shared" si="30"/>
        <v>0</v>
      </c>
      <c r="K132" s="38" t="str">
        <f t="shared" si="30"/>
        <v>売掛金</v>
      </c>
      <c r="L132">
        <f t="shared" si="30"/>
        <v>0</v>
      </c>
      <c r="N132" s="38" t="str">
        <f t="shared" si="34"/>
        <v>対象外</v>
      </c>
      <c r="O132" s="40">
        <f t="shared" si="34"/>
        <v>236300</v>
      </c>
      <c r="P132" s="13">
        <f t="shared" si="34"/>
        <v>0</v>
      </c>
      <c r="Q132" s="11" t="str">
        <f t="shared" si="35"/>
        <v>デジタルキングダム　　　</v>
      </c>
      <c r="T132" s="38">
        <f t="shared" si="36"/>
        <v>0</v>
      </c>
      <c r="Y132" s="38" t="str">
        <f t="shared" si="37"/>
        <v>no</v>
      </c>
      <c r="Z132" s="11" t="s">
        <v>77</v>
      </c>
      <c r="AB132" s="41" t="str">
        <f t="shared" si="38"/>
        <v>普通預金1</v>
      </c>
      <c r="AC132" s="42" t="str">
        <f t="shared" si="39"/>
        <v>売掛金2</v>
      </c>
      <c r="AD132" s="49">
        <f t="shared" si="40"/>
        <v>42875</v>
      </c>
      <c r="AE132" s="6">
        <v>2017</v>
      </c>
      <c r="AF132" s="6">
        <v>5</v>
      </c>
      <c r="AG132" s="6">
        <v>20</v>
      </c>
      <c r="AH132" s="44" t="s">
        <v>51</v>
      </c>
      <c r="AJ132" s="6" t="s">
        <v>40</v>
      </c>
      <c r="AK132" s="10">
        <v>236300</v>
      </c>
      <c r="AM132" s="45" t="s">
        <v>91</v>
      </c>
      <c r="AO132" s="6" t="s">
        <v>40</v>
      </c>
      <c r="AP132" s="12">
        <f t="shared" si="27"/>
        <v>236300</v>
      </c>
      <c r="AR132" s="6" t="s">
        <v>42</v>
      </c>
      <c r="AX132" s="46">
        <f>COUNTIF($AH$2:AH132,AH132)</f>
        <v>1</v>
      </c>
      <c r="AY132" s="11">
        <f>COUNTIF(AM$2:$AM132,AM132)</f>
        <v>2</v>
      </c>
    </row>
    <row r="133" spans="1:51">
      <c r="A133" s="38">
        <f t="shared" si="31"/>
        <v>2000</v>
      </c>
      <c r="D133" s="39">
        <f t="shared" si="32"/>
        <v>42875</v>
      </c>
      <c r="E133" s="38" t="str">
        <f t="shared" si="33"/>
        <v>普通預金</v>
      </c>
      <c r="F133">
        <f t="shared" si="33"/>
        <v>0</v>
      </c>
      <c r="H133" s="38" t="str">
        <f t="shared" si="30"/>
        <v>対象外</v>
      </c>
      <c r="I133" s="40">
        <f t="shared" si="30"/>
        <v>150500</v>
      </c>
      <c r="J133" s="13">
        <f t="shared" si="30"/>
        <v>0</v>
      </c>
      <c r="K133" s="38" t="str">
        <f t="shared" si="30"/>
        <v>売掛金</v>
      </c>
      <c r="L133">
        <f t="shared" si="30"/>
        <v>0</v>
      </c>
      <c r="N133" s="38" t="str">
        <f t="shared" si="34"/>
        <v>対象外</v>
      </c>
      <c r="O133" s="40">
        <f t="shared" si="34"/>
        <v>150500</v>
      </c>
      <c r="P133" s="13">
        <f t="shared" si="34"/>
        <v>0</v>
      </c>
      <c r="Q133" s="11" t="str">
        <f t="shared" si="35"/>
        <v>ハイドポイント　　　</v>
      </c>
      <c r="T133" s="38">
        <f t="shared" si="36"/>
        <v>0</v>
      </c>
      <c r="Y133" s="38" t="str">
        <f t="shared" si="37"/>
        <v>no</v>
      </c>
      <c r="Z133" s="11" t="s">
        <v>77</v>
      </c>
      <c r="AB133" s="41" t="str">
        <f t="shared" si="38"/>
        <v>普通預金2</v>
      </c>
      <c r="AC133" s="42" t="str">
        <f t="shared" si="39"/>
        <v>売掛金3</v>
      </c>
      <c r="AD133" s="49">
        <f t="shared" si="40"/>
        <v>42875</v>
      </c>
      <c r="AE133" s="6">
        <v>2017</v>
      </c>
      <c r="AF133" s="6">
        <v>5</v>
      </c>
      <c r="AG133" s="6">
        <v>20</v>
      </c>
      <c r="AH133" s="44" t="s">
        <v>51</v>
      </c>
      <c r="AJ133" s="6" t="s">
        <v>40</v>
      </c>
      <c r="AK133" s="10">
        <v>150500</v>
      </c>
      <c r="AM133" s="45" t="s">
        <v>91</v>
      </c>
      <c r="AO133" s="6" t="s">
        <v>40</v>
      </c>
      <c r="AP133" s="12">
        <f t="shared" si="27"/>
        <v>150500</v>
      </c>
      <c r="AR133" s="6" t="s">
        <v>46</v>
      </c>
      <c r="AX133" s="46">
        <f>COUNTIF($AH$2:AH133,AH133)</f>
        <v>2</v>
      </c>
      <c r="AY133" s="11">
        <f>COUNTIF(AM$2:$AM133,AM133)</f>
        <v>3</v>
      </c>
    </row>
    <row r="134" spans="1:51">
      <c r="A134" s="38">
        <f t="shared" si="31"/>
        <v>2000</v>
      </c>
      <c r="D134" s="39">
        <f t="shared" si="32"/>
        <v>42875</v>
      </c>
      <c r="E134" s="38" t="str">
        <f t="shared" si="33"/>
        <v>売掛金</v>
      </c>
      <c r="F134">
        <f t="shared" si="33"/>
        <v>0</v>
      </c>
      <c r="H134" s="38" t="str">
        <f t="shared" si="30"/>
        <v>対象外</v>
      </c>
      <c r="I134" s="40">
        <f t="shared" si="30"/>
        <v>65700</v>
      </c>
      <c r="J134" s="13">
        <f t="shared" si="30"/>
        <v>0</v>
      </c>
      <c r="K134" s="38" t="str">
        <f t="shared" si="30"/>
        <v>売上</v>
      </c>
      <c r="L134">
        <f t="shared" si="30"/>
        <v>0</v>
      </c>
      <c r="N134" s="38" t="str">
        <f t="shared" si="34"/>
        <v>対象外</v>
      </c>
      <c r="O134" s="40">
        <f t="shared" si="34"/>
        <v>65700</v>
      </c>
      <c r="P134" s="13">
        <f t="shared" si="34"/>
        <v>0</v>
      </c>
      <c r="Q134" s="11" t="str">
        <f t="shared" si="35"/>
        <v>バルクバイ　　　</v>
      </c>
      <c r="T134" s="38">
        <f t="shared" si="36"/>
        <v>0</v>
      </c>
      <c r="Y134" s="38" t="str">
        <f t="shared" si="37"/>
        <v>no</v>
      </c>
      <c r="Z134" s="11" t="s">
        <v>77</v>
      </c>
      <c r="AB134" s="41" t="str">
        <f t="shared" si="38"/>
        <v>売掛金72</v>
      </c>
      <c r="AC134" s="42" t="str">
        <f t="shared" si="39"/>
        <v>売上72</v>
      </c>
      <c r="AD134" s="49">
        <f t="shared" si="40"/>
        <v>42875</v>
      </c>
      <c r="AE134" s="6">
        <v>2017</v>
      </c>
      <c r="AF134" s="6">
        <v>5</v>
      </c>
      <c r="AG134" s="6">
        <v>20</v>
      </c>
      <c r="AH134" s="44" t="s">
        <v>91</v>
      </c>
      <c r="AJ134" s="6" t="s">
        <v>40</v>
      </c>
      <c r="AK134" s="10">
        <v>65700</v>
      </c>
      <c r="AM134" s="45" t="s">
        <v>92</v>
      </c>
      <c r="AO134" s="6" t="s">
        <v>40</v>
      </c>
      <c r="AP134" s="12">
        <f t="shared" si="27"/>
        <v>65700</v>
      </c>
      <c r="AR134" s="6" t="s">
        <v>142</v>
      </c>
      <c r="AX134" s="46">
        <f>COUNTIF($AH$2:AH134,AH134)</f>
        <v>72</v>
      </c>
      <c r="AY134" s="11">
        <f>COUNTIF(AM$2:$AM134,AM134)</f>
        <v>72</v>
      </c>
    </row>
    <row r="135" spans="1:51">
      <c r="A135" s="38">
        <f t="shared" si="31"/>
        <v>2000</v>
      </c>
      <c r="D135" s="39">
        <f t="shared" si="32"/>
        <v>42875</v>
      </c>
      <c r="E135" s="38" t="str">
        <f t="shared" si="33"/>
        <v>売掛金</v>
      </c>
      <c r="F135">
        <f t="shared" si="33"/>
        <v>0</v>
      </c>
      <c r="H135" s="38" t="str">
        <f t="shared" si="30"/>
        <v>対象外</v>
      </c>
      <c r="I135" s="40">
        <f t="shared" si="30"/>
        <v>5109200</v>
      </c>
      <c r="J135" s="13">
        <f t="shared" si="30"/>
        <v>0</v>
      </c>
      <c r="K135" s="38" t="str">
        <f t="shared" si="30"/>
        <v>売上</v>
      </c>
      <c r="L135">
        <f t="shared" si="30"/>
        <v>0</v>
      </c>
      <c r="N135" s="38" t="str">
        <f t="shared" si="34"/>
        <v>対象外</v>
      </c>
      <c r="O135" s="40">
        <f t="shared" si="34"/>
        <v>5109200</v>
      </c>
      <c r="P135" s="13">
        <f t="shared" si="34"/>
        <v>0</v>
      </c>
      <c r="Q135" s="11" t="str">
        <f t="shared" si="35"/>
        <v>オフィスポジティブやで　　　</v>
      </c>
      <c r="T135" s="38">
        <f t="shared" si="36"/>
        <v>0</v>
      </c>
      <c r="Y135" s="38" t="str">
        <f t="shared" si="37"/>
        <v>no</v>
      </c>
      <c r="Z135" s="11" t="s">
        <v>77</v>
      </c>
      <c r="AB135" s="41" t="str">
        <f t="shared" si="38"/>
        <v>売掛金73</v>
      </c>
      <c r="AC135" s="42" t="str">
        <f t="shared" si="39"/>
        <v>売上73</v>
      </c>
      <c r="AD135" s="49">
        <f t="shared" si="40"/>
        <v>42875</v>
      </c>
      <c r="AE135" s="6">
        <v>2017</v>
      </c>
      <c r="AF135" s="6">
        <v>5</v>
      </c>
      <c r="AG135" s="6">
        <v>20</v>
      </c>
      <c r="AH135" s="44" t="s">
        <v>91</v>
      </c>
      <c r="AJ135" s="6" t="s">
        <v>40</v>
      </c>
      <c r="AK135" s="10">
        <v>5109200</v>
      </c>
      <c r="AM135" s="45" t="s">
        <v>92</v>
      </c>
      <c r="AO135" s="6" t="s">
        <v>40</v>
      </c>
      <c r="AP135" s="12">
        <f t="shared" si="27"/>
        <v>5109200</v>
      </c>
      <c r="AR135" s="6" t="s">
        <v>43</v>
      </c>
      <c r="AX135" s="46">
        <f>COUNTIF($AH$2:AH135,AH135)</f>
        <v>73</v>
      </c>
      <c r="AY135" s="11">
        <f>COUNTIF(AM$2:$AM135,AM135)</f>
        <v>73</v>
      </c>
    </row>
    <row r="136" spans="1:51">
      <c r="A136" s="38">
        <f t="shared" si="31"/>
        <v>2000</v>
      </c>
      <c r="D136" s="39">
        <f t="shared" si="32"/>
        <v>42875</v>
      </c>
      <c r="E136" s="38" t="str">
        <f t="shared" si="33"/>
        <v>売掛金</v>
      </c>
      <c r="F136">
        <f t="shared" si="33"/>
        <v>0</v>
      </c>
      <c r="H136" s="38" t="str">
        <f t="shared" si="30"/>
        <v>対象外</v>
      </c>
      <c r="I136" s="40">
        <f t="shared" si="30"/>
        <v>77400</v>
      </c>
      <c r="J136" s="13">
        <f t="shared" si="30"/>
        <v>0</v>
      </c>
      <c r="K136" s="38" t="str">
        <f t="shared" si="30"/>
        <v>売上</v>
      </c>
      <c r="L136">
        <f t="shared" si="30"/>
        <v>0</v>
      </c>
      <c r="N136" s="38" t="str">
        <f t="shared" si="34"/>
        <v>対象外</v>
      </c>
      <c r="O136" s="40">
        <f t="shared" si="34"/>
        <v>77400</v>
      </c>
      <c r="P136" s="13">
        <f t="shared" si="34"/>
        <v>0</v>
      </c>
      <c r="Q136" s="11" t="str">
        <f t="shared" si="35"/>
        <v>サンライズ　　　</v>
      </c>
      <c r="T136" s="38">
        <f t="shared" si="36"/>
        <v>0</v>
      </c>
      <c r="Y136" s="38" t="str">
        <f t="shared" si="37"/>
        <v>no</v>
      </c>
      <c r="Z136" s="11" t="s">
        <v>77</v>
      </c>
      <c r="AB136" s="41" t="str">
        <f t="shared" si="38"/>
        <v>売掛金74</v>
      </c>
      <c r="AC136" s="42" t="str">
        <f t="shared" si="39"/>
        <v>売上74</v>
      </c>
      <c r="AD136" s="49">
        <f t="shared" si="40"/>
        <v>42875</v>
      </c>
      <c r="AE136" s="6">
        <v>2017</v>
      </c>
      <c r="AF136" s="6">
        <v>5</v>
      </c>
      <c r="AG136" s="6">
        <v>20</v>
      </c>
      <c r="AH136" s="44" t="s">
        <v>91</v>
      </c>
      <c r="AJ136" s="6" t="s">
        <v>40</v>
      </c>
      <c r="AK136" s="10">
        <v>77400</v>
      </c>
      <c r="AM136" s="45" t="s">
        <v>92</v>
      </c>
      <c r="AO136" s="6" t="s">
        <v>40</v>
      </c>
      <c r="AP136" s="12">
        <f t="shared" si="27"/>
        <v>77400</v>
      </c>
      <c r="AR136" s="6" t="s">
        <v>44</v>
      </c>
      <c r="AX136" s="46">
        <f>COUNTIF($AH$2:AH136,AH136)</f>
        <v>74</v>
      </c>
      <c r="AY136" s="11">
        <f>COUNTIF(AM$2:$AM136,AM136)</f>
        <v>74</v>
      </c>
    </row>
    <row r="137" spans="1:51">
      <c r="A137" s="38">
        <f t="shared" si="31"/>
        <v>2000</v>
      </c>
      <c r="D137" s="39">
        <f t="shared" si="32"/>
        <v>42875</v>
      </c>
      <c r="E137" s="38" t="str">
        <f t="shared" si="33"/>
        <v>売掛金</v>
      </c>
      <c r="F137">
        <f t="shared" si="33"/>
        <v>0</v>
      </c>
      <c r="H137" s="38" t="str">
        <f t="shared" si="30"/>
        <v>対象外</v>
      </c>
      <c r="I137" s="40">
        <f t="shared" si="30"/>
        <v>65700</v>
      </c>
      <c r="J137" s="13">
        <f t="shared" si="30"/>
        <v>0</v>
      </c>
      <c r="K137" s="38" t="str">
        <f t="shared" si="30"/>
        <v>売上</v>
      </c>
      <c r="L137">
        <f t="shared" si="30"/>
        <v>0</v>
      </c>
      <c r="N137" s="38" t="str">
        <f t="shared" si="34"/>
        <v>対象外</v>
      </c>
      <c r="O137" s="40">
        <f t="shared" si="34"/>
        <v>65700</v>
      </c>
      <c r="P137" s="13">
        <f t="shared" si="34"/>
        <v>0</v>
      </c>
      <c r="Q137" s="11" t="str">
        <f t="shared" si="35"/>
        <v>オフィスプライム　　　</v>
      </c>
      <c r="T137" s="38">
        <f t="shared" si="36"/>
        <v>0</v>
      </c>
      <c r="Y137" s="38" t="str">
        <f t="shared" si="37"/>
        <v>no</v>
      </c>
      <c r="Z137" s="11" t="s">
        <v>77</v>
      </c>
      <c r="AB137" s="41" t="str">
        <f t="shared" si="38"/>
        <v>売掛金75</v>
      </c>
      <c r="AC137" s="42" t="str">
        <f t="shared" si="39"/>
        <v>売上75</v>
      </c>
      <c r="AD137" s="49">
        <f t="shared" si="40"/>
        <v>42875</v>
      </c>
      <c r="AE137" s="6">
        <v>2017</v>
      </c>
      <c r="AF137" s="6">
        <v>5</v>
      </c>
      <c r="AG137" s="6">
        <v>20</v>
      </c>
      <c r="AH137" s="44" t="s">
        <v>91</v>
      </c>
      <c r="AJ137" s="6" t="s">
        <v>40</v>
      </c>
      <c r="AK137" s="10">
        <v>65700</v>
      </c>
      <c r="AM137" s="45" t="s">
        <v>92</v>
      </c>
      <c r="AO137" s="6" t="s">
        <v>40</v>
      </c>
      <c r="AP137" s="12">
        <f t="shared" si="27"/>
        <v>65700</v>
      </c>
      <c r="AR137" s="6" t="s">
        <v>45</v>
      </c>
      <c r="AX137" s="46">
        <f>COUNTIF($AH$2:AH137,AH137)</f>
        <v>75</v>
      </c>
      <c r="AY137" s="11">
        <f>COUNTIF(AM$2:$AM137,AM137)</f>
        <v>75</v>
      </c>
    </row>
    <row r="138" spans="1:51">
      <c r="A138" s="38">
        <f t="shared" si="31"/>
        <v>2000</v>
      </c>
      <c r="D138" s="39">
        <f t="shared" si="32"/>
        <v>42875</v>
      </c>
      <c r="E138" s="38" t="str">
        <f t="shared" si="33"/>
        <v>売掛金</v>
      </c>
      <c r="F138">
        <f t="shared" si="33"/>
        <v>0</v>
      </c>
      <c r="H138" s="38" t="str">
        <f t="shared" si="30"/>
        <v>対象外</v>
      </c>
      <c r="I138" s="40">
        <f t="shared" si="30"/>
        <v>77400</v>
      </c>
      <c r="J138" s="13">
        <f t="shared" si="30"/>
        <v>0</v>
      </c>
      <c r="K138" s="38" t="str">
        <f t="shared" si="30"/>
        <v>売上</v>
      </c>
      <c r="L138">
        <f t="shared" si="30"/>
        <v>0</v>
      </c>
      <c r="N138" s="38" t="str">
        <f t="shared" si="34"/>
        <v>対象外</v>
      </c>
      <c r="O138" s="40">
        <f t="shared" si="34"/>
        <v>77400</v>
      </c>
      <c r="P138" s="13">
        <f t="shared" si="34"/>
        <v>0</v>
      </c>
      <c r="Q138" s="11" t="str">
        <f t="shared" si="35"/>
        <v>デジタルキングダム　　　</v>
      </c>
      <c r="T138" s="38">
        <f t="shared" si="36"/>
        <v>0</v>
      </c>
      <c r="Y138" s="38" t="str">
        <f t="shared" si="37"/>
        <v>no</v>
      </c>
      <c r="Z138" s="11" t="s">
        <v>77</v>
      </c>
      <c r="AB138" s="41" t="str">
        <f t="shared" si="38"/>
        <v>売掛金76</v>
      </c>
      <c r="AC138" s="42" t="str">
        <f t="shared" si="39"/>
        <v>売上76</v>
      </c>
      <c r="AD138" s="49">
        <f t="shared" si="40"/>
        <v>42875</v>
      </c>
      <c r="AE138" s="6">
        <v>2017</v>
      </c>
      <c r="AF138" s="6">
        <v>5</v>
      </c>
      <c r="AG138" s="6">
        <v>20</v>
      </c>
      <c r="AH138" s="44" t="s">
        <v>91</v>
      </c>
      <c r="AJ138" s="6" t="s">
        <v>40</v>
      </c>
      <c r="AK138" s="10">
        <v>77400</v>
      </c>
      <c r="AM138" s="45" t="s">
        <v>92</v>
      </c>
      <c r="AO138" s="6" t="s">
        <v>40</v>
      </c>
      <c r="AP138" s="12">
        <f t="shared" si="27"/>
        <v>77400</v>
      </c>
      <c r="AR138" s="6" t="s">
        <v>42</v>
      </c>
      <c r="AX138" s="46">
        <f>COUNTIF($AH$2:AH138,AH138)</f>
        <v>76</v>
      </c>
      <c r="AY138" s="11">
        <f>COUNTIF(AM$2:$AM138,AM138)</f>
        <v>76</v>
      </c>
    </row>
    <row r="139" spans="1:51">
      <c r="A139" s="38">
        <f t="shared" si="31"/>
        <v>2000</v>
      </c>
      <c r="D139" s="39">
        <f t="shared" si="32"/>
        <v>42875</v>
      </c>
      <c r="E139" s="38" t="str">
        <f t="shared" si="33"/>
        <v>売掛金</v>
      </c>
      <c r="F139">
        <f t="shared" si="33"/>
        <v>0</v>
      </c>
      <c r="H139" s="38" t="str">
        <f t="shared" si="30"/>
        <v>対象外</v>
      </c>
      <c r="I139" s="40">
        <f t="shared" si="30"/>
        <v>49900</v>
      </c>
      <c r="J139" s="13">
        <f t="shared" si="30"/>
        <v>0</v>
      </c>
      <c r="K139" s="38" t="str">
        <f t="shared" si="30"/>
        <v>売上</v>
      </c>
      <c r="L139">
        <f t="shared" si="30"/>
        <v>0</v>
      </c>
      <c r="N139" s="38" t="str">
        <f t="shared" si="34"/>
        <v>対象外</v>
      </c>
      <c r="O139" s="40">
        <f t="shared" si="34"/>
        <v>49900</v>
      </c>
      <c r="P139" s="13">
        <f t="shared" si="34"/>
        <v>0</v>
      </c>
      <c r="Q139" s="11" t="str">
        <f t="shared" si="35"/>
        <v>ハイドポイント　　　</v>
      </c>
      <c r="T139" s="38">
        <f t="shared" si="36"/>
        <v>0</v>
      </c>
      <c r="Y139" s="38" t="str">
        <f t="shared" si="37"/>
        <v>no</v>
      </c>
      <c r="Z139" s="11" t="s">
        <v>77</v>
      </c>
      <c r="AB139" s="41" t="str">
        <f t="shared" si="38"/>
        <v>売掛金77</v>
      </c>
      <c r="AC139" s="42" t="str">
        <f t="shared" si="39"/>
        <v>売上77</v>
      </c>
      <c r="AD139" s="49">
        <f t="shared" si="40"/>
        <v>42875</v>
      </c>
      <c r="AE139" s="6">
        <v>2017</v>
      </c>
      <c r="AF139" s="6">
        <v>5</v>
      </c>
      <c r="AG139" s="6">
        <v>20</v>
      </c>
      <c r="AH139" s="44" t="s">
        <v>91</v>
      </c>
      <c r="AJ139" s="6" t="s">
        <v>40</v>
      </c>
      <c r="AK139" s="10">
        <v>49900</v>
      </c>
      <c r="AM139" s="45" t="s">
        <v>92</v>
      </c>
      <c r="AO139" s="6" t="s">
        <v>40</v>
      </c>
      <c r="AP139" s="12">
        <f t="shared" si="27"/>
        <v>49900</v>
      </c>
      <c r="AR139" s="6" t="s">
        <v>46</v>
      </c>
      <c r="AX139" s="46">
        <f>COUNTIF($AH$2:AH139,AH139)</f>
        <v>77</v>
      </c>
      <c r="AY139" s="11">
        <f>COUNTIF(AM$2:$AM139,AM139)</f>
        <v>77</v>
      </c>
    </row>
    <row r="140" spans="1:51">
      <c r="A140" s="38">
        <f t="shared" si="31"/>
        <v>2000</v>
      </c>
      <c r="D140" s="39">
        <f t="shared" si="32"/>
        <v>42875</v>
      </c>
      <c r="E140" s="38" t="str">
        <f t="shared" si="33"/>
        <v>売掛金</v>
      </c>
      <c r="F140">
        <f t="shared" si="33"/>
        <v>0</v>
      </c>
      <c r="H140" s="38" t="str">
        <f t="shared" si="30"/>
        <v>対象外</v>
      </c>
      <c r="I140" s="40">
        <f t="shared" si="30"/>
        <v>133600</v>
      </c>
      <c r="J140" s="13">
        <f t="shared" si="30"/>
        <v>0</v>
      </c>
      <c r="K140" s="38" t="str">
        <f t="shared" si="30"/>
        <v>売上</v>
      </c>
      <c r="L140">
        <f t="shared" si="30"/>
        <v>0</v>
      </c>
      <c r="N140" s="38" t="str">
        <f t="shared" si="34"/>
        <v>対象外</v>
      </c>
      <c r="O140" s="40">
        <f t="shared" si="34"/>
        <v>133600</v>
      </c>
      <c r="P140" s="13">
        <f t="shared" si="34"/>
        <v>0</v>
      </c>
      <c r="Q140" s="11" t="str">
        <f t="shared" si="35"/>
        <v>櫛引興産　　　</v>
      </c>
      <c r="T140" s="38">
        <f t="shared" si="36"/>
        <v>0</v>
      </c>
      <c r="Y140" s="38" t="str">
        <f t="shared" si="37"/>
        <v>no</v>
      </c>
      <c r="Z140" s="11" t="s">
        <v>77</v>
      </c>
      <c r="AB140" s="41" t="str">
        <f t="shared" si="38"/>
        <v>売掛金78</v>
      </c>
      <c r="AC140" s="42" t="str">
        <f t="shared" si="39"/>
        <v>売上78</v>
      </c>
      <c r="AD140" s="49">
        <f t="shared" si="40"/>
        <v>42875</v>
      </c>
      <c r="AE140" s="6">
        <v>2017</v>
      </c>
      <c r="AF140" s="6">
        <v>5</v>
      </c>
      <c r="AG140" s="6">
        <v>20</v>
      </c>
      <c r="AH140" s="44" t="s">
        <v>91</v>
      </c>
      <c r="AJ140" s="6" t="s">
        <v>40</v>
      </c>
      <c r="AK140" s="10">
        <v>133600</v>
      </c>
      <c r="AM140" s="45" t="s">
        <v>92</v>
      </c>
      <c r="AO140" s="6" t="s">
        <v>40</v>
      </c>
      <c r="AP140" s="12">
        <f t="shared" si="27"/>
        <v>133600</v>
      </c>
      <c r="AR140" s="6" t="s">
        <v>93</v>
      </c>
      <c r="AX140" s="46">
        <f>COUNTIF($AH$2:AH140,AH140)</f>
        <v>78</v>
      </c>
      <c r="AY140" s="11">
        <f>COUNTIF(AM$2:$AM140,AM140)</f>
        <v>78</v>
      </c>
    </row>
    <row r="141" spans="1:51">
      <c r="A141" s="38">
        <f t="shared" si="31"/>
        <v>2000</v>
      </c>
      <c r="D141" s="39">
        <f t="shared" si="32"/>
        <v>42875</v>
      </c>
      <c r="E141" s="38" t="str">
        <f t="shared" si="33"/>
        <v>売掛金</v>
      </c>
      <c r="F141">
        <f t="shared" si="33"/>
        <v>0</v>
      </c>
      <c r="H141" s="38" t="str">
        <f t="shared" si="30"/>
        <v>対象外</v>
      </c>
      <c r="I141" s="40">
        <f t="shared" si="30"/>
        <v>56100</v>
      </c>
      <c r="J141" s="13">
        <f t="shared" si="30"/>
        <v>0</v>
      </c>
      <c r="K141" s="38" t="str">
        <f t="shared" si="30"/>
        <v>売上</v>
      </c>
      <c r="L141">
        <f t="shared" si="30"/>
        <v>0</v>
      </c>
      <c r="N141" s="38" t="str">
        <f t="shared" si="34"/>
        <v>対象外</v>
      </c>
      <c r="O141" s="40">
        <f t="shared" si="34"/>
        <v>56100</v>
      </c>
      <c r="P141" s="13">
        <f t="shared" si="34"/>
        <v>0</v>
      </c>
      <c r="Q141" s="11" t="str">
        <f t="shared" si="35"/>
        <v>バーチャルワークス　　　</v>
      </c>
      <c r="T141" s="38">
        <f t="shared" si="36"/>
        <v>0</v>
      </c>
      <c r="Y141" s="38" t="str">
        <f t="shared" si="37"/>
        <v>no</v>
      </c>
      <c r="Z141" s="11" t="s">
        <v>77</v>
      </c>
      <c r="AB141" s="41" t="str">
        <f t="shared" si="38"/>
        <v>売掛金79</v>
      </c>
      <c r="AC141" s="42" t="str">
        <f t="shared" si="39"/>
        <v>売上79</v>
      </c>
      <c r="AD141" s="49">
        <f t="shared" si="40"/>
        <v>42875</v>
      </c>
      <c r="AE141" s="6">
        <v>2017</v>
      </c>
      <c r="AF141" s="6">
        <v>5</v>
      </c>
      <c r="AG141" s="6">
        <v>20</v>
      </c>
      <c r="AH141" s="44" t="s">
        <v>91</v>
      </c>
      <c r="AJ141" s="6" t="s">
        <v>40</v>
      </c>
      <c r="AK141" s="10">
        <v>56100</v>
      </c>
      <c r="AM141" s="45" t="s">
        <v>92</v>
      </c>
      <c r="AO141" s="6" t="s">
        <v>40</v>
      </c>
      <c r="AP141" s="12">
        <f t="shared" si="27"/>
        <v>56100</v>
      </c>
      <c r="AR141" s="6" t="s">
        <v>59</v>
      </c>
      <c r="AX141" s="46">
        <f>COUNTIF($AH$2:AH141,AH141)</f>
        <v>79</v>
      </c>
      <c r="AY141" s="11">
        <f>COUNTIF(AM$2:$AM141,AM141)</f>
        <v>79</v>
      </c>
    </row>
    <row r="142" spans="1:51">
      <c r="A142" s="38">
        <f t="shared" si="31"/>
        <v>2000</v>
      </c>
      <c r="D142" s="39">
        <f t="shared" si="32"/>
        <v>42875</v>
      </c>
      <c r="E142" s="38" t="str">
        <f t="shared" si="33"/>
        <v>売掛金</v>
      </c>
      <c r="F142">
        <f t="shared" si="33"/>
        <v>0</v>
      </c>
      <c r="H142" s="38" t="str">
        <f t="shared" si="30"/>
        <v>対象外</v>
      </c>
      <c r="I142" s="40">
        <f t="shared" si="30"/>
        <v>77400</v>
      </c>
      <c r="J142" s="13">
        <f t="shared" si="30"/>
        <v>0</v>
      </c>
      <c r="K142" s="38" t="str">
        <f t="shared" si="30"/>
        <v>売上</v>
      </c>
      <c r="L142">
        <f t="shared" si="30"/>
        <v>0</v>
      </c>
      <c r="N142" s="38" t="str">
        <f t="shared" si="34"/>
        <v>対象外</v>
      </c>
      <c r="O142" s="40">
        <f t="shared" si="34"/>
        <v>77400</v>
      </c>
      <c r="P142" s="13">
        <f t="shared" si="34"/>
        <v>0</v>
      </c>
      <c r="Q142" s="11" t="str">
        <f t="shared" si="35"/>
        <v>ポモドーロハックス　　　</v>
      </c>
      <c r="T142" s="38">
        <f t="shared" si="36"/>
        <v>0</v>
      </c>
      <c r="Y142" s="38" t="str">
        <f t="shared" si="37"/>
        <v>no</v>
      </c>
      <c r="Z142" s="11" t="s">
        <v>77</v>
      </c>
      <c r="AB142" s="41" t="str">
        <f t="shared" si="38"/>
        <v>売掛金80</v>
      </c>
      <c r="AC142" s="42" t="str">
        <f t="shared" si="39"/>
        <v>売上80</v>
      </c>
      <c r="AD142" s="49">
        <f t="shared" si="40"/>
        <v>42875</v>
      </c>
      <c r="AE142" s="6">
        <v>2017</v>
      </c>
      <c r="AF142" s="6">
        <v>5</v>
      </c>
      <c r="AG142" s="6">
        <v>20</v>
      </c>
      <c r="AH142" s="44" t="s">
        <v>91</v>
      </c>
      <c r="AJ142" s="6" t="s">
        <v>40</v>
      </c>
      <c r="AK142" s="10">
        <v>77400</v>
      </c>
      <c r="AM142" s="45" t="s">
        <v>92</v>
      </c>
      <c r="AO142" s="6" t="s">
        <v>40</v>
      </c>
      <c r="AP142" s="12">
        <f t="shared" si="27"/>
        <v>77400</v>
      </c>
      <c r="AR142" s="6" t="s">
        <v>60</v>
      </c>
      <c r="AX142" s="46">
        <f>COUNTIF($AH$2:AH142,AH142)</f>
        <v>80</v>
      </c>
      <c r="AY142" s="11">
        <f>COUNTIF(AM$2:$AM142,AM142)</f>
        <v>80</v>
      </c>
    </row>
    <row r="143" spans="1:51">
      <c r="A143" s="38">
        <f t="shared" si="31"/>
        <v>2000</v>
      </c>
      <c r="D143" s="39">
        <f t="shared" si="32"/>
        <v>42875</v>
      </c>
      <c r="E143" s="38" t="str">
        <f t="shared" si="33"/>
        <v>売掛金</v>
      </c>
      <c r="F143">
        <f t="shared" si="33"/>
        <v>0</v>
      </c>
      <c r="H143" s="38" t="str">
        <f t="shared" si="30"/>
        <v>対象外</v>
      </c>
      <c r="I143" s="40">
        <f t="shared" si="30"/>
        <v>65700</v>
      </c>
      <c r="J143" s="13">
        <f t="shared" si="30"/>
        <v>0</v>
      </c>
      <c r="K143" s="38" t="str">
        <f t="shared" si="30"/>
        <v>売上</v>
      </c>
      <c r="L143">
        <f t="shared" si="30"/>
        <v>0</v>
      </c>
      <c r="N143" s="38" t="str">
        <f t="shared" si="34"/>
        <v>対象外</v>
      </c>
      <c r="O143" s="40">
        <f t="shared" si="34"/>
        <v>65700</v>
      </c>
      <c r="P143" s="13">
        <f t="shared" si="34"/>
        <v>0</v>
      </c>
      <c r="Q143" s="11" t="str">
        <f t="shared" si="35"/>
        <v>東光産業　　　</v>
      </c>
      <c r="T143" s="38">
        <f t="shared" si="36"/>
        <v>0</v>
      </c>
      <c r="Y143" s="38" t="str">
        <f t="shared" si="37"/>
        <v>no</v>
      </c>
      <c r="Z143" s="11" t="s">
        <v>77</v>
      </c>
      <c r="AB143" s="41" t="str">
        <f t="shared" si="38"/>
        <v>売掛金81</v>
      </c>
      <c r="AC143" s="42" t="str">
        <f t="shared" si="39"/>
        <v>売上81</v>
      </c>
      <c r="AD143" s="49">
        <f t="shared" si="40"/>
        <v>42875</v>
      </c>
      <c r="AE143" s="6">
        <v>2017</v>
      </c>
      <c r="AF143" s="6">
        <v>5</v>
      </c>
      <c r="AG143" s="6">
        <v>20</v>
      </c>
      <c r="AH143" s="44" t="s">
        <v>91</v>
      </c>
      <c r="AJ143" s="6" t="s">
        <v>40</v>
      </c>
      <c r="AK143" s="10">
        <v>65700</v>
      </c>
      <c r="AM143" s="45" t="s">
        <v>92</v>
      </c>
      <c r="AO143" s="6" t="s">
        <v>40</v>
      </c>
      <c r="AP143" s="12">
        <f t="shared" si="27"/>
        <v>65700</v>
      </c>
      <c r="AR143" s="6" t="s">
        <v>94</v>
      </c>
      <c r="AX143" s="46">
        <f>COUNTIF($AH$2:AH143,AH143)</f>
        <v>81</v>
      </c>
      <c r="AY143" s="11">
        <f>COUNTIF(AM$2:$AM143,AM143)</f>
        <v>81</v>
      </c>
    </row>
    <row r="144" spans="1:51">
      <c r="A144" s="38">
        <f t="shared" si="31"/>
        <v>2000</v>
      </c>
      <c r="D144" s="39">
        <f t="shared" si="32"/>
        <v>42875</v>
      </c>
      <c r="E144" s="38" t="str">
        <f t="shared" si="33"/>
        <v>売掛金</v>
      </c>
      <c r="F144">
        <f t="shared" si="33"/>
        <v>0</v>
      </c>
      <c r="H144" s="38" t="str">
        <f t="shared" si="30"/>
        <v>対象外</v>
      </c>
      <c r="I144" s="40">
        <f t="shared" si="30"/>
        <v>5198100</v>
      </c>
      <c r="J144" s="13">
        <f t="shared" si="30"/>
        <v>0</v>
      </c>
      <c r="K144" s="38" t="str">
        <f t="shared" si="30"/>
        <v>売上</v>
      </c>
      <c r="L144">
        <f t="shared" si="30"/>
        <v>0</v>
      </c>
      <c r="N144" s="38" t="str">
        <f t="shared" si="34"/>
        <v>対象外</v>
      </c>
      <c r="O144" s="40">
        <f t="shared" si="34"/>
        <v>5198100</v>
      </c>
      <c r="P144" s="13">
        <f t="shared" si="34"/>
        <v>0</v>
      </c>
      <c r="Q144" s="11" t="str">
        <f t="shared" si="35"/>
        <v>オフィスエイト　　　</v>
      </c>
      <c r="T144" s="38">
        <f t="shared" si="36"/>
        <v>0</v>
      </c>
      <c r="Y144" s="38" t="str">
        <f t="shared" si="37"/>
        <v>no</v>
      </c>
      <c r="Z144" s="11" t="s">
        <v>77</v>
      </c>
      <c r="AB144" s="41" t="str">
        <f t="shared" si="38"/>
        <v>売掛金82</v>
      </c>
      <c r="AC144" s="42" t="str">
        <f t="shared" si="39"/>
        <v>売上82</v>
      </c>
      <c r="AD144" s="49">
        <f t="shared" si="40"/>
        <v>42875</v>
      </c>
      <c r="AE144" s="6">
        <v>2017</v>
      </c>
      <c r="AF144" s="6">
        <v>5</v>
      </c>
      <c r="AG144" s="6">
        <v>20</v>
      </c>
      <c r="AH144" s="44" t="s">
        <v>91</v>
      </c>
      <c r="AJ144" s="6" t="s">
        <v>40</v>
      </c>
      <c r="AK144" s="10">
        <v>5198100</v>
      </c>
      <c r="AM144" s="45" t="s">
        <v>92</v>
      </c>
      <c r="AO144" s="6" t="s">
        <v>40</v>
      </c>
      <c r="AP144" s="12">
        <f t="shared" si="27"/>
        <v>5198100</v>
      </c>
      <c r="AR144" s="6" t="s">
        <v>62</v>
      </c>
      <c r="AX144" s="46">
        <f>COUNTIF($AH$2:AH144,AH144)</f>
        <v>82</v>
      </c>
      <c r="AY144" s="11">
        <f>COUNTIF(AM$2:$AM144,AM144)</f>
        <v>82</v>
      </c>
    </row>
    <row r="145" spans="1:51">
      <c r="A145" s="38">
        <f t="shared" si="31"/>
        <v>2000</v>
      </c>
      <c r="D145" s="39">
        <f t="shared" si="32"/>
        <v>42875</v>
      </c>
      <c r="E145" s="38" t="str">
        <f t="shared" si="33"/>
        <v>売掛金</v>
      </c>
      <c r="F145">
        <f t="shared" si="33"/>
        <v>0</v>
      </c>
      <c r="H145" s="38" t="str">
        <f t="shared" si="30"/>
        <v>対象外</v>
      </c>
      <c r="I145" s="40">
        <f t="shared" si="30"/>
        <v>59400</v>
      </c>
      <c r="J145" s="13">
        <f t="shared" si="30"/>
        <v>0</v>
      </c>
      <c r="K145" s="38" t="str">
        <f t="shared" si="30"/>
        <v>売上</v>
      </c>
      <c r="L145">
        <f t="shared" si="30"/>
        <v>0</v>
      </c>
      <c r="N145" s="38" t="str">
        <f t="shared" si="34"/>
        <v>対象外</v>
      </c>
      <c r="O145" s="40">
        <f t="shared" si="34"/>
        <v>59400</v>
      </c>
      <c r="P145" s="13">
        <f t="shared" si="34"/>
        <v>0</v>
      </c>
      <c r="Q145" s="11" t="str">
        <f t="shared" si="35"/>
        <v>ランダムコネクト　　　</v>
      </c>
      <c r="T145" s="38">
        <f t="shared" si="36"/>
        <v>0</v>
      </c>
      <c r="Y145" s="38" t="str">
        <f t="shared" si="37"/>
        <v>no</v>
      </c>
      <c r="Z145" s="11" t="s">
        <v>77</v>
      </c>
      <c r="AB145" s="41" t="str">
        <f t="shared" si="38"/>
        <v>売掛金83</v>
      </c>
      <c r="AC145" s="42" t="str">
        <f t="shared" si="39"/>
        <v>売上83</v>
      </c>
      <c r="AD145" s="49">
        <f t="shared" si="40"/>
        <v>42875</v>
      </c>
      <c r="AE145" s="6">
        <v>2017</v>
      </c>
      <c r="AF145" s="6">
        <v>5</v>
      </c>
      <c r="AG145" s="6">
        <v>20</v>
      </c>
      <c r="AH145" s="44" t="s">
        <v>91</v>
      </c>
      <c r="AJ145" s="6" t="s">
        <v>40</v>
      </c>
      <c r="AK145" s="10">
        <v>59400</v>
      </c>
      <c r="AM145" s="45" t="s">
        <v>92</v>
      </c>
      <c r="AO145" s="6" t="s">
        <v>40</v>
      </c>
      <c r="AP145" s="12">
        <f t="shared" si="27"/>
        <v>59400</v>
      </c>
      <c r="AR145" s="6" t="s">
        <v>63</v>
      </c>
      <c r="AX145" s="46">
        <f>COUNTIF($AH$2:AH145,AH145)</f>
        <v>83</v>
      </c>
      <c r="AY145" s="11">
        <f>COUNTIF(AM$2:$AM145,AM145)</f>
        <v>83</v>
      </c>
    </row>
    <row r="146" spans="1:51">
      <c r="A146" s="38">
        <f t="shared" si="31"/>
        <v>2000</v>
      </c>
      <c r="D146" s="39">
        <f t="shared" si="32"/>
        <v>42875</v>
      </c>
      <c r="E146" s="38" t="str">
        <f t="shared" si="33"/>
        <v>売掛金</v>
      </c>
      <c r="F146">
        <f t="shared" si="33"/>
        <v>0</v>
      </c>
      <c r="H146" s="38" t="str">
        <f t="shared" si="30"/>
        <v>対象外</v>
      </c>
      <c r="I146" s="40">
        <f t="shared" si="30"/>
        <v>111300</v>
      </c>
      <c r="J146" s="13">
        <f t="shared" si="30"/>
        <v>0</v>
      </c>
      <c r="K146" s="38" t="str">
        <f t="shared" si="30"/>
        <v>売上</v>
      </c>
      <c r="L146">
        <f t="shared" si="30"/>
        <v>0</v>
      </c>
      <c r="N146" s="38" t="str">
        <f t="shared" si="34"/>
        <v>対象外</v>
      </c>
      <c r="O146" s="40">
        <f t="shared" si="34"/>
        <v>111300</v>
      </c>
      <c r="P146" s="13">
        <f t="shared" si="34"/>
        <v>0</v>
      </c>
      <c r="Q146" s="11" t="str">
        <f t="shared" si="35"/>
        <v>スクエアドリーム　　　</v>
      </c>
      <c r="T146" s="38">
        <f t="shared" si="36"/>
        <v>0</v>
      </c>
      <c r="Y146" s="38" t="str">
        <f t="shared" si="37"/>
        <v>no</v>
      </c>
      <c r="Z146" s="11" t="s">
        <v>77</v>
      </c>
      <c r="AB146" s="41" t="str">
        <f t="shared" si="38"/>
        <v>売掛金84</v>
      </c>
      <c r="AC146" s="42" t="str">
        <f t="shared" si="39"/>
        <v>売上84</v>
      </c>
      <c r="AD146" s="49">
        <f t="shared" si="40"/>
        <v>42875</v>
      </c>
      <c r="AE146" s="6">
        <v>2017</v>
      </c>
      <c r="AF146" s="6">
        <v>5</v>
      </c>
      <c r="AG146" s="6">
        <v>20</v>
      </c>
      <c r="AH146" s="44" t="s">
        <v>91</v>
      </c>
      <c r="AJ146" s="6" t="s">
        <v>40</v>
      </c>
      <c r="AK146" s="10">
        <v>111300</v>
      </c>
      <c r="AM146" s="45" t="s">
        <v>92</v>
      </c>
      <c r="AO146" s="6" t="s">
        <v>40</v>
      </c>
      <c r="AP146" s="12">
        <f t="shared" ref="AP146:AQ209" si="41">AK146</f>
        <v>111300</v>
      </c>
      <c r="AR146" s="6" t="s">
        <v>64</v>
      </c>
      <c r="AX146" s="46">
        <f>COUNTIF($AH$2:AH146,AH146)</f>
        <v>84</v>
      </c>
      <c r="AY146" s="11">
        <f>COUNTIF(AM$2:$AM146,AM146)</f>
        <v>84</v>
      </c>
    </row>
    <row r="147" spans="1:51">
      <c r="A147" s="38">
        <f t="shared" si="31"/>
        <v>2000</v>
      </c>
      <c r="D147" s="39">
        <f t="shared" si="32"/>
        <v>42875</v>
      </c>
      <c r="E147" s="38" t="str">
        <f t="shared" si="33"/>
        <v>売掛金</v>
      </c>
      <c r="F147">
        <f t="shared" si="33"/>
        <v>0</v>
      </c>
      <c r="H147" s="38" t="str">
        <f t="shared" si="30"/>
        <v>対象外</v>
      </c>
      <c r="I147" s="40">
        <f t="shared" si="30"/>
        <v>53000</v>
      </c>
      <c r="J147" s="13">
        <f t="shared" si="30"/>
        <v>0</v>
      </c>
      <c r="K147" s="38" t="str">
        <f t="shared" si="30"/>
        <v>売上</v>
      </c>
      <c r="L147">
        <f t="shared" si="30"/>
        <v>0</v>
      </c>
      <c r="N147" s="38" t="str">
        <f t="shared" si="34"/>
        <v>対象外</v>
      </c>
      <c r="O147" s="40">
        <f t="shared" si="34"/>
        <v>53000</v>
      </c>
      <c r="P147" s="13">
        <f t="shared" si="34"/>
        <v>0</v>
      </c>
      <c r="Q147" s="11" t="str">
        <f t="shared" si="35"/>
        <v>シンクロナイズ　　　</v>
      </c>
      <c r="T147" s="38">
        <f t="shared" si="36"/>
        <v>0</v>
      </c>
      <c r="Y147" s="38" t="str">
        <f t="shared" si="37"/>
        <v>no</v>
      </c>
      <c r="Z147" s="11" t="s">
        <v>77</v>
      </c>
      <c r="AB147" s="41" t="str">
        <f t="shared" si="38"/>
        <v>売掛金85</v>
      </c>
      <c r="AC147" s="42" t="str">
        <f t="shared" si="39"/>
        <v>売上85</v>
      </c>
      <c r="AD147" s="49">
        <f t="shared" si="40"/>
        <v>42875</v>
      </c>
      <c r="AE147" s="6">
        <v>2017</v>
      </c>
      <c r="AF147" s="6">
        <v>5</v>
      </c>
      <c r="AG147" s="6">
        <v>20</v>
      </c>
      <c r="AH147" s="44" t="s">
        <v>91</v>
      </c>
      <c r="AJ147" s="6" t="s">
        <v>40</v>
      </c>
      <c r="AK147" s="10">
        <v>53000</v>
      </c>
      <c r="AM147" s="45" t="s">
        <v>92</v>
      </c>
      <c r="AO147" s="6" t="s">
        <v>40</v>
      </c>
      <c r="AP147" s="12">
        <f t="shared" si="41"/>
        <v>53000</v>
      </c>
      <c r="AR147" s="6" t="s">
        <v>78</v>
      </c>
      <c r="AX147" s="46">
        <f>COUNTIF($AH$2:AH147,AH147)</f>
        <v>85</v>
      </c>
      <c r="AY147" s="11">
        <f>COUNTIF(AM$2:$AM147,AM147)</f>
        <v>85</v>
      </c>
    </row>
    <row r="148" spans="1:51">
      <c r="A148" s="38">
        <f t="shared" si="31"/>
        <v>2000</v>
      </c>
      <c r="D148" s="39">
        <f t="shared" si="32"/>
        <v>42875</v>
      </c>
      <c r="E148" s="38" t="str">
        <f t="shared" si="33"/>
        <v>売掛金</v>
      </c>
      <c r="F148">
        <f t="shared" si="33"/>
        <v>0</v>
      </c>
      <c r="H148" s="38" t="str">
        <f t="shared" si="30"/>
        <v>対象外</v>
      </c>
      <c r="I148" s="40">
        <f t="shared" si="30"/>
        <v>35000</v>
      </c>
      <c r="J148" s="13">
        <f t="shared" si="30"/>
        <v>0</v>
      </c>
      <c r="K148" s="38" t="str">
        <f t="shared" si="30"/>
        <v>売上</v>
      </c>
      <c r="L148">
        <f t="shared" si="30"/>
        <v>0</v>
      </c>
      <c r="N148" s="38" t="str">
        <f t="shared" si="34"/>
        <v>対象外</v>
      </c>
      <c r="O148" s="40">
        <f t="shared" si="34"/>
        <v>35000</v>
      </c>
      <c r="P148" s="13">
        <f t="shared" si="34"/>
        <v>0</v>
      </c>
      <c r="Q148" s="11" t="str">
        <f t="shared" si="35"/>
        <v>トライセラセコンド　　　</v>
      </c>
      <c r="T148" s="38">
        <f t="shared" si="36"/>
        <v>0</v>
      </c>
      <c r="Y148" s="38" t="str">
        <f t="shared" si="37"/>
        <v>no</v>
      </c>
      <c r="Z148" s="11" t="s">
        <v>77</v>
      </c>
      <c r="AB148" s="41" t="str">
        <f t="shared" si="38"/>
        <v>売掛金86</v>
      </c>
      <c r="AC148" s="42" t="str">
        <f t="shared" si="39"/>
        <v>売上86</v>
      </c>
      <c r="AD148" s="49">
        <f t="shared" si="40"/>
        <v>42875</v>
      </c>
      <c r="AE148" s="6">
        <v>2017</v>
      </c>
      <c r="AF148" s="6">
        <v>5</v>
      </c>
      <c r="AG148" s="6">
        <v>20</v>
      </c>
      <c r="AH148" s="44" t="s">
        <v>91</v>
      </c>
      <c r="AJ148" s="6" t="s">
        <v>40</v>
      </c>
      <c r="AK148" s="10">
        <v>35000</v>
      </c>
      <c r="AM148" s="45" t="s">
        <v>92</v>
      </c>
      <c r="AO148" s="6" t="s">
        <v>40</v>
      </c>
      <c r="AP148" s="12">
        <f t="shared" si="41"/>
        <v>35000</v>
      </c>
      <c r="AR148" s="6" t="s">
        <v>79</v>
      </c>
      <c r="AX148" s="46">
        <f>COUNTIF($AH$2:AH148,AH148)</f>
        <v>86</v>
      </c>
      <c r="AY148" s="11">
        <f>COUNTIF(AM$2:$AM148,AM148)</f>
        <v>86</v>
      </c>
    </row>
    <row r="149" spans="1:51">
      <c r="A149" s="38">
        <f t="shared" si="31"/>
        <v>2000</v>
      </c>
      <c r="D149" s="39">
        <f t="shared" si="32"/>
        <v>42875</v>
      </c>
      <c r="E149" s="38" t="str">
        <f t="shared" si="33"/>
        <v>売掛金</v>
      </c>
      <c r="F149">
        <f t="shared" si="33"/>
        <v>0</v>
      </c>
      <c r="H149" s="38" t="str">
        <f t="shared" si="30"/>
        <v>対象外</v>
      </c>
      <c r="I149" s="40">
        <f t="shared" si="30"/>
        <v>111300</v>
      </c>
      <c r="J149" s="13">
        <f t="shared" si="30"/>
        <v>0</v>
      </c>
      <c r="K149" s="38" t="str">
        <f t="shared" si="30"/>
        <v>売上</v>
      </c>
      <c r="L149">
        <f t="shared" si="30"/>
        <v>0</v>
      </c>
      <c r="N149" s="38" t="str">
        <f t="shared" si="34"/>
        <v>対象外</v>
      </c>
      <c r="O149" s="40">
        <f t="shared" si="34"/>
        <v>111300</v>
      </c>
      <c r="P149" s="13">
        <f t="shared" si="34"/>
        <v>0</v>
      </c>
      <c r="Q149" s="11" t="str">
        <f t="shared" si="35"/>
        <v>グリーンフォレスト　　　</v>
      </c>
      <c r="T149" s="38">
        <f t="shared" si="36"/>
        <v>0</v>
      </c>
      <c r="Y149" s="38" t="str">
        <f t="shared" si="37"/>
        <v>no</v>
      </c>
      <c r="Z149" s="11" t="s">
        <v>77</v>
      </c>
      <c r="AB149" s="41" t="str">
        <f t="shared" si="38"/>
        <v>売掛金87</v>
      </c>
      <c r="AC149" s="42" t="str">
        <f t="shared" si="39"/>
        <v>売上87</v>
      </c>
      <c r="AD149" s="49">
        <f t="shared" si="40"/>
        <v>42875</v>
      </c>
      <c r="AE149" s="6">
        <v>2017</v>
      </c>
      <c r="AF149" s="6">
        <v>5</v>
      </c>
      <c r="AG149" s="6">
        <v>20</v>
      </c>
      <c r="AH149" s="44" t="s">
        <v>91</v>
      </c>
      <c r="AJ149" s="6" t="s">
        <v>40</v>
      </c>
      <c r="AK149" s="10">
        <v>111300</v>
      </c>
      <c r="AM149" s="45" t="s">
        <v>92</v>
      </c>
      <c r="AO149" s="6" t="s">
        <v>40</v>
      </c>
      <c r="AP149" s="12">
        <f t="shared" si="41"/>
        <v>111300</v>
      </c>
      <c r="AR149" s="6" t="s">
        <v>80</v>
      </c>
      <c r="AX149" s="46">
        <f>COUNTIF($AH$2:AH149,AH149)</f>
        <v>87</v>
      </c>
      <c r="AY149" s="11">
        <f>COUNTIF(AM$2:$AM149,AM149)</f>
        <v>87</v>
      </c>
    </row>
    <row r="150" spans="1:51">
      <c r="A150" s="38">
        <f t="shared" si="31"/>
        <v>2000</v>
      </c>
      <c r="D150" s="39">
        <f t="shared" si="32"/>
        <v>42875</v>
      </c>
      <c r="E150" s="38" t="str">
        <f t="shared" si="33"/>
        <v>売掛金</v>
      </c>
      <c r="F150">
        <f t="shared" si="33"/>
        <v>0</v>
      </c>
      <c r="H150" s="38" t="str">
        <f t="shared" si="30"/>
        <v>対象外</v>
      </c>
      <c r="I150" s="40">
        <f t="shared" si="30"/>
        <v>83800</v>
      </c>
      <c r="J150" s="13">
        <f t="shared" si="30"/>
        <v>0</v>
      </c>
      <c r="K150" s="38" t="str">
        <f t="shared" si="30"/>
        <v>売上</v>
      </c>
      <c r="L150">
        <f t="shared" si="30"/>
        <v>0</v>
      </c>
      <c r="N150" s="38" t="str">
        <f t="shared" si="34"/>
        <v>対象外</v>
      </c>
      <c r="O150" s="40">
        <f t="shared" si="34"/>
        <v>83800</v>
      </c>
      <c r="P150" s="13">
        <f t="shared" si="34"/>
        <v>0</v>
      </c>
      <c r="Q150" s="11" t="str">
        <f t="shared" si="35"/>
        <v>サイマルブランチ　　　</v>
      </c>
      <c r="T150" s="38">
        <f t="shared" si="36"/>
        <v>0</v>
      </c>
      <c r="Y150" s="38" t="str">
        <f t="shared" si="37"/>
        <v>no</v>
      </c>
      <c r="Z150" s="11" t="s">
        <v>77</v>
      </c>
      <c r="AB150" s="41" t="str">
        <f t="shared" si="38"/>
        <v>売掛金88</v>
      </c>
      <c r="AC150" s="42" t="str">
        <f t="shared" si="39"/>
        <v>売上88</v>
      </c>
      <c r="AD150" s="49">
        <f t="shared" si="40"/>
        <v>42875</v>
      </c>
      <c r="AE150" s="6">
        <v>2017</v>
      </c>
      <c r="AF150" s="6">
        <v>5</v>
      </c>
      <c r="AG150" s="6">
        <v>20</v>
      </c>
      <c r="AH150" s="44" t="s">
        <v>91</v>
      </c>
      <c r="AJ150" s="6" t="s">
        <v>40</v>
      </c>
      <c r="AK150" s="10">
        <v>83800</v>
      </c>
      <c r="AM150" s="45" t="s">
        <v>92</v>
      </c>
      <c r="AO150" s="6" t="s">
        <v>40</v>
      </c>
      <c r="AP150" s="12">
        <f t="shared" si="41"/>
        <v>83800</v>
      </c>
      <c r="AR150" s="6" t="s">
        <v>81</v>
      </c>
      <c r="AX150" s="46">
        <f>COUNTIF($AH$2:AH150,AH150)</f>
        <v>88</v>
      </c>
      <c r="AY150" s="11">
        <f>COUNTIF(AM$2:$AM150,AM150)</f>
        <v>88</v>
      </c>
    </row>
    <row r="151" spans="1:51">
      <c r="A151" s="38">
        <f t="shared" si="31"/>
        <v>2000</v>
      </c>
      <c r="D151" s="39">
        <f t="shared" si="32"/>
        <v>42875</v>
      </c>
      <c r="E151" s="38" t="str">
        <f t="shared" si="33"/>
        <v>売掛金</v>
      </c>
      <c r="F151">
        <f t="shared" si="33"/>
        <v>0</v>
      </c>
      <c r="H151" s="38" t="str">
        <f t="shared" si="30"/>
        <v>対象外</v>
      </c>
      <c r="I151" s="40">
        <f t="shared" si="30"/>
        <v>75200</v>
      </c>
      <c r="J151" s="13">
        <f t="shared" si="30"/>
        <v>0</v>
      </c>
      <c r="K151" s="38" t="str">
        <f t="shared" si="30"/>
        <v>売上</v>
      </c>
      <c r="L151">
        <f t="shared" si="30"/>
        <v>0</v>
      </c>
      <c r="N151" s="38" t="str">
        <f t="shared" si="34"/>
        <v>対象外</v>
      </c>
      <c r="O151" s="40">
        <f t="shared" si="34"/>
        <v>75200</v>
      </c>
      <c r="P151" s="13">
        <f t="shared" si="34"/>
        <v>0</v>
      </c>
      <c r="Q151" s="11" t="str">
        <f t="shared" si="35"/>
        <v>ハネチョク物産　　　</v>
      </c>
      <c r="T151" s="38">
        <f t="shared" si="36"/>
        <v>0</v>
      </c>
      <c r="Y151" s="38" t="str">
        <f t="shared" si="37"/>
        <v>no</v>
      </c>
      <c r="Z151" s="11" t="s">
        <v>77</v>
      </c>
      <c r="AB151" s="41" t="str">
        <f t="shared" si="38"/>
        <v>売掛金89</v>
      </c>
      <c r="AC151" s="42" t="str">
        <f t="shared" si="39"/>
        <v>売上89</v>
      </c>
      <c r="AD151" s="49">
        <f t="shared" si="40"/>
        <v>42875</v>
      </c>
      <c r="AE151" s="6">
        <v>2017</v>
      </c>
      <c r="AF151" s="6">
        <v>5</v>
      </c>
      <c r="AG151" s="6">
        <v>20</v>
      </c>
      <c r="AH151" s="44" t="s">
        <v>91</v>
      </c>
      <c r="AJ151" s="6" t="s">
        <v>40</v>
      </c>
      <c r="AK151" s="10">
        <v>75200</v>
      </c>
      <c r="AM151" s="45" t="s">
        <v>92</v>
      </c>
      <c r="AO151" s="6" t="s">
        <v>40</v>
      </c>
      <c r="AP151" s="12">
        <f t="shared" si="41"/>
        <v>75200</v>
      </c>
      <c r="AR151" s="6" t="s">
        <v>95</v>
      </c>
      <c r="AX151" s="46">
        <f>COUNTIF($AH$2:AH151,AH151)</f>
        <v>89</v>
      </c>
      <c r="AY151" s="11">
        <f>COUNTIF(AM$2:$AM151,AM151)</f>
        <v>89</v>
      </c>
    </row>
    <row r="152" spans="1:51">
      <c r="A152" s="38">
        <f t="shared" si="31"/>
        <v>2000</v>
      </c>
      <c r="D152" s="39">
        <f t="shared" si="32"/>
        <v>42875</v>
      </c>
      <c r="E152" s="38" t="str">
        <f t="shared" si="33"/>
        <v>売掛金</v>
      </c>
      <c r="F152">
        <f t="shared" si="33"/>
        <v>0</v>
      </c>
      <c r="H152" s="38" t="str">
        <f t="shared" si="30"/>
        <v>対象外</v>
      </c>
      <c r="I152" s="40">
        <f t="shared" si="30"/>
        <v>157900</v>
      </c>
      <c r="J152" s="13">
        <f t="shared" si="30"/>
        <v>0</v>
      </c>
      <c r="K152" s="38" t="str">
        <f t="shared" si="30"/>
        <v>売上</v>
      </c>
      <c r="L152">
        <f t="shared" si="30"/>
        <v>0</v>
      </c>
      <c r="N152" s="38" t="str">
        <f t="shared" si="34"/>
        <v>対象外</v>
      </c>
      <c r="O152" s="40">
        <f t="shared" si="34"/>
        <v>157900</v>
      </c>
      <c r="P152" s="13">
        <f t="shared" si="34"/>
        <v>0</v>
      </c>
      <c r="Q152" s="11" t="str">
        <f t="shared" si="35"/>
        <v>シーズンドライブ　　　</v>
      </c>
      <c r="T152" s="38">
        <f t="shared" si="36"/>
        <v>0</v>
      </c>
      <c r="Y152" s="38" t="str">
        <f t="shared" si="37"/>
        <v>no</v>
      </c>
      <c r="Z152" s="11" t="s">
        <v>77</v>
      </c>
      <c r="AB152" s="41" t="str">
        <f t="shared" si="38"/>
        <v>売掛金90</v>
      </c>
      <c r="AC152" s="42" t="str">
        <f t="shared" si="39"/>
        <v>売上90</v>
      </c>
      <c r="AD152" s="49">
        <f t="shared" si="40"/>
        <v>42875</v>
      </c>
      <c r="AE152" s="6">
        <v>2017</v>
      </c>
      <c r="AF152" s="6">
        <v>5</v>
      </c>
      <c r="AG152" s="6">
        <v>20</v>
      </c>
      <c r="AH152" s="44" t="s">
        <v>91</v>
      </c>
      <c r="AJ152" s="6" t="s">
        <v>40</v>
      </c>
      <c r="AK152" s="10">
        <v>157900</v>
      </c>
      <c r="AM152" s="45" t="s">
        <v>92</v>
      </c>
      <c r="AO152" s="6" t="s">
        <v>40</v>
      </c>
      <c r="AP152" s="12">
        <f t="shared" si="41"/>
        <v>157900</v>
      </c>
      <c r="AR152" s="6" t="s">
        <v>83</v>
      </c>
      <c r="AX152" s="46">
        <f>COUNTIF($AH$2:AH152,AH152)</f>
        <v>90</v>
      </c>
      <c r="AY152" s="11">
        <f>COUNTIF(AM$2:$AM152,AM152)</f>
        <v>90</v>
      </c>
    </row>
    <row r="153" spans="1:51">
      <c r="A153" s="38">
        <f t="shared" si="31"/>
        <v>2000</v>
      </c>
      <c r="D153" s="39">
        <f t="shared" si="32"/>
        <v>42875</v>
      </c>
      <c r="E153" s="38" t="str">
        <f t="shared" si="33"/>
        <v>売掛金</v>
      </c>
      <c r="F153">
        <f t="shared" si="33"/>
        <v>0</v>
      </c>
      <c r="H153" s="38" t="str">
        <f t="shared" si="30"/>
        <v>対象外</v>
      </c>
      <c r="I153" s="40">
        <f t="shared" si="30"/>
        <v>38200</v>
      </c>
      <c r="J153" s="13">
        <f t="shared" si="30"/>
        <v>0</v>
      </c>
      <c r="K153" s="38" t="str">
        <f t="shared" si="30"/>
        <v>売上</v>
      </c>
      <c r="L153">
        <f t="shared" si="30"/>
        <v>0</v>
      </c>
      <c r="N153" s="38" t="str">
        <f t="shared" si="34"/>
        <v>対象外</v>
      </c>
      <c r="O153" s="40">
        <f t="shared" si="34"/>
        <v>38200</v>
      </c>
      <c r="P153" s="13">
        <f t="shared" si="34"/>
        <v>0</v>
      </c>
      <c r="Q153" s="11" t="str">
        <f t="shared" si="35"/>
        <v>オフィスストリームライン　　　</v>
      </c>
      <c r="T153" s="38">
        <f t="shared" si="36"/>
        <v>0</v>
      </c>
      <c r="Y153" s="38" t="str">
        <f t="shared" si="37"/>
        <v>no</v>
      </c>
      <c r="Z153" s="11" t="s">
        <v>312</v>
      </c>
      <c r="AB153" s="41" t="str">
        <f t="shared" si="38"/>
        <v>売掛金91</v>
      </c>
      <c r="AC153" s="42" t="str">
        <f t="shared" si="39"/>
        <v>売上91</v>
      </c>
      <c r="AD153" s="49">
        <f t="shared" si="40"/>
        <v>42875</v>
      </c>
      <c r="AE153" s="6">
        <v>2017</v>
      </c>
      <c r="AF153" s="6">
        <v>5</v>
      </c>
      <c r="AG153" s="6">
        <v>20</v>
      </c>
      <c r="AH153" s="44" t="s">
        <v>91</v>
      </c>
      <c r="AJ153" s="6" t="s">
        <v>40</v>
      </c>
      <c r="AK153" s="10">
        <v>38200</v>
      </c>
      <c r="AM153" s="45" t="s">
        <v>92</v>
      </c>
      <c r="AO153" s="6" t="s">
        <v>40</v>
      </c>
      <c r="AP153" s="12">
        <f t="shared" si="41"/>
        <v>38200</v>
      </c>
      <c r="AR153" s="6" t="s">
        <v>84</v>
      </c>
      <c r="AX153" s="46">
        <f>COUNTIF($AH$2:AH153,AH153)</f>
        <v>91</v>
      </c>
      <c r="AY153" s="11">
        <f>COUNTIF(AM$2:$AM153,AM153)</f>
        <v>91</v>
      </c>
    </row>
    <row r="154" spans="1:51">
      <c r="A154" s="38">
        <f t="shared" si="31"/>
        <v>2000</v>
      </c>
      <c r="D154" s="39">
        <f t="shared" si="32"/>
        <v>42875</v>
      </c>
      <c r="E154" s="38" t="str">
        <f t="shared" si="33"/>
        <v>売掛金</v>
      </c>
      <c r="F154">
        <f t="shared" si="33"/>
        <v>0</v>
      </c>
      <c r="H154" s="38" t="str">
        <f t="shared" si="30"/>
        <v>対象外</v>
      </c>
      <c r="I154" s="40">
        <f t="shared" si="30"/>
        <v>56100</v>
      </c>
      <c r="J154" s="13">
        <f t="shared" si="30"/>
        <v>0</v>
      </c>
      <c r="K154" s="38" t="str">
        <f t="shared" si="30"/>
        <v>売上</v>
      </c>
      <c r="L154">
        <f t="shared" si="30"/>
        <v>0</v>
      </c>
      <c r="N154" s="38" t="str">
        <f t="shared" si="34"/>
        <v>対象外</v>
      </c>
      <c r="O154" s="40">
        <f t="shared" si="34"/>
        <v>56100</v>
      </c>
      <c r="P154" s="13">
        <f t="shared" si="34"/>
        <v>0</v>
      </c>
      <c r="Q154" s="11" t="str">
        <f t="shared" si="35"/>
        <v>ワールドエッジ　　　</v>
      </c>
      <c r="T154" s="38">
        <f t="shared" si="36"/>
        <v>0</v>
      </c>
      <c r="Y154" s="38" t="str">
        <f t="shared" si="37"/>
        <v>no</v>
      </c>
      <c r="Z154" s="11" t="s">
        <v>312</v>
      </c>
      <c r="AB154" s="41" t="str">
        <f t="shared" si="38"/>
        <v>売掛金92</v>
      </c>
      <c r="AC154" s="42" t="str">
        <f t="shared" si="39"/>
        <v>売上92</v>
      </c>
      <c r="AD154" s="49">
        <f t="shared" si="40"/>
        <v>42875</v>
      </c>
      <c r="AE154" s="6">
        <v>2017</v>
      </c>
      <c r="AF154" s="6">
        <v>5</v>
      </c>
      <c r="AG154" s="6">
        <v>20</v>
      </c>
      <c r="AH154" s="44" t="s">
        <v>91</v>
      </c>
      <c r="AJ154" s="6" t="s">
        <v>40</v>
      </c>
      <c r="AK154" s="10">
        <v>56100</v>
      </c>
      <c r="AM154" s="45" t="s">
        <v>92</v>
      </c>
      <c r="AO154" s="6" t="s">
        <v>40</v>
      </c>
      <c r="AP154" s="12">
        <f t="shared" si="41"/>
        <v>56100</v>
      </c>
      <c r="AR154" s="6" t="s">
        <v>85</v>
      </c>
      <c r="AX154" s="46">
        <f>COUNTIF($AH$2:AH154,AH154)</f>
        <v>92</v>
      </c>
      <c r="AY154" s="11">
        <f>COUNTIF(AM$2:$AM154,AM154)</f>
        <v>92</v>
      </c>
    </row>
    <row r="155" spans="1:51">
      <c r="A155" s="38">
        <f t="shared" si="31"/>
        <v>2000</v>
      </c>
      <c r="D155" s="39">
        <f t="shared" si="32"/>
        <v>42875</v>
      </c>
      <c r="E155" s="38" t="str">
        <f t="shared" si="33"/>
        <v>売掛金</v>
      </c>
      <c r="F155">
        <f t="shared" si="33"/>
        <v>0</v>
      </c>
      <c r="H155" s="38" t="str">
        <f t="shared" ref="H155:L205" si="42">AJ155</f>
        <v>対象外</v>
      </c>
      <c r="I155" s="40">
        <f t="shared" si="42"/>
        <v>86900</v>
      </c>
      <c r="J155" s="13">
        <f t="shared" si="42"/>
        <v>0</v>
      </c>
      <c r="K155" s="38" t="str">
        <f t="shared" si="42"/>
        <v>売上</v>
      </c>
      <c r="L155">
        <f t="shared" si="42"/>
        <v>0</v>
      </c>
      <c r="N155" s="38" t="str">
        <f t="shared" si="34"/>
        <v>対象外</v>
      </c>
      <c r="O155" s="40">
        <f t="shared" si="34"/>
        <v>86900</v>
      </c>
      <c r="P155" s="13">
        <f t="shared" si="34"/>
        <v>0</v>
      </c>
      <c r="Q155" s="11" t="str">
        <f t="shared" si="35"/>
        <v>ビジーフリー　　　</v>
      </c>
      <c r="T155" s="38">
        <f t="shared" si="36"/>
        <v>0</v>
      </c>
      <c r="Y155" s="38" t="str">
        <f t="shared" si="37"/>
        <v>no</v>
      </c>
      <c r="Z155" s="11" t="s">
        <v>77</v>
      </c>
      <c r="AB155" s="41" t="str">
        <f t="shared" si="38"/>
        <v>売掛金93</v>
      </c>
      <c r="AC155" s="42" t="str">
        <f t="shared" si="39"/>
        <v>売上93</v>
      </c>
      <c r="AD155" s="49">
        <f t="shared" si="40"/>
        <v>42875</v>
      </c>
      <c r="AE155" s="6">
        <v>2017</v>
      </c>
      <c r="AF155" s="6">
        <v>5</v>
      </c>
      <c r="AG155" s="6">
        <v>20</v>
      </c>
      <c r="AH155" s="44" t="s">
        <v>91</v>
      </c>
      <c r="AJ155" s="6" t="s">
        <v>40</v>
      </c>
      <c r="AK155" s="10">
        <v>86900</v>
      </c>
      <c r="AM155" s="45" t="s">
        <v>92</v>
      </c>
      <c r="AO155" s="6" t="s">
        <v>40</v>
      </c>
      <c r="AP155" s="12">
        <f t="shared" si="41"/>
        <v>86900</v>
      </c>
      <c r="AR155" s="6" t="s">
        <v>86</v>
      </c>
      <c r="AX155" s="46">
        <f>COUNTIF($AH$2:AH155,AH155)</f>
        <v>93</v>
      </c>
      <c r="AY155" s="11">
        <f>COUNTIF(AM$2:$AM155,AM155)</f>
        <v>93</v>
      </c>
    </row>
    <row r="156" spans="1:51">
      <c r="A156" s="38">
        <f t="shared" si="31"/>
        <v>2000</v>
      </c>
      <c r="D156" s="39">
        <f t="shared" si="32"/>
        <v>42875</v>
      </c>
      <c r="E156" s="38" t="str">
        <f t="shared" si="33"/>
        <v>売掛金</v>
      </c>
      <c r="F156">
        <f t="shared" si="33"/>
        <v>0</v>
      </c>
      <c r="H156" s="38" t="str">
        <f t="shared" si="42"/>
        <v>対象外</v>
      </c>
      <c r="I156" s="40">
        <f t="shared" si="42"/>
        <v>59400</v>
      </c>
      <c r="J156" s="13">
        <f t="shared" si="42"/>
        <v>0</v>
      </c>
      <c r="K156" s="38" t="str">
        <f t="shared" si="42"/>
        <v>売上</v>
      </c>
      <c r="L156">
        <f t="shared" si="42"/>
        <v>0</v>
      </c>
      <c r="N156" s="38" t="str">
        <f t="shared" si="34"/>
        <v>対象外</v>
      </c>
      <c r="O156" s="40">
        <f t="shared" si="34"/>
        <v>59400</v>
      </c>
      <c r="P156" s="13">
        <f t="shared" si="34"/>
        <v>0</v>
      </c>
      <c r="Q156" s="11" t="str">
        <f t="shared" si="35"/>
        <v>カレイドスコープ　　　</v>
      </c>
      <c r="T156" s="38">
        <f t="shared" si="36"/>
        <v>0</v>
      </c>
      <c r="Y156" s="38" t="str">
        <f t="shared" si="37"/>
        <v>no</v>
      </c>
      <c r="Z156" s="11" t="s">
        <v>313</v>
      </c>
      <c r="AB156" s="41" t="str">
        <f t="shared" si="38"/>
        <v>売掛金94</v>
      </c>
      <c r="AC156" s="42" t="str">
        <f t="shared" si="39"/>
        <v>売上94</v>
      </c>
      <c r="AD156" s="49">
        <f t="shared" si="40"/>
        <v>42875</v>
      </c>
      <c r="AE156" s="6">
        <v>2017</v>
      </c>
      <c r="AF156" s="6">
        <v>5</v>
      </c>
      <c r="AG156" s="6">
        <v>20</v>
      </c>
      <c r="AH156" s="44" t="s">
        <v>91</v>
      </c>
      <c r="AJ156" s="6" t="s">
        <v>40</v>
      </c>
      <c r="AK156" s="10">
        <v>59400</v>
      </c>
      <c r="AM156" s="45" t="s">
        <v>92</v>
      </c>
      <c r="AO156" s="6" t="s">
        <v>40</v>
      </c>
      <c r="AP156" s="12">
        <f t="shared" si="41"/>
        <v>59400</v>
      </c>
      <c r="AR156" s="6" t="s">
        <v>88</v>
      </c>
      <c r="AX156" s="46">
        <f>COUNTIF($AH$2:AH156,AH156)</f>
        <v>94</v>
      </c>
      <c r="AY156" s="11">
        <f>COUNTIF(AM$2:$AM156,AM156)</f>
        <v>94</v>
      </c>
    </row>
    <row r="157" spans="1:51">
      <c r="A157" s="38">
        <f t="shared" si="31"/>
        <v>2000</v>
      </c>
      <c r="D157" s="39">
        <f t="shared" si="32"/>
        <v>42875</v>
      </c>
      <c r="E157" s="38" t="str">
        <f t="shared" si="33"/>
        <v>売掛金</v>
      </c>
      <c r="F157">
        <f t="shared" si="33"/>
        <v>0</v>
      </c>
      <c r="H157" s="38" t="str">
        <f t="shared" si="42"/>
        <v>対象外</v>
      </c>
      <c r="I157" s="40">
        <f t="shared" si="42"/>
        <v>65700</v>
      </c>
      <c r="J157" s="13">
        <f t="shared" si="42"/>
        <v>0</v>
      </c>
      <c r="K157" s="38" t="str">
        <f t="shared" si="42"/>
        <v>売上</v>
      </c>
      <c r="L157">
        <f t="shared" si="42"/>
        <v>0</v>
      </c>
      <c r="N157" s="38" t="str">
        <f t="shared" si="34"/>
        <v>対象外</v>
      </c>
      <c r="O157" s="40">
        <f t="shared" si="34"/>
        <v>65700</v>
      </c>
      <c r="P157" s="13">
        <f t="shared" si="34"/>
        <v>0</v>
      </c>
      <c r="Q157" s="11" t="str">
        <f t="shared" si="35"/>
        <v>ウィンターパイル　　　</v>
      </c>
      <c r="T157" s="38">
        <f t="shared" si="36"/>
        <v>0</v>
      </c>
      <c r="Y157" s="38" t="str">
        <f t="shared" si="37"/>
        <v>no</v>
      </c>
      <c r="Z157" s="11" t="s">
        <v>313</v>
      </c>
      <c r="AB157" s="41" t="str">
        <f t="shared" si="38"/>
        <v>売掛金95</v>
      </c>
      <c r="AC157" s="42" t="str">
        <f t="shared" si="39"/>
        <v>売上95</v>
      </c>
      <c r="AD157" s="49">
        <f t="shared" si="40"/>
        <v>42875</v>
      </c>
      <c r="AE157" s="6">
        <v>2017</v>
      </c>
      <c r="AF157" s="6">
        <v>5</v>
      </c>
      <c r="AG157" s="6">
        <v>20</v>
      </c>
      <c r="AH157" s="44" t="s">
        <v>91</v>
      </c>
      <c r="AJ157" s="6" t="s">
        <v>40</v>
      </c>
      <c r="AK157" s="10">
        <v>65700</v>
      </c>
      <c r="AM157" s="45" t="s">
        <v>92</v>
      </c>
      <c r="AO157" s="6" t="s">
        <v>40</v>
      </c>
      <c r="AP157" s="12">
        <f t="shared" si="41"/>
        <v>65700</v>
      </c>
      <c r="AR157" s="6" t="s">
        <v>90</v>
      </c>
      <c r="AX157" s="46">
        <f>COUNTIF($AH$2:AH157,AH157)</f>
        <v>95</v>
      </c>
      <c r="AY157" s="11">
        <f>COUNTIF(AM$2:$AM157,AM157)</f>
        <v>95</v>
      </c>
    </row>
    <row r="158" spans="1:51">
      <c r="A158" s="38">
        <f t="shared" si="31"/>
        <v>2000</v>
      </c>
      <c r="D158" s="39">
        <f t="shared" si="32"/>
        <v>42875</v>
      </c>
      <c r="E158" s="38" t="str">
        <f t="shared" si="33"/>
        <v>売掛金</v>
      </c>
      <c r="F158">
        <f t="shared" si="33"/>
        <v>0</v>
      </c>
      <c r="H158" s="38" t="str">
        <f t="shared" si="42"/>
        <v>対象外</v>
      </c>
      <c r="I158" s="40">
        <f t="shared" si="42"/>
        <v>53000</v>
      </c>
      <c r="J158" s="13">
        <f t="shared" si="42"/>
        <v>0</v>
      </c>
      <c r="K158" s="38" t="str">
        <f t="shared" si="42"/>
        <v>売上</v>
      </c>
      <c r="L158">
        <f t="shared" si="42"/>
        <v>0</v>
      </c>
      <c r="N158" s="38" t="str">
        <f t="shared" si="34"/>
        <v>対象外</v>
      </c>
      <c r="O158" s="40">
        <f t="shared" si="34"/>
        <v>53000</v>
      </c>
      <c r="P158" s="13">
        <f t="shared" si="34"/>
        <v>0</v>
      </c>
      <c r="Q158" s="11" t="str">
        <f t="shared" si="35"/>
        <v>フライドキッズ　　　</v>
      </c>
      <c r="T158" s="38">
        <f t="shared" si="36"/>
        <v>0</v>
      </c>
      <c r="Y158" s="38" t="str">
        <f t="shared" si="37"/>
        <v>no</v>
      </c>
      <c r="Z158" s="11" t="s">
        <v>313</v>
      </c>
      <c r="AB158" s="41" t="str">
        <f t="shared" si="38"/>
        <v>売掛金96</v>
      </c>
      <c r="AC158" s="42" t="str">
        <f t="shared" si="39"/>
        <v>売上96</v>
      </c>
      <c r="AD158" s="49">
        <f t="shared" si="40"/>
        <v>42875</v>
      </c>
      <c r="AE158" s="6">
        <v>2017</v>
      </c>
      <c r="AF158" s="6">
        <v>5</v>
      </c>
      <c r="AG158" s="6">
        <v>20</v>
      </c>
      <c r="AH158" s="44" t="s">
        <v>91</v>
      </c>
      <c r="AJ158" s="6" t="s">
        <v>40</v>
      </c>
      <c r="AK158" s="10">
        <v>53000</v>
      </c>
      <c r="AM158" s="45" t="s">
        <v>92</v>
      </c>
      <c r="AO158" s="6" t="s">
        <v>40</v>
      </c>
      <c r="AP158" s="12">
        <f t="shared" si="41"/>
        <v>53000</v>
      </c>
      <c r="AR158" s="6" t="s">
        <v>163</v>
      </c>
      <c r="AX158" s="46">
        <f>COUNTIF($AH$2:AH158,AH158)</f>
        <v>96</v>
      </c>
      <c r="AY158" s="11">
        <f>COUNTIF(AM$2:$AM158,AM158)</f>
        <v>96</v>
      </c>
    </row>
    <row r="159" spans="1:51">
      <c r="A159" s="38">
        <f t="shared" si="31"/>
        <v>2000</v>
      </c>
      <c r="D159" s="39">
        <f t="shared" si="32"/>
        <v>42877</v>
      </c>
      <c r="E159" s="38" t="str">
        <f t="shared" si="33"/>
        <v>リース料</v>
      </c>
      <c r="F159">
        <f t="shared" si="33"/>
        <v>0</v>
      </c>
      <c r="H159" s="38" t="str">
        <f t="shared" si="42"/>
        <v>対象外</v>
      </c>
      <c r="I159" s="40">
        <f t="shared" si="42"/>
        <v>6830</v>
      </c>
      <c r="J159" s="13">
        <f t="shared" si="42"/>
        <v>0</v>
      </c>
      <c r="K159" s="38" t="str">
        <f t="shared" si="42"/>
        <v>普通預金</v>
      </c>
      <c r="L159">
        <f t="shared" si="42"/>
        <v>0</v>
      </c>
      <c r="N159" s="38" t="str">
        <f t="shared" si="34"/>
        <v>対象外</v>
      </c>
      <c r="O159" s="40">
        <f t="shared" si="34"/>
        <v>6830</v>
      </c>
      <c r="P159" s="13">
        <f t="shared" si="34"/>
        <v>0</v>
      </c>
      <c r="Q159" s="11" t="str">
        <f t="shared" si="35"/>
        <v>車両リース料　クエリース　　</v>
      </c>
      <c r="T159" s="38">
        <f t="shared" si="36"/>
        <v>0</v>
      </c>
      <c r="Y159" s="38" t="str">
        <f t="shared" si="37"/>
        <v>no</v>
      </c>
      <c r="Z159" s="11" t="s">
        <v>313</v>
      </c>
      <c r="AB159" s="41" t="str">
        <f t="shared" si="38"/>
        <v>リース料3</v>
      </c>
      <c r="AC159" s="42" t="str">
        <f t="shared" si="39"/>
        <v>普通預金36</v>
      </c>
      <c r="AD159" s="49">
        <f t="shared" si="40"/>
        <v>42877</v>
      </c>
      <c r="AE159" s="6">
        <v>2017</v>
      </c>
      <c r="AF159" s="6">
        <v>5</v>
      </c>
      <c r="AG159" s="6">
        <v>22</v>
      </c>
      <c r="AH159" s="44" t="s">
        <v>96</v>
      </c>
      <c r="AJ159" s="6" t="s">
        <v>40</v>
      </c>
      <c r="AK159" s="10">
        <v>6830</v>
      </c>
      <c r="AL159" s="13">
        <f t="shared" ref="AL159:AL212" si="43">IF(AJ159&lt;&gt;$AJ$2,ROUNDDOWN(AK159*0.08,0),0)</f>
        <v>0</v>
      </c>
      <c r="AM159" s="45" t="s">
        <v>51</v>
      </c>
      <c r="AO159" s="6" t="s">
        <v>40</v>
      </c>
      <c r="AP159" s="12">
        <f t="shared" si="41"/>
        <v>6830</v>
      </c>
      <c r="AQ159" s="13">
        <f t="shared" si="41"/>
        <v>0</v>
      </c>
      <c r="AR159" s="6" t="s">
        <v>97</v>
      </c>
      <c r="AS159" s="6" t="s">
        <v>98</v>
      </c>
      <c r="AX159" s="46">
        <f>COUNTIF($AH$2:AH159,AH159)</f>
        <v>3</v>
      </c>
      <c r="AY159" s="11">
        <f>COUNTIF($AM$2:AM159,AM159)</f>
        <v>36</v>
      </c>
    </row>
    <row r="160" spans="1:51">
      <c r="A160" s="38">
        <f t="shared" si="31"/>
        <v>2000</v>
      </c>
      <c r="D160" s="39">
        <f t="shared" si="32"/>
        <v>42879</v>
      </c>
      <c r="E160" s="38" t="str">
        <f t="shared" si="33"/>
        <v>仕入</v>
      </c>
      <c r="F160">
        <f t="shared" si="33"/>
        <v>0</v>
      </c>
      <c r="H160" s="38" t="str">
        <f t="shared" si="42"/>
        <v>対象外</v>
      </c>
      <c r="I160" s="40">
        <f t="shared" si="42"/>
        <v>210000</v>
      </c>
      <c r="J160" s="13">
        <f t="shared" si="42"/>
        <v>0</v>
      </c>
      <c r="K160" s="38" t="str">
        <f t="shared" si="42"/>
        <v>買掛金</v>
      </c>
      <c r="L160">
        <f t="shared" si="42"/>
        <v>0</v>
      </c>
      <c r="N160" s="38" t="str">
        <f t="shared" si="34"/>
        <v>対象外</v>
      </c>
      <c r="O160" s="40">
        <f t="shared" si="34"/>
        <v>210000</v>
      </c>
      <c r="P160" s="13">
        <f t="shared" si="34"/>
        <v>0</v>
      </c>
      <c r="Q160" s="11" t="str">
        <f t="shared" si="35"/>
        <v>オフィスミレニアム　　　</v>
      </c>
      <c r="T160" s="38">
        <f t="shared" si="36"/>
        <v>0</v>
      </c>
      <c r="Y160" s="38" t="str">
        <f t="shared" si="37"/>
        <v>no</v>
      </c>
      <c r="Z160" s="11" t="s">
        <v>312</v>
      </c>
      <c r="AB160" s="41" t="str">
        <f t="shared" si="38"/>
        <v>仕入16</v>
      </c>
      <c r="AC160" s="42" t="str">
        <f t="shared" si="39"/>
        <v>買掛金14</v>
      </c>
      <c r="AD160" s="49">
        <f t="shared" si="40"/>
        <v>42879</v>
      </c>
      <c r="AE160" s="6">
        <v>2017</v>
      </c>
      <c r="AF160" s="6">
        <v>5</v>
      </c>
      <c r="AG160" s="6">
        <v>24</v>
      </c>
      <c r="AH160" s="44" t="s">
        <v>17</v>
      </c>
      <c r="AJ160" s="6" t="s">
        <v>40</v>
      </c>
      <c r="AK160" s="10">
        <v>210000</v>
      </c>
      <c r="AL160" s="13">
        <f t="shared" si="43"/>
        <v>0</v>
      </c>
      <c r="AM160" s="45" t="s">
        <v>18</v>
      </c>
      <c r="AO160" s="6" t="s">
        <v>40</v>
      </c>
      <c r="AP160" s="12">
        <f t="shared" si="41"/>
        <v>210000</v>
      </c>
      <c r="AQ160" s="13">
        <f t="shared" si="41"/>
        <v>0</v>
      </c>
      <c r="AR160" s="6" t="s">
        <v>105</v>
      </c>
      <c r="AX160" s="46">
        <f>COUNTIF($AH$2:AH160,AH160)</f>
        <v>16</v>
      </c>
      <c r="AY160" s="11">
        <f>COUNTIF($AM$2:AM160,AM160)</f>
        <v>14</v>
      </c>
    </row>
    <row r="161" spans="1:51">
      <c r="A161" s="38">
        <f t="shared" si="31"/>
        <v>2000</v>
      </c>
      <c r="D161" s="39">
        <f t="shared" si="32"/>
        <v>42880</v>
      </c>
      <c r="E161" s="38" t="str">
        <f t="shared" si="33"/>
        <v>福利厚生費</v>
      </c>
      <c r="F161">
        <f t="shared" si="33"/>
        <v>0</v>
      </c>
      <c r="H161" s="38" t="str">
        <f t="shared" si="42"/>
        <v>対象外</v>
      </c>
      <c r="I161" s="40">
        <f t="shared" si="42"/>
        <v>1280</v>
      </c>
      <c r="J161" s="13">
        <f t="shared" si="42"/>
        <v>0</v>
      </c>
      <c r="K161" s="38" t="str">
        <f t="shared" si="42"/>
        <v>普通預金</v>
      </c>
      <c r="L161">
        <f t="shared" si="42"/>
        <v>0</v>
      </c>
      <c r="N161" s="38" t="str">
        <f t="shared" si="34"/>
        <v>対象外</v>
      </c>
      <c r="O161" s="40">
        <f t="shared" si="34"/>
        <v>1280</v>
      </c>
      <c r="P161" s="13">
        <f t="shared" si="34"/>
        <v>0</v>
      </c>
      <c r="Q161" s="11" t="str">
        <f t="shared" si="35"/>
        <v>残業食事　フライトマーケット房内店（上原）　　</v>
      </c>
      <c r="T161" s="38">
        <f t="shared" si="36"/>
        <v>0</v>
      </c>
      <c r="Y161" s="38" t="str">
        <f t="shared" si="37"/>
        <v>no</v>
      </c>
      <c r="Z161" s="11" t="s">
        <v>309</v>
      </c>
      <c r="AB161" s="41" t="str">
        <f t="shared" si="38"/>
        <v>福利厚生費3</v>
      </c>
      <c r="AC161" s="42" t="str">
        <f t="shared" si="39"/>
        <v>普通預金37</v>
      </c>
      <c r="AD161" s="49">
        <f t="shared" si="40"/>
        <v>42880</v>
      </c>
      <c r="AE161" s="6">
        <v>2017</v>
      </c>
      <c r="AF161" s="6">
        <v>5</v>
      </c>
      <c r="AG161" s="6">
        <v>25</v>
      </c>
      <c r="AH161" s="44" t="s">
        <v>122</v>
      </c>
      <c r="AJ161" s="6" t="s">
        <v>40</v>
      </c>
      <c r="AK161" s="10">
        <v>1280</v>
      </c>
      <c r="AL161" s="13">
        <f t="shared" si="43"/>
        <v>0</v>
      </c>
      <c r="AM161" s="45" t="s">
        <v>51</v>
      </c>
      <c r="AO161" s="6" t="s">
        <v>40</v>
      </c>
      <c r="AP161" s="12">
        <f t="shared" si="41"/>
        <v>1280</v>
      </c>
      <c r="AQ161" s="13">
        <f t="shared" si="41"/>
        <v>0</v>
      </c>
      <c r="AR161" s="6" t="s">
        <v>164</v>
      </c>
      <c r="AS161" s="6" t="s">
        <v>165</v>
      </c>
      <c r="AX161" s="46">
        <f>COUNTIF($AH$2:AH161,AH161)</f>
        <v>3</v>
      </c>
      <c r="AY161" s="11">
        <f>COUNTIF($AM$2:AM161,AM161)</f>
        <v>37</v>
      </c>
    </row>
    <row r="162" spans="1:51">
      <c r="A162" s="38">
        <f t="shared" si="31"/>
        <v>2000</v>
      </c>
      <c r="D162" s="39">
        <f t="shared" si="32"/>
        <v>42880</v>
      </c>
      <c r="E162" s="38" t="str">
        <f t="shared" si="33"/>
        <v>役員報酬</v>
      </c>
      <c r="F162">
        <f t="shared" si="33"/>
        <v>0</v>
      </c>
      <c r="H162" s="38" t="str">
        <f t="shared" si="42"/>
        <v>対象外</v>
      </c>
      <c r="I162" s="40">
        <f t="shared" si="42"/>
        <v>128500</v>
      </c>
      <c r="J162" s="13">
        <f t="shared" si="42"/>
        <v>0</v>
      </c>
      <c r="K162" s="38" t="str">
        <f t="shared" si="42"/>
        <v>普通預金</v>
      </c>
      <c r="L162">
        <f t="shared" si="42"/>
        <v>0</v>
      </c>
      <c r="N162" s="38" t="str">
        <f t="shared" si="34"/>
        <v>対象外</v>
      </c>
      <c r="O162" s="40">
        <f t="shared" si="34"/>
        <v>128500</v>
      </c>
      <c r="P162" s="13">
        <f t="shared" si="34"/>
        <v>0</v>
      </c>
      <c r="Q162" s="11" t="str">
        <f t="shared" si="35"/>
        <v>5月分　　　</v>
      </c>
      <c r="T162" s="38">
        <f t="shared" si="36"/>
        <v>0</v>
      </c>
      <c r="Y162" s="38" t="str">
        <f t="shared" si="37"/>
        <v>no</v>
      </c>
      <c r="Z162" s="11" t="s">
        <v>313</v>
      </c>
      <c r="AB162" s="41" t="str">
        <f t="shared" si="38"/>
        <v>役員報酬2</v>
      </c>
      <c r="AC162" s="42" t="str">
        <f t="shared" si="39"/>
        <v>普通預金38</v>
      </c>
      <c r="AD162" s="49">
        <f t="shared" si="40"/>
        <v>42880</v>
      </c>
      <c r="AE162" s="6">
        <v>2017</v>
      </c>
      <c r="AF162" s="6">
        <v>5</v>
      </c>
      <c r="AG162" s="6">
        <v>25</v>
      </c>
      <c r="AH162" s="44" t="s">
        <v>106</v>
      </c>
      <c r="AJ162" s="6" t="s">
        <v>40</v>
      </c>
      <c r="AK162" s="10">
        <v>128500</v>
      </c>
      <c r="AL162" s="13">
        <f t="shared" si="43"/>
        <v>0</v>
      </c>
      <c r="AM162" s="45" t="s">
        <v>51</v>
      </c>
      <c r="AO162" s="6" t="s">
        <v>40</v>
      </c>
      <c r="AP162" s="12">
        <f t="shared" si="41"/>
        <v>128500</v>
      </c>
      <c r="AQ162" s="13">
        <f t="shared" si="41"/>
        <v>0</v>
      </c>
      <c r="AR162" s="6" t="s">
        <v>166</v>
      </c>
      <c r="AX162" s="46">
        <f>COUNTIF($AH$2:AH162,AH162)</f>
        <v>2</v>
      </c>
      <c r="AY162" s="11">
        <f>COUNTIF($AM$2:AM162,AM162)</f>
        <v>38</v>
      </c>
    </row>
    <row r="163" spans="1:51">
      <c r="A163" s="38">
        <f t="shared" si="31"/>
        <v>2000</v>
      </c>
      <c r="D163" s="39">
        <f t="shared" si="32"/>
        <v>42880</v>
      </c>
      <c r="E163" s="38" t="str">
        <f t="shared" si="33"/>
        <v>旅費交通費</v>
      </c>
      <c r="F163">
        <f t="shared" si="33"/>
        <v>0</v>
      </c>
      <c r="H163" s="38" t="str">
        <f t="shared" si="42"/>
        <v>対象外</v>
      </c>
      <c r="I163" s="40">
        <f t="shared" si="42"/>
        <v>371550</v>
      </c>
      <c r="J163" s="13">
        <f t="shared" si="42"/>
        <v>0</v>
      </c>
      <c r="K163" s="38" t="str">
        <f t="shared" si="42"/>
        <v>普通預金</v>
      </c>
      <c r="L163">
        <f t="shared" si="42"/>
        <v>0</v>
      </c>
      <c r="N163" s="38" t="str">
        <f t="shared" si="34"/>
        <v>対象外</v>
      </c>
      <c r="O163" s="40">
        <f t="shared" si="34"/>
        <v>371550</v>
      </c>
      <c r="P163" s="13">
        <f t="shared" si="34"/>
        <v>0</v>
      </c>
      <c r="Q163" s="11" t="str">
        <f t="shared" si="35"/>
        <v>通勤定期代　5月分　　</v>
      </c>
      <c r="T163" s="38">
        <f t="shared" si="36"/>
        <v>0</v>
      </c>
      <c r="Y163" s="38" t="str">
        <f t="shared" si="37"/>
        <v>no</v>
      </c>
      <c r="Z163" s="11" t="s">
        <v>312</v>
      </c>
      <c r="AB163" s="41" t="str">
        <f t="shared" si="38"/>
        <v>旅費交通費5</v>
      </c>
      <c r="AC163" s="42" t="str">
        <f t="shared" si="39"/>
        <v>普通預金39</v>
      </c>
      <c r="AD163" s="49">
        <f t="shared" si="40"/>
        <v>42880</v>
      </c>
      <c r="AE163" s="6">
        <v>2017</v>
      </c>
      <c r="AF163" s="6">
        <v>5</v>
      </c>
      <c r="AG163" s="6">
        <v>25</v>
      </c>
      <c r="AH163" s="44" t="s">
        <v>56</v>
      </c>
      <c r="AJ163" s="6" t="s">
        <v>40</v>
      </c>
      <c r="AK163" s="10">
        <v>371550</v>
      </c>
      <c r="AL163" s="13">
        <f t="shared" si="43"/>
        <v>0</v>
      </c>
      <c r="AM163" s="45" t="s">
        <v>51</v>
      </c>
      <c r="AO163" s="6" t="s">
        <v>40</v>
      </c>
      <c r="AP163" s="12">
        <f t="shared" si="41"/>
        <v>371550</v>
      </c>
      <c r="AQ163" s="13">
        <f t="shared" si="41"/>
        <v>0</v>
      </c>
      <c r="AR163" s="6" t="s">
        <v>109</v>
      </c>
      <c r="AS163" s="6" t="s">
        <v>166</v>
      </c>
      <c r="AX163" s="46">
        <f>COUNTIF($AH$2:AH163,AH163)</f>
        <v>5</v>
      </c>
      <c r="AY163" s="11">
        <f>COUNTIF($AM$2:AM163,AM163)</f>
        <v>39</v>
      </c>
    </row>
    <row r="164" spans="1:51">
      <c r="A164" s="38">
        <f t="shared" si="31"/>
        <v>2000</v>
      </c>
      <c r="D164" s="39">
        <f t="shared" si="32"/>
        <v>42880</v>
      </c>
      <c r="E164" s="38" t="str">
        <f t="shared" si="33"/>
        <v>給料手当</v>
      </c>
      <c r="F164">
        <f t="shared" si="33"/>
        <v>0</v>
      </c>
      <c r="H164" s="38" t="str">
        <f t="shared" si="42"/>
        <v>対象外</v>
      </c>
      <c r="I164" s="40">
        <f t="shared" si="42"/>
        <v>1827390</v>
      </c>
      <c r="J164" s="13">
        <f t="shared" si="42"/>
        <v>0</v>
      </c>
      <c r="K164" s="38" t="str">
        <f t="shared" si="42"/>
        <v>当座預金</v>
      </c>
      <c r="L164">
        <f t="shared" si="42"/>
        <v>0</v>
      </c>
      <c r="N164" s="38" t="str">
        <f t="shared" si="34"/>
        <v>対象外</v>
      </c>
      <c r="O164" s="40">
        <f t="shared" si="34"/>
        <v>1827390</v>
      </c>
      <c r="P164" s="13">
        <f t="shared" si="34"/>
        <v>0</v>
      </c>
      <c r="Q164" s="11" t="str">
        <f t="shared" si="35"/>
        <v>給与　5月分　振込手数料　</v>
      </c>
      <c r="T164" s="38">
        <f t="shared" si="36"/>
        <v>0</v>
      </c>
      <c r="Y164" s="38" t="str">
        <f t="shared" si="37"/>
        <v>no</v>
      </c>
      <c r="Z164" s="11" t="s">
        <v>312</v>
      </c>
      <c r="AB164" s="41" t="str">
        <f t="shared" si="38"/>
        <v>給料手当2</v>
      </c>
      <c r="AC164" s="42" t="str">
        <f t="shared" si="39"/>
        <v>当座預金6</v>
      </c>
      <c r="AD164" s="49">
        <f t="shared" si="40"/>
        <v>42880</v>
      </c>
      <c r="AE164" s="6">
        <v>2017</v>
      </c>
      <c r="AF164" s="6">
        <v>5</v>
      </c>
      <c r="AG164" s="6">
        <v>25</v>
      </c>
      <c r="AH164" s="44" t="s">
        <v>110</v>
      </c>
      <c r="AJ164" s="6" t="s">
        <v>40</v>
      </c>
      <c r="AK164" s="10">
        <v>1827390</v>
      </c>
      <c r="AL164" s="13">
        <f t="shared" si="43"/>
        <v>0</v>
      </c>
      <c r="AM164" s="45" t="s">
        <v>111</v>
      </c>
      <c r="AO164" s="6" t="s">
        <v>40</v>
      </c>
      <c r="AP164" s="12">
        <f t="shared" si="41"/>
        <v>1827390</v>
      </c>
      <c r="AQ164" s="13">
        <f t="shared" si="41"/>
        <v>0</v>
      </c>
      <c r="AR164" s="6" t="s">
        <v>112</v>
      </c>
      <c r="AS164" s="6" t="s">
        <v>166</v>
      </c>
      <c r="AT164" s="6" t="s">
        <v>113</v>
      </c>
      <c r="AX164" s="46">
        <f>COUNTIF($AH$2:AH164,AH164)</f>
        <v>2</v>
      </c>
      <c r="AY164" s="11">
        <f>COUNTIF($AM$2:AM164,AM164)</f>
        <v>6</v>
      </c>
    </row>
    <row r="165" spans="1:51">
      <c r="A165" s="38">
        <f t="shared" si="31"/>
        <v>2000</v>
      </c>
      <c r="D165" s="39">
        <f t="shared" si="32"/>
        <v>42880</v>
      </c>
      <c r="E165" s="38" t="str">
        <f t="shared" si="33"/>
        <v>買掛金</v>
      </c>
      <c r="F165">
        <f t="shared" si="33"/>
        <v>0</v>
      </c>
      <c r="H165" s="38" t="str">
        <f t="shared" si="42"/>
        <v>対象外</v>
      </c>
      <c r="I165" s="40">
        <f t="shared" si="42"/>
        <v>100000</v>
      </c>
      <c r="J165" s="13">
        <f t="shared" si="42"/>
        <v>0</v>
      </c>
      <c r="K165" s="38" t="str">
        <f t="shared" si="42"/>
        <v>普通預金</v>
      </c>
      <c r="L165">
        <f t="shared" si="42"/>
        <v>0</v>
      </c>
      <c r="N165" s="38" t="str">
        <f t="shared" si="34"/>
        <v>対象外</v>
      </c>
      <c r="O165" s="40">
        <f t="shared" si="34"/>
        <v>100000</v>
      </c>
      <c r="P165" s="13">
        <f t="shared" si="34"/>
        <v>0</v>
      </c>
      <c r="Q165" s="11" t="str">
        <f t="shared" si="35"/>
        <v>多井物産　大阪支店　　</v>
      </c>
      <c r="T165" s="38">
        <f t="shared" si="36"/>
        <v>0</v>
      </c>
      <c r="Y165" s="38" t="str">
        <f t="shared" si="37"/>
        <v>no</v>
      </c>
      <c r="Z165" s="11" t="s">
        <v>312</v>
      </c>
      <c r="AB165" s="41" t="str">
        <f t="shared" si="38"/>
        <v>買掛金2</v>
      </c>
      <c r="AC165" s="42" t="str">
        <f t="shared" si="39"/>
        <v>普通預金40</v>
      </c>
      <c r="AD165" s="49">
        <f t="shared" si="40"/>
        <v>42880</v>
      </c>
      <c r="AE165" s="6">
        <v>2017</v>
      </c>
      <c r="AF165" s="6">
        <v>5</v>
      </c>
      <c r="AG165" s="6">
        <v>25</v>
      </c>
      <c r="AH165" s="47" t="s">
        <v>18</v>
      </c>
      <c r="AJ165" s="6" t="s">
        <v>40</v>
      </c>
      <c r="AK165" s="10">
        <v>100000</v>
      </c>
      <c r="AL165" s="13">
        <f t="shared" si="43"/>
        <v>0</v>
      </c>
      <c r="AM165" s="45" t="s">
        <v>51</v>
      </c>
      <c r="AO165" s="6" t="s">
        <v>40</v>
      </c>
      <c r="AP165" s="12">
        <f t="shared" si="41"/>
        <v>100000</v>
      </c>
      <c r="AQ165" s="13">
        <f t="shared" si="41"/>
        <v>0</v>
      </c>
      <c r="AR165" s="6" t="s">
        <v>19</v>
      </c>
      <c r="AS165" s="6" t="s">
        <v>20</v>
      </c>
      <c r="AX165" s="46">
        <f>COUNTIF($AH$2:AH165,AH165)</f>
        <v>2</v>
      </c>
      <c r="AY165" s="11">
        <f>COUNTIF($AM$2:AM165,AM165)</f>
        <v>40</v>
      </c>
    </row>
    <row r="166" spans="1:51">
      <c r="A166" s="38">
        <f t="shared" si="31"/>
        <v>2000</v>
      </c>
      <c r="D166" s="39">
        <f t="shared" si="32"/>
        <v>42880</v>
      </c>
      <c r="E166" s="38" t="str">
        <f t="shared" si="33"/>
        <v>買掛金</v>
      </c>
      <c r="F166">
        <f t="shared" si="33"/>
        <v>0</v>
      </c>
      <c r="H166" s="38" t="str">
        <f t="shared" si="42"/>
        <v>対象外</v>
      </c>
      <c r="I166" s="40">
        <f t="shared" si="42"/>
        <v>450000</v>
      </c>
      <c r="J166" s="13">
        <f t="shared" si="42"/>
        <v>0</v>
      </c>
      <c r="K166" s="38" t="str">
        <f t="shared" si="42"/>
        <v>普通預金</v>
      </c>
      <c r="L166">
        <f t="shared" si="42"/>
        <v>0</v>
      </c>
      <c r="N166" s="38" t="str">
        <f t="shared" si="34"/>
        <v>対象外</v>
      </c>
      <c r="O166" s="40">
        <f t="shared" si="34"/>
        <v>450000</v>
      </c>
      <c r="P166" s="13">
        <f t="shared" si="34"/>
        <v>0</v>
      </c>
      <c r="Q166" s="11" t="str">
        <f t="shared" si="35"/>
        <v>桜井商事　　　</v>
      </c>
      <c r="T166" s="38">
        <f t="shared" si="36"/>
        <v>0</v>
      </c>
      <c r="Y166" s="38" t="str">
        <f t="shared" si="37"/>
        <v>no</v>
      </c>
      <c r="Z166" s="11" t="s">
        <v>77</v>
      </c>
      <c r="AB166" s="41" t="str">
        <f t="shared" si="38"/>
        <v>買掛金3</v>
      </c>
      <c r="AC166" s="42" t="str">
        <f t="shared" si="39"/>
        <v>普通預金41</v>
      </c>
      <c r="AD166" s="49">
        <f t="shared" si="40"/>
        <v>42880</v>
      </c>
      <c r="AE166" s="6">
        <v>2017</v>
      </c>
      <c r="AF166" s="6">
        <v>5</v>
      </c>
      <c r="AG166" s="6">
        <v>25</v>
      </c>
      <c r="AH166" s="47" t="s">
        <v>18</v>
      </c>
      <c r="AJ166" s="6" t="s">
        <v>40</v>
      </c>
      <c r="AK166" s="50">
        <v>450000</v>
      </c>
      <c r="AL166" s="13">
        <f t="shared" si="43"/>
        <v>0</v>
      </c>
      <c r="AM166" s="45" t="s">
        <v>51</v>
      </c>
      <c r="AO166" s="6" t="s">
        <v>40</v>
      </c>
      <c r="AP166" s="12">
        <f t="shared" si="41"/>
        <v>450000</v>
      </c>
      <c r="AQ166" s="13">
        <f t="shared" si="41"/>
        <v>0</v>
      </c>
      <c r="AR166" s="6" t="s">
        <v>24</v>
      </c>
      <c r="AX166" s="46">
        <f>COUNTIF($AH$2:AH166,AH166)</f>
        <v>3</v>
      </c>
      <c r="AY166" s="11">
        <f>COUNTIF($AM$2:AM166,AM166)</f>
        <v>41</v>
      </c>
    </row>
    <row r="167" spans="1:51">
      <c r="A167" s="38">
        <f t="shared" si="31"/>
        <v>2000</v>
      </c>
      <c r="D167" s="39">
        <f t="shared" si="32"/>
        <v>42880</v>
      </c>
      <c r="E167" s="38" t="str">
        <f t="shared" si="33"/>
        <v>買掛金</v>
      </c>
      <c r="F167">
        <f t="shared" si="33"/>
        <v>0</v>
      </c>
      <c r="H167" s="38" t="str">
        <f t="shared" si="42"/>
        <v>対象外</v>
      </c>
      <c r="I167" s="40">
        <f t="shared" si="42"/>
        <v>560000</v>
      </c>
      <c r="J167" s="13">
        <f t="shared" si="42"/>
        <v>0</v>
      </c>
      <c r="K167" s="38" t="str">
        <f t="shared" si="42"/>
        <v>普通預金</v>
      </c>
      <c r="L167">
        <f t="shared" si="42"/>
        <v>0</v>
      </c>
      <c r="N167" s="38" t="str">
        <f t="shared" si="34"/>
        <v>対象外</v>
      </c>
      <c r="O167" s="40">
        <f t="shared" si="34"/>
        <v>560000</v>
      </c>
      <c r="P167" s="13">
        <f t="shared" si="34"/>
        <v>0</v>
      </c>
      <c r="Q167" s="11" t="str">
        <f t="shared" si="35"/>
        <v>オフィスミレニアム　　　</v>
      </c>
      <c r="T167" s="38">
        <f t="shared" si="36"/>
        <v>0</v>
      </c>
      <c r="Y167" s="38" t="str">
        <f t="shared" si="37"/>
        <v>no</v>
      </c>
      <c r="Z167" s="11" t="s">
        <v>77</v>
      </c>
      <c r="AB167" s="41" t="str">
        <f t="shared" si="38"/>
        <v>買掛金4</v>
      </c>
      <c r="AC167" s="42" t="str">
        <f t="shared" si="39"/>
        <v>普通預金42</v>
      </c>
      <c r="AD167" s="49">
        <f t="shared" si="40"/>
        <v>42880</v>
      </c>
      <c r="AE167" s="6">
        <v>2017</v>
      </c>
      <c r="AF167" s="6">
        <v>5</v>
      </c>
      <c r="AG167" s="6">
        <v>25</v>
      </c>
      <c r="AH167" s="47" t="s">
        <v>18</v>
      </c>
      <c r="AJ167" s="6" t="s">
        <v>40</v>
      </c>
      <c r="AK167" s="10">
        <v>560000</v>
      </c>
      <c r="AL167" s="13">
        <f t="shared" si="43"/>
        <v>0</v>
      </c>
      <c r="AM167" s="45" t="s">
        <v>51</v>
      </c>
      <c r="AO167" s="6" t="s">
        <v>40</v>
      </c>
      <c r="AP167" s="12">
        <f t="shared" si="41"/>
        <v>560000</v>
      </c>
      <c r="AQ167" s="13">
        <f t="shared" si="41"/>
        <v>0</v>
      </c>
      <c r="AR167" s="6" t="s">
        <v>105</v>
      </c>
      <c r="AX167" s="46">
        <f>COUNTIF($AH$2:AH167,AH167)</f>
        <v>4</v>
      </c>
      <c r="AY167" s="11">
        <f>COUNTIF($AM$2:AM167,AM167)</f>
        <v>42</v>
      </c>
    </row>
    <row r="168" spans="1:51">
      <c r="A168" s="38">
        <f t="shared" si="31"/>
        <v>2000</v>
      </c>
      <c r="D168" s="39">
        <f t="shared" si="32"/>
        <v>42880</v>
      </c>
      <c r="E168" s="38" t="str">
        <f t="shared" si="33"/>
        <v>買掛金</v>
      </c>
      <c r="F168">
        <f t="shared" si="33"/>
        <v>0</v>
      </c>
      <c r="H168" s="38" t="str">
        <f t="shared" si="42"/>
        <v>対象外</v>
      </c>
      <c r="I168" s="40">
        <f t="shared" si="42"/>
        <v>290000</v>
      </c>
      <c r="J168" s="13">
        <f t="shared" si="42"/>
        <v>0</v>
      </c>
      <c r="K168" s="38" t="str">
        <f t="shared" si="42"/>
        <v>普通預金</v>
      </c>
      <c r="L168">
        <f t="shared" si="42"/>
        <v>0</v>
      </c>
      <c r="N168" s="38" t="str">
        <f t="shared" si="34"/>
        <v>対象外</v>
      </c>
      <c r="O168" s="40">
        <f t="shared" si="34"/>
        <v>290000</v>
      </c>
      <c r="P168" s="13">
        <f t="shared" si="34"/>
        <v>0</v>
      </c>
      <c r="Q168" s="11" t="str">
        <f t="shared" si="35"/>
        <v>プレミアムミニット　　　</v>
      </c>
      <c r="T168" s="38">
        <f t="shared" si="36"/>
        <v>0</v>
      </c>
      <c r="Y168" s="38" t="str">
        <f t="shared" si="37"/>
        <v>no</v>
      </c>
      <c r="Z168" s="11" t="s">
        <v>77</v>
      </c>
      <c r="AB168" s="41" t="str">
        <f t="shared" si="38"/>
        <v>買掛金5</v>
      </c>
      <c r="AC168" s="42" t="str">
        <f t="shared" si="39"/>
        <v>普通預金43</v>
      </c>
      <c r="AD168" s="49">
        <f t="shared" si="40"/>
        <v>42880</v>
      </c>
      <c r="AE168" s="6">
        <v>2017</v>
      </c>
      <c r="AF168" s="6">
        <v>5</v>
      </c>
      <c r="AG168" s="6">
        <v>25</v>
      </c>
      <c r="AH168" s="47" t="s">
        <v>18</v>
      </c>
      <c r="AJ168" s="6" t="s">
        <v>40</v>
      </c>
      <c r="AK168" s="50">
        <v>290000</v>
      </c>
      <c r="AL168" s="13">
        <f t="shared" si="43"/>
        <v>0</v>
      </c>
      <c r="AM168" s="45" t="s">
        <v>51</v>
      </c>
      <c r="AO168" s="6" t="s">
        <v>40</v>
      </c>
      <c r="AP168" s="12">
        <f t="shared" si="41"/>
        <v>290000</v>
      </c>
      <c r="AQ168" s="13">
        <f t="shared" si="41"/>
        <v>0</v>
      </c>
      <c r="AR168" s="6" t="s">
        <v>65</v>
      </c>
      <c r="AX168" s="46">
        <f>COUNTIF($AH$2:AH168,AH168)</f>
        <v>5</v>
      </c>
      <c r="AY168" s="11">
        <f>COUNTIF($AM$2:AM168,AM168)</f>
        <v>43</v>
      </c>
    </row>
    <row r="169" spans="1:51">
      <c r="A169" s="38">
        <f t="shared" si="31"/>
        <v>2000</v>
      </c>
      <c r="D169" s="39">
        <f t="shared" si="32"/>
        <v>42880</v>
      </c>
      <c r="E169" s="38" t="str">
        <f t="shared" si="33"/>
        <v>買掛金</v>
      </c>
      <c r="F169">
        <f t="shared" si="33"/>
        <v>0</v>
      </c>
      <c r="H169" s="38" t="str">
        <f t="shared" si="42"/>
        <v>対象外</v>
      </c>
      <c r="I169" s="40">
        <f t="shared" si="42"/>
        <v>880000</v>
      </c>
      <c r="J169" s="13">
        <f t="shared" si="42"/>
        <v>0</v>
      </c>
      <c r="K169" s="38" t="str">
        <f t="shared" si="42"/>
        <v>普通預金</v>
      </c>
      <c r="L169">
        <f t="shared" si="42"/>
        <v>0</v>
      </c>
      <c r="N169" s="38" t="str">
        <f t="shared" si="34"/>
        <v>対象外</v>
      </c>
      <c r="O169" s="40">
        <f t="shared" si="34"/>
        <v>880000</v>
      </c>
      <c r="P169" s="13">
        <f t="shared" si="34"/>
        <v>0</v>
      </c>
      <c r="Q169" s="11" t="str">
        <f t="shared" si="35"/>
        <v>旅よかでしょう　　　</v>
      </c>
      <c r="T169" s="38">
        <f t="shared" si="36"/>
        <v>0</v>
      </c>
      <c r="Y169" s="38" t="str">
        <f t="shared" si="37"/>
        <v>no</v>
      </c>
      <c r="Z169" s="11" t="s">
        <v>77</v>
      </c>
      <c r="AB169" s="41" t="str">
        <f t="shared" si="38"/>
        <v>買掛金6</v>
      </c>
      <c r="AC169" s="42" t="str">
        <f t="shared" si="39"/>
        <v>普通預金44</v>
      </c>
      <c r="AD169" s="49">
        <f t="shared" si="40"/>
        <v>42880</v>
      </c>
      <c r="AE169" s="6">
        <v>2017</v>
      </c>
      <c r="AF169" s="6">
        <v>5</v>
      </c>
      <c r="AG169" s="6">
        <v>25</v>
      </c>
      <c r="AH169" s="47" t="s">
        <v>18</v>
      </c>
      <c r="AJ169" s="6" t="s">
        <v>40</v>
      </c>
      <c r="AK169" s="50">
        <v>880000</v>
      </c>
      <c r="AL169" s="13">
        <f t="shared" si="43"/>
        <v>0</v>
      </c>
      <c r="AM169" s="45" t="s">
        <v>51</v>
      </c>
      <c r="AO169" s="6" t="s">
        <v>40</v>
      </c>
      <c r="AP169" s="12">
        <f t="shared" si="41"/>
        <v>880000</v>
      </c>
      <c r="AQ169" s="13">
        <f t="shared" si="41"/>
        <v>0</v>
      </c>
      <c r="AR169" s="6" t="s">
        <v>26</v>
      </c>
      <c r="AX169" s="46">
        <f>COUNTIF($AH$2:AH169,AH169)</f>
        <v>6</v>
      </c>
      <c r="AY169" s="11">
        <f>COUNTIF($AM$2:AM169,AM169)</f>
        <v>44</v>
      </c>
    </row>
    <row r="170" spans="1:51">
      <c r="A170" s="38">
        <f t="shared" si="31"/>
        <v>2000</v>
      </c>
      <c r="D170" s="39">
        <f t="shared" si="32"/>
        <v>42880</v>
      </c>
      <c r="E170" s="38" t="str">
        <f t="shared" si="33"/>
        <v>普通預金</v>
      </c>
      <c r="F170">
        <f t="shared" si="33"/>
        <v>0</v>
      </c>
      <c r="H170" s="38" t="str">
        <f t="shared" si="42"/>
        <v>対象外</v>
      </c>
      <c r="I170" s="40">
        <f t="shared" si="42"/>
        <v>247000</v>
      </c>
      <c r="J170" s="13">
        <f t="shared" si="42"/>
        <v>0</v>
      </c>
      <c r="K170" s="38" t="str">
        <f t="shared" si="42"/>
        <v>売掛金</v>
      </c>
      <c r="L170">
        <f t="shared" si="42"/>
        <v>0</v>
      </c>
      <c r="N170" s="38" t="str">
        <f t="shared" si="34"/>
        <v>対象外</v>
      </c>
      <c r="O170" s="40">
        <f t="shared" si="34"/>
        <v>247000</v>
      </c>
      <c r="P170" s="13">
        <f t="shared" si="34"/>
        <v>0</v>
      </c>
      <c r="Q170" s="11" t="str">
        <f t="shared" si="35"/>
        <v>バルクバイ　　　</v>
      </c>
      <c r="T170" s="38">
        <f t="shared" si="36"/>
        <v>0</v>
      </c>
      <c r="Y170" s="38" t="str">
        <f t="shared" si="37"/>
        <v>no</v>
      </c>
      <c r="Z170" s="11" t="s">
        <v>313</v>
      </c>
      <c r="AB170" s="41" t="str">
        <f t="shared" si="38"/>
        <v>普通預金3</v>
      </c>
      <c r="AC170" s="42" t="str">
        <f t="shared" si="39"/>
        <v>売掛金4</v>
      </c>
      <c r="AD170" s="49">
        <f t="shared" si="40"/>
        <v>42880</v>
      </c>
      <c r="AE170" s="6">
        <v>2017</v>
      </c>
      <c r="AF170" s="6">
        <v>5</v>
      </c>
      <c r="AG170" s="6">
        <v>25</v>
      </c>
      <c r="AH170" s="44" t="s">
        <v>51</v>
      </c>
      <c r="AJ170" s="6" t="s">
        <v>40</v>
      </c>
      <c r="AK170" s="10">
        <v>247000</v>
      </c>
      <c r="AL170" s="13">
        <f t="shared" si="43"/>
        <v>0</v>
      </c>
      <c r="AM170" s="45" t="s">
        <v>39</v>
      </c>
      <c r="AO170" s="6" t="s">
        <v>40</v>
      </c>
      <c r="AP170" s="12">
        <f t="shared" si="41"/>
        <v>247000</v>
      </c>
      <c r="AQ170" s="13">
        <f t="shared" si="41"/>
        <v>0</v>
      </c>
      <c r="AR170" s="6" t="s">
        <v>142</v>
      </c>
      <c r="AX170" s="46">
        <f>COUNTIF($AH$2:AH170,AH170)</f>
        <v>3</v>
      </c>
      <c r="AY170" s="11">
        <f>COUNTIF($AM$2:AM170,AM170)</f>
        <v>4</v>
      </c>
    </row>
    <row r="171" spans="1:51">
      <c r="A171" s="38">
        <f t="shared" si="31"/>
        <v>2000</v>
      </c>
      <c r="D171" s="39">
        <f t="shared" si="32"/>
        <v>42880</v>
      </c>
      <c r="E171" s="38" t="str">
        <f t="shared" si="33"/>
        <v>普通預金</v>
      </c>
      <c r="F171">
        <f t="shared" si="33"/>
        <v>0</v>
      </c>
      <c r="H171" s="38" t="str">
        <f t="shared" si="42"/>
        <v>対象外</v>
      </c>
      <c r="I171" s="40">
        <f t="shared" si="42"/>
        <v>5451300</v>
      </c>
      <c r="J171" s="13">
        <f t="shared" si="42"/>
        <v>0</v>
      </c>
      <c r="K171" s="38" t="str">
        <f t="shared" si="42"/>
        <v>売掛金</v>
      </c>
      <c r="L171">
        <f t="shared" si="42"/>
        <v>0</v>
      </c>
      <c r="N171" s="38" t="str">
        <f t="shared" si="34"/>
        <v>対象外</v>
      </c>
      <c r="O171" s="40">
        <f t="shared" si="34"/>
        <v>5451300</v>
      </c>
      <c r="P171" s="13">
        <f t="shared" si="34"/>
        <v>0</v>
      </c>
      <c r="Q171" s="11" t="str">
        <f t="shared" si="35"/>
        <v>オフィスポジティブやで　　　</v>
      </c>
      <c r="T171" s="38">
        <f t="shared" si="36"/>
        <v>0</v>
      </c>
      <c r="Y171" s="38" t="str">
        <f t="shared" si="37"/>
        <v>no</v>
      </c>
      <c r="Z171" s="11" t="s">
        <v>77</v>
      </c>
      <c r="AB171" s="41" t="str">
        <f t="shared" si="38"/>
        <v>普通預金4</v>
      </c>
      <c r="AC171" s="42" t="str">
        <f t="shared" si="39"/>
        <v>売掛金5</v>
      </c>
      <c r="AD171" s="49">
        <f t="shared" si="40"/>
        <v>42880</v>
      </c>
      <c r="AE171" s="6">
        <v>2017</v>
      </c>
      <c r="AF171" s="6">
        <v>5</v>
      </c>
      <c r="AG171" s="6">
        <v>25</v>
      </c>
      <c r="AH171" s="44" t="s">
        <v>51</v>
      </c>
      <c r="AJ171" s="6" t="s">
        <v>40</v>
      </c>
      <c r="AK171" s="10">
        <v>5451300</v>
      </c>
      <c r="AL171" s="13">
        <f t="shared" si="43"/>
        <v>0</v>
      </c>
      <c r="AM171" s="45" t="s">
        <v>39</v>
      </c>
      <c r="AO171" s="6" t="s">
        <v>40</v>
      </c>
      <c r="AP171" s="12">
        <f t="shared" si="41"/>
        <v>5451300</v>
      </c>
      <c r="AQ171" s="13">
        <f t="shared" si="41"/>
        <v>0</v>
      </c>
      <c r="AR171" s="6" t="s">
        <v>43</v>
      </c>
      <c r="AX171" s="46">
        <f>COUNTIF($AH$2:AH171,AH171)</f>
        <v>4</v>
      </c>
      <c r="AY171" s="11">
        <f>COUNTIF($AM$2:AM171,AM171)</f>
        <v>5</v>
      </c>
    </row>
    <row r="172" spans="1:51">
      <c r="A172" s="38">
        <f t="shared" si="31"/>
        <v>2000</v>
      </c>
      <c r="D172" s="39">
        <f t="shared" si="32"/>
        <v>42880</v>
      </c>
      <c r="E172" s="38" t="str">
        <f t="shared" si="33"/>
        <v>普通預金</v>
      </c>
      <c r="F172">
        <f t="shared" si="33"/>
        <v>0</v>
      </c>
      <c r="H172" s="38" t="str">
        <f t="shared" si="42"/>
        <v>対象外</v>
      </c>
      <c r="I172" s="40">
        <f t="shared" si="42"/>
        <v>293700</v>
      </c>
      <c r="J172" s="13">
        <f t="shared" si="42"/>
        <v>0</v>
      </c>
      <c r="K172" s="38" t="str">
        <f t="shared" si="42"/>
        <v>売掛金</v>
      </c>
      <c r="L172">
        <f t="shared" si="42"/>
        <v>0</v>
      </c>
      <c r="N172" s="38" t="str">
        <f t="shared" si="34"/>
        <v>対象外</v>
      </c>
      <c r="O172" s="40">
        <f t="shared" si="34"/>
        <v>293700</v>
      </c>
      <c r="P172" s="13">
        <f t="shared" si="34"/>
        <v>0</v>
      </c>
      <c r="Q172" s="11" t="str">
        <f t="shared" si="35"/>
        <v>サンライズ　　　</v>
      </c>
      <c r="T172" s="38">
        <f t="shared" si="36"/>
        <v>0</v>
      </c>
      <c r="Y172" s="38" t="str">
        <f t="shared" si="37"/>
        <v>no</v>
      </c>
      <c r="Z172" s="11" t="s">
        <v>77</v>
      </c>
      <c r="AB172" s="41" t="str">
        <f t="shared" si="38"/>
        <v>普通預金5</v>
      </c>
      <c r="AC172" s="42" t="str">
        <f t="shared" si="39"/>
        <v>売掛金6</v>
      </c>
      <c r="AD172" s="49">
        <f t="shared" si="40"/>
        <v>42880</v>
      </c>
      <c r="AE172" s="6">
        <v>2017</v>
      </c>
      <c r="AF172" s="6">
        <v>5</v>
      </c>
      <c r="AG172" s="6">
        <v>25</v>
      </c>
      <c r="AH172" s="44" t="s">
        <v>51</v>
      </c>
      <c r="AJ172" s="6" t="s">
        <v>40</v>
      </c>
      <c r="AK172" s="10">
        <v>293700</v>
      </c>
      <c r="AL172" s="13">
        <f t="shared" si="43"/>
        <v>0</v>
      </c>
      <c r="AM172" s="45" t="s">
        <v>39</v>
      </c>
      <c r="AO172" s="6" t="s">
        <v>40</v>
      </c>
      <c r="AP172" s="12">
        <f t="shared" si="41"/>
        <v>293700</v>
      </c>
      <c r="AQ172" s="13">
        <f t="shared" si="41"/>
        <v>0</v>
      </c>
      <c r="AR172" s="6" t="s">
        <v>44</v>
      </c>
      <c r="AX172" s="46">
        <f>COUNTIF($AH$2:AH172,AH172)</f>
        <v>5</v>
      </c>
      <c r="AY172" s="11">
        <f>COUNTIF($AM$2:AM172,AM172)</f>
        <v>6</v>
      </c>
    </row>
    <row r="173" spans="1:51">
      <c r="A173" s="38">
        <f t="shared" si="31"/>
        <v>2000</v>
      </c>
      <c r="D173" s="39">
        <f t="shared" si="32"/>
        <v>42880</v>
      </c>
      <c r="E173" s="38" t="str">
        <f t="shared" si="33"/>
        <v>普通預金</v>
      </c>
      <c r="F173">
        <f t="shared" si="33"/>
        <v>0</v>
      </c>
      <c r="H173" s="38" t="str">
        <f t="shared" si="42"/>
        <v>対象外</v>
      </c>
      <c r="I173" s="40">
        <f t="shared" si="42"/>
        <v>247000</v>
      </c>
      <c r="J173" s="13">
        <f t="shared" si="42"/>
        <v>0</v>
      </c>
      <c r="K173" s="38" t="str">
        <f t="shared" si="42"/>
        <v>売掛金</v>
      </c>
      <c r="L173">
        <f t="shared" si="42"/>
        <v>0</v>
      </c>
      <c r="N173" s="38" t="str">
        <f t="shared" si="34"/>
        <v>対象外</v>
      </c>
      <c r="O173" s="40">
        <f t="shared" si="34"/>
        <v>247000</v>
      </c>
      <c r="P173" s="13">
        <f t="shared" si="34"/>
        <v>0</v>
      </c>
      <c r="Q173" s="11" t="str">
        <f t="shared" si="35"/>
        <v>オフィスプライム　　　</v>
      </c>
      <c r="T173" s="38">
        <f t="shared" si="36"/>
        <v>0</v>
      </c>
      <c r="Y173" s="38" t="str">
        <f t="shared" si="37"/>
        <v>no</v>
      </c>
      <c r="Z173" s="11" t="s">
        <v>77</v>
      </c>
      <c r="AB173" s="41" t="str">
        <f t="shared" si="38"/>
        <v>普通預金6</v>
      </c>
      <c r="AC173" s="42" t="str">
        <f t="shared" si="39"/>
        <v>売掛金7</v>
      </c>
      <c r="AD173" s="49">
        <f t="shared" si="40"/>
        <v>42880</v>
      </c>
      <c r="AE173" s="6">
        <v>2017</v>
      </c>
      <c r="AF173" s="6">
        <v>5</v>
      </c>
      <c r="AG173" s="6">
        <v>25</v>
      </c>
      <c r="AH173" s="44" t="s">
        <v>51</v>
      </c>
      <c r="AJ173" s="6" t="s">
        <v>40</v>
      </c>
      <c r="AK173" s="10">
        <v>247000</v>
      </c>
      <c r="AL173" s="13">
        <f t="shared" si="43"/>
        <v>0</v>
      </c>
      <c r="AM173" s="45" t="s">
        <v>39</v>
      </c>
      <c r="AO173" s="6" t="s">
        <v>40</v>
      </c>
      <c r="AP173" s="12">
        <f t="shared" si="41"/>
        <v>247000</v>
      </c>
      <c r="AQ173" s="13">
        <f t="shared" si="41"/>
        <v>0</v>
      </c>
      <c r="AR173" s="6" t="s">
        <v>45</v>
      </c>
      <c r="AX173" s="46">
        <f>COUNTIF($AH$2:AH173,AH173)</f>
        <v>6</v>
      </c>
      <c r="AY173" s="11">
        <f>COUNTIF($AM$2:AM173,AM173)</f>
        <v>7</v>
      </c>
    </row>
    <row r="174" spans="1:51">
      <c r="A174" s="38">
        <f t="shared" si="31"/>
        <v>2000</v>
      </c>
      <c r="D174" s="39">
        <f t="shared" si="32"/>
        <v>42880</v>
      </c>
      <c r="E174" s="38" t="str">
        <f t="shared" si="33"/>
        <v>普通預金</v>
      </c>
      <c r="F174">
        <f t="shared" si="33"/>
        <v>0</v>
      </c>
      <c r="H174" s="38" t="str">
        <f t="shared" si="42"/>
        <v>対象外</v>
      </c>
      <c r="I174" s="40">
        <f t="shared" si="42"/>
        <v>293700</v>
      </c>
      <c r="J174" s="13">
        <f t="shared" si="42"/>
        <v>0</v>
      </c>
      <c r="K174" s="38" t="str">
        <f t="shared" si="42"/>
        <v>売掛金</v>
      </c>
      <c r="L174">
        <f t="shared" si="42"/>
        <v>0</v>
      </c>
      <c r="N174" s="38" t="str">
        <f t="shared" si="34"/>
        <v>対象外</v>
      </c>
      <c r="O174" s="40">
        <f t="shared" si="34"/>
        <v>293700</v>
      </c>
      <c r="P174" s="13">
        <f t="shared" si="34"/>
        <v>0</v>
      </c>
      <c r="Q174" s="11" t="str">
        <f t="shared" si="35"/>
        <v>デジタルキングダム　　　</v>
      </c>
      <c r="T174" s="38">
        <f t="shared" si="36"/>
        <v>0</v>
      </c>
      <c r="Y174" s="38" t="str">
        <f t="shared" si="37"/>
        <v>no</v>
      </c>
      <c r="Z174" s="11" t="s">
        <v>77</v>
      </c>
      <c r="AB174" s="41" t="str">
        <f t="shared" si="38"/>
        <v>普通預金7</v>
      </c>
      <c r="AC174" s="42" t="str">
        <f t="shared" si="39"/>
        <v>売掛金8</v>
      </c>
      <c r="AD174" s="49">
        <f t="shared" si="40"/>
        <v>42880</v>
      </c>
      <c r="AE174" s="6">
        <v>2017</v>
      </c>
      <c r="AF174" s="6">
        <v>5</v>
      </c>
      <c r="AG174" s="6">
        <v>25</v>
      </c>
      <c r="AH174" s="44" t="s">
        <v>51</v>
      </c>
      <c r="AJ174" s="6" t="s">
        <v>40</v>
      </c>
      <c r="AK174" s="10">
        <v>293700</v>
      </c>
      <c r="AL174" s="13">
        <f t="shared" si="43"/>
        <v>0</v>
      </c>
      <c r="AM174" s="45" t="s">
        <v>39</v>
      </c>
      <c r="AO174" s="6" t="s">
        <v>40</v>
      </c>
      <c r="AP174" s="12">
        <f t="shared" si="41"/>
        <v>293700</v>
      </c>
      <c r="AQ174" s="13">
        <f t="shared" si="41"/>
        <v>0</v>
      </c>
      <c r="AR174" s="6" t="s">
        <v>42</v>
      </c>
      <c r="AX174" s="46">
        <f>COUNTIF($AH$2:AH174,AH174)</f>
        <v>7</v>
      </c>
      <c r="AY174" s="11">
        <f>COUNTIF($AM$2:AM174,AM174)</f>
        <v>8</v>
      </c>
    </row>
    <row r="175" spans="1:51">
      <c r="A175" s="38">
        <f t="shared" si="31"/>
        <v>2000</v>
      </c>
      <c r="D175" s="39">
        <f t="shared" si="32"/>
        <v>42880</v>
      </c>
      <c r="E175" s="38" t="str">
        <f t="shared" si="33"/>
        <v>普通預金</v>
      </c>
      <c r="F175">
        <f t="shared" si="33"/>
        <v>0</v>
      </c>
      <c r="H175" s="38" t="str">
        <f t="shared" si="42"/>
        <v>対象外</v>
      </c>
      <c r="I175" s="40">
        <f t="shared" si="42"/>
        <v>158700</v>
      </c>
      <c r="J175" s="13">
        <f t="shared" si="42"/>
        <v>0</v>
      </c>
      <c r="K175" s="38" t="str">
        <f t="shared" si="42"/>
        <v>売掛金</v>
      </c>
      <c r="L175">
        <f t="shared" si="42"/>
        <v>0</v>
      </c>
      <c r="N175" s="38" t="str">
        <f t="shared" si="34"/>
        <v>対象外</v>
      </c>
      <c r="O175" s="40">
        <f t="shared" si="34"/>
        <v>158700</v>
      </c>
      <c r="P175" s="13">
        <f t="shared" si="34"/>
        <v>0</v>
      </c>
      <c r="Q175" s="11" t="str">
        <f t="shared" si="35"/>
        <v>ハイドポイント　　　</v>
      </c>
      <c r="T175" s="38">
        <f t="shared" si="36"/>
        <v>0</v>
      </c>
      <c r="Y175" s="38" t="str">
        <f t="shared" si="37"/>
        <v>no</v>
      </c>
      <c r="Z175" s="11" t="s">
        <v>77</v>
      </c>
      <c r="AB175" s="41" t="str">
        <f t="shared" si="38"/>
        <v>普通預金8</v>
      </c>
      <c r="AC175" s="42" t="str">
        <f t="shared" si="39"/>
        <v>売掛金9</v>
      </c>
      <c r="AD175" s="49">
        <f t="shared" si="40"/>
        <v>42880</v>
      </c>
      <c r="AE175" s="6">
        <v>2017</v>
      </c>
      <c r="AF175" s="6">
        <v>5</v>
      </c>
      <c r="AG175" s="6">
        <v>25</v>
      </c>
      <c r="AH175" s="44" t="s">
        <v>51</v>
      </c>
      <c r="AJ175" s="6" t="s">
        <v>40</v>
      </c>
      <c r="AK175" s="10">
        <v>158700</v>
      </c>
      <c r="AL175" s="13">
        <f t="shared" si="43"/>
        <v>0</v>
      </c>
      <c r="AM175" s="45" t="s">
        <v>39</v>
      </c>
      <c r="AO175" s="6" t="s">
        <v>40</v>
      </c>
      <c r="AP175" s="12">
        <f t="shared" si="41"/>
        <v>158700</v>
      </c>
      <c r="AQ175" s="13">
        <f t="shared" si="41"/>
        <v>0</v>
      </c>
      <c r="AR175" s="6" t="s">
        <v>46</v>
      </c>
      <c r="AX175" s="46">
        <f>COUNTIF($AH$2:AH175,AH175)</f>
        <v>8</v>
      </c>
      <c r="AY175" s="11">
        <f>COUNTIF($AM$2:AM175,AM175)</f>
        <v>9</v>
      </c>
    </row>
    <row r="176" spans="1:51">
      <c r="A176" s="38">
        <f t="shared" si="31"/>
        <v>2000</v>
      </c>
      <c r="D176" s="39">
        <f t="shared" si="32"/>
        <v>42880</v>
      </c>
      <c r="E176" s="38" t="str">
        <f t="shared" si="33"/>
        <v>普通預金</v>
      </c>
      <c r="F176">
        <f t="shared" si="33"/>
        <v>0</v>
      </c>
      <c r="H176" s="38" t="str">
        <f t="shared" si="42"/>
        <v>対象外</v>
      </c>
      <c r="I176" s="40">
        <f t="shared" si="42"/>
        <v>505700</v>
      </c>
      <c r="J176" s="13">
        <f t="shared" si="42"/>
        <v>0</v>
      </c>
      <c r="K176" s="38" t="str">
        <f t="shared" si="42"/>
        <v>売掛金</v>
      </c>
      <c r="L176">
        <f t="shared" si="42"/>
        <v>0</v>
      </c>
      <c r="N176" s="38" t="str">
        <f t="shared" si="34"/>
        <v>対象外</v>
      </c>
      <c r="O176" s="40">
        <f t="shared" si="34"/>
        <v>505700</v>
      </c>
      <c r="P176" s="13">
        <f t="shared" si="34"/>
        <v>0</v>
      </c>
      <c r="Q176" s="11" t="str">
        <f t="shared" si="35"/>
        <v>櫛引興産　　　</v>
      </c>
      <c r="T176" s="38">
        <f t="shared" si="36"/>
        <v>0</v>
      </c>
      <c r="Y176" s="38" t="str">
        <f t="shared" si="37"/>
        <v>no</v>
      </c>
      <c r="Z176" s="11" t="s">
        <v>77</v>
      </c>
      <c r="AB176" s="41" t="str">
        <f t="shared" si="38"/>
        <v>普通預金9</v>
      </c>
      <c r="AC176" s="42" t="str">
        <f t="shared" si="39"/>
        <v>売掛金10</v>
      </c>
      <c r="AD176" s="49">
        <f t="shared" si="40"/>
        <v>42880</v>
      </c>
      <c r="AE176" s="6">
        <v>2017</v>
      </c>
      <c r="AF176" s="6">
        <v>5</v>
      </c>
      <c r="AG176" s="6">
        <v>25</v>
      </c>
      <c r="AH176" s="44" t="s">
        <v>51</v>
      </c>
      <c r="AJ176" s="6" t="s">
        <v>40</v>
      </c>
      <c r="AK176" s="10">
        <v>505700</v>
      </c>
      <c r="AL176" s="13">
        <f t="shared" si="43"/>
        <v>0</v>
      </c>
      <c r="AM176" s="45" t="s">
        <v>39</v>
      </c>
      <c r="AO176" s="6" t="s">
        <v>40</v>
      </c>
      <c r="AP176" s="12">
        <f t="shared" si="41"/>
        <v>505700</v>
      </c>
      <c r="AQ176" s="13">
        <f t="shared" si="41"/>
        <v>0</v>
      </c>
      <c r="AR176" s="6" t="s">
        <v>49</v>
      </c>
      <c r="AX176" s="46">
        <f>COUNTIF($AH$2:AH176,AH176)</f>
        <v>9</v>
      </c>
      <c r="AY176" s="11">
        <f>COUNTIF($AM$2:AM176,AM176)</f>
        <v>10</v>
      </c>
    </row>
    <row r="177" spans="1:51">
      <c r="A177" s="38">
        <f t="shared" si="31"/>
        <v>2000</v>
      </c>
      <c r="D177" s="39">
        <f t="shared" si="32"/>
        <v>42880</v>
      </c>
      <c r="E177" s="38" t="str">
        <f t="shared" si="33"/>
        <v>普通預金</v>
      </c>
      <c r="F177">
        <f t="shared" si="33"/>
        <v>0</v>
      </c>
      <c r="H177" s="38" t="str">
        <f t="shared" si="42"/>
        <v>対象外</v>
      </c>
      <c r="I177" s="40">
        <f t="shared" si="42"/>
        <v>212000</v>
      </c>
      <c r="J177" s="13">
        <f t="shared" si="42"/>
        <v>0</v>
      </c>
      <c r="K177" s="38" t="str">
        <f t="shared" si="42"/>
        <v>売掛金</v>
      </c>
      <c r="L177">
        <f t="shared" si="42"/>
        <v>0</v>
      </c>
      <c r="N177" s="38" t="str">
        <f t="shared" si="34"/>
        <v>対象外</v>
      </c>
      <c r="O177" s="40">
        <f t="shared" si="34"/>
        <v>212000</v>
      </c>
      <c r="P177" s="13">
        <f t="shared" si="34"/>
        <v>0</v>
      </c>
      <c r="Q177" s="11" t="str">
        <f t="shared" si="35"/>
        <v>バーチャルワークス　　　</v>
      </c>
      <c r="T177" s="38">
        <f t="shared" si="36"/>
        <v>0</v>
      </c>
      <c r="Y177" s="38" t="str">
        <f t="shared" si="37"/>
        <v>no</v>
      </c>
      <c r="Z177" s="11" t="s">
        <v>77</v>
      </c>
      <c r="AB177" s="41" t="str">
        <f t="shared" si="38"/>
        <v>普通預金10</v>
      </c>
      <c r="AC177" s="42" t="str">
        <f t="shared" si="39"/>
        <v>売掛金11</v>
      </c>
      <c r="AD177" s="49">
        <f t="shared" si="40"/>
        <v>42880</v>
      </c>
      <c r="AE177" s="6">
        <v>2017</v>
      </c>
      <c r="AF177" s="6">
        <v>5</v>
      </c>
      <c r="AG177" s="6">
        <v>25</v>
      </c>
      <c r="AH177" s="44" t="s">
        <v>51</v>
      </c>
      <c r="AJ177" s="6" t="s">
        <v>40</v>
      </c>
      <c r="AK177" s="10">
        <v>212000</v>
      </c>
      <c r="AL177" s="13">
        <f t="shared" si="43"/>
        <v>0</v>
      </c>
      <c r="AM177" s="45" t="s">
        <v>39</v>
      </c>
      <c r="AO177" s="6" t="s">
        <v>40</v>
      </c>
      <c r="AP177" s="12">
        <f t="shared" si="41"/>
        <v>212000</v>
      </c>
      <c r="AQ177" s="13">
        <f t="shared" si="41"/>
        <v>0</v>
      </c>
      <c r="AR177" s="6" t="s">
        <v>59</v>
      </c>
      <c r="AX177" s="46">
        <f>COUNTIF($AH$2:AH177,AH177)</f>
        <v>10</v>
      </c>
      <c r="AY177" s="11">
        <f>COUNTIF($AM$2:AM177,AM177)</f>
        <v>11</v>
      </c>
    </row>
    <row r="178" spans="1:51">
      <c r="A178" s="38">
        <f t="shared" si="31"/>
        <v>2000</v>
      </c>
      <c r="D178" s="39">
        <f t="shared" si="32"/>
        <v>42880</v>
      </c>
      <c r="E178" s="38" t="str">
        <f t="shared" si="33"/>
        <v>普通預金</v>
      </c>
      <c r="F178">
        <f t="shared" si="33"/>
        <v>0</v>
      </c>
      <c r="H178" s="38" t="str">
        <f t="shared" si="42"/>
        <v>対象外</v>
      </c>
      <c r="I178" s="40">
        <f t="shared" si="42"/>
        <v>293700</v>
      </c>
      <c r="J178" s="13">
        <f t="shared" si="42"/>
        <v>0</v>
      </c>
      <c r="K178" s="38" t="str">
        <f t="shared" si="42"/>
        <v>売掛金</v>
      </c>
      <c r="L178">
        <f t="shared" si="42"/>
        <v>0</v>
      </c>
      <c r="N178" s="38" t="str">
        <f t="shared" si="34"/>
        <v>対象外</v>
      </c>
      <c r="O178" s="40">
        <f t="shared" si="34"/>
        <v>293700</v>
      </c>
      <c r="P178" s="13">
        <f t="shared" si="34"/>
        <v>0</v>
      </c>
      <c r="Q178" s="11" t="str">
        <f t="shared" si="35"/>
        <v>ポモドーロハックス　　　</v>
      </c>
      <c r="T178" s="38">
        <f t="shared" si="36"/>
        <v>0</v>
      </c>
      <c r="Y178" s="38" t="str">
        <f t="shared" si="37"/>
        <v>no</v>
      </c>
      <c r="Z178" s="11" t="s">
        <v>77</v>
      </c>
      <c r="AB178" s="41" t="str">
        <f t="shared" si="38"/>
        <v>普通預金11</v>
      </c>
      <c r="AC178" s="42" t="str">
        <f t="shared" si="39"/>
        <v>売掛金12</v>
      </c>
      <c r="AD178" s="49">
        <f t="shared" si="40"/>
        <v>42880</v>
      </c>
      <c r="AE178" s="6">
        <v>2017</v>
      </c>
      <c r="AF178" s="6">
        <v>5</v>
      </c>
      <c r="AG178" s="6">
        <v>25</v>
      </c>
      <c r="AH178" s="44" t="s">
        <v>51</v>
      </c>
      <c r="AJ178" s="6" t="s">
        <v>40</v>
      </c>
      <c r="AK178" s="10">
        <v>293700</v>
      </c>
      <c r="AL178" s="13">
        <f t="shared" si="43"/>
        <v>0</v>
      </c>
      <c r="AM178" s="45" t="s">
        <v>39</v>
      </c>
      <c r="AO178" s="6" t="s">
        <v>40</v>
      </c>
      <c r="AP178" s="12">
        <f t="shared" si="41"/>
        <v>293700</v>
      </c>
      <c r="AQ178" s="13">
        <f t="shared" si="41"/>
        <v>0</v>
      </c>
      <c r="AR178" s="6" t="s">
        <v>60</v>
      </c>
      <c r="AX178" s="46">
        <f>COUNTIF($AH$2:AH178,AH178)</f>
        <v>11</v>
      </c>
      <c r="AY178" s="11">
        <f>COUNTIF($AM$2:AM178,AM178)</f>
        <v>12</v>
      </c>
    </row>
    <row r="179" spans="1:51">
      <c r="A179" s="38">
        <f t="shared" si="31"/>
        <v>2000</v>
      </c>
      <c r="D179" s="39">
        <f t="shared" si="32"/>
        <v>42880</v>
      </c>
      <c r="E179" s="38" t="str">
        <f t="shared" si="33"/>
        <v>普通預金</v>
      </c>
      <c r="F179">
        <f t="shared" si="33"/>
        <v>0</v>
      </c>
      <c r="H179" s="38" t="str">
        <f t="shared" si="42"/>
        <v>対象外</v>
      </c>
      <c r="I179" s="40">
        <f t="shared" si="42"/>
        <v>247000</v>
      </c>
      <c r="J179" s="13">
        <f t="shared" si="42"/>
        <v>0</v>
      </c>
      <c r="K179" s="38" t="str">
        <f t="shared" si="42"/>
        <v>売掛金</v>
      </c>
      <c r="L179">
        <f t="shared" si="42"/>
        <v>0</v>
      </c>
      <c r="N179" s="38" t="str">
        <f t="shared" si="34"/>
        <v>対象外</v>
      </c>
      <c r="O179" s="40">
        <f t="shared" si="34"/>
        <v>247000</v>
      </c>
      <c r="P179" s="13">
        <f t="shared" si="34"/>
        <v>0</v>
      </c>
      <c r="Q179" s="11" t="str">
        <f t="shared" si="35"/>
        <v>東光産業　　　</v>
      </c>
      <c r="T179" s="38">
        <f t="shared" si="36"/>
        <v>0</v>
      </c>
      <c r="Y179" s="38" t="str">
        <f t="shared" si="37"/>
        <v>no</v>
      </c>
      <c r="Z179" s="11" t="s">
        <v>77</v>
      </c>
      <c r="AB179" s="41" t="str">
        <f t="shared" si="38"/>
        <v>普通預金12</v>
      </c>
      <c r="AC179" s="42" t="str">
        <f t="shared" si="39"/>
        <v>売掛金13</v>
      </c>
      <c r="AD179" s="49">
        <f t="shared" si="40"/>
        <v>42880</v>
      </c>
      <c r="AE179" s="6">
        <v>2017</v>
      </c>
      <c r="AF179" s="6">
        <v>5</v>
      </c>
      <c r="AG179" s="6">
        <v>25</v>
      </c>
      <c r="AH179" s="44" t="s">
        <v>51</v>
      </c>
      <c r="AJ179" s="6" t="s">
        <v>40</v>
      </c>
      <c r="AK179" s="10">
        <v>247000</v>
      </c>
      <c r="AL179" s="13">
        <f t="shared" si="43"/>
        <v>0</v>
      </c>
      <c r="AM179" s="45" t="s">
        <v>39</v>
      </c>
      <c r="AO179" s="6" t="s">
        <v>40</v>
      </c>
      <c r="AP179" s="12">
        <f t="shared" si="41"/>
        <v>247000</v>
      </c>
      <c r="AQ179" s="13">
        <f t="shared" si="41"/>
        <v>0</v>
      </c>
      <c r="AR179" s="6" t="s">
        <v>61</v>
      </c>
      <c r="AX179" s="46">
        <f>COUNTIF($AH$2:AH179,AH179)</f>
        <v>12</v>
      </c>
      <c r="AY179" s="11">
        <f>COUNTIF($AM$2:AM179,AM179)</f>
        <v>13</v>
      </c>
    </row>
    <row r="180" spans="1:51">
      <c r="A180" s="38">
        <f t="shared" si="31"/>
        <v>2000</v>
      </c>
      <c r="D180" s="39">
        <f t="shared" si="32"/>
        <v>42880</v>
      </c>
      <c r="E180" s="38" t="str">
        <f t="shared" si="33"/>
        <v>普通預金</v>
      </c>
      <c r="F180">
        <f t="shared" si="33"/>
        <v>0</v>
      </c>
      <c r="H180" s="38" t="str">
        <f t="shared" si="42"/>
        <v>対象外</v>
      </c>
      <c r="I180" s="40">
        <f t="shared" si="42"/>
        <v>5406400</v>
      </c>
      <c r="J180" s="13">
        <f t="shared" si="42"/>
        <v>0</v>
      </c>
      <c r="K180" s="38" t="str">
        <f t="shared" si="42"/>
        <v>売掛金</v>
      </c>
      <c r="L180">
        <f t="shared" si="42"/>
        <v>0</v>
      </c>
      <c r="N180" s="38" t="str">
        <f t="shared" si="34"/>
        <v>対象外</v>
      </c>
      <c r="O180" s="40">
        <f t="shared" si="34"/>
        <v>5406400</v>
      </c>
      <c r="P180" s="13">
        <f t="shared" si="34"/>
        <v>0</v>
      </c>
      <c r="Q180" s="11" t="str">
        <f t="shared" si="35"/>
        <v>オフィスエイト　　　</v>
      </c>
      <c r="T180" s="38">
        <f t="shared" si="36"/>
        <v>0</v>
      </c>
      <c r="Y180" s="38" t="str">
        <f t="shared" si="37"/>
        <v>no</v>
      </c>
      <c r="Z180" s="11" t="s">
        <v>77</v>
      </c>
      <c r="AB180" s="41" t="str">
        <f t="shared" si="38"/>
        <v>普通預金13</v>
      </c>
      <c r="AC180" s="42" t="str">
        <f t="shared" si="39"/>
        <v>売掛金14</v>
      </c>
      <c r="AD180" s="49">
        <f t="shared" si="40"/>
        <v>42880</v>
      </c>
      <c r="AE180" s="6">
        <v>2017</v>
      </c>
      <c r="AF180" s="6">
        <v>5</v>
      </c>
      <c r="AG180" s="6">
        <v>25</v>
      </c>
      <c r="AH180" s="44" t="s">
        <v>51</v>
      </c>
      <c r="AJ180" s="6" t="s">
        <v>40</v>
      </c>
      <c r="AK180" s="10">
        <v>5406400</v>
      </c>
      <c r="AL180" s="13">
        <f t="shared" si="43"/>
        <v>0</v>
      </c>
      <c r="AM180" s="45" t="s">
        <v>39</v>
      </c>
      <c r="AO180" s="6" t="s">
        <v>40</v>
      </c>
      <c r="AP180" s="12">
        <f t="shared" si="41"/>
        <v>5406400</v>
      </c>
      <c r="AQ180" s="13">
        <f t="shared" si="41"/>
        <v>0</v>
      </c>
      <c r="AR180" s="6" t="s">
        <v>62</v>
      </c>
      <c r="AX180" s="46">
        <f>COUNTIF($AH$2:AH180,AH180)</f>
        <v>13</v>
      </c>
      <c r="AY180" s="11">
        <f>COUNTIF($AM$2:AM180,AM180)</f>
        <v>14</v>
      </c>
    </row>
    <row r="181" spans="1:51">
      <c r="A181" s="38">
        <f t="shared" si="31"/>
        <v>2000</v>
      </c>
      <c r="D181" s="39">
        <f t="shared" si="32"/>
        <v>42880</v>
      </c>
      <c r="E181" s="38" t="str">
        <f t="shared" si="33"/>
        <v>普通預金</v>
      </c>
      <c r="F181">
        <f t="shared" si="33"/>
        <v>0</v>
      </c>
      <c r="H181" s="38" t="str">
        <f t="shared" si="42"/>
        <v>対象外</v>
      </c>
      <c r="I181" s="40">
        <f t="shared" si="42"/>
        <v>223700</v>
      </c>
      <c r="J181" s="13">
        <f t="shared" si="42"/>
        <v>0</v>
      </c>
      <c r="K181" s="38" t="str">
        <f t="shared" si="42"/>
        <v>売掛金</v>
      </c>
      <c r="L181">
        <f t="shared" si="42"/>
        <v>0</v>
      </c>
      <c r="N181" s="38" t="str">
        <f t="shared" si="34"/>
        <v>対象外</v>
      </c>
      <c r="O181" s="40">
        <f t="shared" si="34"/>
        <v>223700</v>
      </c>
      <c r="P181" s="13">
        <f t="shared" si="34"/>
        <v>0</v>
      </c>
      <c r="Q181" s="11" t="str">
        <f t="shared" si="35"/>
        <v>ランダムコネクト　　　</v>
      </c>
      <c r="T181" s="38">
        <f t="shared" si="36"/>
        <v>0</v>
      </c>
      <c r="Y181" s="38" t="str">
        <f t="shared" si="37"/>
        <v>no</v>
      </c>
      <c r="Z181" s="11" t="s">
        <v>77</v>
      </c>
      <c r="AB181" s="41" t="str">
        <f t="shared" si="38"/>
        <v>普通預金14</v>
      </c>
      <c r="AC181" s="42" t="str">
        <f t="shared" si="39"/>
        <v>売掛金15</v>
      </c>
      <c r="AD181" s="49">
        <f t="shared" si="40"/>
        <v>42880</v>
      </c>
      <c r="AE181" s="6">
        <v>2017</v>
      </c>
      <c r="AF181" s="6">
        <v>5</v>
      </c>
      <c r="AG181" s="6">
        <v>25</v>
      </c>
      <c r="AH181" s="44" t="s">
        <v>51</v>
      </c>
      <c r="AJ181" s="6" t="s">
        <v>40</v>
      </c>
      <c r="AK181" s="10">
        <v>223700</v>
      </c>
      <c r="AL181" s="13">
        <f t="shared" si="43"/>
        <v>0</v>
      </c>
      <c r="AM181" s="45" t="s">
        <v>39</v>
      </c>
      <c r="AO181" s="6" t="s">
        <v>40</v>
      </c>
      <c r="AP181" s="12">
        <f t="shared" si="41"/>
        <v>223700</v>
      </c>
      <c r="AQ181" s="13">
        <f t="shared" si="41"/>
        <v>0</v>
      </c>
      <c r="AR181" s="6" t="s">
        <v>63</v>
      </c>
      <c r="AX181" s="46">
        <f>COUNTIF($AH$2:AH181,AH181)</f>
        <v>14</v>
      </c>
      <c r="AY181" s="11">
        <f>COUNTIF($AM$2:AM181,AM181)</f>
        <v>15</v>
      </c>
    </row>
    <row r="182" spans="1:51">
      <c r="A182" s="38">
        <f t="shared" si="31"/>
        <v>2000</v>
      </c>
      <c r="D182" s="39">
        <f t="shared" si="32"/>
        <v>42880</v>
      </c>
      <c r="E182" s="38" t="str">
        <f t="shared" si="33"/>
        <v>普通預金</v>
      </c>
      <c r="F182">
        <f t="shared" si="33"/>
        <v>0</v>
      </c>
      <c r="H182" s="38" t="str">
        <f t="shared" si="42"/>
        <v>対象外</v>
      </c>
      <c r="I182" s="40">
        <f t="shared" si="42"/>
        <v>423000</v>
      </c>
      <c r="J182" s="13">
        <f t="shared" si="42"/>
        <v>0</v>
      </c>
      <c r="K182" s="38" t="str">
        <f t="shared" si="42"/>
        <v>売掛金</v>
      </c>
      <c r="L182">
        <f t="shared" si="42"/>
        <v>0</v>
      </c>
      <c r="N182" s="38" t="str">
        <f t="shared" si="34"/>
        <v>対象外</v>
      </c>
      <c r="O182" s="40">
        <f t="shared" si="34"/>
        <v>423000</v>
      </c>
      <c r="P182" s="13">
        <f t="shared" si="34"/>
        <v>0</v>
      </c>
      <c r="Q182" s="11" t="str">
        <f t="shared" si="35"/>
        <v>スクエアドリーム　　　</v>
      </c>
      <c r="T182" s="38">
        <f t="shared" si="36"/>
        <v>0</v>
      </c>
      <c r="Y182" s="38" t="str">
        <f t="shared" si="37"/>
        <v>no</v>
      </c>
      <c r="Z182" s="11" t="s">
        <v>77</v>
      </c>
      <c r="AB182" s="41" t="str">
        <f t="shared" si="38"/>
        <v>普通預金15</v>
      </c>
      <c r="AC182" s="42" t="str">
        <f t="shared" si="39"/>
        <v>売掛金16</v>
      </c>
      <c r="AD182" s="49">
        <f t="shared" si="40"/>
        <v>42880</v>
      </c>
      <c r="AE182" s="6">
        <v>2017</v>
      </c>
      <c r="AF182" s="6">
        <v>5</v>
      </c>
      <c r="AG182" s="6">
        <v>25</v>
      </c>
      <c r="AH182" s="44" t="s">
        <v>51</v>
      </c>
      <c r="AJ182" s="6" t="s">
        <v>40</v>
      </c>
      <c r="AK182" s="10">
        <v>423000</v>
      </c>
      <c r="AL182" s="13">
        <f t="shared" si="43"/>
        <v>0</v>
      </c>
      <c r="AM182" s="45" t="s">
        <v>39</v>
      </c>
      <c r="AO182" s="6" t="s">
        <v>40</v>
      </c>
      <c r="AP182" s="12">
        <f t="shared" si="41"/>
        <v>423000</v>
      </c>
      <c r="AQ182" s="13">
        <f t="shared" si="41"/>
        <v>0</v>
      </c>
      <c r="AR182" s="6" t="s">
        <v>64</v>
      </c>
      <c r="AX182" s="46">
        <f>COUNTIF($AH$2:AH182,AH182)</f>
        <v>15</v>
      </c>
      <c r="AY182" s="11">
        <f>COUNTIF($AM$2:AM182,AM182)</f>
        <v>16</v>
      </c>
    </row>
    <row r="183" spans="1:51">
      <c r="A183" s="38">
        <f t="shared" si="31"/>
        <v>2000</v>
      </c>
      <c r="D183" s="39">
        <f t="shared" si="32"/>
        <v>42880</v>
      </c>
      <c r="E183" s="38" t="str">
        <f t="shared" si="33"/>
        <v>普通預金</v>
      </c>
      <c r="F183">
        <f t="shared" si="33"/>
        <v>0</v>
      </c>
      <c r="H183" s="38" t="str">
        <f t="shared" si="42"/>
        <v>対象外</v>
      </c>
      <c r="I183" s="40">
        <f t="shared" si="42"/>
        <v>199300</v>
      </c>
      <c r="J183" s="13">
        <f t="shared" si="42"/>
        <v>0</v>
      </c>
      <c r="K183" s="38" t="str">
        <f t="shared" si="42"/>
        <v>売掛金</v>
      </c>
      <c r="L183">
        <f t="shared" si="42"/>
        <v>0</v>
      </c>
      <c r="N183" s="38" t="str">
        <f t="shared" si="34"/>
        <v>対象外</v>
      </c>
      <c r="O183" s="40">
        <f t="shared" si="34"/>
        <v>199300</v>
      </c>
      <c r="P183" s="13">
        <f t="shared" si="34"/>
        <v>0</v>
      </c>
      <c r="Q183" s="11" t="str">
        <f t="shared" si="35"/>
        <v>シンクロナイズ　　　</v>
      </c>
      <c r="T183" s="38">
        <f t="shared" si="36"/>
        <v>0</v>
      </c>
      <c r="Y183" s="38" t="str">
        <f t="shared" si="37"/>
        <v>no</v>
      </c>
      <c r="Z183" s="11" t="s">
        <v>77</v>
      </c>
      <c r="AB183" s="41" t="str">
        <f t="shared" si="38"/>
        <v>普通預金16</v>
      </c>
      <c r="AC183" s="42" t="str">
        <f t="shared" si="39"/>
        <v>売掛金17</v>
      </c>
      <c r="AD183" s="49">
        <f t="shared" si="40"/>
        <v>42880</v>
      </c>
      <c r="AE183" s="6">
        <v>2017</v>
      </c>
      <c r="AF183" s="6">
        <v>5</v>
      </c>
      <c r="AG183" s="6">
        <v>25</v>
      </c>
      <c r="AH183" s="44" t="s">
        <v>51</v>
      </c>
      <c r="AJ183" s="6" t="s">
        <v>40</v>
      </c>
      <c r="AK183" s="10">
        <v>199300</v>
      </c>
      <c r="AL183" s="13">
        <f t="shared" si="43"/>
        <v>0</v>
      </c>
      <c r="AM183" s="45" t="s">
        <v>39</v>
      </c>
      <c r="AO183" s="6" t="s">
        <v>40</v>
      </c>
      <c r="AP183" s="12">
        <f t="shared" si="41"/>
        <v>199300</v>
      </c>
      <c r="AQ183" s="13">
        <f t="shared" si="41"/>
        <v>0</v>
      </c>
      <c r="AR183" s="6" t="s">
        <v>78</v>
      </c>
      <c r="AX183" s="46">
        <f>COUNTIF($AH$2:AH183,AH183)</f>
        <v>16</v>
      </c>
      <c r="AY183" s="11">
        <f>COUNTIF($AM$2:AM183,AM183)</f>
        <v>17</v>
      </c>
    </row>
    <row r="184" spans="1:51">
      <c r="A184" s="38">
        <f t="shared" si="31"/>
        <v>2000</v>
      </c>
      <c r="D184" s="39">
        <f t="shared" si="32"/>
        <v>42880</v>
      </c>
      <c r="E184" s="38" t="str">
        <f t="shared" si="33"/>
        <v>普通預金</v>
      </c>
      <c r="F184">
        <f t="shared" si="33"/>
        <v>0</v>
      </c>
      <c r="H184" s="38" t="str">
        <f t="shared" si="42"/>
        <v>対象外</v>
      </c>
      <c r="I184" s="40">
        <f t="shared" si="42"/>
        <v>129400</v>
      </c>
      <c r="J184" s="13">
        <f t="shared" si="42"/>
        <v>0</v>
      </c>
      <c r="K184" s="38" t="str">
        <f t="shared" si="42"/>
        <v>売掛金</v>
      </c>
      <c r="L184">
        <f t="shared" si="42"/>
        <v>0</v>
      </c>
      <c r="N184" s="38" t="str">
        <f t="shared" si="34"/>
        <v>対象外</v>
      </c>
      <c r="O184" s="40">
        <f t="shared" si="34"/>
        <v>129400</v>
      </c>
      <c r="P184" s="13">
        <f t="shared" si="34"/>
        <v>0</v>
      </c>
      <c r="Q184" s="11" t="str">
        <f t="shared" si="35"/>
        <v>トライセラセコンド　　　</v>
      </c>
      <c r="T184" s="38">
        <f t="shared" si="36"/>
        <v>0</v>
      </c>
      <c r="Y184" s="38" t="str">
        <f t="shared" si="37"/>
        <v>no</v>
      </c>
      <c r="Z184" s="11" t="s">
        <v>77</v>
      </c>
      <c r="AB184" s="41" t="str">
        <f t="shared" si="38"/>
        <v>普通預金17</v>
      </c>
      <c r="AC184" s="42" t="str">
        <f t="shared" si="39"/>
        <v>売掛金18</v>
      </c>
      <c r="AD184" s="49">
        <f t="shared" si="40"/>
        <v>42880</v>
      </c>
      <c r="AE184" s="6">
        <v>2017</v>
      </c>
      <c r="AF184" s="6">
        <v>5</v>
      </c>
      <c r="AG184" s="6">
        <v>25</v>
      </c>
      <c r="AH184" s="44" t="s">
        <v>51</v>
      </c>
      <c r="AJ184" s="6" t="s">
        <v>40</v>
      </c>
      <c r="AK184" s="10">
        <v>129400</v>
      </c>
      <c r="AL184" s="13">
        <f t="shared" si="43"/>
        <v>0</v>
      </c>
      <c r="AM184" s="45" t="s">
        <v>39</v>
      </c>
      <c r="AO184" s="6" t="s">
        <v>40</v>
      </c>
      <c r="AP184" s="12">
        <f t="shared" si="41"/>
        <v>129400</v>
      </c>
      <c r="AQ184" s="13">
        <f t="shared" si="41"/>
        <v>0</v>
      </c>
      <c r="AR184" s="6" t="s">
        <v>79</v>
      </c>
      <c r="AX184" s="46">
        <f>COUNTIF($AH$2:AH184,AH184)</f>
        <v>17</v>
      </c>
      <c r="AY184" s="11">
        <f>COUNTIF($AM$2:AM184,AM184)</f>
        <v>18</v>
      </c>
    </row>
    <row r="185" spans="1:51">
      <c r="A185" s="38">
        <f t="shared" si="31"/>
        <v>2000</v>
      </c>
      <c r="D185" s="39">
        <f t="shared" si="32"/>
        <v>42880</v>
      </c>
      <c r="E185" s="38" t="str">
        <f t="shared" si="33"/>
        <v>普通預金</v>
      </c>
      <c r="F185">
        <f t="shared" si="33"/>
        <v>0</v>
      </c>
      <c r="H185" s="38" t="str">
        <f t="shared" si="42"/>
        <v>対象外</v>
      </c>
      <c r="I185" s="40">
        <f t="shared" si="42"/>
        <v>423000</v>
      </c>
      <c r="J185" s="13">
        <f t="shared" si="42"/>
        <v>0</v>
      </c>
      <c r="K185" s="38" t="str">
        <f t="shared" si="42"/>
        <v>売掛金</v>
      </c>
      <c r="L185">
        <f t="shared" si="42"/>
        <v>0</v>
      </c>
      <c r="N185" s="38" t="str">
        <f t="shared" si="34"/>
        <v>対象外</v>
      </c>
      <c r="O185" s="40">
        <f t="shared" si="34"/>
        <v>423000</v>
      </c>
      <c r="P185" s="13">
        <f t="shared" si="34"/>
        <v>0</v>
      </c>
      <c r="Q185" s="11" t="str">
        <f t="shared" si="35"/>
        <v>グリーンフォレスト　　　</v>
      </c>
      <c r="T185" s="38">
        <f t="shared" si="36"/>
        <v>0</v>
      </c>
      <c r="Y185" s="38" t="str">
        <f t="shared" si="37"/>
        <v>no</v>
      </c>
      <c r="Z185" s="11" t="s">
        <v>77</v>
      </c>
      <c r="AB185" s="41" t="str">
        <f t="shared" si="38"/>
        <v>普通預金18</v>
      </c>
      <c r="AC185" s="42" t="str">
        <f t="shared" si="39"/>
        <v>売掛金19</v>
      </c>
      <c r="AD185" s="49">
        <f t="shared" si="40"/>
        <v>42880</v>
      </c>
      <c r="AE185" s="6">
        <v>2017</v>
      </c>
      <c r="AF185" s="6">
        <v>5</v>
      </c>
      <c r="AG185" s="6">
        <v>25</v>
      </c>
      <c r="AH185" s="44" t="s">
        <v>51</v>
      </c>
      <c r="AJ185" s="6" t="s">
        <v>40</v>
      </c>
      <c r="AK185" s="10">
        <v>423000</v>
      </c>
      <c r="AL185" s="13">
        <f t="shared" si="43"/>
        <v>0</v>
      </c>
      <c r="AM185" s="45" t="s">
        <v>39</v>
      </c>
      <c r="AO185" s="6" t="s">
        <v>40</v>
      </c>
      <c r="AP185" s="12">
        <f t="shared" si="41"/>
        <v>423000</v>
      </c>
      <c r="AQ185" s="13">
        <f t="shared" si="41"/>
        <v>0</v>
      </c>
      <c r="AR185" s="6" t="s">
        <v>80</v>
      </c>
      <c r="AX185" s="46">
        <f>COUNTIF($AH$2:AH185,AH185)</f>
        <v>18</v>
      </c>
      <c r="AY185" s="11">
        <f>COUNTIF($AM$2:AM185,AM185)</f>
        <v>19</v>
      </c>
    </row>
    <row r="186" spans="1:51">
      <c r="A186" s="38">
        <f t="shared" si="31"/>
        <v>2000</v>
      </c>
      <c r="D186" s="39">
        <f t="shared" si="32"/>
        <v>42880</v>
      </c>
      <c r="E186" s="38" t="str">
        <f t="shared" si="33"/>
        <v>普通預金</v>
      </c>
      <c r="F186">
        <f t="shared" si="33"/>
        <v>0</v>
      </c>
      <c r="H186" s="38" t="str">
        <f t="shared" si="42"/>
        <v>対象外</v>
      </c>
      <c r="I186" s="40">
        <f t="shared" si="42"/>
        <v>317000</v>
      </c>
      <c r="J186" s="13">
        <f t="shared" si="42"/>
        <v>0</v>
      </c>
      <c r="K186" s="38" t="str">
        <f t="shared" si="42"/>
        <v>売掛金</v>
      </c>
      <c r="L186">
        <f t="shared" si="42"/>
        <v>0</v>
      </c>
      <c r="N186" s="38" t="str">
        <f t="shared" si="34"/>
        <v>対象外</v>
      </c>
      <c r="O186" s="40">
        <f t="shared" si="34"/>
        <v>317000</v>
      </c>
      <c r="P186" s="13">
        <f t="shared" si="34"/>
        <v>0</v>
      </c>
      <c r="Q186" s="11" t="str">
        <f t="shared" si="35"/>
        <v>サイマルブランチ　　　</v>
      </c>
      <c r="T186" s="38">
        <f t="shared" si="36"/>
        <v>0</v>
      </c>
      <c r="Y186" s="38" t="str">
        <f t="shared" si="37"/>
        <v>no</v>
      </c>
      <c r="Z186" s="11" t="s">
        <v>77</v>
      </c>
      <c r="AB186" s="41" t="str">
        <f t="shared" si="38"/>
        <v>普通預金19</v>
      </c>
      <c r="AC186" s="42" t="str">
        <f t="shared" si="39"/>
        <v>売掛金20</v>
      </c>
      <c r="AD186" s="49">
        <f t="shared" si="40"/>
        <v>42880</v>
      </c>
      <c r="AE186" s="6">
        <v>2017</v>
      </c>
      <c r="AF186" s="6">
        <v>5</v>
      </c>
      <c r="AG186" s="6">
        <v>25</v>
      </c>
      <c r="AH186" s="44" t="s">
        <v>51</v>
      </c>
      <c r="AJ186" s="6" t="s">
        <v>40</v>
      </c>
      <c r="AK186" s="10">
        <v>317000</v>
      </c>
      <c r="AL186" s="13">
        <f t="shared" si="43"/>
        <v>0</v>
      </c>
      <c r="AM186" s="45" t="s">
        <v>39</v>
      </c>
      <c r="AO186" s="6" t="s">
        <v>40</v>
      </c>
      <c r="AP186" s="12">
        <f t="shared" si="41"/>
        <v>317000</v>
      </c>
      <c r="AQ186" s="13">
        <f t="shared" si="41"/>
        <v>0</v>
      </c>
      <c r="AR186" s="6" t="s">
        <v>81</v>
      </c>
      <c r="AX186" s="46">
        <f>COUNTIF($AH$2:AH186,AH186)</f>
        <v>19</v>
      </c>
      <c r="AY186" s="11">
        <f>COUNTIF($AM$2:AM186,AM186)</f>
        <v>20</v>
      </c>
    </row>
    <row r="187" spans="1:51">
      <c r="A187" s="38">
        <f t="shared" si="31"/>
        <v>2000</v>
      </c>
      <c r="D187" s="39">
        <f t="shared" si="32"/>
        <v>42880</v>
      </c>
      <c r="E187" s="38" t="str">
        <f t="shared" si="33"/>
        <v>普通預金</v>
      </c>
      <c r="F187">
        <f t="shared" si="33"/>
        <v>0</v>
      </c>
      <c r="H187" s="38" t="str">
        <f t="shared" si="42"/>
        <v>対象外</v>
      </c>
      <c r="I187" s="40">
        <f t="shared" si="42"/>
        <v>282000</v>
      </c>
      <c r="J187" s="13">
        <f t="shared" si="42"/>
        <v>0</v>
      </c>
      <c r="K187" s="38" t="str">
        <f t="shared" si="42"/>
        <v>売掛金</v>
      </c>
      <c r="L187">
        <f t="shared" si="42"/>
        <v>0</v>
      </c>
      <c r="N187" s="38" t="str">
        <f t="shared" si="34"/>
        <v>対象外</v>
      </c>
      <c r="O187" s="40">
        <f t="shared" si="34"/>
        <v>282000</v>
      </c>
      <c r="P187" s="13">
        <f t="shared" si="34"/>
        <v>0</v>
      </c>
      <c r="Q187" s="11" t="str">
        <f t="shared" si="35"/>
        <v>ハネチョク物産　　　</v>
      </c>
      <c r="T187" s="38">
        <f t="shared" si="36"/>
        <v>0</v>
      </c>
      <c r="Y187" s="38" t="str">
        <f t="shared" si="37"/>
        <v>no</v>
      </c>
      <c r="Z187" s="11" t="s">
        <v>77</v>
      </c>
      <c r="AB187" s="41" t="str">
        <f t="shared" si="38"/>
        <v>普通預金20</v>
      </c>
      <c r="AC187" s="42" t="str">
        <f t="shared" si="39"/>
        <v>売掛金21</v>
      </c>
      <c r="AD187" s="49">
        <f t="shared" si="40"/>
        <v>42880</v>
      </c>
      <c r="AE187" s="6">
        <v>2017</v>
      </c>
      <c r="AF187" s="6">
        <v>5</v>
      </c>
      <c r="AG187" s="6">
        <v>25</v>
      </c>
      <c r="AH187" s="44" t="s">
        <v>51</v>
      </c>
      <c r="AJ187" s="6" t="s">
        <v>40</v>
      </c>
      <c r="AK187" s="10">
        <v>282000</v>
      </c>
      <c r="AL187" s="13">
        <f t="shared" si="43"/>
        <v>0</v>
      </c>
      <c r="AM187" s="45" t="s">
        <v>39</v>
      </c>
      <c r="AO187" s="6" t="s">
        <v>40</v>
      </c>
      <c r="AP187" s="12">
        <f t="shared" si="41"/>
        <v>282000</v>
      </c>
      <c r="AQ187" s="13">
        <f t="shared" si="41"/>
        <v>0</v>
      </c>
      <c r="AR187" s="6" t="s">
        <v>82</v>
      </c>
      <c r="AX187" s="46">
        <f>COUNTIF($AH$2:AH187,AH187)</f>
        <v>20</v>
      </c>
      <c r="AY187" s="11">
        <f>COUNTIF($AM$2:AM187,AM187)</f>
        <v>21</v>
      </c>
    </row>
    <row r="188" spans="1:51">
      <c r="A188" s="38">
        <f t="shared" si="31"/>
        <v>2000</v>
      </c>
      <c r="D188" s="39">
        <f t="shared" si="32"/>
        <v>42880</v>
      </c>
      <c r="E188" s="38" t="str">
        <f t="shared" si="33"/>
        <v>普通預金</v>
      </c>
      <c r="F188">
        <f t="shared" si="33"/>
        <v>0</v>
      </c>
      <c r="H188" s="38" t="str">
        <f t="shared" si="42"/>
        <v>対象外</v>
      </c>
      <c r="I188" s="40">
        <f t="shared" si="42"/>
        <v>597900</v>
      </c>
      <c r="J188" s="13">
        <f t="shared" si="42"/>
        <v>0</v>
      </c>
      <c r="K188" s="38" t="str">
        <f t="shared" si="42"/>
        <v>売掛金</v>
      </c>
      <c r="L188">
        <f t="shared" si="42"/>
        <v>0</v>
      </c>
      <c r="N188" s="38" t="str">
        <f t="shared" si="34"/>
        <v>対象外</v>
      </c>
      <c r="O188" s="40">
        <f t="shared" si="34"/>
        <v>597900</v>
      </c>
      <c r="P188" s="13">
        <f t="shared" si="34"/>
        <v>0</v>
      </c>
      <c r="Q188" s="11" t="str">
        <f t="shared" si="35"/>
        <v>シーズンドライブ　　　</v>
      </c>
      <c r="T188" s="38">
        <f t="shared" si="36"/>
        <v>0</v>
      </c>
      <c r="Y188" s="38" t="str">
        <f t="shared" si="37"/>
        <v>no</v>
      </c>
      <c r="Z188" s="11" t="s">
        <v>77</v>
      </c>
      <c r="AB188" s="41" t="str">
        <f t="shared" si="38"/>
        <v>普通預金21</v>
      </c>
      <c r="AC188" s="42" t="str">
        <f t="shared" si="39"/>
        <v>売掛金22</v>
      </c>
      <c r="AD188" s="49">
        <f t="shared" si="40"/>
        <v>42880</v>
      </c>
      <c r="AE188" s="6">
        <v>2017</v>
      </c>
      <c r="AF188" s="6">
        <v>5</v>
      </c>
      <c r="AG188" s="6">
        <v>25</v>
      </c>
      <c r="AH188" s="44" t="s">
        <v>51</v>
      </c>
      <c r="AJ188" s="6" t="s">
        <v>40</v>
      </c>
      <c r="AK188" s="10">
        <v>597900</v>
      </c>
      <c r="AL188" s="13">
        <f t="shared" si="43"/>
        <v>0</v>
      </c>
      <c r="AM188" s="45" t="s">
        <v>39</v>
      </c>
      <c r="AO188" s="6" t="s">
        <v>40</v>
      </c>
      <c r="AP188" s="12">
        <f t="shared" si="41"/>
        <v>597900</v>
      </c>
      <c r="AQ188" s="13">
        <f t="shared" si="41"/>
        <v>0</v>
      </c>
      <c r="AR188" s="6" t="s">
        <v>83</v>
      </c>
      <c r="AX188" s="46">
        <f>COUNTIF($AH$2:AH188,AH188)</f>
        <v>21</v>
      </c>
      <c r="AY188" s="11">
        <f>COUNTIF($AM$2:AM188,AM188)</f>
        <v>22</v>
      </c>
    </row>
    <row r="189" spans="1:51">
      <c r="A189" s="38">
        <f t="shared" si="31"/>
        <v>2000</v>
      </c>
      <c r="D189" s="39">
        <f t="shared" si="32"/>
        <v>42880</v>
      </c>
      <c r="E189" s="38" t="str">
        <f t="shared" si="33"/>
        <v>普通預金</v>
      </c>
      <c r="F189">
        <f t="shared" si="33"/>
        <v>0</v>
      </c>
      <c r="H189" s="38" t="str">
        <f t="shared" si="42"/>
        <v>対象外</v>
      </c>
      <c r="I189" s="40">
        <f t="shared" si="42"/>
        <v>142100</v>
      </c>
      <c r="J189" s="13">
        <f t="shared" si="42"/>
        <v>0</v>
      </c>
      <c r="K189" s="38" t="str">
        <f t="shared" si="42"/>
        <v>売掛金</v>
      </c>
      <c r="L189">
        <f t="shared" si="42"/>
        <v>0</v>
      </c>
      <c r="N189" s="38" t="str">
        <f t="shared" si="34"/>
        <v>対象外</v>
      </c>
      <c r="O189" s="40">
        <f t="shared" si="34"/>
        <v>142100</v>
      </c>
      <c r="P189" s="13">
        <f t="shared" si="34"/>
        <v>0</v>
      </c>
      <c r="Q189" s="11" t="str">
        <f t="shared" si="35"/>
        <v>オフィスストリームライン　　　</v>
      </c>
      <c r="T189" s="38">
        <f t="shared" si="36"/>
        <v>0</v>
      </c>
      <c r="Y189" s="38" t="str">
        <f t="shared" si="37"/>
        <v>no</v>
      </c>
      <c r="Z189" s="11" t="s">
        <v>77</v>
      </c>
      <c r="AB189" s="41" t="str">
        <f t="shared" si="38"/>
        <v>普通預金22</v>
      </c>
      <c r="AC189" s="42" t="str">
        <f t="shared" si="39"/>
        <v>売掛金23</v>
      </c>
      <c r="AD189" s="49">
        <f t="shared" si="40"/>
        <v>42880</v>
      </c>
      <c r="AE189" s="6">
        <v>2017</v>
      </c>
      <c r="AF189" s="6">
        <v>5</v>
      </c>
      <c r="AG189" s="6">
        <v>25</v>
      </c>
      <c r="AH189" s="44" t="s">
        <v>51</v>
      </c>
      <c r="AJ189" s="6" t="s">
        <v>40</v>
      </c>
      <c r="AK189" s="10">
        <v>142100</v>
      </c>
      <c r="AL189" s="13">
        <f t="shared" si="43"/>
        <v>0</v>
      </c>
      <c r="AM189" s="45" t="s">
        <v>39</v>
      </c>
      <c r="AO189" s="6" t="s">
        <v>40</v>
      </c>
      <c r="AP189" s="12">
        <f t="shared" si="41"/>
        <v>142100</v>
      </c>
      <c r="AQ189" s="13">
        <f t="shared" si="41"/>
        <v>0</v>
      </c>
      <c r="AR189" s="6" t="s">
        <v>84</v>
      </c>
      <c r="AX189" s="46">
        <f>COUNTIF($AH$2:AH189,AH189)</f>
        <v>22</v>
      </c>
      <c r="AY189" s="11">
        <f>COUNTIF($AM$2:AM189,AM189)</f>
        <v>23</v>
      </c>
    </row>
    <row r="190" spans="1:51">
      <c r="A190" s="38">
        <f t="shared" si="31"/>
        <v>2000</v>
      </c>
      <c r="D190" s="39">
        <f t="shared" si="32"/>
        <v>42880</v>
      </c>
      <c r="E190" s="38" t="str">
        <f t="shared" si="33"/>
        <v>普通預金</v>
      </c>
      <c r="F190">
        <f t="shared" si="33"/>
        <v>0</v>
      </c>
      <c r="H190" s="38" t="str">
        <f t="shared" si="42"/>
        <v>対象外</v>
      </c>
      <c r="I190" s="40">
        <f t="shared" si="42"/>
        <v>212000</v>
      </c>
      <c r="J190" s="13">
        <f t="shared" si="42"/>
        <v>0</v>
      </c>
      <c r="K190" s="38" t="str">
        <f t="shared" si="42"/>
        <v>売掛金</v>
      </c>
      <c r="L190">
        <f t="shared" si="42"/>
        <v>0</v>
      </c>
      <c r="N190" s="38" t="str">
        <f t="shared" si="34"/>
        <v>対象外</v>
      </c>
      <c r="O190" s="40">
        <f t="shared" si="34"/>
        <v>212000</v>
      </c>
      <c r="P190" s="13">
        <f t="shared" si="34"/>
        <v>0</v>
      </c>
      <c r="Q190" s="11" t="str">
        <f t="shared" si="35"/>
        <v>ワールドエッジ　　　</v>
      </c>
      <c r="T190" s="38">
        <f t="shared" si="36"/>
        <v>0</v>
      </c>
      <c r="Y190" s="38" t="str">
        <f t="shared" si="37"/>
        <v>no</v>
      </c>
      <c r="Z190" s="11" t="s">
        <v>77</v>
      </c>
      <c r="AB190" s="41" t="str">
        <f t="shared" si="38"/>
        <v>普通預金23</v>
      </c>
      <c r="AC190" s="42" t="str">
        <f t="shared" si="39"/>
        <v>売掛金24</v>
      </c>
      <c r="AD190" s="49">
        <f t="shared" si="40"/>
        <v>42880</v>
      </c>
      <c r="AE190" s="6">
        <v>2017</v>
      </c>
      <c r="AF190" s="6">
        <v>5</v>
      </c>
      <c r="AG190" s="6">
        <v>25</v>
      </c>
      <c r="AH190" s="44" t="s">
        <v>51</v>
      </c>
      <c r="AJ190" s="6" t="s">
        <v>40</v>
      </c>
      <c r="AK190" s="10">
        <v>212000</v>
      </c>
      <c r="AL190" s="13">
        <f t="shared" si="43"/>
        <v>0</v>
      </c>
      <c r="AM190" s="45" t="s">
        <v>39</v>
      </c>
      <c r="AO190" s="6" t="s">
        <v>40</v>
      </c>
      <c r="AP190" s="12">
        <f t="shared" si="41"/>
        <v>212000</v>
      </c>
      <c r="AQ190" s="13">
        <f t="shared" si="41"/>
        <v>0</v>
      </c>
      <c r="AR190" s="6" t="s">
        <v>85</v>
      </c>
      <c r="AX190" s="46">
        <f>COUNTIF($AH$2:AH190,AH190)</f>
        <v>23</v>
      </c>
      <c r="AY190" s="11">
        <f>COUNTIF($AM$2:AM190,AM190)</f>
        <v>24</v>
      </c>
    </row>
    <row r="191" spans="1:51">
      <c r="A191" s="38">
        <f t="shared" si="31"/>
        <v>2000</v>
      </c>
      <c r="D191" s="39">
        <f t="shared" si="32"/>
        <v>42880</v>
      </c>
      <c r="E191" s="38" t="str">
        <f t="shared" si="33"/>
        <v>普通預金</v>
      </c>
      <c r="F191">
        <f t="shared" si="33"/>
        <v>0</v>
      </c>
      <c r="H191" s="38" t="str">
        <f t="shared" si="42"/>
        <v>対象外</v>
      </c>
      <c r="I191" s="40">
        <f t="shared" si="42"/>
        <v>328600</v>
      </c>
      <c r="J191" s="13">
        <f t="shared" si="42"/>
        <v>0</v>
      </c>
      <c r="K191" s="38" t="str">
        <f t="shared" si="42"/>
        <v>売掛金</v>
      </c>
      <c r="L191">
        <f t="shared" si="42"/>
        <v>0</v>
      </c>
      <c r="N191" s="38" t="str">
        <f t="shared" si="34"/>
        <v>対象外</v>
      </c>
      <c r="O191" s="40">
        <f t="shared" si="34"/>
        <v>328600</v>
      </c>
      <c r="P191" s="13">
        <f t="shared" si="34"/>
        <v>0</v>
      </c>
      <c r="Q191" s="11" t="str">
        <f t="shared" si="35"/>
        <v>ビジーフリー　札幌支店　　</v>
      </c>
      <c r="T191" s="38">
        <f t="shared" si="36"/>
        <v>0</v>
      </c>
      <c r="Y191" s="38" t="str">
        <f t="shared" si="37"/>
        <v>no</v>
      </c>
      <c r="Z191" s="11" t="s">
        <v>77</v>
      </c>
      <c r="AB191" s="41" t="str">
        <f t="shared" si="38"/>
        <v>普通預金24</v>
      </c>
      <c r="AC191" s="42" t="str">
        <f t="shared" si="39"/>
        <v>売掛金25</v>
      </c>
      <c r="AD191" s="49">
        <f t="shared" si="40"/>
        <v>42880</v>
      </c>
      <c r="AE191" s="6">
        <v>2017</v>
      </c>
      <c r="AF191" s="6">
        <v>5</v>
      </c>
      <c r="AG191" s="6">
        <v>25</v>
      </c>
      <c r="AH191" s="44" t="s">
        <v>51</v>
      </c>
      <c r="AJ191" s="6" t="s">
        <v>40</v>
      </c>
      <c r="AK191" s="10">
        <v>328600</v>
      </c>
      <c r="AL191" s="13">
        <f t="shared" si="43"/>
        <v>0</v>
      </c>
      <c r="AM191" s="45" t="s">
        <v>39</v>
      </c>
      <c r="AO191" s="6" t="s">
        <v>40</v>
      </c>
      <c r="AP191" s="12">
        <f t="shared" si="41"/>
        <v>328600</v>
      </c>
      <c r="AQ191" s="13">
        <f t="shared" si="41"/>
        <v>0</v>
      </c>
      <c r="AR191" s="6" t="s">
        <v>86</v>
      </c>
      <c r="AS191" s="6" t="s">
        <v>87</v>
      </c>
      <c r="AX191" s="46">
        <f>COUNTIF($AH$2:AH191,AH191)</f>
        <v>24</v>
      </c>
      <c r="AY191" s="11">
        <f>COUNTIF($AM$2:AM191,AM191)</f>
        <v>25</v>
      </c>
    </row>
    <row r="192" spans="1:51">
      <c r="A192" s="38">
        <f t="shared" si="31"/>
        <v>2000</v>
      </c>
      <c r="D192" s="39">
        <f t="shared" si="32"/>
        <v>42880</v>
      </c>
      <c r="E192" s="38" t="str">
        <f t="shared" si="33"/>
        <v>普通預金</v>
      </c>
      <c r="F192">
        <f t="shared" si="33"/>
        <v>0</v>
      </c>
      <c r="H192" s="38" t="str">
        <f t="shared" si="42"/>
        <v>対象外</v>
      </c>
      <c r="I192" s="40">
        <f t="shared" si="42"/>
        <v>223700</v>
      </c>
      <c r="J192" s="13">
        <f t="shared" si="42"/>
        <v>0</v>
      </c>
      <c r="K192" s="38" t="str">
        <f t="shared" si="42"/>
        <v>売掛金</v>
      </c>
      <c r="L192">
        <f t="shared" si="42"/>
        <v>0</v>
      </c>
      <c r="N192" s="38" t="str">
        <f t="shared" si="34"/>
        <v>対象外</v>
      </c>
      <c r="O192" s="40">
        <f t="shared" si="34"/>
        <v>223700</v>
      </c>
      <c r="P192" s="13">
        <f t="shared" si="34"/>
        <v>0</v>
      </c>
      <c r="Q192" s="11" t="str">
        <f t="shared" si="35"/>
        <v>カレイドスコープ　熱海支店　　</v>
      </c>
      <c r="T192" s="38">
        <f t="shared" si="36"/>
        <v>0</v>
      </c>
      <c r="Y192" s="38" t="str">
        <f t="shared" si="37"/>
        <v>no</v>
      </c>
      <c r="Z192" s="11" t="s">
        <v>77</v>
      </c>
      <c r="AB192" s="41" t="str">
        <f t="shared" si="38"/>
        <v>普通預金25</v>
      </c>
      <c r="AC192" s="42" t="str">
        <f t="shared" si="39"/>
        <v>売掛金26</v>
      </c>
      <c r="AD192" s="49">
        <f t="shared" si="40"/>
        <v>42880</v>
      </c>
      <c r="AE192" s="6">
        <v>2017</v>
      </c>
      <c r="AF192" s="6">
        <v>5</v>
      </c>
      <c r="AG192" s="6">
        <v>25</v>
      </c>
      <c r="AH192" s="44" t="s">
        <v>51</v>
      </c>
      <c r="AJ192" s="6" t="s">
        <v>40</v>
      </c>
      <c r="AK192" s="10">
        <v>223700</v>
      </c>
      <c r="AL192" s="13">
        <f t="shared" si="43"/>
        <v>0</v>
      </c>
      <c r="AM192" s="45" t="s">
        <v>39</v>
      </c>
      <c r="AO192" s="6" t="s">
        <v>40</v>
      </c>
      <c r="AP192" s="12">
        <f t="shared" si="41"/>
        <v>223700</v>
      </c>
      <c r="AQ192" s="13">
        <f t="shared" si="41"/>
        <v>0</v>
      </c>
      <c r="AR192" s="6" t="s">
        <v>88</v>
      </c>
      <c r="AS192" s="6" t="s">
        <v>89</v>
      </c>
      <c r="AX192" s="46">
        <f>COUNTIF($AH$2:AH192,AH192)</f>
        <v>25</v>
      </c>
      <c r="AY192" s="11">
        <f>COUNTIF($AM$2:AM192,AM192)</f>
        <v>26</v>
      </c>
    </row>
    <row r="193" spans="1:51">
      <c r="A193" s="38">
        <f t="shared" si="31"/>
        <v>2000</v>
      </c>
      <c r="D193" s="39">
        <f t="shared" si="32"/>
        <v>42880</v>
      </c>
      <c r="E193" s="38" t="str">
        <f t="shared" si="33"/>
        <v>普通預金</v>
      </c>
      <c r="F193">
        <f t="shared" si="33"/>
        <v>0</v>
      </c>
      <c r="H193" s="38" t="str">
        <f t="shared" si="42"/>
        <v>対象外</v>
      </c>
      <c r="I193" s="40">
        <f t="shared" si="42"/>
        <v>247000</v>
      </c>
      <c r="J193" s="13">
        <f t="shared" si="42"/>
        <v>0</v>
      </c>
      <c r="K193" s="38" t="str">
        <f t="shared" si="42"/>
        <v>売掛金</v>
      </c>
      <c r="L193">
        <f t="shared" si="42"/>
        <v>0</v>
      </c>
      <c r="N193" s="38" t="str">
        <f t="shared" si="34"/>
        <v>対象外</v>
      </c>
      <c r="O193" s="40">
        <f t="shared" si="34"/>
        <v>247000</v>
      </c>
      <c r="P193" s="13">
        <f t="shared" si="34"/>
        <v>0</v>
      </c>
      <c r="Q193" s="11" t="str">
        <f t="shared" si="35"/>
        <v>ウィンターパイル　　　</v>
      </c>
      <c r="T193" s="38">
        <f t="shared" si="36"/>
        <v>0</v>
      </c>
      <c r="Y193" s="38" t="str">
        <f t="shared" si="37"/>
        <v>no</v>
      </c>
      <c r="Z193" s="11" t="s">
        <v>77</v>
      </c>
      <c r="AB193" s="41" t="str">
        <f t="shared" si="38"/>
        <v>普通預金26</v>
      </c>
      <c r="AC193" s="42" t="str">
        <f t="shared" si="39"/>
        <v>売掛金27</v>
      </c>
      <c r="AD193" s="49">
        <f t="shared" si="40"/>
        <v>42880</v>
      </c>
      <c r="AE193" s="6">
        <v>2017</v>
      </c>
      <c r="AF193" s="6">
        <v>5</v>
      </c>
      <c r="AG193" s="6">
        <v>25</v>
      </c>
      <c r="AH193" s="44" t="s">
        <v>51</v>
      </c>
      <c r="AJ193" s="6" t="s">
        <v>40</v>
      </c>
      <c r="AK193" s="10">
        <v>247000</v>
      </c>
      <c r="AL193" s="13">
        <f t="shared" si="43"/>
        <v>0</v>
      </c>
      <c r="AM193" s="45" t="s">
        <v>39</v>
      </c>
      <c r="AO193" s="6" t="s">
        <v>40</v>
      </c>
      <c r="AP193" s="12">
        <f t="shared" si="41"/>
        <v>247000</v>
      </c>
      <c r="AQ193" s="13">
        <f t="shared" si="41"/>
        <v>0</v>
      </c>
      <c r="AR193" s="6" t="s">
        <v>90</v>
      </c>
      <c r="AX193" s="46">
        <f>COUNTIF($AH$2:AH193,AH193)</f>
        <v>26</v>
      </c>
      <c r="AY193" s="11">
        <f>COUNTIF($AM$2:AM193,AM193)</f>
        <v>27</v>
      </c>
    </row>
    <row r="194" spans="1:51">
      <c r="A194" s="38">
        <f t="shared" ref="A194:A257" si="44">IF(D194&lt;&gt;0,2000,"")</f>
        <v>2000</v>
      </c>
      <c r="D194" s="39">
        <f t="shared" ref="D194:D257" si="45">IFERROR(DATE(AE194,AF194,AG194),0)</f>
        <v>42880</v>
      </c>
      <c r="E194" s="38" t="str">
        <f t="shared" ref="E194:F257" si="46">AH194</f>
        <v>普通預金</v>
      </c>
      <c r="F194">
        <f t="shared" si="46"/>
        <v>0</v>
      </c>
      <c r="H194" s="38" t="str">
        <f t="shared" si="42"/>
        <v>対象外</v>
      </c>
      <c r="I194" s="40">
        <f t="shared" si="42"/>
        <v>199300</v>
      </c>
      <c r="J194" s="13">
        <f t="shared" si="42"/>
        <v>0</v>
      </c>
      <c r="K194" s="38" t="str">
        <f t="shared" si="42"/>
        <v>売掛金</v>
      </c>
      <c r="L194">
        <f t="shared" si="42"/>
        <v>0</v>
      </c>
      <c r="N194" s="38" t="str">
        <f t="shared" ref="N194:P257" si="47">AO194</f>
        <v>対象外</v>
      </c>
      <c r="O194" s="40">
        <f t="shared" si="47"/>
        <v>199300</v>
      </c>
      <c r="P194" s="13">
        <f t="shared" si="47"/>
        <v>0</v>
      </c>
      <c r="Q194" s="11" t="str">
        <f t="shared" ref="Q194:Q257" si="48">AR194&amp;Z194&amp;AS194&amp;Z194&amp;AT194&amp;Z194&amp;AU194</f>
        <v>フライドキッズ　　　</v>
      </c>
      <c r="T194" s="38">
        <f t="shared" ref="T194:T257" si="49">IF(Q194&lt;&gt;"",0,"")</f>
        <v>0</v>
      </c>
      <c r="Y194" s="38" t="str">
        <f t="shared" ref="Y194:Y257" si="50">IF(D194&lt;&gt;"","no","")</f>
        <v>no</v>
      </c>
      <c r="Z194" s="11" t="s">
        <v>77</v>
      </c>
      <c r="AB194" s="41" t="str">
        <f t="shared" ref="AB194:AB257" si="51">AH194&amp;AX194</f>
        <v>普通預金27</v>
      </c>
      <c r="AC194" s="42" t="str">
        <f t="shared" ref="AC194:AC257" si="52">AM194&amp;AY194</f>
        <v>売掛金28</v>
      </c>
      <c r="AD194" s="49">
        <f t="shared" ref="AD194:AD257" si="53">IFERROR(DATE(AE194,AF194,AG194),0)</f>
        <v>42880</v>
      </c>
      <c r="AE194" s="6">
        <v>2017</v>
      </c>
      <c r="AF194" s="6">
        <v>5</v>
      </c>
      <c r="AG194" s="6">
        <v>25</v>
      </c>
      <c r="AH194" s="44" t="s">
        <v>51</v>
      </c>
      <c r="AJ194" s="6" t="s">
        <v>40</v>
      </c>
      <c r="AK194" s="10">
        <v>199300</v>
      </c>
      <c r="AL194" s="13">
        <f t="shared" si="43"/>
        <v>0</v>
      </c>
      <c r="AM194" s="45" t="s">
        <v>39</v>
      </c>
      <c r="AO194" s="6" t="s">
        <v>40</v>
      </c>
      <c r="AP194" s="12">
        <f t="shared" si="41"/>
        <v>199300</v>
      </c>
      <c r="AQ194" s="13">
        <f t="shared" si="41"/>
        <v>0</v>
      </c>
      <c r="AR194" s="6" t="s">
        <v>163</v>
      </c>
      <c r="AX194" s="46">
        <f>COUNTIF($AH$2:AH194,AH194)</f>
        <v>27</v>
      </c>
      <c r="AY194" s="11">
        <f>COUNTIF($AM$2:AM194,AM194)</f>
        <v>28</v>
      </c>
    </row>
    <row r="195" spans="1:51">
      <c r="A195" s="38">
        <f t="shared" si="44"/>
        <v>2000</v>
      </c>
      <c r="D195" s="39">
        <f t="shared" si="45"/>
        <v>42880</v>
      </c>
      <c r="E195" s="38" t="str">
        <f t="shared" si="46"/>
        <v>売上</v>
      </c>
      <c r="F195">
        <f t="shared" si="46"/>
        <v>0</v>
      </c>
      <c r="H195" s="38" t="str">
        <f t="shared" si="42"/>
        <v>対象外</v>
      </c>
      <c r="I195" s="40">
        <f t="shared" si="42"/>
        <v>102000</v>
      </c>
      <c r="J195" s="13">
        <f t="shared" si="42"/>
        <v>0</v>
      </c>
      <c r="K195" s="38" t="str">
        <f t="shared" si="42"/>
        <v>売掛金</v>
      </c>
      <c r="L195">
        <f t="shared" si="42"/>
        <v>0</v>
      </c>
      <c r="N195" s="38" t="str">
        <f t="shared" si="47"/>
        <v>対象外</v>
      </c>
      <c r="O195" s="40">
        <f t="shared" si="47"/>
        <v>102000</v>
      </c>
      <c r="P195" s="13">
        <f t="shared" si="47"/>
        <v>0</v>
      </c>
      <c r="Q195" s="11" t="str">
        <f t="shared" si="48"/>
        <v>グリーンフォレスト　返品　　</v>
      </c>
      <c r="T195" s="38">
        <f t="shared" si="49"/>
        <v>0</v>
      </c>
      <c r="Y195" s="38" t="str">
        <f t="shared" si="50"/>
        <v>no</v>
      </c>
      <c r="Z195" s="11" t="s">
        <v>77</v>
      </c>
      <c r="AB195" s="41" t="str">
        <f t="shared" si="51"/>
        <v>売上2</v>
      </c>
      <c r="AC195" s="42" t="str">
        <f t="shared" si="52"/>
        <v>売掛金29</v>
      </c>
      <c r="AD195" s="49">
        <f t="shared" si="53"/>
        <v>42880</v>
      </c>
      <c r="AE195" s="6">
        <v>2017</v>
      </c>
      <c r="AF195" s="6">
        <v>5</v>
      </c>
      <c r="AG195" s="6">
        <v>25</v>
      </c>
      <c r="AH195" s="44" t="s">
        <v>41</v>
      </c>
      <c r="AJ195" s="6" t="s">
        <v>40</v>
      </c>
      <c r="AK195" s="10">
        <v>102000</v>
      </c>
      <c r="AL195" s="13">
        <f t="shared" si="43"/>
        <v>0</v>
      </c>
      <c r="AM195" s="45" t="s">
        <v>39</v>
      </c>
      <c r="AO195" s="6" t="s">
        <v>40</v>
      </c>
      <c r="AP195" s="12">
        <f t="shared" si="41"/>
        <v>102000</v>
      </c>
      <c r="AQ195" s="13">
        <f t="shared" si="41"/>
        <v>0</v>
      </c>
      <c r="AR195" s="6" t="s">
        <v>80</v>
      </c>
      <c r="AS195" s="6" t="s">
        <v>167</v>
      </c>
      <c r="AX195" s="46">
        <f>COUNTIF($AH$2:AH195,AH195)</f>
        <v>2</v>
      </c>
      <c r="AY195" s="11">
        <f>COUNTIF($AM$2:AM195,AM195)</f>
        <v>29</v>
      </c>
    </row>
    <row r="196" spans="1:51">
      <c r="A196" s="38">
        <f t="shared" si="44"/>
        <v>2000</v>
      </c>
      <c r="D196" s="39">
        <f t="shared" si="45"/>
        <v>42883</v>
      </c>
      <c r="E196" s="38" t="str">
        <f t="shared" si="46"/>
        <v>未払消費税等</v>
      </c>
      <c r="F196">
        <f t="shared" si="46"/>
        <v>0</v>
      </c>
      <c r="H196" s="38" t="str">
        <f t="shared" si="42"/>
        <v>対象外</v>
      </c>
      <c r="I196" s="40">
        <f t="shared" si="42"/>
        <v>1627020</v>
      </c>
      <c r="J196" s="13">
        <f t="shared" si="42"/>
        <v>0</v>
      </c>
      <c r="K196" s="38" t="str">
        <f t="shared" si="42"/>
        <v>当座預金</v>
      </c>
      <c r="L196">
        <f t="shared" si="42"/>
        <v>0</v>
      </c>
      <c r="N196" s="38" t="str">
        <f t="shared" si="47"/>
        <v>対象外</v>
      </c>
      <c r="O196" s="40">
        <f t="shared" si="47"/>
        <v>1627020</v>
      </c>
      <c r="P196" s="13">
        <f t="shared" si="47"/>
        <v>0</v>
      </c>
      <c r="Q196" s="11" t="str">
        <f t="shared" si="48"/>
        <v>消費税確定分　　　</v>
      </c>
      <c r="T196" s="38">
        <f t="shared" si="49"/>
        <v>0</v>
      </c>
      <c r="Y196" s="38" t="str">
        <f t="shared" si="50"/>
        <v>no</v>
      </c>
      <c r="Z196" s="11" t="s">
        <v>77</v>
      </c>
      <c r="AB196" s="41" t="str">
        <f t="shared" si="51"/>
        <v>未払消費税等1</v>
      </c>
      <c r="AC196" s="42" t="str">
        <f t="shared" si="52"/>
        <v>当座預金7</v>
      </c>
      <c r="AD196" s="49">
        <f t="shared" si="53"/>
        <v>42883</v>
      </c>
      <c r="AE196" s="6">
        <v>2017</v>
      </c>
      <c r="AF196" s="6">
        <v>5</v>
      </c>
      <c r="AG196" s="6">
        <v>28</v>
      </c>
      <c r="AH196" s="44" t="s">
        <v>168</v>
      </c>
      <c r="AJ196" s="6" t="s">
        <v>40</v>
      </c>
      <c r="AK196" s="10">
        <v>1627020</v>
      </c>
      <c r="AL196" s="13">
        <f t="shared" si="43"/>
        <v>0</v>
      </c>
      <c r="AM196" s="45" t="s">
        <v>111</v>
      </c>
      <c r="AO196" s="6" t="s">
        <v>40</v>
      </c>
      <c r="AP196" s="12">
        <f t="shared" si="41"/>
        <v>1627020</v>
      </c>
      <c r="AQ196" s="13">
        <f t="shared" si="41"/>
        <v>0</v>
      </c>
      <c r="AR196" s="6" t="s">
        <v>169</v>
      </c>
      <c r="AX196" s="46">
        <f>COUNTIF($AH$2:AH196,AH196)</f>
        <v>1</v>
      </c>
      <c r="AY196" s="11">
        <f>COUNTIF($AM$2:AM196,AM196)</f>
        <v>7</v>
      </c>
    </row>
    <row r="197" spans="1:51">
      <c r="A197" s="38">
        <f t="shared" si="44"/>
        <v>2000</v>
      </c>
      <c r="D197" s="39">
        <f t="shared" si="45"/>
        <v>42883</v>
      </c>
      <c r="E197" s="38" t="str">
        <f t="shared" si="46"/>
        <v>未払法人税等</v>
      </c>
      <c r="F197">
        <f t="shared" si="46"/>
        <v>0</v>
      </c>
      <c r="H197" s="38" t="str">
        <f t="shared" si="42"/>
        <v>対象外</v>
      </c>
      <c r="I197" s="40">
        <f t="shared" si="42"/>
        <v>2098850</v>
      </c>
      <c r="J197" s="13">
        <f t="shared" si="42"/>
        <v>0</v>
      </c>
      <c r="K197" s="38" t="str">
        <f t="shared" si="42"/>
        <v>普通預金</v>
      </c>
      <c r="L197">
        <f t="shared" si="42"/>
        <v>0</v>
      </c>
      <c r="N197" s="38" t="str">
        <f t="shared" si="47"/>
        <v>対象外</v>
      </c>
      <c r="O197" s="40">
        <f t="shared" si="47"/>
        <v>2098850</v>
      </c>
      <c r="P197" s="13">
        <f t="shared" si="47"/>
        <v>0</v>
      </c>
      <c r="Q197" s="11" t="str">
        <f t="shared" si="48"/>
        <v>法人税・住民税確定分　　　</v>
      </c>
      <c r="T197" s="38">
        <f t="shared" si="49"/>
        <v>0</v>
      </c>
      <c r="Y197" s="38" t="str">
        <f t="shared" si="50"/>
        <v>no</v>
      </c>
      <c r="Z197" s="11" t="s">
        <v>77</v>
      </c>
      <c r="AB197" s="41" t="str">
        <f t="shared" si="51"/>
        <v>未払法人税等1</v>
      </c>
      <c r="AC197" s="42" t="str">
        <f t="shared" si="52"/>
        <v>普通預金45</v>
      </c>
      <c r="AD197" s="49">
        <f t="shared" si="53"/>
        <v>42883</v>
      </c>
      <c r="AE197" s="6">
        <v>2017</v>
      </c>
      <c r="AF197" s="6">
        <v>5</v>
      </c>
      <c r="AG197" s="6">
        <v>28</v>
      </c>
      <c r="AH197" s="44" t="s">
        <v>170</v>
      </c>
      <c r="AJ197" s="6" t="s">
        <v>40</v>
      </c>
      <c r="AK197" s="10">
        <v>2098850</v>
      </c>
      <c r="AL197" s="13">
        <f t="shared" si="43"/>
        <v>0</v>
      </c>
      <c r="AM197" s="45" t="s">
        <v>51</v>
      </c>
      <c r="AO197" s="6" t="s">
        <v>40</v>
      </c>
      <c r="AP197" s="12">
        <f t="shared" si="41"/>
        <v>2098850</v>
      </c>
      <c r="AQ197" s="13">
        <f t="shared" si="41"/>
        <v>0</v>
      </c>
      <c r="AR197" s="6" t="s">
        <v>171</v>
      </c>
      <c r="AX197" s="46">
        <f>COUNTIF($AH$2:AH197,AH197)</f>
        <v>1</v>
      </c>
      <c r="AY197" s="11">
        <f>COUNTIF($AM$2:AM197,AM197)</f>
        <v>45</v>
      </c>
    </row>
    <row r="198" spans="1:51">
      <c r="A198" s="38">
        <f t="shared" si="44"/>
        <v>2000</v>
      </c>
      <c r="D198" s="39">
        <f t="shared" si="45"/>
        <v>42883</v>
      </c>
      <c r="E198" s="38" t="str">
        <f t="shared" si="46"/>
        <v>租税公課</v>
      </c>
      <c r="F198">
        <f t="shared" si="46"/>
        <v>0</v>
      </c>
      <c r="H198" s="38" t="str">
        <f t="shared" si="42"/>
        <v>対象外</v>
      </c>
      <c r="I198" s="40">
        <f t="shared" si="42"/>
        <v>32500</v>
      </c>
      <c r="J198" s="13">
        <f t="shared" si="42"/>
        <v>0</v>
      </c>
      <c r="K198" s="38" t="str">
        <f t="shared" si="42"/>
        <v>普通預金</v>
      </c>
      <c r="L198">
        <f t="shared" si="42"/>
        <v>0</v>
      </c>
      <c r="N198" s="38" t="str">
        <f t="shared" si="47"/>
        <v>対象外</v>
      </c>
      <c r="O198" s="40">
        <f t="shared" si="47"/>
        <v>32500</v>
      </c>
      <c r="P198" s="13">
        <f t="shared" si="47"/>
        <v>0</v>
      </c>
      <c r="Q198" s="11" t="str">
        <f t="shared" si="48"/>
        <v>自動車税　　　</v>
      </c>
      <c r="T198" s="38">
        <f t="shared" si="49"/>
        <v>0</v>
      </c>
      <c r="Y198" s="38" t="str">
        <f t="shared" si="50"/>
        <v>no</v>
      </c>
      <c r="Z198" s="11" t="s">
        <v>77</v>
      </c>
      <c r="AB198" s="41" t="str">
        <f t="shared" si="51"/>
        <v>租税公課3</v>
      </c>
      <c r="AC198" s="42" t="str">
        <f t="shared" si="52"/>
        <v>普通預金46</v>
      </c>
      <c r="AD198" s="49">
        <f t="shared" si="53"/>
        <v>42883</v>
      </c>
      <c r="AE198" s="6">
        <v>2017</v>
      </c>
      <c r="AF198" s="6">
        <v>5</v>
      </c>
      <c r="AG198" s="6">
        <v>28</v>
      </c>
      <c r="AH198" s="44" t="s">
        <v>99</v>
      </c>
      <c r="AJ198" s="6" t="s">
        <v>40</v>
      </c>
      <c r="AK198" s="10">
        <v>32500</v>
      </c>
      <c r="AL198" s="13">
        <f t="shared" si="43"/>
        <v>0</v>
      </c>
      <c r="AM198" s="45" t="s">
        <v>51</v>
      </c>
      <c r="AO198" s="6" t="s">
        <v>40</v>
      </c>
      <c r="AP198" s="12">
        <f t="shared" si="41"/>
        <v>32500</v>
      </c>
      <c r="AQ198" s="13">
        <f t="shared" si="41"/>
        <v>0</v>
      </c>
      <c r="AR198" s="6" t="s">
        <v>172</v>
      </c>
      <c r="AX198" s="46">
        <f>COUNTIF($AH$2:AH198,AH198)</f>
        <v>3</v>
      </c>
      <c r="AY198" s="11">
        <f>COUNTIF($AM$2:AM198,AM198)</f>
        <v>46</v>
      </c>
    </row>
    <row r="199" spans="1:51">
      <c r="A199" s="38">
        <f t="shared" si="44"/>
        <v>2000</v>
      </c>
      <c r="D199" s="39">
        <f t="shared" si="45"/>
        <v>42883</v>
      </c>
      <c r="E199" s="38" t="str">
        <f t="shared" si="46"/>
        <v>支払手数料</v>
      </c>
      <c r="F199">
        <f t="shared" si="46"/>
        <v>0</v>
      </c>
      <c r="H199" s="38" t="str">
        <f t="shared" si="42"/>
        <v>対象外</v>
      </c>
      <c r="I199" s="40">
        <f t="shared" si="42"/>
        <v>58500</v>
      </c>
      <c r="J199" s="13">
        <f t="shared" si="42"/>
        <v>0</v>
      </c>
      <c r="K199" s="38" t="str">
        <f t="shared" si="42"/>
        <v>普通預金</v>
      </c>
      <c r="L199">
        <f t="shared" si="42"/>
        <v>0</v>
      </c>
      <c r="N199" s="38" t="str">
        <f t="shared" si="47"/>
        <v>対象外</v>
      </c>
      <c r="O199" s="40">
        <f t="shared" si="47"/>
        <v>58500</v>
      </c>
      <c r="P199" s="13">
        <f t="shared" si="47"/>
        <v>0</v>
      </c>
      <c r="Q199" s="11" t="str">
        <f t="shared" si="48"/>
        <v>弁護士顧問料　５月分　　</v>
      </c>
      <c r="T199" s="38">
        <f t="shared" si="49"/>
        <v>0</v>
      </c>
      <c r="Y199" s="38" t="str">
        <f t="shared" si="50"/>
        <v>no</v>
      </c>
      <c r="Z199" s="11" t="s">
        <v>77</v>
      </c>
      <c r="AB199" s="41" t="str">
        <f t="shared" si="51"/>
        <v>支払手数料3</v>
      </c>
      <c r="AC199" s="42" t="str">
        <f t="shared" si="52"/>
        <v>普通預金47</v>
      </c>
      <c r="AD199" s="49">
        <f t="shared" si="53"/>
        <v>42883</v>
      </c>
      <c r="AE199" s="6">
        <v>2017</v>
      </c>
      <c r="AF199" s="6">
        <v>5</v>
      </c>
      <c r="AG199" s="6">
        <v>28</v>
      </c>
      <c r="AH199" s="44" t="s">
        <v>139</v>
      </c>
      <c r="AJ199" s="6" t="s">
        <v>40</v>
      </c>
      <c r="AK199" s="10">
        <v>58500</v>
      </c>
      <c r="AL199" s="13">
        <f t="shared" si="43"/>
        <v>0</v>
      </c>
      <c r="AM199" s="45" t="s">
        <v>51</v>
      </c>
      <c r="AO199" s="6" t="s">
        <v>40</v>
      </c>
      <c r="AP199" s="12">
        <f t="shared" si="41"/>
        <v>58500</v>
      </c>
      <c r="AQ199" s="13">
        <f t="shared" si="41"/>
        <v>0</v>
      </c>
      <c r="AR199" s="6" t="s">
        <v>173</v>
      </c>
      <c r="AS199" s="6" t="s">
        <v>174</v>
      </c>
      <c r="AX199" s="46">
        <f>COUNTIF($AH$2:AH199,AH199)</f>
        <v>3</v>
      </c>
      <c r="AY199" s="11">
        <f>COUNTIF($AM$2:AM199,AM199)</f>
        <v>47</v>
      </c>
    </row>
    <row r="200" spans="1:51">
      <c r="A200" s="38">
        <f t="shared" si="44"/>
        <v>2000</v>
      </c>
      <c r="D200" s="39">
        <f t="shared" si="45"/>
        <v>42884</v>
      </c>
      <c r="E200" s="38" t="str">
        <f t="shared" si="46"/>
        <v>支払手数料</v>
      </c>
      <c r="F200">
        <f t="shared" si="46"/>
        <v>0</v>
      </c>
      <c r="H200" s="38" t="str">
        <f t="shared" si="42"/>
        <v>対象外</v>
      </c>
      <c r="I200" s="40">
        <f t="shared" si="42"/>
        <v>690</v>
      </c>
      <c r="J200" s="13">
        <f t="shared" si="42"/>
        <v>0</v>
      </c>
      <c r="K200" s="38" t="str">
        <f t="shared" si="42"/>
        <v>売掛金</v>
      </c>
      <c r="L200">
        <f t="shared" si="42"/>
        <v>0</v>
      </c>
      <c r="N200" s="38" t="str">
        <f t="shared" si="47"/>
        <v>対象外</v>
      </c>
      <c r="O200" s="40">
        <f t="shared" si="47"/>
        <v>690</v>
      </c>
      <c r="P200" s="13">
        <f t="shared" si="47"/>
        <v>0</v>
      </c>
      <c r="Q200" s="11" t="str">
        <f t="shared" si="48"/>
        <v>モンド通信　　　</v>
      </c>
      <c r="T200" s="38">
        <f t="shared" si="49"/>
        <v>0</v>
      </c>
      <c r="Y200" s="38" t="str">
        <f t="shared" si="50"/>
        <v>no</v>
      </c>
      <c r="Z200" s="11" t="s">
        <v>312</v>
      </c>
      <c r="AB200" s="41" t="str">
        <f t="shared" si="51"/>
        <v>支払手数料4</v>
      </c>
      <c r="AC200" s="42" t="str">
        <f t="shared" si="52"/>
        <v>売掛金30</v>
      </c>
      <c r="AD200" s="49">
        <f t="shared" si="53"/>
        <v>42884</v>
      </c>
      <c r="AE200" s="6">
        <v>2017</v>
      </c>
      <c r="AF200" s="6">
        <v>5</v>
      </c>
      <c r="AG200" s="6">
        <v>29</v>
      </c>
      <c r="AH200" s="44" t="s">
        <v>139</v>
      </c>
      <c r="AJ200" s="6" t="s">
        <v>40</v>
      </c>
      <c r="AK200" s="10">
        <v>690</v>
      </c>
      <c r="AL200" s="13">
        <f t="shared" si="43"/>
        <v>0</v>
      </c>
      <c r="AM200" s="45" t="s">
        <v>91</v>
      </c>
      <c r="AO200" s="6" t="s">
        <v>40</v>
      </c>
      <c r="AP200" s="12">
        <f t="shared" si="41"/>
        <v>690</v>
      </c>
      <c r="AQ200" s="13">
        <f t="shared" si="41"/>
        <v>0</v>
      </c>
      <c r="AR200" s="6" t="s">
        <v>175</v>
      </c>
      <c r="AX200" s="46">
        <f>COUNTIF($AH$2:AH200,AH200)</f>
        <v>4</v>
      </c>
      <c r="AY200" s="11">
        <f>COUNTIF($AM$2:AM200,AM200)</f>
        <v>30</v>
      </c>
    </row>
    <row r="201" spans="1:51">
      <c r="A201" s="38">
        <f t="shared" si="44"/>
        <v>2000</v>
      </c>
      <c r="D201" s="39">
        <f t="shared" si="45"/>
        <v>42884</v>
      </c>
      <c r="E201" s="38" t="str">
        <f t="shared" si="46"/>
        <v>リース料</v>
      </c>
      <c r="F201">
        <f t="shared" si="46"/>
        <v>0</v>
      </c>
      <c r="H201" s="38" t="str">
        <f t="shared" si="42"/>
        <v>対象外</v>
      </c>
      <c r="I201" s="40">
        <f t="shared" si="42"/>
        <v>15990</v>
      </c>
      <c r="J201" s="13">
        <f t="shared" si="42"/>
        <v>0</v>
      </c>
      <c r="K201" s="38" t="str">
        <f t="shared" si="42"/>
        <v>普通預金</v>
      </c>
      <c r="L201">
        <f t="shared" si="42"/>
        <v>0</v>
      </c>
      <c r="N201" s="38" t="str">
        <f t="shared" si="47"/>
        <v>対象外</v>
      </c>
      <c r="O201" s="40">
        <f t="shared" si="47"/>
        <v>15990</v>
      </c>
      <c r="P201" s="13">
        <f t="shared" si="47"/>
        <v>0</v>
      </c>
      <c r="Q201" s="11" t="str">
        <f t="shared" si="48"/>
        <v>機械リース料　東京ファイナンス　　</v>
      </c>
      <c r="T201" s="38">
        <f t="shared" si="49"/>
        <v>0</v>
      </c>
      <c r="Y201" s="38" t="str">
        <f t="shared" si="50"/>
        <v>no</v>
      </c>
      <c r="Z201" s="11" t="s">
        <v>77</v>
      </c>
      <c r="AB201" s="41" t="str">
        <f t="shared" si="51"/>
        <v>リース料4</v>
      </c>
      <c r="AC201" s="42" t="str">
        <f t="shared" si="52"/>
        <v>普通預金48</v>
      </c>
      <c r="AD201" s="49">
        <f t="shared" si="53"/>
        <v>42884</v>
      </c>
      <c r="AE201" s="6">
        <v>2017</v>
      </c>
      <c r="AF201" s="6">
        <v>5</v>
      </c>
      <c r="AG201" s="6">
        <v>29</v>
      </c>
      <c r="AH201" s="44" t="s">
        <v>96</v>
      </c>
      <c r="AJ201" s="6" t="s">
        <v>40</v>
      </c>
      <c r="AK201" s="10">
        <v>15990</v>
      </c>
      <c r="AL201" s="13">
        <f t="shared" si="43"/>
        <v>0</v>
      </c>
      <c r="AM201" s="45" t="s">
        <v>51</v>
      </c>
      <c r="AO201" s="6" t="s">
        <v>40</v>
      </c>
      <c r="AP201" s="12">
        <f t="shared" si="41"/>
        <v>15990</v>
      </c>
      <c r="AQ201" s="13">
        <f t="shared" si="41"/>
        <v>0</v>
      </c>
      <c r="AR201" s="6" t="s">
        <v>120</v>
      </c>
      <c r="AS201" s="6" t="s">
        <v>121</v>
      </c>
      <c r="AX201" s="46">
        <f>COUNTIF($AH$2:AH201,AH201)</f>
        <v>4</v>
      </c>
      <c r="AY201" s="11">
        <f>COUNTIF($AM$2:AM201,AM201)</f>
        <v>48</v>
      </c>
    </row>
    <row r="202" spans="1:51">
      <c r="A202" s="38">
        <f t="shared" si="44"/>
        <v>2000</v>
      </c>
      <c r="D202" s="39">
        <f t="shared" si="45"/>
        <v>42885</v>
      </c>
      <c r="E202" s="38" t="str">
        <f t="shared" si="46"/>
        <v>給料手当</v>
      </c>
      <c r="F202">
        <f t="shared" si="46"/>
        <v>0</v>
      </c>
      <c r="H202" s="38" t="str">
        <f t="shared" si="42"/>
        <v>対象外</v>
      </c>
      <c r="I202" s="40">
        <f t="shared" si="42"/>
        <v>88400</v>
      </c>
      <c r="J202" s="13">
        <f t="shared" si="42"/>
        <v>0</v>
      </c>
      <c r="K202" s="38" t="str">
        <f t="shared" si="42"/>
        <v>普通預金</v>
      </c>
      <c r="L202">
        <f t="shared" si="42"/>
        <v>0</v>
      </c>
      <c r="N202" s="38" t="str">
        <f t="shared" si="47"/>
        <v>対象外</v>
      </c>
      <c r="O202" s="40">
        <f t="shared" si="47"/>
        <v>88400</v>
      </c>
      <c r="P202" s="13">
        <f t="shared" si="47"/>
        <v>0</v>
      </c>
      <c r="Q202" s="11" t="str">
        <f t="shared" si="48"/>
        <v>アルバイト店員　　　</v>
      </c>
      <c r="T202" s="38">
        <f t="shared" si="49"/>
        <v>0</v>
      </c>
      <c r="Y202" s="38" t="str">
        <f t="shared" si="50"/>
        <v>no</v>
      </c>
      <c r="Z202" s="11" t="s">
        <v>77</v>
      </c>
      <c r="AB202" s="41" t="str">
        <f t="shared" si="51"/>
        <v>給料手当3</v>
      </c>
      <c r="AC202" s="42" t="str">
        <f t="shared" si="52"/>
        <v>普通預金49</v>
      </c>
      <c r="AD202" s="49">
        <f t="shared" si="53"/>
        <v>42885</v>
      </c>
      <c r="AE202" s="6">
        <v>2017</v>
      </c>
      <c r="AF202" s="6">
        <v>5</v>
      </c>
      <c r="AG202" s="6">
        <v>30</v>
      </c>
      <c r="AH202" s="44" t="s">
        <v>110</v>
      </c>
      <c r="AJ202" s="6" t="s">
        <v>40</v>
      </c>
      <c r="AK202" s="10">
        <v>88400</v>
      </c>
      <c r="AL202" s="13">
        <f t="shared" si="43"/>
        <v>0</v>
      </c>
      <c r="AM202" s="45" t="s">
        <v>51</v>
      </c>
      <c r="AO202" s="6" t="s">
        <v>40</v>
      </c>
      <c r="AP202" s="12">
        <f t="shared" si="41"/>
        <v>88400</v>
      </c>
      <c r="AQ202" s="13">
        <f t="shared" si="41"/>
        <v>0</v>
      </c>
      <c r="AR202" s="6" t="s">
        <v>176</v>
      </c>
      <c r="AX202" s="46">
        <f>COUNTIF($AH$2:AH202,AH202)</f>
        <v>3</v>
      </c>
      <c r="AY202" s="11">
        <f>COUNTIF($AM$2:AM202,AM202)</f>
        <v>49</v>
      </c>
    </row>
    <row r="203" spans="1:51">
      <c r="A203" s="38">
        <f t="shared" si="44"/>
        <v>2000</v>
      </c>
      <c r="D203" s="39">
        <f t="shared" si="45"/>
        <v>42885</v>
      </c>
      <c r="E203" s="38" t="str">
        <f t="shared" si="46"/>
        <v>地代家賃</v>
      </c>
      <c r="F203">
        <f t="shared" si="46"/>
        <v>0</v>
      </c>
      <c r="H203" s="38" t="str">
        <f t="shared" si="42"/>
        <v>対象外</v>
      </c>
      <c r="I203" s="40">
        <f t="shared" si="42"/>
        <v>7800</v>
      </c>
      <c r="J203" s="13">
        <f t="shared" si="42"/>
        <v>0</v>
      </c>
      <c r="K203" s="38" t="str">
        <f t="shared" si="42"/>
        <v>普通預金</v>
      </c>
      <c r="L203">
        <f t="shared" si="42"/>
        <v>0</v>
      </c>
      <c r="N203" s="38" t="str">
        <f t="shared" si="47"/>
        <v>対象外</v>
      </c>
      <c r="O203" s="40">
        <f t="shared" si="47"/>
        <v>7800</v>
      </c>
      <c r="P203" s="13">
        <f t="shared" si="47"/>
        <v>0</v>
      </c>
      <c r="Q203" s="11" t="str">
        <f t="shared" si="48"/>
        <v>駐車場　三島氏　　</v>
      </c>
      <c r="T203" s="38">
        <f t="shared" si="49"/>
        <v>0</v>
      </c>
      <c r="Y203" s="38" t="str">
        <f t="shared" si="50"/>
        <v>no</v>
      </c>
      <c r="Z203" s="11" t="s">
        <v>312</v>
      </c>
      <c r="AB203" s="41" t="str">
        <f t="shared" si="51"/>
        <v>地代家賃5</v>
      </c>
      <c r="AC203" s="42" t="str">
        <f t="shared" si="52"/>
        <v>普通預金50</v>
      </c>
      <c r="AD203" s="49">
        <f t="shared" si="53"/>
        <v>42885</v>
      </c>
      <c r="AE203" s="6">
        <v>2017</v>
      </c>
      <c r="AF203" s="6">
        <v>5</v>
      </c>
      <c r="AG203" s="6">
        <v>30</v>
      </c>
      <c r="AH203" s="44" t="s">
        <v>126</v>
      </c>
      <c r="AJ203" s="6" t="s">
        <v>40</v>
      </c>
      <c r="AK203" s="10">
        <v>7800</v>
      </c>
      <c r="AL203" s="13">
        <f t="shared" si="43"/>
        <v>0</v>
      </c>
      <c r="AM203" s="45" t="s">
        <v>51</v>
      </c>
      <c r="AO203" s="6" t="s">
        <v>40</v>
      </c>
      <c r="AP203" s="12">
        <f t="shared" si="41"/>
        <v>7800</v>
      </c>
      <c r="AQ203" s="13">
        <f t="shared" si="41"/>
        <v>0</v>
      </c>
      <c r="AR203" s="6" t="s">
        <v>127</v>
      </c>
      <c r="AS203" s="6" t="s">
        <v>128</v>
      </c>
      <c r="AX203" s="46">
        <f>COUNTIF($AH$2:AH203,AH203)</f>
        <v>5</v>
      </c>
      <c r="AY203" s="11">
        <f>COUNTIF($AM$2:AM203,AM203)</f>
        <v>50</v>
      </c>
    </row>
    <row r="204" spans="1:51">
      <c r="A204" s="38">
        <f t="shared" si="44"/>
        <v>2000</v>
      </c>
      <c r="D204" s="39">
        <f t="shared" si="45"/>
        <v>42885</v>
      </c>
      <c r="E204" s="38" t="str">
        <f t="shared" si="46"/>
        <v>地代家賃</v>
      </c>
      <c r="F204">
        <f t="shared" si="46"/>
        <v>0</v>
      </c>
      <c r="H204" s="38" t="str">
        <f t="shared" si="42"/>
        <v>対象外</v>
      </c>
      <c r="I204" s="40">
        <f t="shared" si="42"/>
        <v>245700</v>
      </c>
      <c r="J204" s="13">
        <f t="shared" si="42"/>
        <v>0</v>
      </c>
      <c r="K204" s="38" t="str">
        <f t="shared" si="42"/>
        <v>普通預金</v>
      </c>
      <c r="L204">
        <f t="shared" si="42"/>
        <v>0</v>
      </c>
      <c r="N204" s="38" t="str">
        <f t="shared" si="47"/>
        <v>対象外</v>
      </c>
      <c r="O204" s="40">
        <f t="shared" si="47"/>
        <v>245700</v>
      </c>
      <c r="P204" s="13">
        <f t="shared" si="47"/>
        <v>0</v>
      </c>
      <c r="Q204" s="11" t="str">
        <f t="shared" si="48"/>
        <v>Wholesale家賃振込　　　</v>
      </c>
      <c r="T204" s="38">
        <f t="shared" si="49"/>
        <v>0</v>
      </c>
      <c r="Y204" s="38" t="str">
        <f t="shared" si="50"/>
        <v>no</v>
      </c>
      <c r="Z204" s="11" t="s">
        <v>312</v>
      </c>
      <c r="AB204" s="41" t="str">
        <f t="shared" si="51"/>
        <v>地代家賃6</v>
      </c>
      <c r="AC204" s="42" t="str">
        <f t="shared" si="52"/>
        <v>普通預金51</v>
      </c>
      <c r="AD204" s="49">
        <f t="shared" si="53"/>
        <v>42885</v>
      </c>
      <c r="AE204" s="6">
        <v>2017</v>
      </c>
      <c r="AF204" s="6">
        <v>5</v>
      </c>
      <c r="AG204" s="6">
        <v>30</v>
      </c>
      <c r="AH204" s="44" t="s">
        <v>126</v>
      </c>
      <c r="AJ204" s="6" t="s">
        <v>40</v>
      </c>
      <c r="AK204" s="10">
        <v>245700</v>
      </c>
      <c r="AL204" s="13">
        <f t="shared" si="43"/>
        <v>0</v>
      </c>
      <c r="AM204" s="45" t="s">
        <v>51</v>
      </c>
      <c r="AO204" s="6" t="s">
        <v>40</v>
      </c>
      <c r="AP204" s="12">
        <f t="shared" si="41"/>
        <v>245700</v>
      </c>
      <c r="AQ204" s="13">
        <f t="shared" si="41"/>
        <v>0</v>
      </c>
      <c r="AR204" s="6" t="s">
        <v>129</v>
      </c>
      <c r="AX204" s="46">
        <f>COUNTIF($AH$2:AH204,AH204)</f>
        <v>6</v>
      </c>
      <c r="AY204" s="11">
        <f>COUNTIF($AM$2:AM204,AM204)</f>
        <v>51</v>
      </c>
    </row>
    <row r="205" spans="1:51">
      <c r="A205" s="38">
        <f t="shared" si="44"/>
        <v>2000</v>
      </c>
      <c r="D205" s="39">
        <f t="shared" si="45"/>
        <v>42885</v>
      </c>
      <c r="E205" s="38" t="str">
        <f t="shared" si="46"/>
        <v>旅費交通費</v>
      </c>
      <c r="F205">
        <f t="shared" si="46"/>
        <v>0</v>
      </c>
      <c r="H205" s="38" t="str">
        <f t="shared" si="42"/>
        <v>対象外</v>
      </c>
      <c r="I205" s="40">
        <f t="shared" si="42"/>
        <v>13060</v>
      </c>
      <c r="J205" s="13">
        <f t="shared" si="42"/>
        <v>0</v>
      </c>
      <c r="K205" s="38" t="str">
        <f t="shared" si="42"/>
        <v>普通預金</v>
      </c>
      <c r="L205">
        <f t="shared" si="42"/>
        <v>0</v>
      </c>
      <c r="N205" s="38" t="str">
        <f t="shared" si="47"/>
        <v>対象外</v>
      </c>
      <c r="O205" s="40">
        <f t="shared" si="47"/>
        <v>13060</v>
      </c>
      <c r="P205" s="13">
        <f t="shared" si="47"/>
        <v>0</v>
      </c>
      <c r="Q205" s="11" t="str">
        <f t="shared" si="48"/>
        <v>アルバイト通勤定期代　インターナショナル交通　　</v>
      </c>
      <c r="T205" s="38">
        <f t="shared" si="49"/>
        <v>0</v>
      </c>
      <c r="Y205" s="38" t="str">
        <f t="shared" si="50"/>
        <v>no</v>
      </c>
      <c r="Z205" s="11" t="s">
        <v>314</v>
      </c>
      <c r="AB205" s="41" t="str">
        <f t="shared" si="51"/>
        <v>旅費交通費6</v>
      </c>
      <c r="AC205" s="42" t="str">
        <f t="shared" si="52"/>
        <v>普通預金52</v>
      </c>
      <c r="AD205" s="49">
        <f t="shared" si="53"/>
        <v>42885</v>
      </c>
      <c r="AE205" s="6">
        <v>2017</v>
      </c>
      <c r="AF205" s="6">
        <v>5</v>
      </c>
      <c r="AG205" s="6">
        <v>30</v>
      </c>
      <c r="AH205" s="44" t="s">
        <v>56</v>
      </c>
      <c r="AJ205" s="6" t="s">
        <v>40</v>
      </c>
      <c r="AK205" s="10">
        <v>13060</v>
      </c>
      <c r="AL205" s="13">
        <f t="shared" si="43"/>
        <v>0</v>
      </c>
      <c r="AM205" s="45" t="s">
        <v>51</v>
      </c>
      <c r="AO205" s="6" t="s">
        <v>40</v>
      </c>
      <c r="AP205" s="12">
        <f t="shared" si="41"/>
        <v>13060</v>
      </c>
      <c r="AQ205" s="13">
        <f t="shared" si="41"/>
        <v>0</v>
      </c>
      <c r="AR205" s="6" t="s">
        <v>177</v>
      </c>
      <c r="AS205" s="6" t="s">
        <v>130</v>
      </c>
      <c r="AX205" s="46">
        <f>COUNTIF($AH$2:AH205,AH205)</f>
        <v>6</v>
      </c>
      <c r="AY205" s="11">
        <f>COUNTIF($AM$2:AM205,AM205)</f>
        <v>52</v>
      </c>
    </row>
    <row r="206" spans="1:51">
      <c r="A206" s="38">
        <f t="shared" si="44"/>
        <v>2000</v>
      </c>
      <c r="D206" s="39">
        <f t="shared" si="45"/>
        <v>42885</v>
      </c>
      <c r="E206" s="38" t="str">
        <f t="shared" si="46"/>
        <v>地代家賃</v>
      </c>
      <c r="F206">
        <f t="shared" si="46"/>
        <v>0</v>
      </c>
      <c r="H206" s="38" t="str">
        <f t="shared" ref="H206:L256" si="54">AJ206</f>
        <v>対象外</v>
      </c>
      <c r="I206" s="40">
        <f t="shared" si="54"/>
        <v>327600</v>
      </c>
      <c r="J206" s="13">
        <f t="shared" si="54"/>
        <v>0</v>
      </c>
      <c r="K206" s="38" t="str">
        <f t="shared" si="54"/>
        <v>当座預金</v>
      </c>
      <c r="L206">
        <f t="shared" si="54"/>
        <v>0</v>
      </c>
      <c r="N206" s="38" t="str">
        <f t="shared" si="47"/>
        <v>対象外</v>
      </c>
      <c r="O206" s="40">
        <f t="shared" si="47"/>
        <v>327600</v>
      </c>
      <c r="P206" s="13">
        <f t="shared" si="47"/>
        <v>0</v>
      </c>
      <c r="Q206" s="11" t="str">
        <f t="shared" si="48"/>
        <v>事務所家賃支払　　　</v>
      </c>
      <c r="T206" s="38">
        <f t="shared" si="49"/>
        <v>0</v>
      </c>
      <c r="Y206" s="38" t="str">
        <f t="shared" si="50"/>
        <v>no</v>
      </c>
      <c r="Z206" s="11" t="s">
        <v>315</v>
      </c>
      <c r="AB206" s="41" t="str">
        <f t="shared" si="51"/>
        <v>地代家賃7</v>
      </c>
      <c r="AC206" s="42" t="str">
        <f t="shared" si="52"/>
        <v>当座預金8</v>
      </c>
      <c r="AD206" s="49">
        <f t="shared" si="53"/>
        <v>42885</v>
      </c>
      <c r="AE206" s="6">
        <v>2017</v>
      </c>
      <c r="AF206" s="6">
        <v>5</v>
      </c>
      <c r="AG206" s="6">
        <v>30</v>
      </c>
      <c r="AH206" s="44" t="s">
        <v>126</v>
      </c>
      <c r="AJ206" s="6" t="s">
        <v>40</v>
      </c>
      <c r="AK206" s="10">
        <v>327600</v>
      </c>
      <c r="AL206" s="13">
        <f t="shared" si="43"/>
        <v>0</v>
      </c>
      <c r="AM206" s="45" t="s">
        <v>111</v>
      </c>
      <c r="AO206" s="6" t="s">
        <v>40</v>
      </c>
      <c r="AP206" s="12">
        <f t="shared" si="41"/>
        <v>327600</v>
      </c>
      <c r="AQ206" s="13">
        <f t="shared" si="41"/>
        <v>0</v>
      </c>
      <c r="AR206" s="6" t="s">
        <v>131</v>
      </c>
      <c r="AX206" s="46">
        <f>COUNTIF($AH$2:AH206,AH206)</f>
        <v>7</v>
      </c>
      <c r="AY206" s="11">
        <f>COUNTIF($AM$2:AM206,AM206)</f>
        <v>8</v>
      </c>
    </row>
    <row r="207" spans="1:51">
      <c r="A207" s="38">
        <f t="shared" si="44"/>
        <v>2000</v>
      </c>
      <c r="D207" s="39">
        <f t="shared" si="45"/>
        <v>42885</v>
      </c>
      <c r="E207" s="38" t="str">
        <f t="shared" si="46"/>
        <v>消耗品費</v>
      </c>
      <c r="F207">
        <f t="shared" si="46"/>
        <v>0</v>
      </c>
      <c r="H207" s="38" t="str">
        <f t="shared" si="54"/>
        <v>対象外</v>
      </c>
      <c r="I207" s="40">
        <f t="shared" si="54"/>
        <v>116430</v>
      </c>
      <c r="J207" s="13">
        <f t="shared" si="54"/>
        <v>0</v>
      </c>
      <c r="K207" s="38" t="str">
        <f t="shared" si="54"/>
        <v>当座預金</v>
      </c>
      <c r="L207">
        <f t="shared" si="54"/>
        <v>0</v>
      </c>
      <c r="N207" s="38" t="str">
        <f t="shared" si="47"/>
        <v>対象外</v>
      </c>
      <c r="O207" s="40">
        <f t="shared" si="47"/>
        <v>116430</v>
      </c>
      <c r="P207" s="13">
        <f t="shared" si="47"/>
        <v>0</v>
      </c>
      <c r="Q207" s="11" t="str">
        <f t="shared" si="48"/>
        <v>ムーン石油　ガソリン代　　</v>
      </c>
      <c r="T207" s="38">
        <f t="shared" si="49"/>
        <v>0</v>
      </c>
      <c r="Y207" s="38" t="str">
        <f t="shared" si="50"/>
        <v>no</v>
      </c>
      <c r="Z207" s="11" t="s">
        <v>312</v>
      </c>
      <c r="AB207" s="41" t="str">
        <f t="shared" si="51"/>
        <v>消耗品費3</v>
      </c>
      <c r="AC207" s="42" t="str">
        <f t="shared" si="52"/>
        <v>当座預金9</v>
      </c>
      <c r="AD207" s="49">
        <f t="shared" si="53"/>
        <v>42885</v>
      </c>
      <c r="AE207" s="6">
        <v>2017</v>
      </c>
      <c r="AF207" s="6">
        <v>5</v>
      </c>
      <c r="AG207" s="6">
        <v>30</v>
      </c>
      <c r="AH207" s="44" t="s">
        <v>102</v>
      </c>
      <c r="AJ207" s="6" t="s">
        <v>40</v>
      </c>
      <c r="AK207" s="10">
        <v>116430</v>
      </c>
      <c r="AL207" s="13">
        <f t="shared" si="43"/>
        <v>0</v>
      </c>
      <c r="AM207" s="45" t="s">
        <v>111</v>
      </c>
      <c r="AO207" s="6" t="s">
        <v>40</v>
      </c>
      <c r="AP207" s="12">
        <f t="shared" si="41"/>
        <v>116430</v>
      </c>
      <c r="AQ207" s="13">
        <f t="shared" si="41"/>
        <v>0</v>
      </c>
      <c r="AR207" s="6" t="s">
        <v>132</v>
      </c>
      <c r="AS207" s="6" t="s">
        <v>133</v>
      </c>
      <c r="AX207" s="46">
        <f>COUNTIF($AH$2:AH207,AH207)</f>
        <v>3</v>
      </c>
      <c r="AY207" s="11">
        <f>COUNTIF($AM$2:AM207,AM207)</f>
        <v>9</v>
      </c>
    </row>
    <row r="208" spans="1:51">
      <c r="A208" s="38">
        <f t="shared" si="44"/>
        <v>2000</v>
      </c>
      <c r="D208" s="39">
        <f t="shared" si="45"/>
        <v>42885</v>
      </c>
      <c r="E208" s="38" t="str">
        <f t="shared" si="46"/>
        <v>旅費交通費</v>
      </c>
      <c r="F208">
        <f t="shared" si="46"/>
        <v>0</v>
      </c>
      <c r="H208" s="38" t="str">
        <f t="shared" si="54"/>
        <v>対象外</v>
      </c>
      <c r="I208" s="40">
        <f t="shared" si="54"/>
        <v>73840</v>
      </c>
      <c r="J208" s="13">
        <f t="shared" si="54"/>
        <v>0</v>
      </c>
      <c r="K208" s="38" t="str">
        <f t="shared" si="54"/>
        <v>普通預金</v>
      </c>
      <c r="L208">
        <f t="shared" si="54"/>
        <v>0</v>
      </c>
      <c r="N208" s="38" t="str">
        <f t="shared" si="47"/>
        <v>対象外</v>
      </c>
      <c r="O208" s="40">
        <f t="shared" si="47"/>
        <v>73840</v>
      </c>
      <c r="P208" s="13">
        <f t="shared" si="47"/>
        <v>0</v>
      </c>
      <c r="Q208" s="11" t="str">
        <f t="shared" si="48"/>
        <v>通勤定期代　インターナショナル交通　　</v>
      </c>
      <c r="T208" s="38">
        <f t="shared" si="49"/>
        <v>0</v>
      </c>
      <c r="Y208" s="38" t="str">
        <f t="shared" si="50"/>
        <v>no</v>
      </c>
      <c r="Z208" s="11" t="s">
        <v>77</v>
      </c>
      <c r="AB208" s="41" t="str">
        <f t="shared" si="51"/>
        <v>旅費交通費7</v>
      </c>
      <c r="AC208" s="42" t="str">
        <f t="shared" si="52"/>
        <v>普通預金53</v>
      </c>
      <c r="AD208" s="49">
        <f t="shared" si="53"/>
        <v>42885</v>
      </c>
      <c r="AE208" s="6">
        <v>2017</v>
      </c>
      <c r="AF208" s="6">
        <v>5</v>
      </c>
      <c r="AG208" s="6">
        <v>30</v>
      </c>
      <c r="AH208" s="44" t="s">
        <v>56</v>
      </c>
      <c r="AJ208" s="6" t="s">
        <v>40</v>
      </c>
      <c r="AK208" s="10">
        <v>73840</v>
      </c>
      <c r="AL208" s="13">
        <f t="shared" si="43"/>
        <v>0</v>
      </c>
      <c r="AM208" s="45" t="s">
        <v>51</v>
      </c>
      <c r="AO208" s="6" t="s">
        <v>40</v>
      </c>
      <c r="AP208" s="12">
        <f t="shared" si="41"/>
        <v>73840</v>
      </c>
      <c r="AQ208" s="13">
        <f t="shared" si="41"/>
        <v>0</v>
      </c>
      <c r="AR208" s="6" t="s">
        <v>109</v>
      </c>
      <c r="AS208" s="6" t="s">
        <v>130</v>
      </c>
      <c r="AX208" s="46">
        <f>COUNTIF($AH$2:AH208,AH208)</f>
        <v>7</v>
      </c>
      <c r="AY208" s="11">
        <f>COUNTIF($AM$2:AM208,AM208)</f>
        <v>53</v>
      </c>
    </row>
    <row r="209" spans="1:51">
      <c r="A209" s="38">
        <f t="shared" si="44"/>
        <v>2000</v>
      </c>
      <c r="D209" s="39">
        <f t="shared" si="45"/>
        <v>42885</v>
      </c>
      <c r="E209" s="38" t="str">
        <f t="shared" si="46"/>
        <v>荷造運賃</v>
      </c>
      <c r="F209">
        <f t="shared" si="46"/>
        <v>0</v>
      </c>
      <c r="H209" s="38" t="str">
        <f t="shared" si="54"/>
        <v>対象外</v>
      </c>
      <c r="I209" s="40">
        <f t="shared" si="54"/>
        <v>462800</v>
      </c>
      <c r="J209" s="13">
        <f t="shared" si="54"/>
        <v>0</v>
      </c>
      <c r="K209" s="38" t="str">
        <f t="shared" si="54"/>
        <v>当座預金</v>
      </c>
      <c r="L209">
        <f t="shared" si="54"/>
        <v>0</v>
      </c>
      <c r="N209" s="38" t="str">
        <f t="shared" si="47"/>
        <v>対象外</v>
      </c>
      <c r="O209" s="40">
        <f t="shared" si="47"/>
        <v>462800</v>
      </c>
      <c r="P209" s="13">
        <f t="shared" si="47"/>
        <v>0</v>
      </c>
      <c r="Q209" s="11" t="str">
        <f t="shared" si="48"/>
        <v>キリン運輸　商品輸送費　　</v>
      </c>
      <c r="T209" s="38">
        <f t="shared" si="49"/>
        <v>0</v>
      </c>
      <c r="Y209" s="38" t="str">
        <f t="shared" si="50"/>
        <v>no</v>
      </c>
      <c r="Z209" s="11" t="s">
        <v>77</v>
      </c>
      <c r="AB209" s="41" t="str">
        <f t="shared" si="51"/>
        <v>荷造運賃2</v>
      </c>
      <c r="AC209" s="42" t="str">
        <f t="shared" si="52"/>
        <v>当座預金10</v>
      </c>
      <c r="AD209" s="49">
        <f t="shared" si="53"/>
        <v>42885</v>
      </c>
      <c r="AE209" s="6">
        <v>2017</v>
      </c>
      <c r="AF209" s="6">
        <v>5</v>
      </c>
      <c r="AG209" s="6">
        <v>30</v>
      </c>
      <c r="AH209" s="44" t="s">
        <v>134</v>
      </c>
      <c r="AJ209" s="6" t="s">
        <v>40</v>
      </c>
      <c r="AK209" s="10">
        <v>462800</v>
      </c>
      <c r="AL209" s="13">
        <f t="shared" si="43"/>
        <v>0</v>
      </c>
      <c r="AM209" s="45" t="s">
        <v>111</v>
      </c>
      <c r="AO209" s="6" t="s">
        <v>40</v>
      </c>
      <c r="AP209" s="12">
        <f t="shared" si="41"/>
        <v>462800</v>
      </c>
      <c r="AQ209" s="13">
        <f t="shared" si="41"/>
        <v>0</v>
      </c>
      <c r="AR209" s="6" t="s">
        <v>135</v>
      </c>
      <c r="AS209" s="6" t="s">
        <v>136</v>
      </c>
      <c r="AX209" s="46">
        <f>COUNTIF($AH$2:AH209,AH209)</f>
        <v>2</v>
      </c>
      <c r="AY209" s="11">
        <f>COUNTIF($AM$2:AM209,AM209)</f>
        <v>10</v>
      </c>
    </row>
    <row r="210" spans="1:51">
      <c r="A210" s="38">
        <f t="shared" si="44"/>
        <v>2000</v>
      </c>
      <c r="D210" s="39">
        <f t="shared" si="45"/>
        <v>42885</v>
      </c>
      <c r="E210" s="38" t="str">
        <f t="shared" si="46"/>
        <v>法定福利費</v>
      </c>
      <c r="F210">
        <f t="shared" si="46"/>
        <v>0</v>
      </c>
      <c r="H210" s="38" t="str">
        <f t="shared" si="54"/>
        <v>対象外</v>
      </c>
      <c r="I210" s="40">
        <f t="shared" si="54"/>
        <v>539500</v>
      </c>
      <c r="J210" s="13">
        <f t="shared" si="54"/>
        <v>0</v>
      </c>
      <c r="K210" s="38" t="str">
        <f t="shared" si="54"/>
        <v>普通預金</v>
      </c>
      <c r="L210">
        <f t="shared" si="54"/>
        <v>0</v>
      </c>
      <c r="N210" s="38" t="str">
        <f t="shared" si="47"/>
        <v>対象外</v>
      </c>
      <c r="O210" s="40">
        <f t="shared" si="47"/>
        <v>539500</v>
      </c>
      <c r="P210" s="13">
        <f t="shared" si="47"/>
        <v>0</v>
      </c>
      <c r="Q210" s="11" t="str">
        <f t="shared" si="48"/>
        <v>社会保険料会社負担　　　</v>
      </c>
      <c r="T210" s="38">
        <f t="shared" si="49"/>
        <v>0</v>
      </c>
      <c r="Y210" s="38" t="str">
        <f t="shared" si="50"/>
        <v>no</v>
      </c>
      <c r="Z210" s="11" t="s">
        <v>77</v>
      </c>
      <c r="AB210" s="41" t="str">
        <f t="shared" si="51"/>
        <v>法定福利費2</v>
      </c>
      <c r="AC210" s="42" t="str">
        <f t="shared" si="52"/>
        <v>普通預金54</v>
      </c>
      <c r="AD210" s="49">
        <f t="shared" si="53"/>
        <v>42885</v>
      </c>
      <c r="AE210" s="6">
        <v>2017</v>
      </c>
      <c r="AF210" s="6">
        <v>5</v>
      </c>
      <c r="AG210" s="6">
        <v>30</v>
      </c>
      <c r="AH210" s="44" t="s">
        <v>150</v>
      </c>
      <c r="AJ210" s="6" t="s">
        <v>40</v>
      </c>
      <c r="AK210" s="10">
        <v>539500</v>
      </c>
      <c r="AL210" s="13">
        <f t="shared" si="43"/>
        <v>0</v>
      </c>
      <c r="AM210" s="45" t="s">
        <v>51</v>
      </c>
      <c r="AO210" s="6" t="s">
        <v>40</v>
      </c>
      <c r="AP210" s="12">
        <f t="shared" ref="AP210:AQ273" si="55">AK210</f>
        <v>539500</v>
      </c>
      <c r="AQ210" s="13">
        <f t="shared" si="55"/>
        <v>0</v>
      </c>
      <c r="AR210" s="6" t="s">
        <v>151</v>
      </c>
      <c r="AX210" s="46">
        <f>COUNTIF($AH$2:AH210,AH210)</f>
        <v>2</v>
      </c>
      <c r="AY210" s="11">
        <f>COUNTIF($AM$2:AM210,AM210)</f>
        <v>54</v>
      </c>
    </row>
    <row r="211" spans="1:51">
      <c r="A211" s="38">
        <f t="shared" si="44"/>
        <v>2000</v>
      </c>
      <c r="D211" s="39">
        <f t="shared" si="45"/>
        <v>42886</v>
      </c>
      <c r="E211" s="38" t="str">
        <f t="shared" si="46"/>
        <v>法人税、住民税及び事業税</v>
      </c>
      <c r="F211">
        <f t="shared" si="46"/>
        <v>0</v>
      </c>
      <c r="H211" s="38" t="str">
        <f t="shared" si="54"/>
        <v>対象外</v>
      </c>
      <c r="I211" s="40">
        <f t="shared" si="54"/>
        <v>210</v>
      </c>
      <c r="J211" s="13">
        <f t="shared" si="54"/>
        <v>0</v>
      </c>
      <c r="K211" s="38" t="str">
        <f t="shared" si="54"/>
        <v>受取配当金</v>
      </c>
      <c r="L211">
        <f t="shared" si="54"/>
        <v>0</v>
      </c>
      <c r="N211" s="38" t="str">
        <f t="shared" si="47"/>
        <v>対象外</v>
      </c>
      <c r="O211" s="40">
        <f t="shared" si="47"/>
        <v>210</v>
      </c>
      <c r="P211" s="13">
        <f t="shared" si="47"/>
        <v>0</v>
      </c>
      <c r="Q211" s="11" t="str">
        <f t="shared" si="48"/>
        <v>源泉所得税　　　</v>
      </c>
      <c r="T211" s="38">
        <f t="shared" si="49"/>
        <v>0</v>
      </c>
      <c r="Y211" s="38" t="str">
        <f t="shared" si="50"/>
        <v>no</v>
      </c>
      <c r="Z211" s="11" t="s">
        <v>77</v>
      </c>
      <c r="AB211" s="41" t="str">
        <f t="shared" si="51"/>
        <v>法人税、住民税及び事業税1</v>
      </c>
      <c r="AC211" s="42" t="str">
        <f t="shared" si="52"/>
        <v>受取配当金1</v>
      </c>
      <c r="AD211" s="49">
        <f t="shared" si="53"/>
        <v>42886</v>
      </c>
      <c r="AE211" s="6">
        <v>2017</v>
      </c>
      <c r="AF211" s="6">
        <v>5</v>
      </c>
      <c r="AG211" s="6">
        <v>31</v>
      </c>
      <c r="AH211" s="44" t="s">
        <v>178</v>
      </c>
      <c r="AJ211" s="6" t="s">
        <v>40</v>
      </c>
      <c r="AK211" s="10">
        <v>210</v>
      </c>
      <c r="AL211" s="13">
        <f t="shared" si="43"/>
        <v>0</v>
      </c>
      <c r="AM211" s="45" t="s">
        <v>179</v>
      </c>
      <c r="AO211" s="6" t="s">
        <v>40</v>
      </c>
      <c r="AP211" s="12">
        <f t="shared" si="55"/>
        <v>210</v>
      </c>
      <c r="AQ211" s="13">
        <f t="shared" si="55"/>
        <v>0</v>
      </c>
      <c r="AR211" s="6" t="s">
        <v>180</v>
      </c>
      <c r="AX211" s="46">
        <f>COUNTIF($AH$2:AH211,AH211)</f>
        <v>1</v>
      </c>
      <c r="AY211" s="11">
        <f>COUNTIF($AM$2:AM211,AM211)</f>
        <v>1</v>
      </c>
    </row>
    <row r="212" spans="1:51">
      <c r="A212" s="38">
        <f t="shared" si="44"/>
        <v>2000</v>
      </c>
      <c r="D212" s="39">
        <f t="shared" si="45"/>
        <v>42886</v>
      </c>
      <c r="E212" s="38" t="str">
        <f t="shared" si="46"/>
        <v>地代家賃</v>
      </c>
      <c r="F212">
        <f t="shared" si="46"/>
        <v>0</v>
      </c>
      <c r="H212" s="38" t="str">
        <f t="shared" si="54"/>
        <v>対象外</v>
      </c>
      <c r="I212" s="40">
        <f t="shared" si="54"/>
        <v>312000</v>
      </c>
      <c r="J212" s="13">
        <f t="shared" si="54"/>
        <v>0</v>
      </c>
      <c r="K212" s="38" t="str">
        <f t="shared" si="54"/>
        <v>当座預金</v>
      </c>
      <c r="L212">
        <f t="shared" si="54"/>
        <v>0</v>
      </c>
      <c r="N212" s="38" t="str">
        <f t="shared" si="47"/>
        <v>対象外</v>
      </c>
      <c r="O212" s="40">
        <f t="shared" si="47"/>
        <v>312000</v>
      </c>
      <c r="P212" s="13">
        <f t="shared" si="47"/>
        <v>0</v>
      </c>
      <c r="Q212" s="11" t="str">
        <f t="shared" si="48"/>
        <v>事務所家賃支払　　　</v>
      </c>
      <c r="T212" s="38">
        <f t="shared" si="49"/>
        <v>0</v>
      </c>
      <c r="Y212" s="38" t="str">
        <f t="shared" si="50"/>
        <v>no</v>
      </c>
      <c r="Z212" s="11" t="s">
        <v>77</v>
      </c>
      <c r="AB212" s="41" t="str">
        <f t="shared" si="51"/>
        <v>地代家賃8</v>
      </c>
      <c r="AC212" s="42" t="str">
        <f t="shared" si="52"/>
        <v>当座預金11</v>
      </c>
      <c r="AD212" s="49">
        <f t="shared" si="53"/>
        <v>42886</v>
      </c>
      <c r="AE212" s="6">
        <v>2017</v>
      </c>
      <c r="AF212" s="6">
        <v>5</v>
      </c>
      <c r="AG212" s="6">
        <v>31</v>
      </c>
      <c r="AH212" s="44" t="s">
        <v>126</v>
      </c>
      <c r="AJ212" s="6" t="s">
        <v>40</v>
      </c>
      <c r="AK212" s="10">
        <v>312000</v>
      </c>
      <c r="AL212" s="13">
        <f t="shared" si="43"/>
        <v>0</v>
      </c>
      <c r="AM212" s="45" t="s">
        <v>111</v>
      </c>
      <c r="AO212" s="6" t="s">
        <v>40</v>
      </c>
      <c r="AP212" s="12">
        <f t="shared" si="55"/>
        <v>312000</v>
      </c>
      <c r="AQ212" s="13">
        <f t="shared" si="55"/>
        <v>0</v>
      </c>
      <c r="AR212" s="6" t="s">
        <v>131</v>
      </c>
      <c r="AX212" s="46">
        <f>COUNTIF($AH$2:AH212,AH212)</f>
        <v>8</v>
      </c>
      <c r="AY212" s="11">
        <f>COUNTIF($AM$2:AM212,AM212)</f>
        <v>11</v>
      </c>
    </row>
    <row r="213" spans="1:51">
      <c r="A213" s="38">
        <f t="shared" si="44"/>
        <v>2000</v>
      </c>
      <c r="D213" s="39">
        <f t="shared" si="45"/>
        <v>42886</v>
      </c>
      <c r="E213" s="38" t="str">
        <f t="shared" si="46"/>
        <v>棚卸資産</v>
      </c>
      <c r="F213">
        <f t="shared" si="46"/>
        <v>0</v>
      </c>
      <c r="H213" s="38" t="str">
        <f t="shared" si="54"/>
        <v>対象外</v>
      </c>
      <c r="I213" s="40">
        <f t="shared" si="54"/>
        <v>243000</v>
      </c>
      <c r="J213" s="13">
        <f t="shared" si="54"/>
        <v>0</v>
      </c>
      <c r="K213" s="38" t="str">
        <f t="shared" si="54"/>
        <v>仕入</v>
      </c>
      <c r="L213">
        <f t="shared" si="54"/>
        <v>0</v>
      </c>
      <c r="N213" s="38" t="str">
        <f t="shared" si="47"/>
        <v>対象外</v>
      </c>
      <c r="O213" s="40">
        <f t="shared" si="47"/>
        <v>243000</v>
      </c>
      <c r="P213" s="13">
        <f t="shared" si="47"/>
        <v>0</v>
      </c>
      <c r="Q213" s="11" t="str">
        <f t="shared" si="48"/>
        <v>月次決算　　　</v>
      </c>
      <c r="T213" s="38">
        <f t="shared" si="49"/>
        <v>0</v>
      </c>
      <c r="Y213" s="38" t="str">
        <f t="shared" si="50"/>
        <v>no</v>
      </c>
      <c r="Z213" s="11" t="s">
        <v>77</v>
      </c>
      <c r="AB213" s="41" t="str">
        <f t="shared" si="51"/>
        <v>棚卸資産2</v>
      </c>
      <c r="AC213" s="42" t="str">
        <f t="shared" si="52"/>
        <v>仕入3</v>
      </c>
      <c r="AD213" s="49">
        <f t="shared" si="53"/>
        <v>42886</v>
      </c>
      <c r="AE213" s="6">
        <v>2017</v>
      </c>
      <c r="AF213" s="6">
        <v>5</v>
      </c>
      <c r="AG213" s="6">
        <v>31</v>
      </c>
      <c r="AH213" s="45" t="s">
        <v>47</v>
      </c>
      <c r="AJ213" s="6" t="s">
        <v>40</v>
      </c>
      <c r="AK213" s="10">
        <v>243000</v>
      </c>
      <c r="AM213" s="45" t="s">
        <v>17</v>
      </c>
      <c r="AO213" s="6" t="s">
        <v>40</v>
      </c>
      <c r="AP213" s="12">
        <f t="shared" si="55"/>
        <v>243000</v>
      </c>
      <c r="AR213" s="6" t="s">
        <v>48</v>
      </c>
      <c r="AX213" s="46">
        <f>COUNTIF($AH$2:AH213,AH213)</f>
        <v>2</v>
      </c>
      <c r="AY213" s="11">
        <f>COUNTIF(AM$2:$AM213,AM213)</f>
        <v>3</v>
      </c>
    </row>
    <row r="214" spans="1:51">
      <c r="A214" s="38">
        <f t="shared" si="44"/>
        <v>2000</v>
      </c>
      <c r="D214" s="39">
        <f t="shared" si="45"/>
        <v>42887</v>
      </c>
      <c r="E214" s="38" t="str">
        <f t="shared" si="46"/>
        <v>交際費</v>
      </c>
      <c r="F214">
        <f t="shared" si="46"/>
        <v>0</v>
      </c>
      <c r="H214" s="38" t="str">
        <f t="shared" si="54"/>
        <v>対象外</v>
      </c>
      <c r="I214" s="40">
        <f t="shared" si="54"/>
        <v>10920</v>
      </c>
      <c r="J214" s="13">
        <f t="shared" si="54"/>
        <v>0</v>
      </c>
      <c r="K214" s="38" t="str">
        <f t="shared" si="54"/>
        <v>普通預金</v>
      </c>
      <c r="L214">
        <f t="shared" si="54"/>
        <v>0</v>
      </c>
      <c r="N214" s="38" t="str">
        <f t="shared" si="47"/>
        <v>対象外</v>
      </c>
      <c r="O214" s="40">
        <f t="shared" si="47"/>
        <v>10920</v>
      </c>
      <c r="P214" s="13">
        <f t="shared" si="47"/>
        <v>0</v>
      </c>
      <c r="Q214" s="11" t="str">
        <f t="shared" si="48"/>
        <v>お見舞い品　ケイト不動産（佐藤氏）　　</v>
      </c>
      <c r="T214" s="38">
        <f t="shared" si="49"/>
        <v>0</v>
      </c>
      <c r="Y214" s="38" t="str">
        <f t="shared" si="50"/>
        <v>no</v>
      </c>
      <c r="Z214" s="11" t="s">
        <v>316</v>
      </c>
      <c r="AB214" s="41" t="str">
        <f t="shared" si="51"/>
        <v>交際費4</v>
      </c>
      <c r="AC214" s="42" t="str">
        <f t="shared" si="52"/>
        <v>普通預金55</v>
      </c>
      <c r="AD214" s="49">
        <f t="shared" si="53"/>
        <v>42887</v>
      </c>
      <c r="AE214" s="6">
        <v>2017</v>
      </c>
      <c r="AF214" s="6">
        <v>6</v>
      </c>
      <c r="AG214" s="6">
        <v>1</v>
      </c>
      <c r="AH214" s="44" t="s">
        <v>53</v>
      </c>
      <c r="AJ214" s="6" t="s">
        <v>40</v>
      </c>
      <c r="AK214" s="10">
        <v>10920</v>
      </c>
      <c r="AL214" s="13">
        <f>IF(AJ214&lt;&gt;$AJ$2,ROUNDDOWN(AK214*0.08,0),0)</f>
        <v>0</v>
      </c>
      <c r="AM214" s="45" t="s">
        <v>51</v>
      </c>
      <c r="AO214" s="6" t="s">
        <v>40</v>
      </c>
      <c r="AP214" s="12">
        <f t="shared" si="55"/>
        <v>10920</v>
      </c>
      <c r="AQ214" s="13">
        <f>AL214</f>
        <v>0</v>
      </c>
      <c r="AR214" s="6" t="s">
        <v>181</v>
      </c>
      <c r="AS214" s="6" t="s">
        <v>182</v>
      </c>
      <c r="AX214" s="46">
        <f>COUNTIF($AH$2:AH214,AH214)</f>
        <v>4</v>
      </c>
      <c r="AY214" s="11">
        <f>COUNTIF($AM$2:AM214,AM214)</f>
        <v>55</v>
      </c>
    </row>
    <row r="215" spans="1:51">
      <c r="A215" s="38">
        <f t="shared" si="44"/>
        <v>2000</v>
      </c>
      <c r="D215" s="39">
        <f t="shared" si="45"/>
        <v>42887</v>
      </c>
      <c r="E215" s="38" t="str">
        <f t="shared" si="46"/>
        <v>仕入</v>
      </c>
      <c r="F215">
        <f t="shared" si="46"/>
        <v>0</v>
      </c>
      <c r="H215" s="38" t="str">
        <f t="shared" si="54"/>
        <v>対象外</v>
      </c>
      <c r="I215" s="40">
        <f t="shared" si="54"/>
        <v>243000</v>
      </c>
      <c r="J215" s="13">
        <f t="shared" si="54"/>
        <v>0</v>
      </c>
      <c r="K215" s="38" t="str">
        <f t="shared" si="54"/>
        <v>棚卸資産</v>
      </c>
      <c r="L215">
        <f t="shared" si="54"/>
        <v>0</v>
      </c>
      <c r="N215" s="38" t="str">
        <f t="shared" si="47"/>
        <v>対象外</v>
      </c>
      <c r="O215" s="40">
        <f t="shared" si="47"/>
        <v>243000</v>
      </c>
      <c r="P215" s="13">
        <f t="shared" si="47"/>
        <v>0</v>
      </c>
      <c r="Q215" s="11" t="str">
        <f t="shared" si="48"/>
        <v>月次決算　　　</v>
      </c>
      <c r="T215" s="38">
        <f t="shared" si="49"/>
        <v>0</v>
      </c>
      <c r="Y215" s="38" t="str">
        <f t="shared" si="50"/>
        <v>no</v>
      </c>
      <c r="Z215" s="11" t="s">
        <v>77</v>
      </c>
      <c r="AB215" s="41" t="str">
        <f t="shared" si="51"/>
        <v>仕入17</v>
      </c>
      <c r="AC215" s="42" t="str">
        <f t="shared" si="52"/>
        <v>棚卸資産3</v>
      </c>
      <c r="AD215" s="49">
        <f t="shared" si="53"/>
        <v>42887</v>
      </c>
      <c r="AE215" s="6">
        <v>2017</v>
      </c>
      <c r="AF215" s="6">
        <v>6</v>
      </c>
      <c r="AG215" s="6">
        <v>1</v>
      </c>
      <c r="AH215" s="44" t="s">
        <v>17</v>
      </c>
      <c r="AJ215" s="6" t="s">
        <v>40</v>
      </c>
      <c r="AK215" s="10">
        <v>243000</v>
      </c>
      <c r="AM215" s="45" t="s">
        <v>47</v>
      </c>
      <c r="AO215" s="6" t="s">
        <v>40</v>
      </c>
      <c r="AP215" s="12">
        <f t="shared" si="55"/>
        <v>243000</v>
      </c>
      <c r="AR215" s="6" t="s">
        <v>48</v>
      </c>
      <c r="AX215" s="46">
        <f>COUNTIF($AH$2:AH215,AH215)</f>
        <v>17</v>
      </c>
      <c r="AY215" s="11">
        <f>COUNTIF(AM$2:$AM215,AM215)</f>
        <v>3</v>
      </c>
    </row>
    <row r="216" spans="1:51">
      <c r="A216" s="38">
        <f t="shared" si="44"/>
        <v>2000</v>
      </c>
      <c r="D216" s="39">
        <f t="shared" si="45"/>
        <v>42890</v>
      </c>
      <c r="E216" s="38" t="str">
        <f t="shared" si="46"/>
        <v>保険料</v>
      </c>
      <c r="F216">
        <f t="shared" si="46"/>
        <v>0</v>
      </c>
      <c r="H216" s="38" t="str">
        <f t="shared" si="54"/>
        <v>対象外</v>
      </c>
      <c r="I216" s="40">
        <f t="shared" si="54"/>
        <v>59800</v>
      </c>
      <c r="J216" s="13">
        <f t="shared" si="54"/>
        <v>0</v>
      </c>
      <c r="K216" s="38" t="str">
        <f t="shared" si="54"/>
        <v>普通預金</v>
      </c>
      <c r="L216">
        <f t="shared" si="54"/>
        <v>0</v>
      </c>
      <c r="N216" s="38" t="str">
        <f t="shared" si="47"/>
        <v>対象外</v>
      </c>
      <c r="O216" s="40">
        <f t="shared" si="47"/>
        <v>59800</v>
      </c>
      <c r="P216" s="13">
        <f t="shared" si="47"/>
        <v>0</v>
      </c>
      <c r="Q216" s="11" t="str">
        <f t="shared" si="48"/>
        <v>自動車保険　　　</v>
      </c>
      <c r="T216" s="38">
        <f t="shared" si="49"/>
        <v>0</v>
      </c>
      <c r="Y216" s="38" t="str">
        <f t="shared" si="50"/>
        <v>no</v>
      </c>
      <c r="Z216" s="11" t="s">
        <v>317</v>
      </c>
      <c r="AB216" s="41" t="str">
        <f t="shared" si="51"/>
        <v>保険料5</v>
      </c>
      <c r="AC216" s="42" t="str">
        <f t="shared" si="52"/>
        <v>普通預金56</v>
      </c>
      <c r="AD216" s="49">
        <f t="shared" si="53"/>
        <v>42890</v>
      </c>
      <c r="AE216" s="6">
        <v>2017</v>
      </c>
      <c r="AF216" s="6">
        <v>6</v>
      </c>
      <c r="AG216" s="6">
        <v>4</v>
      </c>
      <c r="AH216" s="44" t="s">
        <v>50</v>
      </c>
      <c r="AJ216" s="6" t="s">
        <v>40</v>
      </c>
      <c r="AK216" s="10">
        <v>59800</v>
      </c>
      <c r="AL216" s="13">
        <f t="shared" ref="AL216:AL252" si="56">IF(AJ216&lt;&gt;$AJ$2,ROUNDDOWN(AK216*0.08,0),0)</f>
        <v>0</v>
      </c>
      <c r="AM216" s="45" t="s">
        <v>51</v>
      </c>
      <c r="AO216" s="6" t="s">
        <v>40</v>
      </c>
      <c r="AP216" s="12">
        <f t="shared" si="55"/>
        <v>59800</v>
      </c>
      <c r="AQ216" s="13">
        <f t="shared" si="55"/>
        <v>0</v>
      </c>
      <c r="AR216" s="6" t="s">
        <v>52</v>
      </c>
      <c r="AX216" s="46">
        <f>COUNTIF($AH$2:AH216,AH216)</f>
        <v>5</v>
      </c>
      <c r="AY216" s="11">
        <f>COUNTIF($AM$2:AM216,AM216)</f>
        <v>56</v>
      </c>
    </row>
    <row r="217" spans="1:51">
      <c r="A217" s="38">
        <f t="shared" si="44"/>
        <v>2000</v>
      </c>
      <c r="D217" s="39">
        <f t="shared" si="45"/>
        <v>42891</v>
      </c>
      <c r="E217" s="38" t="str">
        <f t="shared" si="46"/>
        <v>保険料</v>
      </c>
      <c r="F217">
        <f t="shared" si="46"/>
        <v>0</v>
      </c>
      <c r="H217" s="38" t="str">
        <f t="shared" si="54"/>
        <v>対象外</v>
      </c>
      <c r="I217" s="40">
        <f t="shared" si="54"/>
        <v>59800</v>
      </c>
      <c r="J217" s="13">
        <f t="shared" si="54"/>
        <v>0</v>
      </c>
      <c r="K217" s="38" t="str">
        <f t="shared" si="54"/>
        <v>普通預金</v>
      </c>
      <c r="L217">
        <f t="shared" si="54"/>
        <v>0</v>
      </c>
      <c r="N217" s="38" t="str">
        <f t="shared" si="47"/>
        <v>対象外</v>
      </c>
      <c r="O217" s="40">
        <f t="shared" si="47"/>
        <v>59800</v>
      </c>
      <c r="P217" s="13">
        <f t="shared" si="47"/>
        <v>0</v>
      </c>
      <c r="Q217" s="11" t="str">
        <f t="shared" si="48"/>
        <v>自動車保険　　　</v>
      </c>
      <c r="T217" s="38">
        <f t="shared" si="49"/>
        <v>0</v>
      </c>
      <c r="Y217" s="38" t="str">
        <f t="shared" si="50"/>
        <v>no</v>
      </c>
      <c r="Z217" s="11" t="s">
        <v>318</v>
      </c>
      <c r="AB217" s="41" t="str">
        <f t="shared" si="51"/>
        <v>保険料6</v>
      </c>
      <c r="AC217" s="42" t="str">
        <f t="shared" si="52"/>
        <v>普通預金57</v>
      </c>
      <c r="AD217" s="49">
        <f t="shared" si="53"/>
        <v>42891</v>
      </c>
      <c r="AE217" s="6">
        <v>2017</v>
      </c>
      <c r="AF217" s="6">
        <v>6</v>
      </c>
      <c r="AG217" s="6">
        <v>5</v>
      </c>
      <c r="AH217" s="44" t="s">
        <v>50</v>
      </c>
      <c r="AJ217" s="6" t="s">
        <v>40</v>
      </c>
      <c r="AK217" s="10">
        <v>59800</v>
      </c>
      <c r="AL217" s="13">
        <f t="shared" si="56"/>
        <v>0</v>
      </c>
      <c r="AM217" s="45" t="s">
        <v>51</v>
      </c>
      <c r="AO217" s="6" t="s">
        <v>40</v>
      </c>
      <c r="AP217" s="12">
        <f t="shared" si="55"/>
        <v>59800</v>
      </c>
      <c r="AQ217" s="13">
        <f t="shared" si="55"/>
        <v>0</v>
      </c>
      <c r="AR217" s="6" t="s">
        <v>52</v>
      </c>
      <c r="AX217" s="46">
        <f>COUNTIF($AH$2:AH217,AH217)</f>
        <v>6</v>
      </c>
      <c r="AY217" s="11">
        <f>COUNTIF($AM$2:AM217,AM217)</f>
        <v>57</v>
      </c>
    </row>
    <row r="218" spans="1:51">
      <c r="A218" s="38">
        <f t="shared" si="44"/>
        <v>2000</v>
      </c>
      <c r="D218" s="39">
        <f t="shared" si="45"/>
        <v>42893</v>
      </c>
      <c r="E218" s="38" t="str">
        <f t="shared" si="46"/>
        <v>福利厚生費</v>
      </c>
      <c r="F218">
        <f t="shared" si="46"/>
        <v>0</v>
      </c>
      <c r="H218" s="38" t="str">
        <f t="shared" si="54"/>
        <v>対象外</v>
      </c>
      <c r="I218" s="40">
        <f t="shared" si="54"/>
        <v>3640</v>
      </c>
      <c r="J218" s="13">
        <f t="shared" si="54"/>
        <v>0</v>
      </c>
      <c r="K218" s="38" t="str">
        <f t="shared" si="54"/>
        <v>普通預金</v>
      </c>
      <c r="L218">
        <f t="shared" si="54"/>
        <v>0</v>
      </c>
      <c r="N218" s="38" t="str">
        <f t="shared" si="47"/>
        <v>対象外</v>
      </c>
      <c r="O218" s="40">
        <f t="shared" si="47"/>
        <v>3640</v>
      </c>
      <c r="P218" s="13">
        <f t="shared" si="47"/>
        <v>0</v>
      </c>
      <c r="Q218" s="11" t="str">
        <f t="shared" si="48"/>
        <v>残業食事　キッチンさかい（見崎）　　</v>
      </c>
      <c r="T218" s="38">
        <f t="shared" si="49"/>
        <v>0</v>
      </c>
      <c r="Y218" s="38" t="str">
        <f t="shared" si="50"/>
        <v>no</v>
      </c>
      <c r="Z218" s="11" t="s">
        <v>77</v>
      </c>
      <c r="AB218" s="41" t="str">
        <f t="shared" si="51"/>
        <v>福利厚生費4</v>
      </c>
      <c r="AC218" s="42" t="str">
        <f t="shared" si="52"/>
        <v>普通預金58</v>
      </c>
      <c r="AD218" s="49">
        <f t="shared" si="53"/>
        <v>42893</v>
      </c>
      <c r="AE218" s="6">
        <v>2017</v>
      </c>
      <c r="AF218" s="6">
        <v>6</v>
      </c>
      <c r="AG218" s="6">
        <v>7</v>
      </c>
      <c r="AH218" s="44" t="s">
        <v>122</v>
      </c>
      <c r="AJ218" s="6" t="s">
        <v>40</v>
      </c>
      <c r="AK218" s="10">
        <v>3640</v>
      </c>
      <c r="AL218" s="13">
        <f t="shared" si="56"/>
        <v>0</v>
      </c>
      <c r="AM218" s="45" t="s">
        <v>51</v>
      </c>
      <c r="AO218" s="6" t="s">
        <v>40</v>
      </c>
      <c r="AP218" s="12">
        <f t="shared" si="55"/>
        <v>3640</v>
      </c>
      <c r="AQ218" s="13">
        <f t="shared" si="55"/>
        <v>0</v>
      </c>
      <c r="AR218" s="6" t="s">
        <v>164</v>
      </c>
      <c r="AS218" s="6" t="s">
        <v>183</v>
      </c>
      <c r="AX218" s="46">
        <f>COUNTIF($AH$2:AH218,AH218)</f>
        <v>4</v>
      </c>
      <c r="AY218" s="11">
        <f>COUNTIF($AM$2:AM218,AM218)</f>
        <v>58</v>
      </c>
    </row>
    <row r="219" spans="1:51">
      <c r="A219" s="38">
        <f t="shared" si="44"/>
        <v>2000</v>
      </c>
      <c r="D219" s="39">
        <f t="shared" si="45"/>
        <v>42894</v>
      </c>
      <c r="E219" s="38" t="str">
        <f t="shared" si="46"/>
        <v>租税公課</v>
      </c>
      <c r="F219">
        <f t="shared" si="46"/>
        <v>0</v>
      </c>
      <c r="H219" s="38" t="str">
        <f t="shared" si="54"/>
        <v>対象外</v>
      </c>
      <c r="I219" s="40">
        <f t="shared" si="54"/>
        <v>6500</v>
      </c>
      <c r="J219" s="13">
        <f t="shared" si="54"/>
        <v>0</v>
      </c>
      <c r="K219" s="38" t="str">
        <f t="shared" si="54"/>
        <v>普通預金</v>
      </c>
      <c r="L219">
        <f t="shared" si="54"/>
        <v>0</v>
      </c>
      <c r="N219" s="38" t="str">
        <f t="shared" si="47"/>
        <v>対象外</v>
      </c>
      <c r="O219" s="40">
        <f t="shared" si="47"/>
        <v>6500</v>
      </c>
      <c r="P219" s="13">
        <f t="shared" si="47"/>
        <v>0</v>
      </c>
      <c r="Q219" s="11" t="str">
        <f t="shared" si="48"/>
        <v>収入印紙　東部郵便局　　</v>
      </c>
      <c r="T219" s="38">
        <f t="shared" si="49"/>
        <v>0</v>
      </c>
      <c r="Y219" s="38" t="str">
        <f t="shared" si="50"/>
        <v>no</v>
      </c>
      <c r="Z219" s="11" t="s">
        <v>77</v>
      </c>
      <c r="AB219" s="41" t="str">
        <f t="shared" si="51"/>
        <v>租税公課4</v>
      </c>
      <c r="AC219" s="42" t="str">
        <f t="shared" si="52"/>
        <v>普通預金59</v>
      </c>
      <c r="AD219" s="49">
        <f t="shared" si="53"/>
        <v>42894</v>
      </c>
      <c r="AE219" s="6">
        <v>2017</v>
      </c>
      <c r="AF219" s="6">
        <v>6</v>
      </c>
      <c r="AG219" s="6">
        <v>8</v>
      </c>
      <c r="AH219" s="44" t="s">
        <v>99</v>
      </c>
      <c r="AJ219" s="6" t="s">
        <v>40</v>
      </c>
      <c r="AK219" s="10">
        <v>6500</v>
      </c>
      <c r="AL219" s="13">
        <f t="shared" si="56"/>
        <v>0</v>
      </c>
      <c r="AM219" s="45" t="s">
        <v>51</v>
      </c>
      <c r="AO219" s="6" t="s">
        <v>40</v>
      </c>
      <c r="AP219" s="12">
        <f t="shared" si="55"/>
        <v>6500</v>
      </c>
      <c r="AQ219" s="13">
        <f t="shared" si="55"/>
        <v>0</v>
      </c>
      <c r="AR219" s="6" t="s">
        <v>100</v>
      </c>
      <c r="AS219" s="6" t="s">
        <v>101</v>
      </c>
      <c r="AX219" s="46">
        <f>COUNTIF($AH$2:AH219,AH219)</f>
        <v>4</v>
      </c>
      <c r="AY219" s="11">
        <f>COUNTIF($AM$2:AM219,AM219)</f>
        <v>59</v>
      </c>
    </row>
    <row r="220" spans="1:51">
      <c r="A220" s="38">
        <f t="shared" si="44"/>
        <v>2000</v>
      </c>
      <c r="D220" s="39">
        <f t="shared" si="45"/>
        <v>42896</v>
      </c>
      <c r="E220" s="38" t="str">
        <f t="shared" si="46"/>
        <v>水道光熱費</v>
      </c>
      <c r="F220">
        <f t="shared" si="46"/>
        <v>0</v>
      </c>
      <c r="H220" s="38" t="str">
        <f t="shared" si="54"/>
        <v>対象外</v>
      </c>
      <c r="I220" s="40">
        <f t="shared" si="54"/>
        <v>33540</v>
      </c>
      <c r="J220" s="13">
        <f t="shared" si="54"/>
        <v>0</v>
      </c>
      <c r="K220" s="38" t="str">
        <f t="shared" si="54"/>
        <v>普通預金</v>
      </c>
      <c r="L220">
        <f t="shared" si="54"/>
        <v>0</v>
      </c>
      <c r="N220" s="38" t="str">
        <f t="shared" si="47"/>
        <v>対象外</v>
      </c>
      <c r="O220" s="40">
        <f t="shared" si="47"/>
        <v>33540</v>
      </c>
      <c r="P220" s="13">
        <f t="shared" si="47"/>
        <v>0</v>
      </c>
      <c r="Q220" s="11" t="str">
        <f t="shared" si="48"/>
        <v>電気代　東日本電力　　</v>
      </c>
      <c r="T220" s="38">
        <f t="shared" si="49"/>
        <v>0</v>
      </c>
      <c r="Y220" s="38" t="str">
        <f t="shared" si="50"/>
        <v>no</v>
      </c>
      <c r="Z220" s="11" t="s">
        <v>77</v>
      </c>
      <c r="AB220" s="41" t="str">
        <f t="shared" si="51"/>
        <v>水道光熱費5</v>
      </c>
      <c r="AC220" s="42" t="str">
        <f t="shared" si="52"/>
        <v>普通預金60</v>
      </c>
      <c r="AD220" s="49">
        <f t="shared" si="53"/>
        <v>42896</v>
      </c>
      <c r="AE220" s="6">
        <v>2017</v>
      </c>
      <c r="AF220" s="6">
        <v>6</v>
      </c>
      <c r="AG220" s="6">
        <v>10</v>
      </c>
      <c r="AH220" s="44" t="s">
        <v>66</v>
      </c>
      <c r="AJ220" s="6" t="s">
        <v>40</v>
      </c>
      <c r="AK220" s="10">
        <v>33540</v>
      </c>
      <c r="AL220" s="13">
        <f t="shared" si="56"/>
        <v>0</v>
      </c>
      <c r="AM220" s="45" t="s">
        <v>51</v>
      </c>
      <c r="AO220" s="6" t="s">
        <v>40</v>
      </c>
      <c r="AP220" s="12">
        <f t="shared" si="55"/>
        <v>33540</v>
      </c>
      <c r="AQ220" s="13">
        <f t="shared" si="55"/>
        <v>0</v>
      </c>
      <c r="AR220" s="6" t="s">
        <v>67</v>
      </c>
      <c r="AS220" s="6" t="s">
        <v>68</v>
      </c>
      <c r="AX220" s="46">
        <f>COUNTIF($AH$2:AH220,AH220)</f>
        <v>5</v>
      </c>
      <c r="AY220" s="11">
        <f>COUNTIF($AM$2:AM220,AM220)</f>
        <v>60</v>
      </c>
    </row>
    <row r="221" spans="1:51">
      <c r="A221" s="38">
        <f t="shared" si="44"/>
        <v>2000</v>
      </c>
      <c r="D221" s="39">
        <f t="shared" si="45"/>
        <v>42896</v>
      </c>
      <c r="E221" s="38" t="str">
        <f t="shared" si="46"/>
        <v>水道光熱費</v>
      </c>
      <c r="F221">
        <f t="shared" si="46"/>
        <v>0</v>
      </c>
      <c r="H221" s="38" t="str">
        <f t="shared" si="54"/>
        <v>対象外</v>
      </c>
      <c r="I221" s="40">
        <f t="shared" si="54"/>
        <v>73480</v>
      </c>
      <c r="J221" s="13">
        <f t="shared" si="54"/>
        <v>0</v>
      </c>
      <c r="K221" s="38" t="str">
        <f t="shared" si="54"/>
        <v>普通預金</v>
      </c>
      <c r="L221">
        <f t="shared" si="54"/>
        <v>0</v>
      </c>
      <c r="N221" s="38" t="str">
        <f t="shared" si="47"/>
        <v>対象外</v>
      </c>
      <c r="O221" s="40">
        <f t="shared" si="47"/>
        <v>73480</v>
      </c>
      <c r="P221" s="13">
        <f t="shared" si="47"/>
        <v>0</v>
      </c>
      <c r="Q221" s="11" t="str">
        <f t="shared" si="48"/>
        <v>電気代　東日本電力　　</v>
      </c>
      <c r="T221" s="38">
        <f t="shared" si="49"/>
        <v>0</v>
      </c>
      <c r="Y221" s="38" t="str">
        <f t="shared" si="50"/>
        <v>no</v>
      </c>
      <c r="Z221" s="11" t="s">
        <v>77</v>
      </c>
      <c r="AB221" s="41" t="str">
        <f t="shared" si="51"/>
        <v>水道光熱費6</v>
      </c>
      <c r="AC221" s="42" t="str">
        <f t="shared" si="52"/>
        <v>普通預金61</v>
      </c>
      <c r="AD221" s="49">
        <f t="shared" si="53"/>
        <v>42896</v>
      </c>
      <c r="AE221" s="6">
        <v>2017</v>
      </c>
      <c r="AF221" s="6">
        <v>6</v>
      </c>
      <c r="AG221" s="6">
        <v>10</v>
      </c>
      <c r="AH221" s="44" t="s">
        <v>66</v>
      </c>
      <c r="AJ221" s="6" t="s">
        <v>40</v>
      </c>
      <c r="AK221" s="10">
        <v>73480</v>
      </c>
      <c r="AL221" s="13">
        <f t="shared" si="56"/>
        <v>0</v>
      </c>
      <c r="AM221" s="45" t="s">
        <v>51</v>
      </c>
      <c r="AO221" s="6" t="s">
        <v>40</v>
      </c>
      <c r="AP221" s="12">
        <f t="shared" si="55"/>
        <v>73480</v>
      </c>
      <c r="AQ221" s="13">
        <f t="shared" si="55"/>
        <v>0</v>
      </c>
      <c r="AR221" s="6" t="s">
        <v>67</v>
      </c>
      <c r="AS221" s="6" t="s">
        <v>68</v>
      </c>
      <c r="AX221" s="46">
        <f>COUNTIF($AH$2:AH221,AH221)</f>
        <v>6</v>
      </c>
      <c r="AY221" s="11">
        <f>COUNTIF($AM$2:AM221,AM221)</f>
        <v>61</v>
      </c>
    </row>
    <row r="222" spans="1:51">
      <c r="A222" s="38">
        <f t="shared" si="44"/>
        <v>2000</v>
      </c>
      <c r="D222" s="39">
        <f t="shared" si="45"/>
        <v>42896</v>
      </c>
      <c r="E222" s="38" t="str">
        <f t="shared" si="46"/>
        <v>事務用品費</v>
      </c>
      <c r="F222">
        <f t="shared" si="46"/>
        <v>0</v>
      </c>
      <c r="H222" s="38" t="str">
        <f t="shared" si="54"/>
        <v>対象外</v>
      </c>
      <c r="I222" s="40">
        <f t="shared" si="54"/>
        <v>13650</v>
      </c>
      <c r="J222" s="13">
        <f t="shared" si="54"/>
        <v>0</v>
      </c>
      <c r="K222" s="38" t="str">
        <f t="shared" si="54"/>
        <v>普通預金</v>
      </c>
      <c r="L222">
        <f t="shared" si="54"/>
        <v>0</v>
      </c>
      <c r="N222" s="38" t="str">
        <f t="shared" si="47"/>
        <v>対象外</v>
      </c>
      <c r="O222" s="40">
        <f t="shared" si="47"/>
        <v>13650</v>
      </c>
      <c r="P222" s="13">
        <f t="shared" si="47"/>
        <v>0</v>
      </c>
      <c r="Q222" s="11" t="str">
        <f t="shared" si="48"/>
        <v>ステーショナリーみやび　ボールペン　　</v>
      </c>
      <c r="T222" s="38">
        <f t="shared" si="49"/>
        <v>0</v>
      </c>
      <c r="Y222" s="38" t="str">
        <f t="shared" si="50"/>
        <v>no</v>
      </c>
      <c r="Z222" s="11" t="s">
        <v>77</v>
      </c>
      <c r="AB222" s="41" t="str">
        <f t="shared" si="51"/>
        <v>事務用品費2</v>
      </c>
      <c r="AC222" s="42" t="str">
        <f t="shared" si="52"/>
        <v>普通預金62</v>
      </c>
      <c r="AD222" s="49">
        <f t="shared" si="53"/>
        <v>42896</v>
      </c>
      <c r="AE222" s="6">
        <v>2017</v>
      </c>
      <c r="AF222" s="6">
        <v>6</v>
      </c>
      <c r="AG222" s="6">
        <v>10</v>
      </c>
      <c r="AH222" s="44" t="s">
        <v>74</v>
      </c>
      <c r="AJ222" s="6" t="s">
        <v>40</v>
      </c>
      <c r="AK222" s="10">
        <v>13650</v>
      </c>
      <c r="AL222" s="13">
        <f t="shared" si="56"/>
        <v>0</v>
      </c>
      <c r="AM222" s="45" t="s">
        <v>51</v>
      </c>
      <c r="AO222" s="6" t="s">
        <v>40</v>
      </c>
      <c r="AP222" s="12">
        <f t="shared" si="55"/>
        <v>13650</v>
      </c>
      <c r="AQ222" s="13">
        <f t="shared" si="55"/>
        <v>0</v>
      </c>
      <c r="AR222" s="6" t="s">
        <v>184</v>
      </c>
      <c r="AS222" s="6" t="s">
        <v>185</v>
      </c>
      <c r="AX222" s="46">
        <f>COUNTIF($AH$2:AH222,AH222)</f>
        <v>2</v>
      </c>
      <c r="AY222" s="11">
        <f>COUNTIF($AM$2:AM222,AM222)</f>
        <v>62</v>
      </c>
    </row>
    <row r="223" spans="1:51">
      <c r="A223" s="38">
        <f t="shared" si="44"/>
        <v>2000</v>
      </c>
      <c r="D223" s="39">
        <f t="shared" si="45"/>
        <v>42897</v>
      </c>
      <c r="E223" s="38" t="str">
        <f t="shared" si="46"/>
        <v>仕入</v>
      </c>
      <c r="F223">
        <f t="shared" si="46"/>
        <v>0</v>
      </c>
      <c r="H223" s="38" t="str">
        <f t="shared" si="54"/>
        <v>対象外</v>
      </c>
      <c r="I223" s="40">
        <f t="shared" si="54"/>
        <v>312000</v>
      </c>
      <c r="J223" s="13">
        <f t="shared" si="54"/>
        <v>0</v>
      </c>
      <c r="K223" s="38" t="str">
        <f t="shared" si="54"/>
        <v>買掛金</v>
      </c>
      <c r="L223">
        <f t="shared" si="54"/>
        <v>0</v>
      </c>
      <c r="N223" s="38" t="str">
        <f t="shared" si="47"/>
        <v>対象外</v>
      </c>
      <c r="O223" s="40">
        <f t="shared" si="47"/>
        <v>312000</v>
      </c>
      <c r="P223" s="13">
        <f t="shared" si="47"/>
        <v>0</v>
      </c>
      <c r="Q223" s="11" t="str">
        <f t="shared" si="48"/>
        <v>プレミアムミニット　　　</v>
      </c>
      <c r="T223" s="38">
        <f t="shared" si="49"/>
        <v>0</v>
      </c>
      <c r="Y223" s="38" t="str">
        <f t="shared" si="50"/>
        <v>no</v>
      </c>
      <c r="Z223" s="11" t="s">
        <v>319</v>
      </c>
      <c r="AB223" s="41" t="str">
        <f t="shared" si="51"/>
        <v>仕入18</v>
      </c>
      <c r="AC223" s="42" t="str">
        <f t="shared" si="52"/>
        <v>買掛金15</v>
      </c>
      <c r="AD223" s="49">
        <f t="shared" si="53"/>
        <v>42897</v>
      </c>
      <c r="AE223" s="6">
        <v>2017</v>
      </c>
      <c r="AF223" s="6">
        <v>6</v>
      </c>
      <c r="AG223" s="6">
        <v>11</v>
      </c>
      <c r="AH223" s="44" t="s">
        <v>17</v>
      </c>
      <c r="AJ223" s="6" t="s">
        <v>40</v>
      </c>
      <c r="AK223" s="50">
        <v>312000</v>
      </c>
      <c r="AL223" s="13">
        <f t="shared" si="56"/>
        <v>0</v>
      </c>
      <c r="AM223" s="45" t="s">
        <v>18</v>
      </c>
      <c r="AO223" s="6" t="s">
        <v>40</v>
      </c>
      <c r="AP223" s="12">
        <f t="shared" si="55"/>
        <v>312000</v>
      </c>
      <c r="AQ223" s="13">
        <f t="shared" si="55"/>
        <v>0</v>
      </c>
      <c r="AR223" s="6" t="s">
        <v>65</v>
      </c>
      <c r="AX223" s="46">
        <f>COUNTIF($AH$2:AH223,AH223)</f>
        <v>18</v>
      </c>
      <c r="AY223" s="11">
        <f>COUNTIF($AM$2:AM223,AM223)</f>
        <v>15</v>
      </c>
    </row>
    <row r="224" spans="1:51">
      <c r="A224" s="38">
        <f t="shared" si="44"/>
        <v>2000</v>
      </c>
      <c r="D224" s="39">
        <f t="shared" si="45"/>
        <v>42900</v>
      </c>
      <c r="E224" s="38" t="str">
        <f t="shared" si="46"/>
        <v>通信費</v>
      </c>
      <c r="F224">
        <f t="shared" si="46"/>
        <v>0</v>
      </c>
      <c r="H224" s="38" t="str">
        <f t="shared" si="54"/>
        <v>対象外</v>
      </c>
      <c r="I224" s="40">
        <f t="shared" si="54"/>
        <v>42370</v>
      </c>
      <c r="J224" s="13">
        <f t="shared" si="54"/>
        <v>0</v>
      </c>
      <c r="K224" s="38" t="str">
        <f t="shared" si="54"/>
        <v>普通預金</v>
      </c>
      <c r="L224">
        <f t="shared" si="54"/>
        <v>0</v>
      </c>
      <c r="N224" s="38" t="str">
        <f t="shared" si="47"/>
        <v>対象外</v>
      </c>
      <c r="O224" s="40">
        <f t="shared" si="47"/>
        <v>42370</v>
      </c>
      <c r="P224" s="13">
        <f t="shared" si="47"/>
        <v>0</v>
      </c>
      <c r="Q224" s="11" t="str">
        <f t="shared" si="48"/>
        <v>携帯電話　５月分　IIモバイル　</v>
      </c>
      <c r="T224" s="38">
        <f t="shared" si="49"/>
        <v>0</v>
      </c>
      <c r="Y224" s="38" t="str">
        <f t="shared" si="50"/>
        <v>no</v>
      </c>
      <c r="Z224" s="11" t="s">
        <v>77</v>
      </c>
      <c r="AB224" s="41" t="str">
        <f t="shared" si="51"/>
        <v>通信費7</v>
      </c>
      <c r="AC224" s="42" t="str">
        <f t="shared" si="52"/>
        <v>普通預金63</v>
      </c>
      <c r="AD224" s="49">
        <f t="shared" si="53"/>
        <v>42900</v>
      </c>
      <c r="AE224" s="6">
        <v>2017</v>
      </c>
      <c r="AF224" s="6">
        <v>6</v>
      </c>
      <c r="AG224" s="6">
        <v>14</v>
      </c>
      <c r="AH224" s="44" t="s">
        <v>70</v>
      </c>
      <c r="AJ224" s="6" t="s">
        <v>40</v>
      </c>
      <c r="AK224" s="10">
        <v>42370</v>
      </c>
      <c r="AL224" s="13">
        <f t="shared" si="56"/>
        <v>0</v>
      </c>
      <c r="AM224" s="45" t="s">
        <v>51</v>
      </c>
      <c r="AO224" s="6" t="s">
        <v>40</v>
      </c>
      <c r="AP224" s="12">
        <f t="shared" si="55"/>
        <v>42370</v>
      </c>
      <c r="AQ224" s="13">
        <f t="shared" si="55"/>
        <v>0</v>
      </c>
      <c r="AR224" s="6" t="s">
        <v>71</v>
      </c>
      <c r="AS224" s="6" t="s">
        <v>174</v>
      </c>
      <c r="AT224" s="6" t="s">
        <v>73</v>
      </c>
      <c r="AX224" s="46">
        <f>COUNTIF($AH$2:AH224,AH224)</f>
        <v>7</v>
      </c>
      <c r="AY224" s="11">
        <f>COUNTIF($AM$2:AM224,AM224)</f>
        <v>63</v>
      </c>
    </row>
    <row r="225" spans="1:51">
      <c r="A225" s="38">
        <f t="shared" si="44"/>
        <v>2000</v>
      </c>
      <c r="D225" s="39">
        <f t="shared" si="45"/>
        <v>42900</v>
      </c>
      <c r="E225" s="38" t="str">
        <f t="shared" si="46"/>
        <v>仕入</v>
      </c>
      <c r="F225">
        <f t="shared" si="46"/>
        <v>0</v>
      </c>
      <c r="H225" s="38" t="str">
        <f t="shared" si="54"/>
        <v>対象外</v>
      </c>
      <c r="I225" s="40">
        <f t="shared" si="54"/>
        <v>120000</v>
      </c>
      <c r="J225" s="13">
        <f t="shared" si="54"/>
        <v>0</v>
      </c>
      <c r="K225" s="38" t="str">
        <f t="shared" si="54"/>
        <v>買掛金</v>
      </c>
      <c r="L225">
        <f t="shared" si="54"/>
        <v>0</v>
      </c>
      <c r="N225" s="38" t="str">
        <f t="shared" si="47"/>
        <v>対象外</v>
      </c>
      <c r="O225" s="40">
        <f t="shared" si="47"/>
        <v>120000</v>
      </c>
      <c r="P225" s="13">
        <f t="shared" si="47"/>
        <v>0</v>
      </c>
      <c r="Q225" s="11" t="str">
        <f t="shared" si="48"/>
        <v>桜井商事　　　</v>
      </c>
      <c r="T225" s="38">
        <f t="shared" si="49"/>
        <v>0</v>
      </c>
      <c r="Y225" s="38" t="str">
        <f t="shared" si="50"/>
        <v>no</v>
      </c>
      <c r="Z225" s="11" t="s">
        <v>304</v>
      </c>
      <c r="AB225" s="41" t="str">
        <f t="shared" si="51"/>
        <v>仕入19</v>
      </c>
      <c r="AC225" s="42" t="str">
        <f t="shared" si="52"/>
        <v>買掛金16</v>
      </c>
      <c r="AD225" s="49">
        <f t="shared" si="53"/>
        <v>42900</v>
      </c>
      <c r="AE225" s="6">
        <v>2017</v>
      </c>
      <c r="AF225" s="6">
        <v>6</v>
      </c>
      <c r="AG225" s="6">
        <v>14</v>
      </c>
      <c r="AH225" s="44" t="s">
        <v>17</v>
      </c>
      <c r="AJ225" s="6" t="s">
        <v>40</v>
      </c>
      <c r="AK225" s="50">
        <v>120000</v>
      </c>
      <c r="AL225" s="13">
        <f t="shared" si="56"/>
        <v>0</v>
      </c>
      <c r="AM225" s="45" t="s">
        <v>18</v>
      </c>
      <c r="AO225" s="6" t="s">
        <v>40</v>
      </c>
      <c r="AP225" s="12">
        <f t="shared" si="55"/>
        <v>120000</v>
      </c>
      <c r="AQ225" s="13">
        <f t="shared" si="55"/>
        <v>0</v>
      </c>
      <c r="AR225" s="6" t="s">
        <v>24</v>
      </c>
      <c r="AX225" s="46">
        <f>COUNTIF($AH$2:AH225,AH225)</f>
        <v>19</v>
      </c>
      <c r="AY225" s="11">
        <f>COUNTIF($AM$2:AM225,AM225)</f>
        <v>16</v>
      </c>
    </row>
    <row r="226" spans="1:51">
      <c r="A226" s="38">
        <f t="shared" si="44"/>
        <v>2000</v>
      </c>
      <c r="D226" s="39">
        <f t="shared" si="45"/>
        <v>42901</v>
      </c>
      <c r="E226" s="38" t="str">
        <f t="shared" si="46"/>
        <v>福利厚生費</v>
      </c>
      <c r="F226">
        <f t="shared" si="46"/>
        <v>0</v>
      </c>
      <c r="H226" s="38" t="str">
        <f t="shared" si="54"/>
        <v>対象外</v>
      </c>
      <c r="I226" s="40">
        <f t="shared" si="54"/>
        <v>8060</v>
      </c>
      <c r="J226" s="13">
        <f t="shared" si="54"/>
        <v>0</v>
      </c>
      <c r="K226" s="38" t="str">
        <f t="shared" si="54"/>
        <v>普通預金</v>
      </c>
      <c r="L226">
        <f t="shared" si="54"/>
        <v>0</v>
      </c>
      <c r="N226" s="38" t="str">
        <f t="shared" si="47"/>
        <v>対象外</v>
      </c>
      <c r="O226" s="40">
        <f t="shared" si="47"/>
        <v>8060</v>
      </c>
      <c r="P226" s="13">
        <f t="shared" si="47"/>
        <v>0</v>
      </c>
      <c r="Q226" s="11" t="str">
        <f t="shared" si="48"/>
        <v>お茶　フライトマーケット房内店（中村）　　</v>
      </c>
      <c r="T226" s="38">
        <f t="shared" si="49"/>
        <v>0</v>
      </c>
      <c r="Y226" s="38" t="str">
        <f t="shared" si="50"/>
        <v>no</v>
      </c>
      <c r="Z226" s="11" t="s">
        <v>320</v>
      </c>
      <c r="AB226" s="41" t="str">
        <f t="shared" si="51"/>
        <v>福利厚生費5</v>
      </c>
      <c r="AC226" s="42" t="str">
        <f t="shared" si="52"/>
        <v>普通預金64</v>
      </c>
      <c r="AD226" s="49">
        <f t="shared" si="53"/>
        <v>42901</v>
      </c>
      <c r="AE226" s="6">
        <v>2017</v>
      </c>
      <c r="AF226" s="6">
        <v>6</v>
      </c>
      <c r="AG226" s="6">
        <v>15</v>
      </c>
      <c r="AH226" s="44" t="s">
        <v>122</v>
      </c>
      <c r="AJ226" s="6" t="s">
        <v>40</v>
      </c>
      <c r="AK226" s="10">
        <v>8060</v>
      </c>
      <c r="AL226" s="13">
        <f t="shared" si="56"/>
        <v>0</v>
      </c>
      <c r="AM226" s="45" t="s">
        <v>51</v>
      </c>
      <c r="AO226" s="6" t="s">
        <v>40</v>
      </c>
      <c r="AP226" s="12">
        <f t="shared" si="55"/>
        <v>8060</v>
      </c>
      <c r="AQ226" s="13">
        <f t="shared" si="55"/>
        <v>0</v>
      </c>
      <c r="AR226" s="6" t="s">
        <v>186</v>
      </c>
      <c r="AS226" s="6" t="s">
        <v>187</v>
      </c>
      <c r="AX226" s="46">
        <f>COUNTIF($AH$2:AH226,AH226)</f>
        <v>5</v>
      </c>
      <c r="AY226" s="11">
        <f>COUNTIF($AM$2:AM226,AM226)</f>
        <v>64</v>
      </c>
    </row>
    <row r="227" spans="1:51">
      <c r="A227" s="38">
        <f t="shared" si="44"/>
        <v>2000</v>
      </c>
      <c r="D227" s="39">
        <f t="shared" si="45"/>
        <v>42901</v>
      </c>
      <c r="E227" s="38" t="str">
        <f t="shared" si="46"/>
        <v>通信費</v>
      </c>
      <c r="F227">
        <f t="shared" si="46"/>
        <v>0</v>
      </c>
      <c r="H227" s="38" t="str">
        <f t="shared" si="54"/>
        <v>対象外</v>
      </c>
      <c r="I227" s="40">
        <f t="shared" si="54"/>
        <v>33890</v>
      </c>
      <c r="J227" s="13">
        <f t="shared" si="54"/>
        <v>0</v>
      </c>
      <c r="K227" s="38" t="str">
        <f t="shared" si="54"/>
        <v>普通預金</v>
      </c>
      <c r="L227">
        <f t="shared" si="54"/>
        <v>0</v>
      </c>
      <c r="N227" s="38" t="str">
        <f t="shared" si="47"/>
        <v>対象外</v>
      </c>
      <c r="O227" s="40">
        <f t="shared" si="47"/>
        <v>33890</v>
      </c>
      <c r="P227" s="13">
        <f t="shared" si="47"/>
        <v>0</v>
      </c>
      <c r="Q227" s="11" t="str">
        <f t="shared" si="48"/>
        <v>電話料　５月分　KDKD　</v>
      </c>
      <c r="T227" s="38">
        <f t="shared" si="49"/>
        <v>0</v>
      </c>
      <c r="Y227" s="38" t="str">
        <f t="shared" si="50"/>
        <v>no</v>
      </c>
      <c r="Z227" s="11" t="s">
        <v>321</v>
      </c>
      <c r="AB227" s="41" t="str">
        <f t="shared" si="51"/>
        <v>通信費8</v>
      </c>
      <c r="AC227" s="42" t="str">
        <f t="shared" si="52"/>
        <v>普通預金65</v>
      </c>
      <c r="AD227" s="49">
        <f t="shared" si="53"/>
        <v>42901</v>
      </c>
      <c r="AE227" s="6">
        <v>2017</v>
      </c>
      <c r="AF227" s="6">
        <v>6</v>
      </c>
      <c r="AG227" s="6">
        <v>15</v>
      </c>
      <c r="AH227" s="44" t="s">
        <v>70</v>
      </c>
      <c r="AJ227" s="6" t="s">
        <v>40</v>
      </c>
      <c r="AK227" s="10">
        <v>33890</v>
      </c>
      <c r="AL227" s="13">
        <f t="shared" si="56"/>
        <v>0</v>
      </c>
      <c r="AM227" s="45" t="s">
        <v>51</v>
      </c>
      <c r="AO227" s="6" t="s">
        <v>40</v>
      </c>
      <c r="AP227" s="12">
        <f t="shared" si="55"/>
        <v>33890</v>
      </c>
      <c r="AQ227" s="13">
        <f t="shared" si="55"/>
        <v>0</v>
      </c>
      <c r="AR227" s="6" t="s">
        <v>159</v>
      </c>
      <c r="AS227" s="6" t="s">
        <v>174</v>
      </c>
      <c r="AT227" s="6" t="s">
        <v>160</v>
      </c>
      <c r="AX227" s="46">
        <f>COUNTIF($AH$2:AH227,AH227)</f>
        <v>8</v>
      </c>
      <c r="AY227" s="11">
        <f>COUNTIF($AM$2:AM227,AM227)</f>
        <v>65</v>
      </c>
    </row>
    <row r="228" spans="1:51">
      <c r="A228" s="38">
        <f t="shared" si="44"/>
        <v>2000</v>
      </c>
      <c r="D228" s="39">
        <f t="shared" si="45"/>
        <v>42901</v>
      </c>
      <c r="E228" s="38" t="str">
        <f t="shared" si="46"/>
        <v>通信費</v>
      </c>
      <c r="F228">
        <f t="shared" si="46"/>
        <v>0</v>
      </c>
      <c r="H228" s="38" t="str">
        <f t="shared" si="54"/>
        <v>対象外</v>
      </c>
      <c r="I228" s="40">
        <f t="shared" si="54"/>
        <v>73100</v>
      </c>
      <c r="J228" s="13">
        <f t="shared" si="54"/>
        <v>0</v>
      </c>
      <c r="K228" s="38" t="str">
        <f t="shared" si="54"/>
        <v>普通預金</v>
      </c>
      <c r="L228">
        <f t="shared" si="54"/>
        <v>0</v>
      </c>
      <c r="N228" s="38" t="str">
        <f t="shared" si="47"/>
        <v>対象外</v>
      </c>
      <c r="O228" s="40">
        <f t="shared" si="47"/>
        <v>73100</v>
      </c>
      <c r="P228" s="13">
        <f t="shared" si="47"/>
        <v>0</v>
      </c>
      <c r="Q228" s="11" t="str">
        <f t="shared" si="48"/>
        <v>電話料　５月分　KDKD　</v>
      </c>
      <c r="T228" s="38">
        <f t="shared" si="49"/>
        <v>0</v>
      </c>
      <c r="Y228" s="38" t="str">
        <f t="shared" si="50"/>
        <v>no</v>
      </c>
      <c r="Z228" s="11" t="s">
        <v>321</v>
      </c>
      <c r="AB228" s="41" t="str">
        <f t="shared" si="51"/>
        <v>通信費9</v>
      </c>
      <c r="AC228" s="42" t="str">
        <f t="shared" si="52"/>
        <v>普通預金66</v>
      </c>
      <c r="AD228" s="49">
        <f t="shared" si="53"/>
        <v>42901</v>
      </c>
      <c r="AE228" s="6">
        <v>2017</v>
      </c>
      <c r="AF228" s="6">
        <v>6</v>
      </c>
      <c r="AG228" s="6">
        <v>15</v>
      </c>
      <c r="AH228" s="44" t="s">
        <v>70</v>
      </c>
      <c r="AJ228" s="6" t="s">
        <v>40</v>
      </c>
      <c r="AK228" s="10">
        <v>73100</v>
      </c>
      <c r="AL228" s="13">
        <f t="shared" si="56"/>
        <v>0</v>
      </c>
      <c r="AM228" s="45" t="s">
        <v>51</v>
      </c>
      <c r="AO228" s="6" t="s">
        <v>40</v>
      </c>
      <c r="AP228" s="12">
        <f t="shared" si="55"/>
        <v>73100</v>
      </c>
      <c r="AQ228" s="13">
        <f t="shared" si="55"/>
        <v>0</v>
      </c>
      <c r="AR228" s="6" t="s">
        <v>159</v>
      </c>
      <c r="AS228" s="6" t="s">
        <v>174</v>
      </c>
      <c r="AT228" s="6" t="s">
        <v>160</v>
      </c>
      <c r="AX228" s="46">
        <f>COUNTIF($AH$2:AH228,AH228)</f>
        <v>9</v>
      </c>
      <c r="AY228" s="11">
        <f>COUNTIF($AM$2:AM228,AM228)</f>
        <v>66</v>
      </c>
    </row>
    <row r="229" spans="1:51">
      <c r="A229" s="38">
        <f t="shared" si="44"/>
        <v>2000</v>
      </c>
      <c r="D229" s="39">
        <f t="shared" si="45"/>
        <v>42901</v>
      </c>
      <c r="E229" s="38" t="str">
        <f t="shared" si="46"/>
        <v>売掛金</v>
      </c>
      <c r="F229">
        <f t="shared" si="46"/>
        <v>0</v>
      </c>
      <c r="H229" s="38" t="str">
        <f t="shared" si="54"/>
        <v>対象外</v>
      </c>
      <c r="I229" s="40">
        <f t="shared" si="54"/>
        <v>151600</v>
      </c>
      <c r="J229" s="13">
        <f t="shared" si="54"/>
        <v>0</v>
      </c>
      <c r="K229" s="38" t="str">
        <f t="shared" si="54"/>
        <v>売上</v>
      </c>
      <c r="L229">
        <f t="shared" si="54"/>
        <v>0</v>
      </c>
      <c r="N229" s="38" t="str">
        <f t="shared" si="47"/>
        <v>対象外</v>
      </c>
      <c r="O229" s="40">
        <f t="shared" si="47"/>
        <v>151600</v>
      </c>
      <c r="P229" s="13">
        <f t="shared" si="47"/>
        <v>0</v>
      </c>
      <c r="Q229" s="11" t="str">
        <f t="shared" si="48"/>
        <v>バーチャルワークス　　　</v>
      </c>
      <c r="T229" s="38">
        <f t="shared" si="49"/>
        <v>0</v>
      </c>
      <c r="Y229" s="38" t="str">
        <f t="shared" si="50"/>
        <v>no</v>
      </c>
      <c r="Z229" s="11" t="s">
        <v>322</v>
      </c>
      <c r="AB229" s="41" t="str">
        <f t="shared" si="51"/>
        <v>売掛金97</v>
      </c>
      <c r="AC229" s="42" t="str">
        <f t="shared" si="52"/>
        <v>売上97</v>
      </c>
      <c r="AD229" s="49">
        <f t="shared" si="53"/>
        <v>42901</v>
      </c>
      <c r="AE229" s="6">
        <v>2017</v>
      </c>
      <c r="AF229" s="6">
        <v>6</v>
      </c>
      <c r="AG229" s="6">
        <v>15</v>
      </c>
      <c r="AH229" s="44" t="s">
        <v>39</v>
      </c>
      <c r="AJ229" s="6" t="s">
        <v>40</v>
      </c>
      <c r="AK229" s="10">
        <v>151600</v>
      </c>
      <c r="AL229" s="13">
        <f t="shared" si="56"/>
        <v>0</v>
      </c>
      <c r="AM229" s="45" t="s">
        <v>41</v>
      </c>
      <c r="AO229" s="6" t="s">
        <v>40</v>
      </c>
      <c r="AP229" s="12">
        <f t="shared" si="55"/>
        <v>151600</v>
      </c>
      <c r="AQ229" s="13">
        <f t="shared" si="55"/>
        <v>0</v>
      </c>
      <c r="AR229" s="6" t="s">
        <v>59</v>
      </c>
      <c r="AX229" s="46">
        <f>COUNTIF($AH$2:AH229,AH229)</f>
        <v>97</v>
      </c>
      <c r="AY229" s="11">
        <f>COUNTIF($AM$2:AM229,AM229)</f>
        <v>97</v>
      </c>
    </row>
    <row r="230" spans="1:51">
      <c r="A230" s="38">
        <f t="shared" si="44"/>
        <v>2000</v>
      </c>
      <c r="D230" s="39">
        <f t="shared" si="45"/>
        <v>42901</v>
      </c>
      <c r="E230" s="38" t="str">
        <f t="shared" si="46"/>
        <v>売掛金</v>
      </c>
      <c r="F230">
        <f t="shared" si="46"/>
        <v>0</v>
      </c>
      <c r="H230" s="38" t="str">
        <f t="shared" si="54"/>
        <v>対象外</v>
      </c>
      <c r="I230" s="40">
        <f t="shared" si="54"/>
        <v>211000</v>
      </c>
      <c r="J230" s="13">
        <f t="shared" si="54"/>
        <v>0</v>
      </c>
      <c r="K230" s="38" t="str">
        <f t="shared" si="54"/>
        <v>売上</v>
      </c>
      <c r="L230">
        <f t="shared" si="54"/>
        <v>0</v>
      </c>
      <c r="N230" s="38" t="str">
        <f t="shared" si="47"/>
        <v>対象外</v>
      </c>
      <c r="O230" s="40">
        <f t="shared" si="47"/>
        <v>211000</v>
      </c>
      <c r="P230" s="13">
        <f t="shared" si="47"/>
        <v>0</v>
      </c>
      <c r="Q230" s="11" t="str">
        <f t="shared" si="48"/>
        <v>ポモドーロハックス　　　</v>
      </c>
      <c r="T230" s="38">
        <f t="shared" si="49"/>
        <v>0</v>
      </c>
      <c r="Y230" s="38" t="str">
        <f t="shared" si="50"/>
        <v>no</v>
      </c>
      <c r="Z230" s="11" t="s">
        <v>77</v>
      </c>
      <c r="AB230" s="41" t="str">
        <f t="shared" si="51"/>
        <v>売掛金98</v>
      </c>
      <c r="AC230" s="42" t="str">
        <f t="shared" si="52"/>
        <v>売上98</v>
      </c>
      <c r="AD230" s="49">
        <f t="shared" si="53"/>
        <v>42901</v>
      </c>
      <c r="AE230" s="6">
        <v>2017</v>
      </c>
      <c r="AF230" s="6">
        <v>6</v>
      </c>
      <c r="AG230" s="6">
        <v>15</v>
      </c>
      <c r="AH230" s="44" t="s">
        <v>39</v>
      </c>
      <c r="AJ230" s="6" t="s">
        <v>40</v>
      </c>
      <c r="AK230" s="10">
        <v>211000</v>
      </c>
      <c r="AL230" s="13">
        <f t="shared" si="56"/>
        <v>0</v>
      </c>
      <c r="AM230" s="45" t="s">
        <v>41</v>
      </c>
      <c r="AO230" s="6" t="s">
        <v>40</v>
      </c>
      <c r="AP230" s="12">
        <f t="shared" si="55"/>
        <v>211000</v>
      </c>
      <c r="AQ230" s="13">
        <f t="shared" si="55"/>
        <v>0</v>
      </c>
      <c r="AR230" s="6" t="s">
        <v>60</v>
      </c>
      <c r="AX230" s="46">
        <f>COUNTIF($AH$2:AH230,AH230)</f>
        <v>98</v>
      </c>
      <c r="AY230" s="11">
        <f>COUNTIF($AM$2:AM230,AM230)</f>
        <v>98</v>
      </c>
    </row>
    <row r="231" spans="1:51">
      <c r="A231" s="38">
        <f t="shared" si="44"/>
        <v>2000</v>
      </c>
      <c r="D231" s="39">
        <f t="shared" si="45"/>
        <v>42901</v>
      </c>
      <c r="E231" s="38" t="str">
        <f t="shared" si="46"/>
        <v>売掛金</v>
      </c>
      <c r="F231">
        <f t="shared" si="46"/>
        <v>0</v>
      </c>
      <c r="H231" s="38" t="str">
        <f t="shared" si="54"/>
        <v>対象外</v>
      </c>
      <c r="I231" s="40">
        <f t="shared" si="54"/>
        <v>177100</v>
      </c>
      <c r="J231" s="13">
        <f t="shared" si="54"/>
        <v>0</v>
      </c>
      <c r="K231" s="38" t="str">
        <f t="shared" si="54"/>
        <v>売上</v>
      </c>
      <c r="L231">
        <f t="shared" si="54"/>
        <v>0</v>
      </c>
      <c r="N231" s="38" t="str">
        <f t="shared" si="47"/>
        <v>対象外</v>
      </c>
      <c r="O231" s="40">
        <f t="shared" si="47"/>
        <v>177100</v>
      </c>
      <c r="P231" s="13">
        <f t="shared" si="47"/>
        <v>0</v>
      </c>
      <c r="Q231" s="11" t="str">
        <f t="shared" si="48"/>
        <v>東光産業　　　</v>
      </c>
      <c r="T231" s="38">
        <f t="shared" si="49"/>
        <v>0</v>
      </c>
      <c r="Y231" s="38" t="str">
        <f t="shared" si="50"/>
        <v>no</v>
      </c>
      <c r="Z231" s="11" t="s">
        <v>77</v>
      </c>
      <c r="AB231" s="41" t="str">
        <f t="shared" si="51"/>
        <v>売掛金99</v>
      </c>
      <c r="AC231" s="42" t="str">
        <f t="shared" si="52"/>
        <v>売上99</v>
      </c>
      <c r="AD231" s="49">
        <f t="shared" si="53"/>
        <v>42901</v>
      </c>
      <c r="AE231" s="6">
        <v>2017</v>
      </c>
      <c r="AF231" s="6">
        <v>6</v>
      </c>
      <c r="AG231" s="6">
        <v>15</v>
      </c>
      <c r="AH231" s="44" t="s">
        <v>39</v>
      </c>
      <c r="AJ231" s="6" t="s">
        <v>40</v>
      </c>
      <c r="AK231" s="10">
        <v>177100</v>
      </c>
      <c r="AL231" s="13">
        <f t="shared" si="56"/>
        <v>0</v>
      </c>
      <c r="AM231" s="45" t="s">
        <v>41</v>
      </c>
      <c r="AO231" s="6" t="s">
        <v>40</v>
      </c>
      <c r="AP231" s="12">
        <f t="shared" si="55"/>
        <v>177100</v>
      </c>
      <c r="AQ231" s="13">
        <f t="shared" si="55"/>
        <v>0</v>
      </c>
      <c r="AR231" s="6" t="s">
        <v>61</v>
      </c>
      <c r="AX231" s="46">
        <f>COUNTIF($AH$2:AH231,AH231)</f>
        <v>99</v>
      </c>
      <c r="AY231" s="11">
        <f>COUNTIF($AM$2:AM231,AM231)</f>
        <v>99</v>
      </c>
    </row>
    <row r="232" spans="1:51">
      <c r="A232" s="38">
        <f t="shared" si="44"/>
        <v>2000</v>
      </c>
      <c r="D232" s="39">
        <f t="shared" si="45"/>
        <v>42901</v>
      </c>
      <c r="E232" s="38" t="str">
        <f t="shared" si="46"/>
        <v>売掛金</v>
      </c>
      <c r="F232">
        <f t="shared" si="46"/>
        <v>0</v>
      </c>
      <c r="H232" s="38" t="str">
        <f t="shared" si="54"/>
        <v>対象外</v>
      </c>
      <c r="I232" s="40">
        <f t="shared" si="54"/>
        <v>5219500</v>
      </c>
      <c r="J232" s="13">
        <f t="shared" si="54"/>
        <v>0</v>
      </c>
      <c r="K232" s="38" t="str">
        <f t="shared" si="54"/>
        <v>売上</v>
      </c>
      <c r="L232">
        <f t="shared" si="54"/>
        <v>0</v>
      </c>
      <c r="N232" s="38" t="str">
        <f t="shared" si="47"/>
        <v>対象外</v>
      </c>
      <c r="O232" s="40">
        <f t="shared" si="47"/>
        <v>5219500</v>
      </c>
      <c r="P232" s="13">
        <f t="shared" si="47"/>
        <v>0</v>
      </c>
      <c r="Q232" s="11" t="str">
        <f t="shared" si="48"/>
        <v>オフィスエイト　　　</v>
      </c>
      <c r="T232" s="38">
        <f t="shared" si="49"/>
        <v>0</v>
      </c>
      <c r="Y232" s="38" t="str">
        <f t="shared" si="50"/>
        <v>no</v>
      </c>
      <c r="Z232" s="11" t="s">
        <v>77</v>
      </c>
      <c r="AB232" s="41" t="str">
        <f t="shared" si="51"/>
        <v>売掛金100</v>
      </c>
      <c r="AC232" s="42" t="str">
        <f t="shared" si="52"/>
        <v>売上100</v>
      </c>
      <c r="AD232" s="49">
        <f t="shared" si="53"/>
        <v>42901</v>
      </c>
      <c r="AE232" s="6">
        <v>2017</v>
      </c>
      <c r="AF232" s="6">
        <v>6</v>
      </c>
      <c r="AG232" s="6">
        <v>15</v>
      </c>
      <c r="AH232" s="44" t="s">
        <v>39</v>
      </c>
      <c r="AJ232" s="6" t="s">
        <v>40</v>
      </c>
      <c r="AK232" s="10">
        <v>5219500</v>
      </c>
      <c r="AL232" s="13">
        <f t="shared" si="56"/>
        <v>0</v>
      </c>
      <c r="AM232" s="45" t="s">
        <v>41</v>
      </c>
      <c r="AO232" s="6" t="s">
        <v>40</v>
      </c>
      <c r="AP232" s="12">
        <f t="shared" si="55"/>
        <v>5219500</v>
      </c>
      <c r="AQ232" s="13">
        <f t="shared" si="55"/>
        <v>0</v>
      </c>
      <c r="AR232" s="6" t="s">
        <v>62</v>
      </c>
      <c r="AX232" s="46">
        <f>COUNTIF($AH$2:AH232,AH232)</f>
        <v>100</v>
      </c>
      <c r="AY232" s="11">
        <f>COUNTIF($AM$2:AM232,AM232)</f>
        <v>100</v>
      </c>
    </row>
    <row r="233" spans="1:51">
      <c r="A233" s="38">
        <f t="shared" si="44"/>
        <v>2000</v>
      </c>
      <c r="D233" s="39">
        <f t="shared" si="45"/>
        <v>42901</v>
      </c>
      <c r="E233" s="38" t="str">
        <f t="shared" si="46"/>
        <v>売掛金</v>
      </c>
      <c r="F233">
        <f t="shared" si="46"/>
        <v>0</v>
      </c>
      <c r="H233" s="38" t="str">
        <f t="shared" si="54"/>
        <v>対象外</v>
      </c>
      <c r="I233" s="40">
        <f t="shared" si="54"/>
        <v>5161200</v>
      </c>
      <c r="J233" s="13">
        <f t="shared" si="54"/>
        <v>0</v>
      </c>
      <c r="K233" s="38" t="str">
        <f t="shared" si="54"/>
        <v>売上</v>
      </c>
      <c r="L233">
        <f t="shared" si="54"/>
        <v>0</v>
      </c>
      <c r="N233" s="38" t="str">
        <f t="shared" si="47"/>
        <v>対象外</v>
      </c>
      <c r="O233" s="40">
        <f t="shared" si="47"/>
        <v>5161200</v>
      </c>
      <c r="P233" s="13">
        <f t="shared" si="47"/>
        <v>0</v>
      </c>
      <c r="Q233" s="11" t="str">
        <f t="shared" si="48"/>
        <v>ランダムコネクト　　　</v>
      </c>
      <c r="T233" s="38">
        <f t="shared" si="49"/>
        <v>0</v>
      </c>
      <c r="Y233" s="38" t="str">
        <f t="shared" si="50"/>
        <v>no</v>
      </c>
      <c r="Z233" s="11" t="s">
        <v>77</v>
      </c>
      <c r="AB233" s="41" t="str">
        <f t="shared" si="51"/>
        <v>売掛金101</v>
      </c>
      <c r="AC233" s="42" t="str">
        <f t="shared" si="52"/>
        <v>売上101</v>
      </c>
      <c r="AD233" s="49">
        <f t="shared" si="53"/>
        <v>42901</v>
      </c>
      <c r="AE233" s="6">
        <v>2017</v>
      </c>
      <c r="AF233" s="6">
        <v>6</v>
      </c>
      <c r="AG233" s="6">
        <v>15</v>
      </c>
      <c r="AH233" s="44" t="s">
        <v>39</v>
      </c>
      <c r="AJ233" s="6" t="s">
        <v>40</v>
      </c>
      <c r="AK233" s="10">
        <v>5161200</v>
      </c>
      <c r="AL233" s="13">
        <f t="shared" si="56"/>
        <v>0</v>
      </c>
      <c r="AM233" s="45" t="s">
        <v>41</v>
      </c>
      <c r="AO233" s="6" t="s">
        <v>40</v>
      </c>
      <c r="AP233" s="12">
        <f t="shared" si="55"/>
        <v>5161200</v>
      </c>
      <c r="AQ233" s="13">
        <f t="shared" si="55"/>
        <v>0</v>
      </c>
      <c r="AR233" s="6" t="s">
        <v>63</v>
      </c>
      <c r="AX233" s="46">
        <f>COUNTIF($AH$2:AH233,AH233)</f>
        <v>101</v>
      </c>
      <c r="AY233" s="11">
        <f>COUNTIF($AM$2:AM233,AM233)</f>
        <v>101</v>
      </c>
    </row>
    <row r="234" spans="1:51">
      <c r="A234" s="38">
        <f t="shared" si="44"/>
        <v>2000</v>
      </c>
      <c r="D234" s="39">
        <f t="shared" si="45"/>
        <v>42901</v>
      </c>
      <c r="E234" s="38" t="str">
        <f t="shared" si="46"/>
        <v>売掛金</v>
      </c>
      <c r="F234">
        <f t="shared" si="46"/>
        <v>0</v>
      </c>
      <c r="H234" s="38" t="str">
        <f t="shared" si="54"/>
        <v>対象外</v>
      </c>
      <c r="I234" s="40">
        <f t="shared" si="54"/>
        <v>303200</v>
      </c>
      <c r="J234" s="13">
        <f t="shared" si="54"/>
        <v>0</v>
      </c>
      <c r="K234" s="38" t="str">
        <f t="shared" si="54"/>
        <v>売上</v>
      </c>
      <c r="L234">
        <f t="shared" si="54"/>
        <v>0</v>
      </c>
      <c r="N234" s="38" t="str">
        <f t="shared" si="47"/>
        <v>対象外</v>
      </c>
      <c r="O234" s="40">
        <f t="shared" si="47"/>
        <v>303200</v>
      </c>
      <c r="P234" s="13">
        <f t="shared" si="47"/>
        <v>0</v>
      </c>
      <c r="Q234" s="11" t="str">
        <f t="shared" si="48"/>
        <v>スクエアドリーム　　　</v>
      </c>
      <c r="T234" s="38">
        <f t="shared" si="49"/>
        <v>0</v>
      </c>
      <c r="Y234" s="38" t="str">
        <f t="shared" si="50"/>
        <v>no</v>
      </c>
      <c r="Z234" s="11" t="s">
        <v>321</v>
      </c>
      <c r="AB234" s="41" t="str">
        <f t="shared" si="51"/>
        <v>売掛金102</v>
      </c>
      <c r="AC234" s="42" t="str">
        <f t="shared" si="52"/>
        <v>売上102</v>
      </c>
      <c r="AD234" s="49">
        <f t="shared" si="53"/>
        <v>42901</v>
      </c>
      <c r="AE234" s="6">
        <v>2017</v>
      </c>
      <c r="AF234" s="6">
        <v>6</v>
      </c>
      <c r="AG234" s="6">
        <v>15</v>
      </c>
      <c r="AH234" s="44" t="s">
        <v>39</v>
      </c>
      <c r="AJ234" s="6" t="s">
        <v>40</v>
      </c>
      <c r="AK234" s="10">
        <v>303200</v>
      </c>
      <c r="AL234" s="13">
        <f t="shared" si="56"/>
        <v>0</v>
      </c>
      <c r="AM234" s="45" t="s">
        <v>41</v>
      </c>
      <c r="AO234" s="6" t="s">
        <v>40</v>
      </c>
      <c r="AP234" s="12">
        <f t="shared" si="55"/>
        <v>303200</v>
      </c>
      <c r="AQ234" s="13">
        <f t="shared" si="55"/>
        <v>0</v>
      </c>
      <c r="AR234" s="6" t="s">
        <v>64</v>
      </c>
      <c r="AX234" s="46">
        <f>COUNTIF($AH$2:AH234,AH234)</f>
        <v>102</v>
      </c>
      <c r="AY234" s="11">
        <f>COUNTIF($AM$2:AM234,AM234)</f>
        <v>102</v>
      </c>
    </row>
    <row r="235" spans="1:51">
      <c r="A235" s="38">
        <f t="shared" si="44"/>
        <v>2000</v>
      </c>
      <c r="D235" s="39">
        <f t="shared" si="45"/>
        <v>42903</v>
      </c>
      <c r="E235" s="38" t="str">
        <f t="shared" si="46"/>
        <v>消耗品費</v>
      </c>
      <c r="F235">
        <f t="shared" si="46"/>
        <v>0</v>
      </c>
      <c r="H235" s="38" t="str">
        <f t="shared" si="54"/>
        <v>対象外</v>
      </c>
      <c r="I235" s="40">
        <f t="shared" si="54"/>
        <v>96850</v>
      </c>
      <c r="J235" s="13">
        <f t="shared" si="54"/>
        <v>0</v>
      </c>
      <c r="K235" s="38" t="str">
        <f t="shared" si="54"/>
        <v>普通預金</v>
      </c>
      <c r="L235">
        <f t="shared" si="54"/>
        <v>0</v>
      </c>
      <c r="N235" s="38" t="str">
        <f t="shared" si="47"/>
        <v>対象外</v>
      </c>
      <c r="O235" s="40">
        <f t="shared" si="47"/>
        <v>96850</v>
      </c>
      <c r="P235" s="13">
        <f t="shared" si="47"/>
        <v>0</v>
      </c>
      <c r="Q235" s="11" t="str">
        <f t="shared" si="48"/>
        <v>ファニチャ向井　オフィス用机　　</v>
      </c>
      <c r="T235" s="38">
        <f t="shared" si="49"/>
        <v>0</v>
      </c>
      <c r="Y235" s="38" t="str">
        <f t="shared" si="50"/>
        <v>no</v>
      </c>
      <c r="Z235" s="11" t="s">
        <v>320</v>
      </c>
      <c r="AB235" s="41" t="str">
        <f t="shared" si="51"/>
        <v>消耗品費4</v>
      </c>
      <c r="AC235" s="42" t="str">
        <f t="shared" si="52"/>
        <v>普通預金67</v>
      </c>
      <c r="AD235" s="49">
        <f t="shared" si="53"/>
        <v>42903</v>
      </c>
      <c r="AE235" s="6">
        <v>2017</v>
      </c>
      <c r="AF235" s="6">
        <v>6</v>
      </c>
      <c r="AG235" s="6">
        <v>17</v>
      </c>
      <c r="AH235" s="44" t="s">
        <v>102</v>
      </c>
      <c r="AJ235" s="6" t="s">
        <v>40</v>
      </c>
      <c r="AK235" s="10">
        <v>96850</v>
      </c>
      <c r="AL235" s="13">
        <f t="shared" si="56"/>
        <v>0</v>
      </c>
      <c r="AM235" s="45" t="s">
        <v>51</v>
      </c>
      <c r="AO235" s="6" t="s">
        <v>40</v>
      </c>
      <c r="AP235" s="12">
        <f t="shared" si="55"/>
        <v>96850</v>
      </c>
      <c r="AQ235" s="13">
        <f t="shared" si="55"/>
        <v>0</v>
      </c>
      <c r="AR235" s="6" t="s">
        <v>188</v>
      </c>
      <c r="AS235" s="6" t="s">
        <v>189</v>
      </c>
      <c r="AX235" s="46">
        <f>COUNTIF($AH$2:AH235,AH235)</f>
        <v>4</v>
      </c>
      <c r="AY235" s="11">
        <f>COUNTIF($AM$2:AM235,AM235)</f>
        <v>67</v>
      </c>
    </row>
    <row r="236" spans="1:51">
      <c r="A236" s="38">
        <f t="shared" si="44"/>
        <v>2000</v>
      </c>
      <c r="D236" s="39">
        <f t="shared" si="45"/>
        <v>42903</v>
      </c>
      <c r="E236" s="38" t="str">
        <f t="shared" si="46"/>
        <v>仕入</v>
      </c>
      <c r="F236">
        <f t="shared" si="46"/>
        <v>0</v>
      </c>
      <c r="H236" s="38" t="str">
        <f t="shared" si="54"/>
        <v>対象外</v>
      </c>
      <c r="I236" s="40">
        <f t="shared" si="54"/>
        <v>480000</v>
      </c>
      <c r="J236" s="13">
        <f t="shared" si="54"/>
        <v>0</v>
      </c>
      <c r="K236" s="38" t="str">
        <f t="shared" si="54"/>
        <v>買掛金</v>
      </c>
      <c r="L236">
        <f t="shared" si="54"/>
        <v>0</v>
      </c>
      <c r="N236" s="38" t="str">
        <f t="shared" si="47"/>
        <v>対象外</v>
      </c>
      <c r="O236" s="40">
        <f t="shared" si="47"/>
        <v>480000</v>
      </c>
      <c r="P236" s="13">
        <f t="shared" si="47"/>
        <v>0</v>
      </c>
      <c r="Q236" s="11" t="str">
        <f t="shared" si="48"/>
        <v>多井物産　　　</v>
      </c>
      <c r="T236" s="38">
        <f t="shared" si="49"/>
        <v>0</v>
      </c>
      <c r="Y236" s="38" t="str">
        <f t="shared" si="50"/>
        <v>no</v>
      </c>
      <c r="Z236" s="11" t="s">
        <v>320</v>
      </c>
      <c r="AB236" s="41" t="str">
        <f t="shared" si="51"/>
        <v>仕入20</v>
      </c>
      <c r="AC236" s="42" t="str">
        <f t="shared" si="52"/>
        <v>買掛金17</v>
      </c>
      <c r="AD236" s="49">
        <f t="shared" si="53"/>
        <v>42903</v>
      </c>
      <c r="AE236" s="6">
        <v>2017</v>
      </c>
      <c r="AF236" s="6">
        <v>6</v>
      </c>
      <c r="AG236" s="6">
        <v>17</v>
      </c>
      <c r="AH236" s="44" t="s">
        <v>17</v>
      </c>
      <c r="AJ236" s="6" t="s">
        <v>40</v>
      </c>
      <c r="AK236" s="10">
        <v>480000</v>
      </c>
      <c r="AL236" s="13">
        <f t="shared" si="56"/>
        <v>0</v>
      </c>
      <c r="AM236" s="45" t="s">
        <v>18</v>
      </c>
      <c r="AO236" s="6" t="s">
        <v>40</v>
      </c>
      <c r="AP236" s="12">
        <f t="shared" si="55"/>
        <v>480000</v>
      </c>
      <c r="AQ236" s="13">
        <f t="shared" si="55"/>
        <v>0</v>
      </c>
      <c r="AR236" s="6" t="s">
        <v>19</v>
      </c>
      <c r="AX236" s="46">
        <f>COUNTIF($AH$2:AH236,AH236)</f>
        <v>20</v>
      </c>
      <c r="AY236" s="11">
        <f>COUNTIF($AM$2:AM236,AM236)</f>
        <v>17</v>
      </c>
    </row>
    <row r="237" spans="1:51">
      <c r="A237" s="38">
        <f t="shared" si="44"/>
        <v>2000</v>
      </c>
      <c r="D237" s="39">
        <f t="shared" si="45"/>
        <v>42903</v>
      </c>
      <c r="E237" s="38" t="str">
        <f t="shared" si="46"/>
        <v>仕入</v>
      </c>
      <c r="F237">
        <f t="shared" si="46"/>
        <v>0</v>
      </c>
      <c r="H237" s="38" t="str">
        <f t="shared" si="54"/>
        <v>対象外</v>
      </c>
      <c r="I237" s="40">
        <f t="shared" si="54"/>
        <v>210000</v>
      </c>
      <c r="J237" s="13">
        <f t="shared" si="54"/>
        <v>0</v>
      </c>
      <c r="K237" s="38" t="str">
        <f t="shared" si="54"/>
        <v>買掛金</v>
      </c>
      <c r="L237">
        <f t="shared" si="54"/>
        <v>0</v>
      </c>
      <c r="N237" s="38" t="str">
        <f t="shared" si="47"/>
        <v>対象外</v>
      </c>
      <c r="O237" s="40">
        <f t="shared" si="47"/>
        <v>210000</v>
      </c>
      <c r="P237" s="13">
        <f t="shared" si="47"/>
        <v>0</v>
      </c>
      <c r="Q237" s="11" t="str">
        <f t="shared" si="48"/>
        <v>多井物産　　　</v>
      </c>
      <c r="T237" s="38">
        <f t="shared" si="49"/>
        <v>0</v>
      </c>
      <c r="Y237" s="38" t="str">
        <f t="shared" si="50"/>
        <v>no</v>
      </c>
      <c r="Z237" s="11" t="s">
        <v>304</v>
      </c>
      <c r="AB237" s="41" t="str">
        <f t="shared" si="51"/>
        <v>仕入21</v>
      </c>
      <c r="AC237" s="42" t="str">
        <f t="shared" si="52"/>
        <v>買掛金18</v>
      </c>
      <c r="AD237" s="49">
        <f t="shared" si="53"/>
        <v>42903</v>
      </c>
      <c r="AE237" s="6">
        <v>2017</v>
      </c>
      <c r="AF237" s="6">
        <v>6</v>
      </c>
      <c r="AG237" s="6">
        <v>17</v>
      </c>
      <c r="AH237" s="44" t="s">
        <v>17</v>
      </c>
      <c r="AJ237" s="6" t="s">
        <v>40</v>
      </c>
      <c r="AK237" s="10">
        <v>210000</v>
      </c>
      <c r="AL237" s="13">
        <f t="shared" si="56"/>
        <v>0</v>
      </c>
      <c r="AM237" s="45" t="s">
        <v>18</v>
      </c>
      <c r="AO237" s="6" t="s">
        <v>40</v>
      </c>
      <c r="AP237" s="12">
        <f t="shared" si="55"/>
        <v>210000</v>
      </c>
      <c r="AQ237" s="13">
        <f t="shared" si="55"/>
        <v>0</v>
      </c>
      <c r="AR237" s="6" t="s">
        <v>19</v>
      </c>
      <c r="AX237" s="46">
        <f>COUNTIF($AH$2:AH237,AH237)</f>
        <v>21</v>
      </c>
      <c r="AY237" s="11">
        <f>COUNTIF($AM$2:AM237,AM237)</f>
        <v>18</v>
      </c>
    </row>
    <row r="238" spans="1:51">
      <c r="A238" s="38">
        <f t="shared" si="44"/>
        <v>2000</v>
      </c>
      <c r="D238" s="39">
        <f t="shared" si="45"/>
        <v>42903</v>
      </c>
      <c r="E238" s="38" t="str">
        <f t="shared" si="46"/>
        <v>仕入</v>
      </c>
      <c r="F238">
        <f t="shared" si="46"/>
        <v>0</v>
      </c>
      <c r="H238" s="38" t="str">
        <f t="shared" si="54"/>
        <v>対象外</v>
      </c>
      <c r="I238" s="40">
        <f t="shared" si="54"/>
        <v>360000</v>
      </c>
      <c r="J238" s="13">
        <f t="shared" si="54"/>
        <v>0</v>
      </c>
      <c r="K238" s="38" t="str">
        <f t="shared" si="54"/>
        <v>買掛金</v>
      </c>
      <c r="L238">
        <f t="shared" si="54"/>
        <v>0</v>
      </c>
      <c r="N238" s="38" t="str">
        <f t="shared" si="47"/>
        <v>対象外</v>
      </c>
      <c r="O238" s="40">
        <f t="shared" si="47"/>
        <v>360000</v>
      </c>
      <c r="P238" s="13">
        <f t="shared" si="47"/>
        <v>0</v>
      </c>
      <c r="Q238" s="11" t="str">
        <f t="shared" si="48"/>
        <v>レバークーゼン　　　</v>
      </c>
      <c r="T238" s="38">
        <f t="shared" si="49"/>
        <v>0</v>
      </c>
      <c r="Y238" s="38" t="str">
        <f t="shared" si="50"/>
        <v>no</v>
      </c>
      <c r="Z238" s="11" t="s">
        <v>320</v>
      </c>
      <c r="AB238" s="41" t="str">
        <f t="shared" si="51"/>
        <v>仕入22</v>
      </c>
      <c r="AC238" s="42" t="str">
        <f t="shared" si="52"/>
        <v>買掛金19</v>
      </c>
      <c r="AD238" s="49">
        <f t="shared" si="53"/>
        <v>42903</v>
      </c>
      <c r="AE238" s="6">
        <v>2017</v>
      </c>
      <c r="AF238" s="6">
        <v>6</v>
      </c>
      <c r="AG238" s="6">
        <v>17</v>
      </c>
      <c r="AH238" s="44" t="s">
        <v>17</v>
      </c>
      <c r="AJ238" s="6" t="s">
        <v>40</v>
      </c>
      <c r="AK238" s="10">
        <v>360000</v>
      </c>
      <c r="AL238" s="13">
        <f t="shared" si="56"/>
        <v>0</v>
      </c>
      <c r="AM238" s="45" t="s">
        <v>18</v>
      </c>
      <c r="AO238" s="6" t="s">
        <v>40</v>
      </c>
      <c r="AP238" s="12">
        <f t="shared" si="55"/>
        <v>360000</v>
      </c>
      <c r="AQ238" s="13">
        <f t="shared" si="55"/>
        <v>0</v>
      </c>
      <c r="AR238" s="6" t="s">
        <v>161</v>
      </c>
      <c r="AX238" s="46">
        <f>COUNTIF($AH$2:AH238,AH238)</f>
        <v>22</v>
      </c>
      <c r="AY238" s="11">
        <f>COUNTIF($AM$2:AM238,AM238)</f>
        <v>19</v>
      </c>
    </row>
    <row r="239" spans="1:51">
      <c r="A239" s="38">
        <f t="shared" si="44"/>
        <v>2000</v>
      </c>
      <c r="D239" s="39">
        <f t="shared" si="45"/>
        <v>42905</v>
      </c>
      <c r="E239" s="38" t="str">
        <f t="shared" si="46"/>
        <v>リース料</v>
      </c>
      <c r="F239">
        <f t="shared" si="46"/>
        <v>0</v>
      </c>
      <c r="H239" s="38" t="str">
        <f t="shared" si="54"/>
        <v>対象外</v>
      </c>
      <c r="I239" s="40">
        <f t="shared" si="54"/>
        <v>6830</v>
      </c>
      <c r="J239" s="13">
        <f t="shared" si="54"/>
        <v>0</v>
      </c>
      <c r="K239" s="38" t="str">
        <f t="shared" si="54"/>
        <v>普通預金</v>
      </c>
      <c r="L239">
        <f t="shared" si="54"/>
        <v>0</v>
      </c>
      <c r="N239" s="38" t="str">
        <f t="shared" si="47"/>
        <v>対象外</v>
      </c>
      <c r="O239" s="40">
        <f t="shared" si="47"/>
        <v>6830</v>
      </c>
      <c r="P239" s="13">
        <f t="shared" si="47"/>
        <v>0</v>
      </c>
      <c r="Q239" s="11" t="str">
        <f t="shared" si="48"/>
        <v>車両リース料　クエリース　　</v>
      </c>
      <c r="T239" s="38">
        <f t="shared" si="49"/>
        <v>0</v>
      </c>
      <c r="Y239" s="38" t="str">
        <f t="shared" si="50"/>
        <v>no</v>
      </c>
      <c r="Z239" s="11" t="s">
        <v>320</v>
      </c>
      <c r="AB239" s="41" t="str">
        <f t="shared" si="51"/>
        <v>リース料5</v>
      </c>
      <c r="AC239" s="42" t="str">
        <f t="shared" si="52"/>
        <v>普通預金68</v>
      </c>
      <c r="AD239" s="49">
        <f t="shared" si="53"/>
        <v>42905</v>
      </c>
      <c r="AE239" s="6">
        <v>2017</v>
      </c>
      <c r="AF239" s="6">
        <v>6</v>
      </c>
      <c r="AG239" s="6">
        <v>19</v>
      </c>
      <c r="AH239" s="44" t="s">
        <v>96</v>
      </c>
      <c r="AJ239" s="6" t="s">
        <v>40</v>
      </c>
      <c r="AK239" s="10">
        <v>6830</v>
      </c>
      <c r="AL239" s="13">
        <f t="shared" si="56"/>
        <v>0</v>
      </c>
      <c r="AM239" s="45" t="s">
        <v>51</v>
      </c>
      <c r="AO239" s="6" t="s">
        <v>40</v>
      </c>
      <c r="AP239" s="12">
        <f t="shared" si="55"/>
        <v>6830</v>
      </c>
      <c r="AQ239" s="13">
        <f t="shared" si="55"/>
        <v>0</v>
      </c>
      <c r="AR239" s="6" t="s">
        <v>97</v>
      </c>
      <c r="AS239" s="6" t="s">
        <v>98</v>
      </c>
      <c r="AX239" s="46">
        <f>COUNTIF($AH$2:AH239,AH239)</f>
        <v>5</v>
      </c>
      <c r="AY239" s="11">
        <f>COUNTIF($AM$2:AM239,AM239)</f>
        <v>68</v>
      </c>
    </row>
    <row r="240" spans="1:51">
      <c r="A240" s="38">
        <f t="shared" si="44"/>
        <v>2000</v>
      </c>
      <c r="D240" s="39">
        <f t="shared" si="45"/>
        <v>42906</v>
      </c>
      <c r="E240" s="38" t="str">
        <f t="shared" si="46"/>
        <v>交際費</v>
      </c>
      <c r="F240">
        <f t="shared" si="46"/>
        <v>0</v>
      </c>
      <c r="H240" s="38" t="str">
        <f t="shared" si="54"/>
        <v>対象外</v>
      </c>
      <c r="I240" s="40">
        <f t="shared" si="54"/>
        <v>109200</v>
      </c>
      <c r="J240" s="13">
        <f t="shared" si="54"/>
        <v>0</v>
      </c>
      <c r="K240" s="38" t="str">
        <f t="shared" si="54"/>
        <v>普通預金</v>
      </c>
      <c r="L240">
        <f t="shared" si="54"/>
        <v>0</v>
      </c>
      <c r="N240" s="38" t="str">
        <f t="shared" si="47"/>
        <v>対象外</v>
      </c>
      <c r="O240" s="40">
        <f t="shared" si="47"/>
        <v>109200</v>
      </c>
      <c r="P240" s="13">
        <f t="shared" si="47"/>
        <v>0</v>
      </c>
      <c r="Q240" s="11" t="str">
        <f t="shared" si="48"/>
        <v>得意先接待　ワールドウェーブ（桐野氏）　　</v>
      </c>
      <c r="T240" s="38">
        <f t="shared" si="49"/>
        <v>0</v>
      </c>
      <c r="Y240" s="38" t="str">
        <f t="shared" si="50"/>
        <v>no</v>
      </c>
      <c r="Z240" s="11" t="s">
        <v>304</v>
      </c>
      <c r="AB240" s="41" t="str">
        <f t="shared" si="51"/>
        <v>交際費5</v>
      </c>
      <c r="AC240" s="42" t="str">
        <f t="shared" si="52"/>
        <v>普通預金69</v>
      </c>
      <c r="AD240" s="49">
        <f t="shared" si="53"/>
        <v>42906</v>
      </c>
      <c r="AE240" s="6">
        <v>2017</v>
      </c>
      <c r="AF240" s="6">
        <v>6</v>
      </c>
      <c r="AG240" s="6">
        <v>20</v>
      </c>
      <c r="AH240" s="44" t="s">
        <v>53</v>
      </c>
      <c r="AJ240" s="6" t="s">
        <v>40</v>
      </c>
      <c r="AK240" s="10">
        <v>109200</v>
      </c>
      <c r="AL240" s="13">
        <f t="shared" si="56"/>
        <v>0</v>
      </c>
      <c r="AM240" s="45" t="s">
        <v>51</v>
      </c>
      <c r="AO240" s="6" t="s">
        <v>40</v>
      </c>
      <c r="AP240" s="12">
        <f t="shared" si="55"/>
        <v>109200</v>
      </c>
      <c r="AQ240" s="13">
        <f t="shared" si="55"/>
        <v>0</v>
      </c>
      <c r="AR240" s="6" t="s">
        <v>54</v>
      </c>
      <c r="AS240" s="6" t="s">
        <v>190</v>
      </c>
      <c r="AX240" s="46">
        <f>COUNTIF($AH$2:AH240,AH240)</f>
        <v>5</v>
      </c>
      <c r="AY240" s="11">
        <f>COUNTIF($AM$2:AM240,AM240)</f>
        <v>69</v>
      </c>
    </row>
    <row r="241" spans="1:51">
      <c r="A241" s="38">
        <f t="shared" si="44"/>
        <v>2000</v>
      </c>
      <c r="D241" s="39">
        <f t="shared" si="45"/>
        <v>42906</v>
      </c>
      <c r="E241" s="38" t="str">
        <f t="shared" si="46"/>
        <v>売掛金</v>
      </c>
      <c r="F241">
        <f t="shared" si="46"/>
        <v>0</v>
      </c>
      <c r="H241" s="38" t="str">
        <f t="shared" si="54"/>
        <v>対象外</v>
      </c>
      <c r="I241" s="40">
        <f t="shared" si="54"/>
        <v>143100</v>
      </c>
      <c r="J241" s="13">
        <f t="shared" si="54"/>
        <v>0</v>
      </c>
      <c r="K241" s="38" t="str">
        <f t="shared" si="54"/>
        <v>売上</v>
      </c>
      <c r="L241">
        <f t="shared" si="54"/>
        <v>0</v>
      </c>
      <c r="N241" s="38" t="str">
        <f t="shared" si="47"/>
        <v>対象外</v>
      </c>
      <c r="O241" s="40">
        <f t="shared" si="47"/>
        <v>143100</v>
      </c>
      <c r="P241" s="13">
        <f t="shared" si="47"/>
        <v>0</v>
      </c>
      <c r="Q241" s="11" t="str">
        <f t="shared" si="48"/>
        <v>シンクロナイズ　　　</v>
      </c>
      <c r="T241" s="38">
        <f t="shared" si="49"/>
        <v>0</v>
      </c>
      <c r="Y241" s="38" t="str">
        <f t="shared" si="50"/>
        <v>no</v>
      </c>
      <c r="Z241" s="11" t="s">
        <v>320</v>
      </c>
      <c r="AB241" s="41" t="str">
        <f t="shared" si="51"/>
        <v>売掛金103</v>
      </c>
      <c r="AC241" s="42" t="str">
        <f t="shared" si="52"/>
        <v>売上103</v>
      </c>
      <c r="AD241" s="49">
        <f t="shared" si="53"/>
        <v>42906</v>
      </c>
      <c r="AE241" s="6">
        <v>2017</v>
      </c>
      <c r="AF241" s="6">
        <v>6</v>
      </c>
      <c r="AG241" s="6">
        <v>20</v>
      </c>
      <c r="AH241" s="44" t="s">
        <v>39</v>
      </c>
      <c r="AJ241" s="6" t="s">
        <v>40</v>
      </c>
      <c r="AK241" s="10">
        <v>143100</v>
      </c>
      <c r="AL241" s="13">
        <f t="shared" si="56"/>
        <v>0</v>
      </c>
      <c r="AM241" s="45" t="s">
        <v>41</v>
      </c>
      <c r="AO241" s="6" t="s">
        <v>40</v>
      </c>
      <c r="AP241" s="12">
        <f t="shared" si="55"/>
        <v>143100</v>
      </c>
      <c r="AQ241" s="13">
        <f t="shared" si="55"/>
        <v>0</v>
      </c>
      <c r="AR241" s="6" t="s">
        <v>78</v>
      </c>
      <c r="AX241" s="46">
        <f>COUNTIF($AH$2:AH241,AH241)</f>
        <v>103</v>
      </c>
      <c r="AY241" s="11">
        <f>COUNTIF($AM$2:AM241,AM241)</f>
        <v>103</v>
      </c>
    </row>
    <row r="242" spans="1:51">
      <c r="A242" s="38">
        <f t="shared" si="44"/>
        <v>2000</v>
      </c>
      <c r="D242" s="39">
        <f t="shared" si="45"/>
        <v>42906</v>
      </c>
      <c r="E242" s="38" t="str">
        <f t="shared" si="46"/>
        <v>売掛金</v>
      </c>
      <c r="F242">
        <f t="shared" si="46"/>
        <v>0</v>
      </c>
      <c r="H242" s="38" t="str">
        <f t="shared" si="54"/>
        <v>対象外</v>
      </c>
      <c r="I242" s="40">
        <f t="shared" si="54"/>
        <v>93300</v>
      </c>
      <c r="J242" s="13">
        <f t="shared" si="54"/>
        <v>0</v>
      </c>
      <c r="K242" s="38" t="str">
        <f t="shared" si="54"/>
        <v>売上</v>
      </c>
      <c r="L242">
        <f t="shared" si="54"/>
        <v>0</v>
      </c>
      <c r="N242" s="38" t="str">
        <f t="shared" si="47"/>
        <v>対象外</v>
      </c>
      <c r="O242" s="40">
        <f t="shared" si="47"/>
        <v>93300</v>
      </c>
      <c r="P242" s="13">
        <f t="shared" si="47"/>
        <v>0</v>
      </c>
      <c r="Q242" s="11" t="str">
        <f t="shared" si="48"/>
        <v>トライセラセコンド　　　</v>
      </c>
      <c r="T242" s="38">
        <f t="shared" si="49"/>
        <v>0</v>
      </c>
      <c r="Y242" s="38" t="str">
        <f t="shared" si="50"/>
        <v>no</v>
      </c>
      <c r="Z242" s="11" t="s">
        <v>320</v>
      </c>
      <c r="AB242" s="41" t="str">
        <f t="shared" si="51"/>
        <v>売掛金104</v>
      </c>
      <c r="AC242" s="42" t="str">
        <f t="shared" si="52"/>
        <v>売上104</v>
      </c>
      <c r="AD242" s="49">
        <f t="shared" si="53"/>
        <v>42906</v>
      </c>
      <c r="AE242" s="6">
        <v>2017</v>
      </c>
      <c r="AF242" s="6">
        <v>6</v>
      </c>
      <c r="AG242" s="6">
        <v>20</v>
      </c>
      <c r="AH242" s="44" t="s">
        <v>39</v>
      </c>
      <c r="AJ242" s="6" t="s">
        <v>40</v>
      </c>
      <c r="AK242" s="10">
        <v>93300</v>
      </c>
      <c r="AL242" s="13">
        <f t="shared" si="56"/>
        <v>0</v>
      </c>
      <c r="AM242" s="45" t="s">
        <v>41</v>
      </c>
      <c r="AO242" s="6" t="s">
        <v>40</v>
      </c>
      <c r="AP242" s="12">
        <f t="shared" si="55"/>
        <v>93300</v>
      </c>
      <c r="AQ242" s="13">
        <f t="shared" si="55"/>
        <v>0</v>
      </c>
      <c r="AR242" s="6" t="s">
        <v>79</v>
      </c>
      <c r="AX242" s="46">
        <f>COUNTIF($AH$2:AH242,AH242)</f>
        <v>104</v>
      </c>
      <c r="AY242" s="11">
        <f>COUNTIF($AM$2:AM242,AM242)</f>
        <v>104</v>
      </c>
    </row>
    <row r="243" spans="1:51">
      <c r="A243" s="38">
        <f t="shared" si="44"/>
        <v>2000</v>
      </c>
      <c r="D243" s="39">
        <f t="shared" si="45"/>
        <v>42906</v>
      </c>
      <c r="E243" s="38" t="str">
        <f t="shared" si="46"/>
        <v>売掛金</v>
      </c>
      <c r="F243">
        <f t="shared" si="46"/>
        <v>0</v>
      </c>
      <c r="H243" s="38" t="str">
        <f t="shared" si="54"/>
        <v>対象外</v>
      </c>
      <c r="I243" s="40">
        <f t="shared" si="54"/>
        <v>303200</v>
      </c>
      <c r="J243" s="13">
        <f t="shared" si="54"/>
        <v>0</v>
      </c>
      <c r="K243" s="38" t="str">
        <f t="shared" si="54"/>
        <v>売上</v>
      </c>
      <c r="L243">
        <f t="shared" si="54"/>
        <v>0</v>
      </c>
      <c r="N243" s="38" t="str">
        <f t="shared" si="47"/>
        <v>対象外</v>
      </c>
      <c r="O243" s="40">
        <f t="shared" si="47"/>
        <v>303200</v>
      </c>
      <c r="P243" s="13">
        <f t="shared" si="47"/>
        <v>0</v>
      </c>
      <c r="Q243" s="11" t="str">
        <f t="shared" si="48"/>
        <v>グリーンフォレスト　　　</v>
      </c>
      <c r="T243" s="38">
        <f t="shared" si="49"/>
        <v>0</v>
      </c>
      <c r="Y243" s="38" t="str">
        <f t="shared" si="50"/>
        <v>no</v>
      </c>
      <c r="Z243" s="11" t="s">
        <v>320</v>
      </c>
      <c r="AB243" s="41" t="str">
        <f t="shared" si="51"/>
        <v>売掛金105</v>
      </c>
      <c r="AC243" s="42" t="str">
        <f t="shared" si="52"/>
        <v>売上105</v>
      </c>
      <c r="AD243" s="49">
        <f t="shared" si="53"/>
        <v>42906</v>
      </c>
      <c r="AE243" s="6">
        <v>2017</v>
      </c>
      <c r="AF243" s="6">
        <v>6</v>
      </c>
      <c r="AG243" s="6">
        <v>20</v>
      </c>
      <c r="AH243" s="44" t="s">
        <v>39</v>
      </c>
      <c r="AJ243" s="6" t="s">
        <v>40</v>
      </c>
      <c r="AK243" s="10">
        <v>303200</v>
      </c>
      <c r="AL243" s="13">
        <f t="shared" si="56"/>
        <v>0</v>
      </c>
      <c r="AM243" s="45" t="s">
        <v>41</v>
      </c>
      <c r="AO243" s="6" t="s">
        <v>40</v>
      </c>
      <c r="AP243" s="12">
        <f t="shared" si="55"/>
        <v>303200</v>
      </c>
      <c r="AQ243" s="13">
        <f t="shared" si="55"/>
        <v>0</v>
      </c>
      <c r="AR243" s="6" t="s">
        <v>80</v>
      </c>
      <c r="AX243" s="46">
        <f>COUNTIF($AH$2:AH243,AH243)</f>
        <v>105</v>
      </c>
      <c r="AY243" s="11">
        <f>COUNTIF($AM$2:AM243,AM243)</f>
        <v>105</v>
      </c>
    </row>
    <row r="244" spans="1:51">
      <c r="A244" s="38">
        <f t="shared" si="44"/>
        <v>2000</v>
      </c>
      <c r="D244" s="39">
        <f t="shared" si="45"/>
        <v>42906</v>
      </c>
      <c r="E244" s="38" t="str">
        <f t="shared" si="46"/>
        <v>売掛金</v>
      </c>
      <c r="F244">
        <f t="shared" si="46"/>
        <v>0</v>
      </c>
      <c r="H244" s="38" t="str">
        <f t="shared" si="54"/>
        <v>対象外</v>
      </c>
      <c r="I244" s="40">
        <f t="shared" si="54"/>
        <v>226900</v>
      </c>
      <c r="J244" s="13">
        <f t="shared" si="54"/>
        <v>0</v>
      </c>
      <c r="K244" s="38" t="str">
        <f t="shared" si="54"/>
        <v>売上</v>
      </c>
      <c r="L244">
        <f t="shared" si="54"/>
        <v>0</v>
      </c>
      <c r="N244" s="38" t="str">
        <f t="shared" si="47"/>
        <v>対象外</v>
      </c>
      <c r="O244" s="40">
        <f t="shared" si="47"/>
        <v>226900</v>
      </c>
      <c r="P244" s="13">
        <f t="shared" si="47"/>
        <v>0</v>
      </c>
      <c r="Q244" s="11" t="str">
        <f t="shared" si="48"/>
        <v>サイマルブランチ　　　</v>
      </c>
      <c r="T244" s="38">
        <f t="shared" si="49"/>
        <v>0</v>
      </c>
      <c r="Y244" s="38" t="str">
        <f t="shared" si="50"/>
        <v>no</v>
      </c>
      <c r="Z244" s="11" t="s">
        <v>320</v>
      </c>
      <c r="AB244" s="41" t="str">
        <f t="shared" si="51"/>
        <v>売掛金106</v>
      </c>
      <c r="AC244" s="42" t="str">
        <f t="shared" si="52"/>
        <v>売上106</v>
      </c>
      <c r="AD244" s="49">
        <f t="shared" si="53"/>
        <v>42906</v>
      </c>
      <c r="AE244" s="6">
        <v>2017</v>
      </c>
      <c r="AF244" s="6">
        <v>6</v>
      </c>
      <c r="AG244" s="6">
        <v>20</v>
      </c>
      <c r="AH244" s="44" t="s">
        <v>39</v>
      </c>
      <c r="AJ244" s="6" t="s">
        <v>40</v>
      </c>
      <c r="AK244" s="10">
        <v>226900</v>
      </c>
      <c r="AL244" s="13">
        <f t="shared" si="56"/>
        <v>0</v>
      </c>
      <c r="AM244" s="45" t="s">
        <v>41</v>
      </c>
      <c r="AO244" s="6" t="s">
        <v>40</v>
      </c>
      <c r="AP244" s="12">
        <f t="shared" si="55"/>
        <v>226900</v>
      </c>
      <c r="AQ244" s="13">
        <f t="shared" si="55"/>
        <v>0</v>
      </c>
      <c r="AR244" s="6" t="s">
        <v>81</v>
      </c>
      <c r="AX244" s="46">
        <f>COUNTIF($AH$2:AH244,AH244)</f>
        <v>106</v>
      </c>
      <c r="AY244" s="11">
        <f>COUNTIF($AM$2:AM244,AM244)</f>
        <v>106</v>
      </c>
    </row>
    <row r="245" spans="1:51">
      <c r="A245" s="38">
        <f t="shared" si="44"/>
        <v>2000</v>
      </c>
      <c r="D245" s="39">
        <f t="shared" si="45"/>
        <v>42906</v>
      </c>
      <c r="E245" s="38" t="str">
        <f t="shared" si="46"/>
        <v>売掛金</v>
      </c>
      <c r="F245">
        <f t="shared" si="46"/>
        <v>0</v>
      </c>
      <c r="H245" s="38" t="str">
        <f t="shared" si="54"/>
        <v>対象外</v>
      </c>
      <c r="I245" s="40">
        <f t="shared" si="54"/>
        <v>202500</v>
      </c>
      <c r="J245" s="13">
        <f t="shared" si="54"/>
        <v>0</v>
      </c>
      <c r="K245" s="38" t="str">
        <f t="shared" si="54"/>
        <v>売上</v>
      </c>
      <c r="L245">
        <f t="shared" si="54"/>
        <v>0</v>
      </c>
      <c r="N245" s="38" t="str">
        <f t="shared" si="47"/>
        <v>対象外</v>
      </c>
      <c r="O245" s="40">
        <f t="shared" si="47"/>
        <v>202500</v>
      </c>
      <c r="P245" s="13">
        <f t="shared" si="47"/>
        <v>0</v>
      </c>
      <c r="Q245" s="11" t="str">
        <f t="shared" si="48"/>
        <v>ハネチョク物産　　　</v>
      </c>
      <c r="T245" s="38">
        <f t="shared" si="49"/>
        <v>0</v>
      </c>
      <c r="Y245" s="38" t="str">
        <f t="shared" si="50"/>
        <v>no</v>
      </c>
      <c r="Z245" s="11" t="s">
        <v>320</v>
      </c>
      <c r="AB245" s="41" t="str">
        <f t="shared" si="51"/>
        <v>売掛金107</v>
      </c>
      <c r="AC245" s="42" t="str">
        <f t="shared" si="52"/>
        <v>売上107</v>
      </c>
      <c r="AD245" s="49">
        <f t="shared" si="53"/>
        <v>42906</v>
      </c>
      <c r="AE245" s="6">
        <v>2017</v>
      </c>
      <c r="AF245" s="6">
        <v>6</v>
      </c>
      <c r="AG245" s="6">
        <v>20</v>
      </c>
      <c r="AH245" s="44" t="s">
        <v>39</v>
      </c>
      <c r="AJ245" s="6" t="s">
        <v>40</v>
      </c>
      <c r="AK245" s="10">
        <v>202500</v>
      </c>
      <c r="AL245" s="13">
        <f t="shared" si="56"/>
        <v>0</v>
      </c>
      <c r="AM245" s="45" t="s">
        <v>41</v>
      </c>
      <c r="AO245" s="6" t="s">
        <v>40</v>
      </c>
      <c r="AP245" s="12">
        <f t="shared" si="55"/>
        <v>202500</v>
      </c>
      <c r="AQ245" s="13">
        <f t="shared" si="55"/>
        <v>0</v>
      </c>
      <c r="AR245" s="6" t="s">
        <v>82</v>
      </c>
      <c r="AX245" s="46">
        <f>COUNTIF($AH$2:AH245,AH245)</f>
        <v>107</v>
      </c>
      <c r="AY245" s="11">
        <f>COUNTIF($AM$2:AM245,AM245)</f>
        <v>107</v>
      </c>
    </row>
    <row r="246" spans="1:51">
      <c r="A246" s="38">
        <f t="shared" si="44"/>
        <v>2000</v>
      </c>
      <c r="D246" s="39">
        <f t="shared" si="45"/>
        <v>42906</v>
      </c>
      <c r="E246" s="38" t="str">
        <f t="shared" si="46"/>
        <v>売掛金</v>
      </c>
      <c r="F246">
        <f t="shared" si="46"/>
        <v>0</v>
      </c>
      <c r="H246" s="38" t="str">
        <f t="shared" si="54"/>
        <v>対象外</v>
      </c>
      <c r="I246" s="40">
        <f t="shared" si="54"/>
        <v>429300</v>
      </c>
      <c r="J246" s="13">
        <f t="shared" si="54"/>
        <v>0</v>
      </c>
      <c r="K246" s="38" t="str">
        <f t="shared" si="54"/>
        <v>売上</v>
      </c>
      <c r="L246">
        <f t="shared" si="54"/>
        <v>0</v>
      </c>
      <c r="N246" s="38" t="str">
        <f t="shared" si="47"/>
        <v>対象外</v>
      </c>
      <c r="O246" s="40">
        <f t="shared" si="47"/>
        <v>429300</v>
      </c>
      <c r="P246" s="13">
        <f t="shared" si="47"/>
        <v>0</v>
      </c>
      <c r="Q246" s="11" t="str">
        <f t="shared" si="48"/>
        <v>シーズンドライブ　　　</v>
      </c>
      <c r="T246" s="38">
        <f t="shared" si="49"/>
        <v>0</v>
      </c>
      <c r="Y246" s="38" t="str">
        <f t="shared" si="50"/>
        <v>no</v>
      </c>
      <c r="Z246" s="11" t="s">
        <v>320</v>
      </c>
      <c r="AB246" s="41" t="str">
        <f t="shared" si="51"/>
        <v>売掛金108</v>
      </c>
      <c r="AC246" s="42" t="str">
        <f t="shared" si="52"/>
        <v>売上108</v>
      </c>
      <c r="AD246" s="49">
        <f t="shared" si="53"/>
        <v>42906</v>
      </c>
      <c r="AE246" s="6">
        <v>2017</v>
      </c>
      <c r="AF246" s="6">
        <v>6</v>
      </c>
      <c r="AG246" s="6">
        <v>20</v>
      </c>
      <c r="AH246" s="44" t="s">
        <v>39</v>
      </c>
      <c r="AJ246" s="6" t="s">
        <v>40</v>
      </c>
      <c r="AK246" s="10">
        <v>429300</v>
      </c>
      <c r="AL246" s="13">
        <f t="shared" si="56"/>
        <v>0</v>
      </c>
      <c r="AM246" s="45" t="s">
        <v>41</v>
      </c>
      <c r="AO246" s="6" t="s">
        <v>40</v>
      </c>
      <c r="AP246" s="12">
        <f t="shared" si="55"/>
        <v>429300</v>
      </c>
      <c r="AQ246" s="13">
        <f t="shared" si="55"/>
        <v>0</v>
      </c>
      <c r="AR246" s="6" t="s">
        <v>83</v>
      </c>
      <c r="AX246" s="46">
        <f>COUNTIF($AH$2:AH246,AH246)</f>
        <v>108</v>
      </c>
      <c r="AY246" s="11">
        <f>COUNTIF($AM$2:AM246,AM246)</f>
        <v>108</v>
      </c>
    </row>
    <row r="247" spans="1:51">
      <c r="A247" s="38">
        <f t="shared" si="44"/>
        <v>2000</v>
      </c>
      <c r="D247" s="39">
        <f t="shared" si="45"/>
        <v>42906</v>
      </c>
      <c r="E247" s="38" t="str">
        <f t="shared" si="46"/>
        <v>売掛金</v>
      </c>
      <c r="F247">
        <f t="shared" si="46"/>
        <v>0</v>
      </c>
      <c r="H247" s="38" t="str">
        <f t="shared" si="54"/>
        <v>対象外</v>
      </c>
      <c r="I247" s="40">
        <f t="shared" si="54"/>
        <v>101800</v>
      </c>
      <c r="J247" s="13">
        <f t="shared" si="54"/>
        <v>0</v>
      </c>
      <c r="K247" s="38" t="str">
        <f t="shared" si="54"/>
        <v>売上</v>
      </c>
      <c r="L247">
        <f t="shared" si="54"/>
        <v>0</v>
      </c>
      <c r="N247" s="38" t="str">
        <f t="shared" si="47"/>
        <v>対象外</v>
      </c>
      <c r="O247" s="40">
        <f t="shared" si="47"/>
        <v>101800</v>
      </c>
      <c r="P247" s="13">
        <f t="shared" si="47"/>
        <v>0</v>
      </c>
      <c r="Q247" s="11" t="str">
        <f t="shared" si="48"/>
        <v>オフィスストリームライン　　　</v>
      </c>
      <c r="T247" s="38">
        <f t="shared" si="49"/>
        <v>0</v>
      </c>
      <c r="Y247" s="38" t="str">
        <f t="shared" si="50"/>
        <v>no</v>
      </c>
      <c r="Z247" s="11" t="s">
        <v>320</v>
      </c>
      <c r="AB247" s="41" t="str">
        <f t="shared" si="51"/>
        <v>売掛金109</v>
      </c>
      <c r="AC247" s="42" t="str">
        <f t="shared" si="52"/>
        <v>売上109</v>
      </c>
      <c r="AD247" s="49">
        <f t="shared" si="53"/>
        <v>42906</v>
      </c>
      <c r="AE247" s="6">
        <v>2017</v>
      </c>
      <c r="AF247" s="6">
        <v>6</v>
      </c>
      <c r="AG247" s="6">
        <v>20</v>
      </c>
      <c r="AH247" s="44" t="s">
        <v>39</v>
      </c>
      <c r="AJ247" s="6" t="s">
        <v>40</v>
      </c>
      <c r="AK247" s="10">
        <v>101800</v>
      </c>
      <c r="AL247" s="13">
        <f t="shared" si="56"/>
        <v>0</v>
      </c>
      <c r="AM247" s="45" t="s">
        <v>41</v>
      </c>
      <c r="AO247" s="6" t="s">
        <v>40</v>
      </c>
      <c r="AP247" s="12">
        <f t="shared" si="55"/>
        <v>101800</v>
      </c>
      <c r="AQ247" s="13">
        <f t="shared" si="55"/>
        <v>0</v>
      </c>
      <c r="AR247" s="6" t="s">
        <v>84</v>
      </c>
      <c r="AX247" s="46">
        <f>COUNTIF($AH$2:AH247,AH247)</f>
        <v>109</v>
      </c>
      <c r="AY247" s="11">
        <f>COUNTIF($AM$2:AM247,AM247)</f>
        <v>109</v>
      </c>
    </row>
    <row r="248" spans="1:51">
      <c r="A248" s="38">
        <f t="shared" si="44"/>
        <v>2000</v>
      </c>
      <c r="D248" s="39">
        <f t="shared" si="45"/>
        <v>42906</v>
      </c>
      <c r="E248" s="38" t="str">
        <f t="shared" si="46"/>
        <v>売掛金</v>
      </c>
      <c r="F248">
        <f t="shared" si="46"/>
        <v>0</v>
      </c>
      <c r="H248" s="38" t="str">
        <f t="shared" si="54"/>
        <v>対象外</v>
      </c>
      <c r="I248" s="40">
        <f t="shared" si="54"/>
        <v>151600</v>
      </c>
      <c r="J248" s="13">
        <f t="shared" si="54"/>
        <v>0</v>
      </c>
      <c r="K248" s="38" t="str">
        <f t="shared" si="54"/>
        <v>売上</v>
      </c>
      <c r="L248">
        <f t="shared" si="54"/>
        <v>0</v>
      </c>
      <c r="N248" s="38" t="str">
        <f t="shared" si="47"/>
        <v>対象外</v>
      </c>
      <c r="O248" s="40">
        <f t="shared" si="47"/>
        <v>151600</v>
      </c>
      <c r="P248" s="13">
        <f t="shared" si="47"/>
        <v>0</v>
      </c>
      <c r="Q248" s="11" t="str">
        <f t="shared" si="48"/>
        <v>ワールドエッジ　　　</v>
      </c>
      <c r="T248" s="38">
        <f t="shared" si="49"/>
        <v>0</v>
      </c>
      <c r="Y248" s="38" t="str">
        <f t="shared" si="50"/>
        <v>no</v>
      </c>
      <c r="Z248" s="11" t="s">
        <v>320</v>
      </c>
      <c r="AB248" s="41" t="str">
        <f t="shared" si="51"/>
        <v>売掛金110</v>
      </c>
      <c r="AC248" s="42" t="str">
        <f t="shared" si="52"/>
        <v>売上110</v>
      </c>
      <c r="AD248" s="49">
        <f t="shared" si="53"/>
        <v>42906</v>
      </c>
      <c r="AE248" s="6">
        <v>2017</v>
      </c>
      <c r="AF248" s="6">
        <v>6</v>
      </c>
      <c r="AG248" s="6">
        <v>20</v>
      </c>
      <c r="AH248" s="44" t="s">
        <v>39</v>
      </c>
      <c r="AJ248" s="6" t="s">
        <v>40</v>
      </c>
      <c r="AK248" s="10">
        <v>151600</v>
      </c>
      <c r="AL248" s="13">
        <f t="shared" si="56"/>
        <v>0</v>
      </c>
      <c r="AM248" s="45" t="s">
        <v>41</v>
      </c>
      <c r="AO248" s="6" t="s">
        <v>40</v>
      </c>
      <c r="AP248" s="12">
        <f t="shared" si="55"/>
        <v>151600</v>
      </c>
      <c r="AQ248" s="13">
        <f t="shared" si="55"/>
        <v>0</v>
      </c>
      <c r="AR248" s="6" t="s">
        <v>85</v>
      </c>
      <c r="AX248" s="46">
        <f>COUNTIF($AH$2:AH248,AH248)</f>
        <v>110</v>
      </c>
      <c r="AY248" s="11">
        <f>COUNTIF($AM$2:AM248,AM248)</f>
        <v>110</v>
      </c>
    </row>
    <row r="249" spans="1:51">
      <c r="A249" s="38">
        <f t="shared" si="44"/>
        <v>2000</v>
      </c>
      <c r="D249" s="39">
        <f t="shared" si="45"/>
        <v>42906</v>
      </c>
      <c r="E249" s="38" t="str">
        <f t="shared" si="46"/>
        <v>売掛金</v>
      </c>
      <c r="F249">
        <f t="shared" si="46"/>
        <v>0</v>
      </c>
      <c r="H249" s="38" t="str">
        <f t="shared" si="54"/>
        <v>対象外</v>
      </c>
      <c r="I249" s="40">
        <f t="shared" si="54"/>
        <v>236400</v>
      </c>
      <c r="J249" s="13">
        <f t="shared" si="54"/>
        <v>0</v>
      </c>
      <c r="K249" s="38" t="str">
        <f t="shared" si="54"/>
        <v>売上</v>
      </c>
      <c r="L249">
        <f t="shared" si="54"/>
        <v>0</v>
      </c>
      <c r="N249" s="38" t="str">
        <f t="shared" si="47"/>
        <v>対象外</v>
      </c>
      <c r="O249" s="40">
        <f t="shared" si="47"/>
        <v>236400</v>
      </c>
      <c r="P249" s="13">
        <f t="shared" si="47"/>
        <v>0</v>
      </c>
      <c r="Q249" s="11" t="str">
        <f t="shared" si="48"/>
        <v>ビジーフリー　札幌支店　　</v>
      </c>
      <c r="T249" s="38">
        <f t="shared" si="49"/>
        <v>0</v>
      </c>
      <c r="Y249" s="38" t="str">
        <f t="shared" si="50"/>
        <v>no</v>
      </c>
      <c r="Z249" s="11" t="s">
        <v>320</v>
      </c>
      <c r="AB249" s="41" t="str">
        <f t="shared" si="51"/>
        <v>売掛金111</v>
      </c>
      <c r="AC249" s="42" t="str">
        <f t="shared" si="52"/>
        <v>売上111</v>
      </c>
      <c r="AD249" s="49">
        <f t="shared" si="53"/>
        <v>42906</v>
      </c>
      <c r="AE249" s="6">
        <v>2017</v>
      </c>
      <c r="AF249" s="6">
        <v>6</v>
      </c>
      <c r="AG249" s="6">
        <v>20</v>
      </c>
      <c r="AH249" s="44" t="s">
        <v>39</v>
      </c>
      <c r="AJ249" s="6" t="s">
        <v>40</v>
      </c>
      <c r="AK249" s="10">
        <v>236400</v>
      </c>
      <c r="AL249" s="13">
        <f t="shared" si="56"/>
        <v>0</v>
      </c>
      <c r="AM249" s="45" t="s">
        <v>41</v>
      </c>
      <c r="AO249" s="6" t="s">
        <v>40</v>
      </c>
      <c r="AP249" s="12">
        <f t="shared" si="55"/>
        <v>236400</v>
      </c>
      <c r="AQ249" s="13">
        <f t="shared" si="55"/>
        <v>0</v>
      </c>
      <c r="AR249" s="6" t="s">
        <v>86</v>
      </c>
      <c r="AS249" s="6" t="s">
        <v>87</v>
      </c>
      <c r="AX249" s="46">
        <f>COUNTIF($AH$2:AH249,AH249)</f>
        <v>111</v>
      </c>
      <c r="AY249" s="11">
        <f>COUNTIF($AM$2:AM249,AM249)</f>
        <v>111</v>
      </c>
    </row>
    <row r="250" spans="1:51">
      <c r="A250" s="38">
        <f t="shared" si="44"/>
        <v>2000</v>
      </c>
      <c r="D250" s="39">
        <f t="shared" si="45"/>
        <v>42906</v>
      </c>
      <c r="E250" s="38" t="str">
        <f t="shared" si="46"/>
        <v>売掛金</v>
      </c>
      <c r="F250">
        <f t="shared" si="46"/>
        <v>0</v>
      </c>
      <c r="H250" s="38" t="str">
        <f t="shared" si="54"/>
        <v>対象外</v>
      </c>
      <c r="I250" s="40">
        <f t="shared" si="54"/>
        <v>161200</v>
      </c>
      <c r="J250" s="13">
        <f t="shared" si="54"/>
        <v>0</v>
      </c>
      <c r="K250" s="38" t="str">
        <f t="shared" si="54"/>
        <v>売上</v>
      </c>
      <c r="L250">
        <f t="shared" si="54"/>
        <v>0</v>
      </c>
      <c r="N250" s="38" t="str">
        <f t="shared" si="47"/>
        <v>対象外</v>
      </c>
      <c r="O250" s="40">
        <f t="shared" si="47"/>
        <v>161200</v>
      </c>
      <c r="P250" s="13">
        <f t="shared" si="47"/>
        <v>0</v>
      </c>
      <c r="Q250" s="11" t="str">
        <f t="shared" si="48"/>
        <v>カレイドスコープ　熱海支店　　</v>
      </c>
      <c r="T250" s="38">
        <f t="shared" si="49"/>
        <v>0</v>
      </c>
      <c r="Y250" s="38" t="str">
        <f t="shared" si="50"/>
        <v>no</v>
      </c>
      <c r="Z250" s="11" t="s">
        <v>320</v>
      </c>
      <c r="AB250" s="41" t="str">
        <f t="shared" si="51"/>
        <v>売掛金112</v>
      </c>
      <c r="AC250" s="42" t="str">
        <f t="shared" si="52"/>
        <v>売上112</v>
      </c>
      <c r="AD250" s="49">
        <f t="shared" si="53"/>
        <v>42906</v>
      </c>
      <c r="AE250" s="6">
        <v>2017</v>
      </c>
      <c r="AF250" s="6">
        <v>6</v>
      </c>
      <c r="AG250" s="6">
        <v>20</v>
      </c>
      <c r="AH250" s="44" t="s">
        <v>39</v>
      </c>
      <c r="AJ250" s="6" t="s">
        <v>40</v>
      </c>
      <c r="AK250" s="10">
        <v>161200</v>
      </c>
      <c r="AL250" s="13">
        <f t="shared" si="56"/>
        <v>0</v>
      </c>
      <c r="AM250" s="45" t="s">
        <v>41</v>
      </c>
      <c r="AO250" s="6" t="s">
        <v>40</v>
      </c>
      <c r="AP250" s="12">
        <f t="shared" si="55"/>
        <v>161200</v>
      </c>
      <c r="AQ250" s="13">
        <f t="shared" si="55"/>
        <v>0</v>
      </c>
      <c r="AR250" s="6" t="s">
        <v>88</v>
      </c>
      <c r="AS250" s="6" t="s">
        <v>89</v>
      </c>
      <c r="AX250" s="46">
        <f>COUNTIF($AH$2:AH250,AH250)</f>
        <v>112</v>
      </c>
      <c r="AY250" s="11">
        <f>COUNTIF($AM$2:AM250,AM250)</f>
        <v>112</v>
      </c>
    </row>
    <row r="251" spans="1:51">
      <c r="A251" s="38">
        <f t="shared" si="44"/>
        <v>2000</v>
      </c>
      <c r="D251" s="39">
        <f t="shared" si="45"/>
        <v>42906</v>
      </c>
      <c r="E251" s="38" t="str">
        <f t="shared" si="46"/>
        <v>売掛金</v>
      </c>
      <c r="F251">
        <f t="shared" si="46"/>
        <v>0</v>
      </c>
      <c r="H251" s="38" t="str">
        <f t="shared" si="54"/>
        <v>対象外</v>
      </c>
      <c r="I251" s="40">
        <f t="shared" si="54"/>
        <v>177100</v>
      </c>
      <c r="J251" s="13">
        <f t="shared" si="54"/>
        <v>0</v>
      </c>
      <c r="K251" s="38" t="str">
        <f t="shared" si="54"/>
        <v>売上</v>
      </c>
      <c r="L251">
        <f t="shared" si="54"/>
        <v>0</v>
      </c>
      <c r="N251" s="38" t="str">
        <f t="shared" si="47"/>
        <v>対象外</v>
      </c>
      <c r="O251" s="40">
        <f t="shared" si="47"/>
        <v>177100</v>
      </c>
      <c r="P251" s="13">
        <f t="shared" si="47"/>
        <v>0</v>
      </c>
      <c r="Q251" s="11" t="str">
        <f t="shared" si="48"/>
        <v>ウィンターパイル　　　</v>
      </c>
      <c r="T251" s="38">
        <f t="shared" si="49"/>
        <v>0</v>
      </c>
      <c r="Y251" s="38" t="str">
        <f t="shared" si="50"/>
        <v>no</v>
      </c>
      <c r="Z251" s="11" t="s">
        <v>320</v>
      </c>
      <c r="AB251" s="41" t="str">
        <f t="shared" si="51"/>
        <v>売掛金113</v>
      </c>
      <c r="AC251" s="42" t="str">
        <f t="shared" si="52"/>
        <v>売上113</v>
      </c>
      <c r="AD251" s="49">
        <f t="shared" si="53"/>
        <v>42906</v>
      </c>
      <c r="AE251" s="6">
        <v>2017</v>
      </c>
      <c r="AF251" s="6">
        <v>6</v>
      </c>
      <c r="AG251" s="6">
        <v>20</v>
      </c>
      <c r="AH251" s="44" t="s">
        <v>39</v>
      </c>
      <c r="AJ251" s="6" t="s">
        <v>40</v>
      </c>
      <c r="AK251" s="10">
        <v>177100</v>
      </c>
      <c r="AL251" s="13">
        <f t="shared" si="56"/>
        <v>0</v>
      </c>
      <c r="AM251" s="45" t="s">
        <v>41</v>
      </c>
      <c r="AO251" s="6" t="s">
        <v>40</v>
      </c>
      <c r="AP251" s="12">
        <f t="shared" si="55"/>
        <v>177100</v>
      </c>
      <c r="AQ251" s="13">
        <f t="shared" si="55"/>
        <v>0</v>
      </c>
      <c r="AR251" s="6" t="s">
        <v>90</v>
      </c>
      <c r="AX251" s="46">
        <f>COUNTIF($AH$2:AH251,AH251)</f>
        <v>113</v>
      </c>
      <c r="AY251" s="11">
        <f>COUNTIF($AM$2:AM251,AM251)</f>
        <v>113</v>
      </c>
    </row>
    <row r="252" spans="1:51">
      <c r="A252" s="38">
        <f t="shared" si="44"/>
        <v>2000</v>
      </c>
      <c r="D252" s="39">
        <f t="shared" si="45"/>
        <v>42906</v>
      </c>
      <c r="E252" s="38" t="str">
        <f t="shared" si="46"/>
        <v>売掛金</v>
      </c>
      <c r="F252">
        <f t="shared" si="46"/>
        <v>0</v>
      </c>
      <c r="H252" s="38" t="str">
        <f t="shared" si="54"/>
        <v>対象外</v>
      </c>
      <c r="I252" s="40">
        <f t="shared" si="54"/>
        <v>143100</v>
      </c>
      <c r="J252" s="13">
        <f t="shared" si="54"/>
        <v>0</v>
      </c>
      <c r="K252" s="38" t="str">
        <f t="shared" si="54"/>
        <v>売上</v>
      </c>
      <c r="L252">
        <f t="shared" si="54"/>
        <v>0</v>
      </c>
      <c r="N252" s="38" t="str">
        <f t="shared" si="47"/>
        <v>対象外</v>
      </c>
      <c r="O252" s="40">
        <f t="shared" si="47"/>
        <v>143100</v>
      </c>
      <c r="P252" s="13">
        <f t="shared" si="47"/>
        <v>0</v>
      </c>
      <c r="Q252" s="11" t="str">
        <f t="shared" si="48"/>
        <v>フライドキッズ　　　</v>
      </c>
      <c r="T252" s="38">
        <f t="shared" si="49"/>
        <v>0</v>
      </c>
      <c r="Y252" s="38" t="str">
        <f t="shared" si="50"/>
        <v>no</v>
      </c>
      <c r="Z252" s="11" t="s">
        <v>320</v>
      </c>
      <c r="AB252" s="41" t="str">
        <f t="shared" si="51"/>
        <v>売掛金114</v>
      </c>
      <c r="AC252" s="42" t="str">
        <f t="shared" si="52"/>
        <v>売上114</v>
      </c>
      <c r="AD252" s="49">
        <f t="shared" si="53"/>
        <v>42906</v>
      </c>
      <c r="AE252" s="6">
        <v>2017</v>
      </c>
      <c r="AF252" s="6">
        <v>6</v>
      </c>
      <c r="AG252" s="6">
        <v>20</v>
      </c>
      <c r="AH252" s="44" t="s">
        <v>39</v>
      </c>
      <c r="AJ252" s="6" t="s">
        <v>40</v>
      </c>
      <c r="AK252" s="10">
        <v>143100</v>
      </c>
      <c r="AL252" s="13">
        <f t="shared" si="56"/>
        <v>0</v>
      </c>
      <c r="AM252" s="45" t="s">
        <v>41</v>
      </c>
      <c r="AO252" s="6" t="s">
        <v>40</v>
      </c>
      <c r="AP252" s="12">
        <f t="shared" si="55"/>
        <v>143100</v>
      </c>
      <c r="AQ252" s="13">
        <f t="shared" si="55"/>
        <v>0</v>
      </c>
      <c r="AR252" s="6" t="s">
        <v>163</v>
      </c>
      <c r="AX252" s="46">
        <f>COUNTIF($AH$2:AH252,AH252)</f>
        <v>114</v>
      </c>
      <c r="AY252" s="11">
        <f>COUNTIF($AM$2:AM252,AM252)</f>
        <v>114</v>
      </c>
    </row>
    <row r="253" spans="1:51">
      <c r="A253" s="38">
        <f t="shared" si="44"/>
        <v>2000</v>
      </c>
      <c r="D253" s="39">
        <f t="shared" si="45"/>
        <v>42906</v>
      </c>
      <c r="E253" s="38" t="str">
        <f t="shared" si="46"/>
        <v>売掛金</v>
      </c>
      <c r="F253">
        <f t="shared" si="46"/>
        <v>0</v>
      </c>
      <c r="H253" s="38" t="str">
        <f t="shared" si="54"/>
        <v>対象外</v>
      </c>
      <c r="I253" s="40">
        <f t="shared" si="54"/>
        <v>104300</v>
      </c>
      <c r="J253" s="13">
        <f t="shared" si="54"/>
        <v>0</v>
      </c>
      <c r="K253" s="38" t="str">
        <f t="shared" si="54"/>
        <v>売上</v>
      </c>
      <c r="L253">
        <f t="shared" si="54"/>
        <v>0</v>
      </c>
      <c r="N253" s="38" t="str">
        <f t="shared" si="47"/>
        <v>対象外</v>
      </c>
      <c r="O253" s="40">
        <f t="shared" si="47"/>
        <v>104300</v>
      </c>
      <c r="P253" s="13">
        <f t="shared" si="47"/>
        <v>0</v>
      </c>
      <c r="Q253" s="11" t="str">
        <f t="shared" si="48"/>
        <v>ポモドーロハックス　　　</v>
      </c>
      <c r="T253" s="38">
        <f t="shared" si="49"/>
        <v>0</v>
      </c>
      <c r="Y253" s="38" t="str">
        <f t="shared" si="50"/>
        <v>no</v>
      </c>
      <c r="Z253" s="11" t="s">
        <v>320</v>
      </c>
      <c r="AB253" s="41" t="str">
        <f t="shared" si="51"/>
        <v>売掛金115</v>
      </c>
      <c r="AC253" s="42" t="str">
        <f t="shared" si="52"/>
        <v>売上115</v>
      </c>
      <c r="AD253" s="49">
        <f t="shared" si="53"/>
        <v>42906</v>
      </c>
      <c r="AE253" s="6">
        <v>2017</v>
      </c>
      <c r="AF253" s="6">
        <v>6</v>
      </c>
      <c r="AG253" s="6">
        <v>20</v>
      </c>
      <c r="AH253" s="44" t="s">
        <v>91</v>
      </c>
      <c r="AJ253" s="6" t="s">
        <v>40</v>
      </c>
      <c r="AK253" s="10">
        <v>104300</v>
      </c>
      <c r="AM253" s="45" t="s">
        <v>92</v>
      </c>
      <c r="AO253" s="6" t="s">
        <v>40</v>
      </c>
      <c r="AP253" s="12">
        <f t="shared" si="55"/>
        <v>104300</v>
      </c>
      <c r="AR253" s="6" t="s">
        <v>60</v>
      </c>
      <c r="AX253" s="46">
        <f>COUNTIF($AH$2:AH253,AH253)</f>
        <v>115</v>
      </c>
      <c r="AY253" s="11">
        <f>COUNTIF(AM$2:$AM253,AM253)</f>
        <v>115</v>
      </c>
    </row>
    <row r="254" spans="1:51">
      <c r="A254" s="38">
        <f t="shared" si="44"/>
        <v>2000</v>
      </c>
      <c r="D254" s="39">
        <f t="shared" si="45"/>
        <v>42906</v>
      </c>
      <c r="E254" s="38" t="str">
        <f t="shared" si="46"/>
        <v>売掛金</v>
      </c>
      <c r="F254">
        <f t="shared" si="46"/>
        <v>0</v>
      </c>
      <c r="H254" s="38" t="str">
        <f t="shared" si="54"/>
        <v>対象外</v>
      </c>
      <c r="I254" s="40">
        <f t="shared" si="54"/>
        <v>58900</v>
      </c>
      <c r="J254" s="13">
        <f t="shared" si="54"/>
        <v>0</v>
      </c>
      <c r="K254" s="38" t="str">
        <f t="shared" si="54"/>
        <v>売上</v>
      </c>
      <c r="L254">
        <f t="shared" si="54"/>
        <v>0</v>
      </c>
      <c r="N254" s="38" t="str">
        <f t="shared" si="47"/>
        <v>対象外</v>
      </c>
      <c r="O254" s="40">
        <f t="shared" si="47"/>
        <v>58900</v>
      </c>
      <c r="P254" s="13">
        <f t="shared" si="47"/>
        <v>0</v>
      </c>
      <c r="Q254" s="11" t="str">
        <f t="shared" si="48"/>
        <v>東光産業　　　</v>
      </c>
      <c r="T254" s="38">
        <f t="shared" si="49"/>
        <v>0</v>
      </c>
      <c r="Y254" s="38" t="str">
        <f t="shared" si="50"/>
        <v>no</v>
      </c>
      <c r="Z254" s="11" t="s">
        <v>320</v>
      </c>
      <c r="AB254" s="41" t="str">
        <f t="shared" si="51"/>
        <v>売掛金116</v>
      </c>
      <c r="AC254" s="42" t="str">
        <f t="shared" si="52"/>
        <v>売上116</v>
      </c>
      <c r="AD254" s="49">
        <f t="shared" si="53"/>
        <v>42906</v>
      </c>
      <c r="AE254" s="6">
        <v>2017</v>
      </c>
      <c r="AF254" s="6">
        <v>6</v>
      </c>
      <c r="AG254" s="6">
        <v>20</v>
      </c>
      <c r="AH254" s="44" t="s">
        <v>91</v>
      </c>
      <c r="AJ254" s="6" t="s">
        <v>40</v>
      </c>
      <c r="AK254" s="10">
        <v>58900</v>
      </c>
      <c r="AM254" s="45" t="s">
        <v>92</v>
      </c>
      <c r="AO254" s="6" t="s">
        <v>40</v>
      </c>
      <c r="AP254" s="12">
        <f t="shared" si="55"/>
        <v>58900</v>
      </c>
      <c r="AR254" s="6" t="s">
        <v>94</v>
      </c>
      <c r="AX254" s="46">
        <f>COUNTIF($AH$2:AH254,AH254)</f>
        <v>116</v>
      </c>
      <c r="AY254" s="11">
        <f>COUNTIF(AM$2:$AM254,AM254)</f>
        <v>116</v>
      </c>
    </row>
    <row r="255" spans="1:51">
      <c r="A255" s="38">
        <f t="shared" si="44"/>
        <v>2000</v>
      </c>
      <c r="D255" s="39">
        <f t="shared" si="45"/>
        <v>42906</v>
      </c>
      <c r="E255" s="38" t="str">
        <f t="shared" si="46"/>
        <v>売掛金</v>
      </c>
      <c r="F255">
        <f t="shared" si="46"/>
        <v>0</v>
      </c>
      <c r="H255" s="38" t="str">
        <f t="shared" si="54"/>
        <v>対象外</v>
      </c>
      <c r="I255" s="40">
        <f t="shared" si="54"/>
        <v>285300</v>
      </c>
      <c r="J255" s="13">
        <f t="shared" si="54"/>
        <v>0</v>
      </c>
      <c r="K255" s="38" t="str">
        <f t="shared" si="54"/>
        <v>売上</v>
      </c>
      <c r="L255">
        <f t="shared" si="54"/>
        <v>0</v>
      </c>
      <c r="N255" s="38" t="str">
        <f t="shared" si="47"/>
        <v>対象外</v>
      </c>
      <c r="O255" s="40">
        <f t="shared" si="47"/>
        <v>285300</v>
      </c>
      <c r="P255" s="13">
        <f t="shared" si="47"/>
        <v>0</v>
      </c>
      <c r="Q255" s="11" t="str">
        <f t="shared" si="48"/>
        <v>ランダムコネクト　　　</v>
      </c>
      <c r="T255" s="38">
        <f t="shared" si="49"/>
        <v>0</v>
      </c>
      <c r="Y255" s="38" t="str">
        <f t="shared" si="50"/>
        <v>no</v>
      </c>
      <c r="Z255" s="11" t="s">
        <v>320</v>
      </c>
      <c r="AB255" s="41" t="str">
        <f t="shared" si="51"/>
        <v>売掛金117</v>
      </c>
      <c r="AC255" s="42" t="str">
        <f t="shared" si="52"/>
        <v>売上117</v>
      </c>
      <c r="AD255" s="49">
        <f t="shared" si="53"/>
        <v>42906</v>
      </c>
      <c r="AE255" s="6">
        <v>2017</v>
      </c>
      <c r="AF255" s="6">
        <v>6</v>
      </c>
      <c r="AG255" s="6">
        <v>20</v>
      </c>
      <c r="AH255" s="44" t="s">
        <v>91</v>
      </c>
      <c r="AJ255" s="6" t="s">
        <v>40</v>
      </c>
      <c r="AK255" s="10">
        <v>285300</v>
      </c>
      <c r="AM255" s="45" t="s">
        <v>92</v>
      </c>
      <c r="AO255" s="6" t="s">
        <v>40</v>
      </c>
      <c r="AP255" s="12">
        <f t="shared" si="55"/>
        <v>285300</v>
      </c>
      <c r="AR255" s="6" t="s">
        <v>63</v>
      </c>
      <c r="AX255" s="46">
        <f>COUNTIF($AH$2:AH255,AH255)</f>
        <v>117</v>
      </c>
      <c r="AY255" s="11">
        <f>COUNTIF(AM$2:$AM255,AM255)</f>
        <v>117</v>
      </c>
    </row>
    <row r="256" spans="1:51">
      <c r="A256" s="38">
        <f t="shared" si="44"/>
        <v>2000</v>
      </c>
      <c r="D256" s="39">
        <f t="shared" si="45"/>
        <v>42906</v>
      </c>
      <c r="E256" s="38" t="str">
        <f t="shared" si="46"/>
        <v>売掛金</v>
      </c>
      <c r="F256">
        <f t="shared" si="46"/>
        <v>0</v>
      </c>
      <c r="H256" s="38" t="str">
        <f t="shared" si="54"/>
        <v>対象外</v>
      </c>
      <c r="I256" s="40">
        <f t="shared" si="54"/>
        <v>14600</v>
      </c>
      <c r="J256" s="13">
        <f t="shared" si="54"/>
        <v>0</v>
      </c>
      <c r="K256" s="38" t="str">
        <f t="shared" si="54"/>
        <v>売上</v>
      </c>
      <c r="L256">
        <f t="shared" si="54"/>
        <v>0</v>
      </c>
      <c r="N256" s="38" t="str">
        <f t="shared" si="47"/>
        <v>対象外</v>
      </c>
      <c r="O256" s="40">
        <f t="shared" si="47"/>
        <v>14600</v>
      </c>
      <c r="P256" s="13">
        <f t="shared" si="47"/>
        <v>0</v>
      </c>
      <c r="Q256" s="11" t="str">
        <f t="shared" si="48"/>
        <v>シンクロナイズ　　　</v>
      </c>
      <c r="T256" s="38">
        <f t="shared" si="49"/>
        <v>0</v>
      </c>
      <c r="Y256" s="38" t="str">
        <f t="shared" si="50"/>
        <v>no</v>
      </c>
      <c r="Z256" s="11" t="s">
        <v>320</v>
      </c>
      <c r="AB256" s="41" t="str">
        <f t="shared" si="51"/>
        <v>売掛金118</v>
      </c>
      <c r="AC256" s="42" t="str">
        <f t="shared" si="52"/>
        <v>売上118</v>
      </c>
      <c r="AD256" s="49">
        <f t="shared" si="53"/>
        <v>42906</v>
      </c>
      <c r="AE256" s="6">
        <v>2017</v>
      </c>
      <c r="AF256" s="6">
        <v>6</v>
      </c>
      <c r="AG256" s="6">
        <v>20</v>
      </c>
      <c r="AH256" s="44" t="s">
        <v>91</v>
      </c>
      <c r="AJ256" s="6" t="s">
        <v>40</v>
      </c>
      <c r="AK256" s="10">
        <v>14600</v>
      </c>
      <c r="AM256" s="45" t="s">
        <v>92</v>
      </c>
      <c r="AO256" s="6" t="s">
        <v>40</v>
      </c>
      <c r="AP256" s="12">
        <f t="shared" si="55"/>
        <v>14600</v>
      </c>
      <c r="AR256" s="6" t="s">
        <v>78</v>
      </c>
      <c r="AX256" s="46">
        <f>COUNTIF($AH$2:AH256,AH256)</f>
        <v>118</v>
      </c>
      <c r="AY256" s="11">
        <f>COUNTIF(AM$2:$AM256,AM256)</f>
        <v>118</v>
      </c>
    </row>
    <row r="257" spans="1:51">
      <c r="A257" s="38">
        <f t="shared" si="44"/>
        <v>2000</v>
      </c>
      <c r="D257" s="39">
        <f t="shared" si="45"/>
        <v>42906</v>
      </c>
      <c r="E257" s="38" t="str">
        <f t="shared" si="46"/>
        <v>売掛金</v>
      </c>
      <c r="F257">
        <f t="shared" si="46"/>
        <v>0</v>
      </c>
      <c r="H257" s="38" t="str">
        <f t="shared" ref="H257:L307" si="57">AJ257</f>
        <v>対象外</v>
      </c>
      <c r="I257" s="40">
        <f t="shared" si="57"/>
        <v>152600</v>
      </c>
      <c r="J257" s="13">
        <f t="shared" si="57"/>
        <v>0</v>
      </c>
      <c r="K257" s="38" t="str">
        <f t="shared" si="57"/>
        <v>売上</v>
      </c>
      <c r="L257">
        <f t="shared" si="57"/>
        <v>0</v>
      </c>
      <c r="N257" s="38" t="str">
        <f t="shared" si="47"/>
        <v>対象外</v>
      </c>
      <c r="O257" s="40">
        <f t="shared" si="47"/>
        <v>152600</v>
      </c>
      <c r="P257" s="13">
        <f t="shared" si="47"/>
        <v>0</v>
      </c>
      <c r="Q257" s="11" t="str">
        <f t="shared" si="48"/>
        <v>トライセラセコンド　　　</v>
      </c>
      <c r="T257" s="38">
        <f t="shared" si="49"/>
        <v>0</v>
      </c>
      <c r="Y257" s="38" t="str">
        <f t="shared" si="50"/>
        <v>no</v>
      </c>
      <c r="Z257" s="11" t="s">
        <v>320</v>
      </c>
      <c r="AB257" s="41" t="str">
        <f t="shared" si="51"/>
        <v>売掛金119</v>
      </c>
      <c r="AC257" s="42" t="str">
        <f t="shared" si="52"/>
        <v>売上119</v>
      </c>
      <c r="AD257" s="49">
        <f t="shared" si="53"/>
        <v>42906</v>
      </c>
      <c r="AE257" s="6">
        <v>2017</v>
      </c>
      <c r="AF257" s="6">
        <v>6</v>
      </c>
      <c r="AG257" s="6">
        <v>20</v>
      </c>
      <c r="AH257" s="44" t="s">
        <v>91</v>
      </c>
      <c r="AJ257" s="6" t="s">
        <v>40</v>
      </c>
      <c r="AK257" s="10">
        <v>152600</v>
      </c>
      <c r="AM257" s="45" t="s">
        <v>92</v>
      </c>
      <c r="AO257" s="6" t="s">
        <v>40</v>
      </c>
      <c r="AP257" s="12">
        <f t="shared" si="55"/>
        <v>152600</v>
      </c>
      <c r="AR257" s="6" t="s">
        <v>79</v>
      </c>
      <c r="AX257" s="46">
        <f>COUNTIF($AH$2:AH257,AH257)</f>
        <v>119</v>
      </c>
      <c r="AY257" s="11">
        <f>COUNTIF(AM$2:$AM257,AM257)</f>
        <v>119</v>
      </c>
    </row>
    <row r="258" spans="1:51">
      <c r="A258" s="38">
        <f t="shared" ref="A258:A321" si="58">IF(D258&lt;&gt;0,2000,"")</f>
        <v>2000</v>
      </c>
      <c r="D258" s="39">
        <f t="shared" ref="D258:D321" si="59">IFERROR(DATE(AE258,AF258,AG258),0)</f>
        <v>42906</v>
      </c>
      <c r="E258" s="38" t="str">
        <f t="shared" ref="E258:F321" si="60">AH258</f>
        <v>売掛金</v>
      </c>
      <c r="F258">
        <f t="shared" si="60"/>
        <v>0</v>
      </c>
      <c r="H258" s="38" t="str">
        <f t="shared" si="57"/>
        <v>対象外</v>
      </c>
      <c r="I258" s="40">
        <f t="shared" si="57"/>
        <v>25400</v>
      </c>
      <c r="J258" s="13">
        <f t="shared" si="57"/>
        <v>0</v>
      </c>
      <c r="K258" s="38" t="str">
        <f t="shared" si="57"/>
        <v>売上</v>
      </c>
      <c r="L258">
        <f t="shared" si="57"/>
        <v>0</v>
      </c>
      <c r="N258" s="38" t="str">
        <f t="shared" ref="N258:P321" si="61">AO258</f>
        <v>対象外</v>
      </c>
      <c r="O258" s="40">
        <f t="shared" si="61"/>
        <v>25400</v>
      </c>
      <c r="P258" s="13">
        <f t="shared" si="61"/>
        <v>0</v>
      </c>
      <c r="Q258" s="11" t="str">
        <f t="shared" ref="Q258:Q321" si="62">AR258&amp;Z258&amp;AS258&amp;Z258&amp;AT258&amp;Z258&amp;AU258</f>
        <v>オフィスストリームライン　　　</v>
      </c>
      <c r="T258" s="38">
        <f t="shared" ref="T258:T321" si="63">IF(Q258&lt;&gt;"",0,"")</f>
        <v>0</v>
      </c>
      <c r="Y258" s="38" t="str">
        <f t="shared" ref="Y258:Y321" si="64">IF(D258&lt;&gt;"","no","")</f>
        <v>no</v>
      </c>
      <c r="Z258" s="11" t="s">
        <v>320</v>
      </c>
      <c r="AB258" s="41" t="str">
        <f t="shared" ref="AB258:AB321" si="65">AH258&amp;AX258</f>
        <v>売掛金120</v>
      </c>
      <c r="AC258" s="42" t="str">
        <f t="shared" ref="AC258:AC321" si="66">AM258&amp;AY258</f>
        <v>売上120</v>
      </c>
      <c r="AD258" s="49">
        <f t="shared" ref="AD258:AD321" si="67">IFERROR(DATE(AE258,AF258,AG258),0)</f>
        <v>42906</v>
      </c>
      <c r="AE258" s="6">
        <v>2017</v>
      </c>
      <c r="AF258" s="6">
        <v>6</v>
      </c>
      <c r="AG258" s="6">
        <v>20</v>
      </c>
      <c r="AH258" s="44" t="s">
        <v>91</v>
      </c>
      <c r="AJ258" s="6" t="s">
        <v>40</v>
      </c>
      <c r="AK258" s="10">
        <v>25400</v>
      </c>
      <c r="AM258" s="45" t="s">
        <v>92</v>
      </c>
      <c r="AO258" s="6" t="s">
        <v>40</v>
      </c>
      <c r="AP258" s="12">
        <f t="shared" si="55"/>
        <v>25400</v>
      </c>
      <c r="AR258" s="6" t="s">
        <v>84</v>
      </c>
      <c r="AX258" s="46">
        <f>COUNTIF($AH$2:AH258,AH258)</f>
        <v>120</v>
      </c>
      <c r="AY258" s="11">
        <f>COUNTIF(AM$2:$AM258,AM258)</f>
        <v>120</v>
      </c>
    </row>
    <row r="259" spans="1:51">
      <c r="A259" s="38">
        <f t="shared" si="58"/>
        <v>2000</v>
      </c>
      <c r="D259" s="39">
        <f t="shared" si="59"/>
        <v>42906</v>
      </c>
      <c r="E259" s="38" t="str">
        <f t="shared" si="60"/>
        <v>売掛金</v>
      </c>
      <c r="F259">
        <f t="shared" si="60"/>
        <v>0</v>
      </c>
      <c r="H259" s="38" t="str">
        <f t="shared" si="57"/>
        <v>対象外</v>
      </c>
      <c r="I259" s="40">
        <f t="shared" si="57"/>
        <v>230000</v>
      </c>
      <c r="J259" s="13">
        <f t="shared" si="57"/>
        <v>0</v>
      </c>
      <c r="K259" s="38" t="str">
        <f t="shared" si="57"/>
        <v>売上</v>
      </c>
      <c r="L259">
        <f t="shared" si="57"/>
        <v>0</v>
      </c>
      <c r="N259" s="38" t="str">
        <f t="shared" si="61"/>
        <v>対象外</v>
      </c>
      <c r="O259" s="40">
        <f t="shared" si="61"/>
        <v>230000</v>
      </c>
      <c r="P259" s="13">
        <f t="shared" si="61"/>
        <v>0</v>
      </c>
      <c r="Q259" s="11" t="str">
        <f t="shared" si="62"/>
        <v>ワールドエッジ　　　</v>
      </c>
      <c r="T259" s="38">
        <f t="shared" si="63"/>
        <v>0</v>
      </c>
      <c r="Y259" s="38" t="str">
        <f t="shared" si="64"/>
        <v>no</v>
      </c>
      <c r="Z259" s="11" t="s">
        <v>320</v>
      </c>
      <c r="AB259" s="41" t="str">
        <f t="shared" si="65"/>
        <v>売掛金121</v>
      </c>
      <c r="AC259" s="42" t="str">
        <f t="shared" si="66"/>
        <v>売上121</v>
      </c>
      <c r="AD259" s="49">
        <f t="shared" si="67"/>
        <v>42906</v>
      </c>
      <c r="AE259" s="6">
        <v>2017</v>
      </c>
      <c r="AF259" s="6">
        <v>6</v>
      </c>
      <c r="AG259" s="6">
        <v>20</v>
      </c>
      <c r="AH259" s="44" t="s">
        <v>91</v>
      </c>
      <c r="AJ259" s="6" t="s">
        <v>40</v>
      </c>
      <c r="AK259" s="10">
        <v>230000</v>
      </c>
      <c r="AM259" s="45" t="s">
        <v>92</v>
      </c>
      <c r="AO259" s="6" t="s">
        <v>40</v>
      </c>
      <c r="AP259" s="12">
        <f t="shared" si="55"/>
        <v>230000</v>
      </c>
      <c r="AR259" s="6" t="s">
        <v>85</v>
      </c>
      <c r="AX259" s="46">
        <f>COUNTIF($AH$2:AH259,AH259)</f>
        <v>121</v>
      </c>
      <c r="AY259" s="11">
        <f>COUNTIF(AM$2:$AM259,AM259)</f>
        <v>121</v>
      </c>
    </row>
    <row r="260" spans="1:51">
      <c r="A260" s="38">
        <f t="shared" si="58"/>
        <v>2000</v>
      </c>
      <c r="D260" s="39">
        <f t="shared" si="59"/>
        <v>42906</v>
      </c>
      <c r="E260" s="38" t="str">
        <f t="shared" si="60"/>
        <v>売掛金</v>
      </c>
      <c r="F260">
        <f t="shared" si="60"/>
        <v>0</v>
      </c>
      <c r="H260" s="38" t="str">
        <f t="shared" si="57"/>
        <v>対象外</v>
      </c>
      <c r="I260" s="40">
        <f t="shared" si="57"/>
        <v>256500</v>
      </c>
      <c r="J260" s="13">
        <f t="shared" si="57"/>
        <v>0</v>
      </c>
      <c r="K260" s="38" t="str">
        <f t="shared" si="57"/>
        <v>売上</v>
      </c>
      <c r="L260">
        <f t="shared" si="57"/>
        <v>0</v>
      </c>
      <c r="N260" s="38" t="str">
        <f t="shared" si="61"/>
        <v>対象外</v>
      </c>
      <c r="O260" s="40">
        <f t="shared" si="61"/>
        <v>256500</v>
      </c>
      <c r="P260" s="13">
        <f t="shared" si="61"/>
        <v>0</v>
      </c>
      <c r="Q260" s="11" t="str">
        <f t="shared" si="62"/>
        <v>ビジーフリー　　　</v>
      </c>
      <c r="T260" s="38">
        <f t="shared" si="63"/>
        <v>0</v>
      </c>
      <c r="Y260" s="38" t="str">
        <f t="shared" si="64"/>
        <v>no</v>
      </c>
      <c r="Z260" s="11" t="s">
        <v>320</v>
      </c>
      <c r="AB260" s="41" t="str">
        <f t="shared" si="65"/>
        <v>売掛金122</v>
      </c>
      <c r="AC260" s="42" t="str">
        <f t="shared" si="66"/>
        <v>売上122</v>
      </c>
      <c r="AD260" s="49">
        <f t="shared" si="67"/>
        <v>42906</v>
      </c>
      <c r="AE260" s="6">
        <v>2017</v>
      </c>
      <c r="AF260" s="6">
        <v>6</v>
      </c>
      <c r="AG260" s="6">
        <v>20</v>
      </c>
      <c r="AH260" s="44" t="s">
        <v>91</v>
      </c>
      <c r="AJ260" s="6" t="s">
        <v>40</v>
      </c>
      <c r="AK260" s="10">
        <v>256500</v>
      </c>
      <c r="AM260" s="45" t="s">
        <v>92</v>
      </c>
      <c r="AO260" s="6" t="s">
        <v>40</v>
      </c>
      <c r="AP260" s="12">
        <f t="shared" si="55"/>
        <v>256500</v>
      </c>
      <c r="AR260" s="6" t="s">
        <v>86</v>
      </c>
      <c r="AX260" s="46">
        <f>COUNTIF($AH$2:AH260,AH260)</f>
        <v>122</v>
      </c>
      <c r="AY260" s="11">
        <f>COUNTIF(AM$2:$AM260,AM260)</f>
        <v>122</v>
      </c>
    </row>
    <row r="261" spans="1:51">
      <c r="A261" s="38">
        <f t="shared" si="58"/>
        <v>2000</v>
      </c>
      <c r="D261" s="39">
        <f t="shared" si="59"/>
        <v>42906</v>
      </c>
      <c r="E261" s="38" t="str">
        <f t="shared" si="60"/>
        <v>売掛金</v>
      </c>
      <c r="F261">
        <f t="shared" si="60"/>
        <v>0</v>
      </c>
      <c r="H261" s="38" t="str">
        <f t="shared" si="57"/>
        <v>対象外</v>
      </c>
      <c r="I261" s="40">
        <f t="shared" si="57"/>
        <v>178000</v>
      </c>
      <c r="J261" s="13">
        <f t="shared" si="57"/>
        <v>0</v>
      </c>
      <c r="K261" s="38" t="str">
        <f t="shared" si="57"/>
        <v>売上</v>
      </c>
      <c r="L261">
        <f t="shared" si="57"/>
        <v>0</v>
      </c>
      <c r="N261" s="38" t="str">
        <f t="shared" si="61"/>
        <v>対象外</v>
      </c>
      <c r="O261" s="40">
        <f t="shared" si="61"/>
        <v>178000</v>
      </c>
      <c r="P261" s="13">
        <f t="shared" si="61"/>
        <v>0</v>
      </c>
      <c r="Q261" s="11" t="str">
        <f t="shared" si="62"/>
        <v>カレイドスコープ　　　</v>
      </c>
      <c r="T261" s="38">
        <f t="shared" si="63"/>
        <v>0</v>
      </c>
      <c r="Y261" s="38" t="str">
        <f t="shared" si="64"/>
        <v>no</v>
      </c>
      <c r="Z261" s="11" t="s">
        <v>320</v>
      </c>
      <c r="AB261" s="41" t="str">
        <f t="shared" si="65"/>
        <v>売掛金123</v>
      </c>
      <c r="AC261" s="42" t="str">
        <f t="shared" si="66"/>
        <v>売上123</v>
      </c>
      <c r="AD261" s="49">
        <f t="shared" si="67"/>
        <v>42906</v>
      </c>
      <c r="AE261" s="6">
        <v>2017</v>
      </c>
      <c r="AF261" s="6">
        <v>6</v>
      </c>
      <c r="AG261" s="6">
        <v>20</v>
      </c>
      <c r="AH261" s="44" t="s">
        <v>91</v>
      </c>
      <c r="AJ261" s="6" t="s">
        <v>40</v>
      </c>
      <c r="AK261" s="10">
        <v>178000</v>
      </c>
      <c r="AM261" s="45" t="s">
        <v>92</v>
      </c>
      <c r="AO261" s="6" t="s">
        <v>40</v>
      </c>
      <c r="AP261" s="12">
        <f t="shared" si="55"/>
        <v>178000</v>
      </c>
      <c r="AR261" s="6" t="s">
        <v>88</v>
      </c>
      <c r="AX261" s="46">
        <f>COUNTIF($AH$2:AH261,AH261)</f>
        <v>123</v>
      </c>
      <c r="AY261" s="11">
        <f>COUNTIF(AM$2:$AM261,AM261)</f>
        <v>123</v>
      </c>
    </row>
    <row r="262" spans="1:51">
      <c r="A262" s="38">
        <f t="shared" si="58"/>
        <v>2000</v>
      </c>
      <c r="D262" s="39">
        <f t="shared" si="59"/>
        <v>42906</v>
      </c>
      <c r="E262" s="38" t="str">
        <f t="shared" si="60"/>
        <v>売掛金</v>
      </c>
      <c r="F262">
        <f t="shared" si="60"/>
        <v>0</v>
      </c>
      <c r="H262" s="38" t="str">
        <f t="shared" si="57"/>
        <v>対象外</v>
      </c>
      <c r="I262" s="40">
        <f t="shared" si="57"/>
        <v>87900</v>
      </c>
      <c r="J262" s="13">
        <f t="shared" si="57"/>
        <v>0</v>
      </c>
      <c r="K262" s="38" t="str">
        <f t="shared" si="57"/>
        <v>売上</v>
      </c>
      <c r="L262">
        <f t="shared" si="57"/>
        <v>0</v>
      </c>
      <c r="N262" s="38" t="str">
        <f t="shared" si="61"/>
        <v>対象外</v>
      </c>
      <c r="O262" s="40">
        <f t="shared" si="61"/>
        <v>87900</v>
      </c>
      <c r="P262" s="13">
        <f t="shared" si="61"/>
        <v>0</v>
      </c>
      <c r="Q262" s="11" t="str">
        <f t="shared" si="62"/>
        <v>ウィンターパイル　　　</v>
      </c>
      <c r="T262" s="38">
        <f t="shared" si="63"/>
        <v>0</v>
      </c>
      <c r="Y262" s="38" t="str">
        <f t="shared" si="64"/>
        <v>no</v>
      </c>
      <c r="Z262" s="11" t="s">
        <v>320</v>
      </c>
      <c r="AB262" s="41" t="str">
        <f t="shared" si="65"/>
        <v>売掛金124</v>
      </c>
      <c r="AC262" s="42" t="str">
        <f t="shared" si="66"/>
        <v>売上124</v>
      </c>
      <c r="AD262" s="49">
        <f t="shared" si="67"/>
        <v>42906</v>
      </c>
      <c r="AE262" s="6">
        <v>2017</v>
      </c>
      <c r="AF262" s="6">
        <v>6</v>
      </c>
      <c r="AG262" s="6">
        <v>20</v>
      </c>
      <c r="AH262" s="44" t="s">
        <v>91</v>
      </c>
      <c r="AJ262" s="6" t="s">
        <v>40</v>
      </c>
      <c r="AK262" s="10">
        <v>87900</v>
      </c>
      <c r="AM262" s="45" t="s">
        <v>92</v>
      </c>
      <c r="AO262" s="6" t="s">
        <v>40</v>
      </c>
      <c r="AP262" s="12">
        <f t="shared" si="55"/>
        <v>87900</v>
      </c>
      <c r="AR262" s="6" t="s">
        <v>90</v>
      </c>
      <c r="AX262" s="46">
        <f>COUNTIF($AH$2:AH262,AH262)</f>
        <v>124</v>
      </c>
      <c r="AY262" s="11">
        <f>COUNTIF(AM$2:$AM262,AM262)</f>
        <v>124</v>
      </c>
    </row>
    <row r="263" spans="1:51">
      <c r="A263" s="38">
        <f t="shared" si="58"/>
        <v>2000</v>
      </c>
      <c r="D263" s="39">
        <f t="shared" si="59"/>
        <v>42906</v>
      </c>
      <c r="E263" s="38" t="str">
        <f t="shared" si="60"/>
        <v>売掛金</v>
      </c>
      <c r="F263">
        <f t="shared" si="60"/>
        <v>0</v>
      </c>
      <c r="H263" s="38" t="str">
        <f t="shared" si="57"/>
        <v>対象外</v>
      </c>
      <c r="I263" s="40">
        <f t="shared" si="57"/>
        <v>153700</v>
      </c>
      <c r="J263" s="13">
        <f t="shared" si="57"/>
        <v>0</v>
      </c>
      <c r="K263" s="38" t="str">
        <f t="shared" si="57"/>
        <v>売上</v>
      </c>
      <c r="L263">
        <f t="shared" si="57"/>
        <v>0</v>
      </c>
      <c r="N263" s="38" t="str">
        <f t="shared" si="61"/>
        <v>対象外</v>
      </c>
      <c r="O263" s="40">
        <f t="shared" si="61"/>
        <v>153700</v>
      </c>
      <c r="P263" s="13">
        <f t="shared" si="61"/>
        <v>0</v>
      </c>
      <c r="Q263" s="11" t="str">
        <f t="shared" si="62"/>
        <v>フライドキッズ　　　</v>
      </c>
      <c r="T263" s="38">
        <f t="shared" si="63"/>
        <v>0</v>
      </c>
      <c r="Y263" s="38" t="str">
        <f t="shared" si="64"/>
        <v>no</v>
      </c>
      <c r="Z263" s="11" t="s">
        <v>320</v>
      </c>
      <c r="AB263" s="41" t="str">
        <f t="shared" si="65"/>
        <v>売掛金125</v>
      </c>
      <c r="AC263" s="42" t="str">
        <f t="shared" si="66"/>
        <v>売上125</v>
      </c>
      <c r="AD263" s="49">
        <f t="shared" si="67"/>
        <v>42906</v>
      </c>
      <c r="AE263" s="6">
        <v>2017</v>
      </c>
      <c r="AF263" s="6">
        <v>6</v>
      </c>
      <c r="AG263" s="6">
        <v>20</v>
      </c>
      <c r="AH263" s="44" t="s">
        <v>91</v>
      </c>
      <c r="AJ263" s="6" t="s">
        <v>40</v>
      </c>
      <c r="AK263" s="10">
        <v>153700</v>
      </c>
      <c r="AM263" s="45" t="s">
        <v>92</v>
      </c>
      <c r="AO263" s="6" t="s">
        <v>40</v>
      </c>
      <c r="AP263" s="12">
        <f t="shared" si="55"/>
        <v>153700</v>
      </c>
      <c r="AR263" s="6" t="s">
        <v>163</v>
      </c>
      <c r="AX263" s="46">
        <f>COUNTIF($AH$2:AH263,AH263)</f>
        <v>125</v>
      </c>
      <c r="AY263" s="11">
        <f>COUNTIF(AM$2:$AM263,AM263)</f>
        <v>125</v>
      </c>
    </row>
    <row r="264" spans="1:51">
      <c r="A264" s="38">
        <f t="shared" si="58"/>
        <v>2000</v>
      </c>
      <c r="D264" s="39">
        <f t="shared" si="59"/>
        <v>42907</v>
      </c>
      <c r="E264" s="38" t="str">
        <f t="shared" si="60"/>
        <v>福利厚生費</v>
      </c>
      <c r="F264">
        <f t="shared" si="60"/>
        <v>0</v>
      </c>
      <c r="H264" s="38" t="str">
        <f t="shared" si="57"/>
        <v>対象外</v>
      </c>
      <c r="I264" s="40">
        <f t="shared" si="57"/>
        <v>3010</v>
      </c>
      <c r="J264" s="13">
        <f t="shared" si="57"/>
        <v>0</v>
      </c>
      <c r="K264" s="38" t="str">
        <f t="shared" si="57"/>
        <v>普通預金</v>
      </c>
      <c r="L264">
        <f t="shared" si="57"/>
        <v>0</v>
      </c>
      <c r="N264" s="38" t="str">
        <f t="shared" si="61"/>
        <v>対象外</v>
      </c>
      <c r="O264" s="40">
        <f t="shared" si="61"/>
        <v>3010</v>
      </c>
      <c r="P264" s="13">
        <f t="shared" si="61"/>
        <v>0</v>
      </c>
      <c r="Q264" s="11" t="str">
        <f t="shared" si="62"/>
        <v>お茶菓子　フライトマーケット房内店（清水）　　</v>
      </c>
      <c r="T264" s="38">
        <f t="shared" si="63"/>
        <v>0</v>
      </c>
      <c r="Y264" s="38" t="str">
        <f t="shared" si="64"/>
        <v>no</v>
      </c>
      <c r="Z264" s="11" t="s">
        <v>320</v>
      </c>
      <c r="AB264" s="41" t="str">
        <f t="shared" si="65"/>
        <v>福利厚生費6</v>
      </c>
      <c r="AC264" s="42" t="str">
        <f t="shared" si="66"/>
        <v>普通預金70</v>
      </c>
      <c r="AD264" s="49">
        <f t="shared" si="67"/>
        <v>42907</v>
      </c>
      <c r="AE264" s="6">
        <v>2017</v>
      </c>
      <c r="AF264" s="6">
        <v>6</v>
      </c>
      <c r="AG264" s="6">
        <v>21</v>
      </c>
      <c r="AH264" s="44" t="s">
        <v>122</v>
      </c>
      <c r="AJ264" s="6" t="s">
        <v>40</v>
      </c>
      <c r="AK264" s="10">
        <v>3010</v>
      </c>
      <c r="AL264" s="13">
        <f t="shared" ref="AL264:AL324" si="68">IF(AJ264&lt;&gt;$AJ$2,ROUNDDOWN(AK264*0.08,0),0)</f>
        <v>0</v>
      </c>
      <c r="AM264" s="45" t="s">
        <v>51</v>
      </c>
      <c r="AO264" s="6" t="s">
        <v>40</v>
      </c>
      <c r="AP264" s="12">
        <f t="shared" si="55"/>
        <v>3010</v>
      </c>
      <c r="AQ264" s="13">
        <f t="shared" si="55"/>
        <v>0</v>
      </c>
      <c r="AR264" s="6" t="s">
        <v>191</v>
      </c>
      <c r="AS264" s="6" t="s">
        <v>192</v>
      </c>
      <c r="AX264" s="46">
        <f>COUNTIF($AH$2:AH264,AH264)</f>
        <v>6</v>
      </c>
      <c r="AY264" s="11">
        <f>COUNTIF($AM$2:AM264,AM264)</f>
        <v>70</v>
      </c>
    </row>
    <row r="265" spans="1:51">
      <c r="A265" s="38">
        <f t="shared" si="58"/>
        <v>2000</v>
      </c>
      <c r="D265" s="39">
        <f t="shared" si="59"/>
        <v>42908</v>
      </c>
      <c r="E265" s="38" t="str">
        <f t="shared" si="60"/>
        <v>消耗品費</v>
      </c>
      <c r="F265">
        <f t="shared" si="60"/>
        <v>0</v>
      </c>
      <c r="H265" s="38" t="str">
        <f t="shared" si="57"/>
        <v>対象外</v>
      </c>
      <c r="I265" s="40">
        <f t="shared" si="57"/>
        <v>3830</v>
      </c>
      <c r="J265" s="13">
        <f t="shared" si="57"/>
        <v>0</v>
      </c>
      <c r="K265" s="38" t="str">
        <f t="shared" si="57"/>
        <v>普通預金</v>
      </c>
      <c r="L265">
        <f t="shared" si="57"/>
        <v>0</v>
      </c>
      <c r="N265" s="38" t="str">
        <f t="shared" si="61"/>
        <v>対象外</v>
      </c>
      <c r="O265" s="40">
        <f t="shared" si="61"/>
        <v>3830</v>
      </c>
      <c r="P265" s="13">
        <f t="shared" si="61"/>
        <v>0</v>
      </c>
      <c r="Q265" s="11" t="str">
        <f t="shared" si="62"/>
        <v>トイレットペーパー　まるとく商店　　</v>
      </c>
      <c r="T265" s="38">
        <f t="shared" si="63"/>
        <v>0</v>
      </c>
      <c r="Y265" s="38" t="str">
        <f t="shared" si="64"/>
        <v>no</v>
      </c>
      <c r="Z265" s="11" t="s">
        <v>320</v>
      </c>
      <c r="AB265" s="41" t="str">
        <f t="shared" si="65"/>
        <v>消耗品費5</v>
      </c>
      <c r="AC265" s="42" t="str">
        <f t="shared" si="66"/>
        <v>普通預金71</v>
      </c>
      <c r="AD265" s="49">
        <f t="shared" si="67"/>
        <v>42908</v>
      </c>
      <c r="AE265" s="6">
        <v>2017</v>
      </c>
      <c r="AF265" s="6">
        <v>6</v>
      </c>
      <c r="AG265" s="6">
        <v>22</v>
      </c>
      <c r="AH265" s="44" t="s">
        <v>102</v>
      </c>
      <c r="AJ265" s="6" t="s">
        <v>40</v>
      </c>
      <c r="AK265" s="10">
        <v>3830</v>
      </c>
      <c r="AL265" s="13">
        <f t="shared" si="68"/>
        <v>0</v>
      </c>
      <c r="AM265" s="45" t="s">
        <v>51</v>
      </c>
      <c r="AO265" s="6" t="s">
        <v>40</v>
      </c>
      <c r="AP265" s="12">
        <f t="shared" si="55"/>
        <v>3830</v>
      </c>
      <c r="AQ265" s="13">
        <f t="shared" si="55"/>
        <v>0</v>
      </c>
      <c r="AR265" s="6" t="s">
        <v>193</v>
      </c>
      <c r="AS265" s="6" t="s">
        <v>194</v>
      </c>
      <c r="AX265" s="46">
        <f>COUNTIF($AH$2:AH265,AH265)</f>
        <v>5</v>
      </c>
      <c r="AY265" s="11">
        <f>COUNTIF($AM$2:AM265,AM265)</f>
        <v>71</v>
      </c>
    </row>
    <row r="266" spans="1:51">
      <c r="A266" s="38">
        <f t="shared" si="58"/>
        <v>2000</v>
      </c>
      <c r="D266" s="39">
        <f t="shared" si="59"/>
        <v>42908</v>
      </c>
      <c r="E266" s="38" t="str">
        <f t="shared" si="60"/>
        <v>仕入</v>
      </c>
      <c r="F266">
        <f t="shared" si="60"/>
        <v>0</v>
      </c>
      <c r="H266" s="38" t="str">
        <f t="shared" si="57"/>
        <v>対象外</v>
      </c>
      <c r="I266" s="40">
        <f t="shared" si="57"/>
        <v>470000</v>
      </c>
      <c r="J266" s="13">
        <f t="shared" si="57"/>
        <v>0</v>
      </c>
      <c r="K266" s="38" t="str">
        <f t="shared" si="57"/>
        <v>買掛金</v>
      </c>
      <c r="L266">
        <f t="shared" si="57"/>
        <v>0</v>
      </c>
      <c r="N266" s="38" t="str">
        <f t="shared" si="61"/>
        <v>対象外</v>
      </c>
      <c r="O266" s="40">
        <f t="shared" si="61"/>
        <v>470000</v>
      </c>
      <c r="P266" s="13">
        <f t="shared" si="61"/>
        <v>0</v>
      </c>
      <c r="Q266" s="11" t="str">
        <f t="shared" si="62"/>
        <v>タラレバ産業　　　</v>
      </c>
      <c r="T266" s="38">
        <f t="shared" si="63"/>
        <v>0</v>
      </c>
      <c r="Y266" s="38" t="str">
        <f t="shared" si="64"/>
        <v>no</v>
      </c>
      <c r="Z266" s="11" t="s">
        <v>320</v>
      </c>
      <c r="AB266" s="41" t="str">
        <f t="shared" si="65"/>
        <v>仕入23</v>
      </c>
      <c r="AC266" s="42" t="str">
        <f t="shared" si="66"/>
        <v>買掛金20</v>
      </c>
      <c r="AD266" s="49">
        <f t="shared" si="67"/>
        <v>42908</v>
      </c>
      <c r="AE266" s="6">
        <v>2017</v>
      </c>
      <c r="AF266" s="6">
        <v>6</v>
      </c>
      <c r="AG266" s="6">
        <v>22</v>
      </c>
      <c r="AH266" s="44" t="s">
        <v>17</v>
      </c>
      <c r="AJ266" s="6" t="s">
        <v>40</v>
      </c>
      <c r="AK266" s="50">
        <v>470000</v>
      </c>
      <c r="AL266" s="13">
        <f t="shared" si="68"/>
        <v>0</v>
      </c>
      <c r="AM266" s="45" t="s">
        <v>18</v>
      </c>
      <c r="AO266" s="6" t="s">
        <v>40</v>
      </c>
      <c r="AP266" s="12">
        <f t="shared" si="55"/>
        <v>470000</v>
      </c>
      <c r="AQ266" s="13">
        <f t="shared" si="55"/>
        <v>0</v>
      </c>
      <c r="AR266" s="6" t="s">
        <v>25</v>
      </c>
      <c r="AX266" s="46">
        <f>COUNTIF($AH$2:AH266,AH266)</f>
        <v>23</v>
      </c>
      <c r="AY266" s="11">
        <f>COUNTIF($AM$2:AM266,AM266)</f>
        <v>20</v>
      </c>
    </row>
    <row r="267" spans="1:51">
      <c r="A267" s="38">
        <f t="shared" si="58"/>
        <v>2000</v>
      </c>
      <c r="D267" s="39">
        <f t="shared" si="59"/>
        <v>42909</v>
      </c>
      <c r="E267" s="38" t="str">
        <f t="shared" si="60"/>
        <v>仕入</v>
      </c>
      <c r="F267">
        <f t="shared" si="60"/>
        <v>0</v>
      </c>
      <c r="H267" s="38" t="str">
        <f t="shared" si="57"/>
        <v>対象外</v>
      </c>
      <c r="I267" s="40">
        <f t="shared" si="57"/>
        <v>390000</v>
      </c>
      <c r="J267" s="13">
        <f t="shared" si="57"/>
        <v>0</v>
      </c>
      <c r="K267" s="38" t="str">
        <f t="shared" si="57"/>
        <v>買掛金</v>
      </c>
      <c r="L267">
        <f t="shared" si="57"/>
        <v>0</v>
      </c>
      <c r="N267" s="38" t="str">
        <f t="shared" si="61"/>
        <v>対象外</v>
      </c>
      <c r="O267" s="40">
        <f t="shared" si="61"/>
        <v>390000</v>
      </c>
      <c r="P267" s="13">
        <f t="shared" si="61"/>
        <v>0</v>
      </c>
      <c r="Q267" s="11" t="str">
        <f t="shared" si="62"/>
        <v>オフィスいろは　　　</v>
      </c>
      <c r="T267" s="38">
        <f t="shared" si="63"/>
        <v>0</v>
      </c>
      <c r="Y267" s="38" t="str">
        <f t="shared" si="64"/>
        <v>no</v>
      </c>
      <c r="Z267" s="11" t="s">
        <v>304</v>
      </c>
      <c r="AB267" s="41" t="str">
        <f t="shared" si="65"/>
        <v>仕入24</v>
      </c>
      <c r="AC267" s="42" t="str">
        <f t="shared" si="66"/>
        <v>買掛金21</v>
      </c>
      <c r="AD267" s="49">
        <f t="shared" si="67"/>
        <v>42909</v>
      </c>
      <c r="AE267" s="6">
        <v>2017</v>
      </c>
      <c r="AF267" s="6">
        <v>6</v>
      </c>
      <c r="AG267" s="6">
        <v>23</v>
      </c>
      <c r="AH267" s="44" t="s">
        <v>17</v>
      </c>
      <c r="AJ267" s="6" t="s">
        <v>40</v>
      </c>
      <c r="AK267" s="10">
        <v>390000</v>
      </c>
      <c r="AL267" s="13">
        <f t="shared" si="68"/>
        <v>0</v>
      </c>
      <c r="AM267" s="45" t="s">
        <v>18</v>
      </c>
      <c r="AO267" s="6" t="s">
        <v>40</v>
      </c>
      <c r="AP267" s="12">
        <f t="shared" si="55"/>
        <v>390000</v>
      </c>
      <c r="AQ267" s="13">
        <f t="shared" si="55"/>
        <v>0</v>
      </c>
      <c r="AR267" s="6" t="s">
        <v>195</v>
      </c>
      <c r="AX267" s="46">
        <f>COUNTIF($AH$2:AH267,AH267)</f>
        <v>24</v>
      </c>
      <c r="AY267" s="11">
        <f>COUNTIF($AM$2:AM267,AM267)</f>
        <v>21</v>
      </c>
    </row>
    <row r="268" spans="1:51">
      <c r="A268" s="38">
        <f t="shared" si="58"/>
        <v>2000</v>
      </c>
      <c r="D268" s="39">
        <f t="shared" si="59"/>
        <v>42910</v>
      </c>
      <c r="E268" s="38" t="str">
        <f t="shared" si="60"/>
        <v>通信費</v>
      </c>
      <c r="F268">
        <f t="shared" si="60"/>
        <v>0</v>
      </c>
      <c r="H268" s="38" t="str">
        <f t="shared" si="57"/>
        <v>対象外</v>
      </c>
      <c r="I268" s="40">
        <f t="shared" si="57"/>
        <v>82230</v>
      </c>
      <c r="J268" s="13">
        <f t="shared" si="57"/>
        <v>0</v>
      </c>
      <c r="K268" s="38" t="str">
        <f t="shared" si="57"/>
        <v>普通預金</v>
      </c>
      <c r="L268">
        <f t="shared" si="57"/>
        <v>0</v>
      </c>
      <c r="N268" s="38" t="str">
        <f t="shared" si="61"/>
        <v>対象外</v>
      </c>
      <c r="O268" s="40">
        <f t="shared" si="61"/>
        <v>82230</v>
      </c>
      <c r="P268" s="13">
        <f t="shared" si="61"/>
        <v>0</v>
      </c>
      <c r="Q268" s="11" t="str">
        <f t="shared" si="62"/>
        <v>国際電話　ユーロテレコム　　</v>
      </c>
      <c r="T268" s="38">
        <f t="shared" si="63"/>
        <v>0</v>
      </c>
      <c r="Y268" s="38" t="str">
        <f t="shared" si="64"/>
        <v>no</v>
      </c>
      <c r="Z268" s="11" t="s">
        <v>320</v>
      </c>
      <c r="AB268" s="41" t="str">
        <f t="shared" si="65"/>
        <v>通信費10</v>
      </c>
      <c r="AC268" s="42" t="str">
        <f t="shared" si="66"/>
        <v>普通預金72</v>
      </c>
      <c r="AD268" s="49">
        <f t="shared" si="67"/>
        <v>42910</v>
      </c>
      <c r="AE268" s="6">
        <v>2017</v>
      </c>
      <c r="AF268" s="6">
        <v>6</v>
      </c>
      <c r="AG268" s="6">
        <v>24</v>
      </c>
      <c r="AH268" s="44" t="s">
        <v>70</v>
      </c>
      <c r="AJ268" s="6" t="s">
        <v>40</v>
      </c>
      <c r="AK268" s="10">
        <v>82230</v>
      </c>
      <c r="AL268" s="13">
        <f t="shared" si="68"/>
        <v>0</v>
      </c>
      <c r="AM268" s="45" t="s">
        <v>51</v>
      </c>
      <c r="AO268" s="6" t="s">
        <v>40</v>
      </c>
      <c r="AP268" s="12">
        <f t="shared" si="55"/>
        <v>82230</v>
      </c>
      <c r="AQ268" s="13">
        <f t="shared" si="55"/>
        <v>0</v>
      </c>
      <c r="AR268" s="6" t="s">
        <v>196</v>
      </c>
      <c r="AS268" s="6" t="s">
        <v>197</v>
      </c>
      <c r="AX268" s="46">
        <f>COUNTIF($AH$2:AH268,AH268)</f>
        <v>10</v>
      </c>
      <c r="AY268" s="11">
        <f>COUNTIF($AM$2:AM268,AM268)</f>
        <v>72</v>
      </c>
    </row>
    <row r="269" spans="1:51">
      <c r="A269" s="38">
        <f t="shared" si="58"/>
        <v>2000</v>
      </c>
      <c r="D269" s="39">
        <f t="shared" si="59"/>
        <v>42910</v>
      </c>
      <c r="E269" s="38" t="str">
        <f t="shared" si="60"/>
        <v>広告宣伝費</v>
      </c>
      <c r="F269">
        <f t="shared" si="60"/>
        <v>0</v>
      </c>
      <c r="H269" s="38" t="str">
        <f t="shared" si="57"/>
        <v>対象外</v>
      </c>
      <c r="I269" s="40">
        <f t="shared" si="57"/>
        <v>1818700</v>
      </c>
      <c r="J269" s="13">
        <f t="shared" si="57"/>
        <v>0</v>
      </c>
      <c r="K269" s="38" t="str">
        <f t="shared" si="57"/>
        <v>当座預金</v>
      </c>
      <c r="L269">
        <f t="shared" si="57"/>
        <v>0</v>
      </c>
      <c r="N269" s="38" t="str">
        <f t="shared" si="61"/>
        <v>対象外</v>
      </c>
      <c r="O269" s="40">
        <f t="shared" si="61"/>
        <v>1818700</v>
      </c>
      <c r="P269" s="13">
        <f t="shared" si="61"/>
        <v>0</v>
      </c>
      <c r="Q269" s="11" t="str">
        <f t="shared" si="62"/>
        <v>朝日エージェンシー　雑誌広告　　</v>
      </c>
      <c r="T269" s="38">
        <f t="shared" si="63"/>
        <v>0</v>
      </c>
      <c r="Y269" s="38" t="str">
        <f t="shared" si="64"/>
        <v>no</v>
      </c>
      <c r="Z269" s="11" t="s">
        <v>320</v>
      </c>
      <c r="AB269" s="41" t="str">
        <f t="shared" si="65"/>
        <v>広告宣伝費1</v>
      </c>
      <c r="AC269" s="42" t="str">
        <f t="shared" si="66"/>
        <v>当座預金12</v>
      </c>
      <c r="AD269" s="49">
        <f t="shared" si="67"/>
        <v>42910</v>
      </c>
      <c r="AE269" s="6">
        <v>2017</v>
      </c>
      <c r="AF269" s="6">
        <v>6</v>
      </c>
      <c r="AG269" s="6">
        <v>24</v>
      </c>
      <c r="AH269" s="44" t="s">
        <v>198</v>
      </c>
      <c r="AJ269" s="6" t="s">
        <v>40</v>
      </c>
      <c r="AK269" s="10">
        <v>1818700</v>
      </c>
      <c r="AL269" s="13">
        <f t="shared" si="68"/>
        <v>0</v>
      </c>
      <c r="AM269" s="45" t="s">
        <v>111</v>
      </c>
      <c r="AO269" s="6" t="s">
        <v>40</v>
      </c>
      <c r="AP269" s="12">
        <f t="shared" si="55"/>
        <v>1818700</v>
      </c>
      <c r="AQ269" s="13">
        <f t="shared" si="55"/>
        <v>0</v>
      </c>
      <c r="AR269" s="6" t="s">
        <v>199</v>
      </c>
      <c r="AS269" s="6" t="s">
        <v>200</v>
      </c>
      <c r="AX269" s="46">
        <f>COUNTIF($AH$2:AH269,AH269)</f>
        <v>1</v>
      </c>
      <c r="AY269" s="11">
        <f>COUNTIF($AM$2:AM269,AM269)</f>
        <v>12</v>
      </c>
    </row>
    <row r="270" spans="1:51">
      <c r="A270" s="38">
        <f t="shared" si="58"/>
        <v>2000</v>
      </c>
      <c r="D270" s="39">
        <f t="shared" si="59"/>
        <v>42910</v>
      </c>
      <c r="E270" s="38" t="str">
        <f t="shared" si="60"/>
        <v>仕入</v>
      </c>
      <c r="F270">
        <f t="shared" si="60"/>
        <v>0</v>
      </c>
      <c r="H270" s="38" t="str">
        <f t="shared" si="57"/>
        <v>対象外</v>
      </c>
      <c r="I270" s="40">
        <f t="shared" si="57"/>
        <v>330000</v>
      </c>
      <c r="J270" s="13">
        <f t="shared" si="57"/>
        <v>0</v>
      </c>
      <c r="K270" s="38" t="str">
        <f t="shared" si="57"/>
        <v>買掛金</v>
      </c>
      <c r="L270">
        <f t="shared" si="57"/>
        <v>0</v>
      </c>
      <c r="N270" s="38" t="str">
        <f t="shared" si="61"/>
        <v>対象外</v>
      </c>
      <c r="O270" s="40">
        <f t="shared" si="61"/>
        <v>330000</v>
      </c>
      <c r="P270" s="13">
        <f t="shared" si="61"/>
        <v>0</v>
      </c>
      <c r="Q270" s="11" t="str">
        <f t="shared" si="62"/>
        <v>旅よかでしょう　　　</v>
      </c>
      <c r="T270" s="38">
        <f t="shared" si="63"/>
        <v>0</v>
      </c>
      <c r="Y270" s="38" t="str">
        <f t="shared" si="64"/>
        <v>no</v>
      </c>
      <c r="Z270" s="11" t="s">
        <v>320</v>
      </c>
      <c r="AB270" s="41" t="str">
        <f t="shared" si="65"/>
        <v>仕入25</v>
      </c>
      <c r="AC270" s="42" t="str">
        <f t="shared" si="66"/>
        <v>買掛金22</v>
      </c>
      <c r="AD270" s="49">
        <f t="shared" si="67"/>
        <v>42910</v>
      </c>
      <c r="AE270" s="6">
        <v>2017</v>
      </c>
      <c r="AF270" s="6">
        <v>6</v>
      </c>
      <c r="AG270" s="6">
        <v>24</v>
      </c>
      <c r="AH270" s="44" t="s">
        <v>17</v>
      </c>
      <c r="AJ270" s="6" t="s">
        <v>40</v>
      </c>
      <c r="AK270" s="50">
        <v>330000</v>
      </c>
      <c r="AL270" s="13">
        <f t="shared" si="68"/>
        <v>0</v>
      </c>
      <c r="AM270" s="45" t="s">
        <v>18</v>
      </c>
      <c r="AO270" s="6" t="s">
        <v>40</v>
      </c>
      <c r="AP270" s="12">
        <f t="shared" si="55"/>
        <v>330000</v>
      </c>
      <c r="AQ270" s="13">
        <f t="shared" si="55"/>
        <v>0</v>
      </c>
      <c r="AR270" s="6" t="s">
        <v>26</v>
      </c>
      <c r="AX270" s="46">
        <f>COUNTIF($AH$2:AH270,AH270)</f>
        <v>25</v>
      </c>
      <c r="AY270" s="11">
        <f>COUNTIF($AM$2:AM270,AM270)</f>
        <v>22</v>
      </c>
    </row>
    <row r="271" spans="1:51">
      <c r="A271" s="38">
        <f t="shared" si="58"/>
        <v>2000</v>
      </c>
      <c r="D271" s="39">
        <f t="shared" si="59"/>
        <v>42910</v>
      </c>
      <c r="E271" s="38" t="str">
        <f t="shared" si="60"/>
        <v>仕入</v>
      </c>
      <c r="F271">
        <f t="shared" si="60"/>
        <v>0</v>
      </c>
      <c r="H271" s="38" t="str">
        <f t="shared" si="57"/>
        <v>対象外</v>
      </c>
      <c r="I271" s="40">
        <f t="shared" si="57"/>
        <v>330000</v>
      </c>
      <c r="J271" s="13">
        <f t="shared" si="57"/>
        <v>0</v>
      </c>
      <c r="K271" s="38" t="str">
        <f t="shared" si="57"/>
        <v>買掛金</v>
      </c>
      <c r="L271">
        <f t="shared" si="57"/>
        <v>0</v>
      </c>
      <c r="N271" s="38" t="str">
        <f t="shared" si="61"/>
        <v>対象外</v>
      </c>
      <c r="O271" s="40">
        <f t="shared" si="61"/>
        <v>330000</v>
      </c>
      <c r="P271" s="13">
        <f t="shared" si="61"/>
        <v>0</v>
      </c>
      <c r="Q271" s="11" t="str">
        <f t="shared" si="62"/>
        <v>オフィスミレニアム　　　</v>
      </c>
      <c r="T271" s="38">
        <f t="shared" si="63"/>
        <v>0</v>
      </c>
      <c r="Y271" s="38" t="str">
        <f t="shared" si="64"/>
        <v>no</v>
      </c>
      <c r="Z271" s="11" t="s">
        <v>304</v>
      </c>
      <c r="AB271" s="41" t="str">
        <f t="shared" si="65"/>
        <v>仕入26</v>
      </c>
      <c r="AC271" s="42" t="str">
        <f t="shared" si="66"/>
        <v>買掛金23</v>
      </c>
      <c r="AD271" s="49">
        <f t="shared" si="67"/>
        <v>42910</v>
      </c>
      <c r="AE271" s="6">
        <v>2017</v>
      </c>
      <c r="AF271" s="6">
        <v>6</v>
      </c>
      <c r="AG271" s="6">
        <v>24</v>
      </c>
      <c r="AH271" s="44" t="s">
        <v>17</v>
      </c>
      <c r="AJ271" s="6" t="s">
        <v>40</v>
      </c>
      <c r="AK271" s="10">
        <v>330000</v>
      </c>
      <c r="AL271" s="13">
        <f t="shared" si="68"/>
        <v>0</v>
      </c>
      <c r="AM271" s="45" t="s">
        <v>18</v>
      </c>
      <c r="AO271" s="6" t="s">
        <v>40</v>
      </c>
      <c r="AP271" s="12">
        <f t="shared" si="55"/>
        <v>330000</v>
      </c>
      <c r="AQ271" s="13">
        <f t="shared" si="55"/>
        <v>0</v>
      </c>
      <c r="AR271" s="6" t="s">
        <v>105</v>
      </c>
      <c r="AX271" s="46">
        <f>COUNTIF($AH$2:AH271,AH271)</f>
        <v>26</v>
      </c>
      <c r="AY271" s="11">
        <f>COUNTIF($AM$2:AM271,AM271)</f>
        <v>23</v>
      </c>
    </row>
    <row r="272" spans="1:51">
      <c r="A272" s="38">
        <f t="shared" si="58"/>
        <v>2000</v>
      </c>
      <c r="D272" s="39">
        <f t="shared" si="59"/>
        <v>42911</v>
      </c>
      <c r="E272" s="38" t="str">
        <f t="shared" si="60"/>
        <v>役員報酬</v>
      </c>
      <c r="F272">
        <f t="shared" si="60"/>
        <v>0</v>
      </c>
      <c r="H272" s="38" t="str">
        <f t="shared" si="57"/>
        <v>対象外</v>
      </c>
      <c r="I272" s="40">
        <f t="shared" si="57"/>
        <v>128500</v>
      </c>
      <c r="J272" s="13">
        <f t="shared" si="57"/>
        <v>0</v>
      </c>
      <c r="K272" s="38" t="str">
        <f t="shared" si="57"/>
        <v>普通預金</v>
      </c>
      <c r="L272">
        <f t="shared" si="57"/>
        <v>0</v>
      </c>
      <c r="N272" s="38" t="str">
        <f t="shared" si="61"/>
        <v>対象外</v>
      </c>
      <c r="O272" s="40">
        <f t="shared" si="61"/>
        <v>128500</v>
      </c>
      <c r="P272" s="13">
        <f t="shared" si="61"/>
        <v>0</v>
      </c>
      <c r="Q272" s="11" t="str">
        <f t="shared" si="62"/>
        <v>6月分　　　</v>
      </c>
      <c r="T272" s="38">
        <f t="shared" si="63"/>
        <v>0</v>
      </c>
      <c r="Y272" s="38" t="str">
        <f t="shared" si="64"/>
        <v>no</v>
      </c>
      <c r="Z272" s="11" t="s">
        <v>320</v>
      </c>
      <c r="AB272" s="41" t="str">
        <f t="shared" si="65"/>
        <v>役員報酬3</v>
      </c>
      <c r="AC272" s="42" t="str">
        <f t="shared" si="66"/>
        <v>普通預金73</v>
      </c>
      <c r="AD272" s="49">
        <f t="shared" si="67"/>
        <v>42911</v>
      </c>
      <c r="AE272" s="6">
        <v>2017</v>
      </c>
      <c r="AF272" s="6">
        <v>6</v>
      </c>
      <c r="AG272" s="6">
        <v>25</v>
      </c>
      <c r="AH272" s="44" t="s">
        <v>106</v>
      </c>
      <c r="AJ272" s="6" t="s">
        <v>40</v>
      </c>
      <c r="AK272" s="10">
        <v>128500</v>
      </c>
      <c r="AL272" s="13">
        <f t="shared" si="68"/>
        <v>0</v>
      </c>
      <c r="AM272" s="45" t="s">
        <v>51</v>
      </c>
      <c r="AO272" s="6" t="s">
        <v>40</v>
      </c>
      <c r="AP272" s="12">
        <f t="shared" si="55"/>
        <v>128500</v>
      </c>
      <c r="AQ272" s="13">
        <f t="shared" si="55"/>
        <v>0</v>
      </c>
      <c r="AR272" s="6" t="s">
        <v>201</v>
      </c>
      <c r="AX272" s="46">
        <f>COUNTIF($AH$2:AH272,AH272)</f>
        <v>3</v>
      </c>
      <c r="AY272" s="11">
        <f>COUNTIF($AM$2:AM272,AM272)</f>
        <v>73</v>
      </c>
    </row>
    <row r="273" spans="1:51">
      <c r="A273" s="38">
        <f t="shared" si="58"/>
        <v>2000</v>
      </c>
      <c r="D273" s="39">
        <f t="shared" si="59"/>
        <v>42911</v>
      </c>
      <c r="E273" s="38" t="str">
        <f t="shared" si="60"/>
        <v>旅費交通費</v>
      </c>
      <c r="F273">
        <f t="shared" si="60"/>
        <v>0</v>
      </c>
      <c r="H273" s="38" t="str">
        <f t="shared" si="57"/>
        <v>対象外</v>
      </c>
      <c r="I273" s="40">
        <f t="shared" si="57"/>
        <v>371550</v>
      </c>
      <c r="J273" s="13">
        <f t="shared" si="57"/>
        <v>0</v>
      </c>
      <c r="K273" s="38" t="str">
        <f t="shared" si="57"/>
        <v>普通預金</v>
      </c>
      <c r="L273">
        <f t="shared" si="57"/>
        <v>0</v>
      </c>
      <c r="N273" s="38" t="str">
        <f t="shared" si="61"/>
        <v>対象外</v>
      </c>
      <c r="O273" s="40">
        <f t="shared" si="61"/>
        <v>371550</v>
      </c>
      <c r="P273" s="13">
        <f t="shared" si="61"/>
        <v>0</v>
      </c>
      <c r="Q273" s="11" t="str">
        <f t="shared" si="62"/>
        <v>通勤定期代　6月分　　</v>
      </c>
      <c r="T273" s="38">
        <f t="shared" si="63"/>
        <v>0</v>
      </c>
      <c r="Y273" s="38" t="str">
        <f t="shared" si="64"/>
        <v>no</v>
      </c>
      <c r="Z273" s="11" t="s">
        <v>320</v>
      </c>
      <c r="AB273" s="41" t="str">
        <f t="shared" si="65"/>
        <v>旅費交通費8</v>
      </c>
      <c r="AC273" s="42" t="str">
        <f t="shared" si="66"/>
        <v>普通預金74</v>
      </c>
      <c r="AD273" s="49">
        <f t="shared" si="67"/>
        <v>42911</v>
      </c>
      <c r="AE273" s="6">
        <v>2017</v>
      </c>
      <c r="AF273" s="6">
        <v>6</v>
      </c>
      <c r="AG273" s="6">
        <v>25</v>
      </c>
      <c r="AH273" s="44" t="s">
        <v>56</v>
      </c>
      <c r="AJ273" s="6" t="s">
        <v>40</v>
      </c>
      <c r="AK273" s="10">
        <v>371550</v>
      </c>
      <c r="AL273" s="13">
        <f t="shared" si="68"/>
        <v>0</v>
      </c>
      <c r="AM273" s="45" t="s">
        <v>51</v>
      </c>
      <c r="AO273" s="6" t="s">
        <v>40</v>
      </c>
      <c r="AP273" s="12">
        <f t="shared" si="55"/>
        <v>371550</v>
      </c>
      <c r="AQ273" s="13">
        <f t="shared" si="55"/>
        <v>0</v>
      </c>
      <c r="AR273" s="6" t="s">
        <v>109</v>
      </c>
      <c r="AS273" s="6" t="s">
        <v>201</v>
      </c>
      <c r="AX273" s="46">
        <f>COUNTIF($AH$2:AH273,AH273)</f>
        <v>8</v>
      </c>
      <c r="AY273" s="11">
        <f>COUNTIF($AM$2:AM273,AM273)</f>
        <v>74</v>
      </c>
    </row>
    <row r="274" spans="1:51">
      <c r="A274" s="38">
        <f t="shared" si="58"/>
        <v>2000</v>
      </c>
      <c r="D274" s="39">
        <f t="shared" si="59"/>
        <v>42911</v>
      </c>
      <c r="E274" s="38" t="str">
        <f t="shared" si="60"/>
        <v>給料手当</v>
      </c>
      <c r="F274">
        <f t="shared" si="60"/>
        <v>0</v>
      </c>
      <c r="H274" s="38" t="str">
        <f t="shared" si="57"/>
        <v>対象外</v>
      </c>
      <c r="I274" s="40">
        <f t="shared" si="57"/>
        <v>1827390</v>
      </c>
      <c r="J274" s="13">
        <f t="shared" si="57"/>
        <v>0</v>
      </c>
      <c r="K274" s="38" t="str">
        <f t="shared" si="57"/>
        <v>当座預金</v>
      </c>
      <c r="L274">
        <f t="shared" si="57"/>
        <v>0</v>
      </c>
      <c r="N274" s="38" t="str">
        <f t="shared" si="61"/>
        <v>対象外</v>
      </c>
      <c r="O274" s="40">
        <f t="shared" si="61"/>
        <v>1827390</v>
      </c>
      <c r="P274" s="13">
        <f t="shared" si="61"/>
        <v>0</v>
      </c>
      <c r="Q274" s="11" t="str">
        <f t="shared" si="62"/>
        <v>給与　6月分　振込手数料　</v>
      </c>
      <c r="T274" s="38">
        <f t="shared" si="63"/>
        <v>0</v>
      </c>
      <c r="Y274" s="38" t="str">
        <f t="shared" si="64"/>
        <v>no</v>
      </c>
      <c r="Z274" s="11" t="s">
        <v>320</v>
      </c>
      <c r="AB274" s="41" t="str">
        <f t="shared" si="65"/>
        <v>給料手当4</v>
      </c>
      <c r="AC274" s="42" t="str">
        <f t="shared" si="66"/>
        <v>当座預金13</v>
      </c>
      <c r="AD274" s="49">
        <f t="shared" si="67"/>
        <v>42911</v>
      </c>
      <c r="AE274" s="6">
        <v>2017</v>
      </c>
      <c r="AF274" s="6">
        <v>6</v>
      </c>
      <c r="AG274" s="6">
        <v>25</v>
      </c>
      <c r="AH274" s="44" t="s">
        <v>110</v>
      </c>
      <c r="AJ274" s="6" t="s">
        <v>40</v>
      </c>
      <c r="AK274" s="10">
        <v>1827390</v>
      </c>
      <c r="AL274" s="13">
        <f t="shared" si="68"/>
        <v>0</v>
      </c>
      <c r="AM274" s="45" t="s">
        <v>111</v>
      </c>
      <c r="AO274" s="6" t="s">
        <v>40</v>
      </c>
      <c r="AP274" s="12">
        <f t="shared" ref="AP274:AQ337" si="69">AK274</f>
        <v>1827390</v>
      </c>
      <c r="AQ274" s="13">
        <f t="shared" si="69"/>
        <v>0</v>
      </c>
      <c r="AR274" s="6" t="s">
        <v>112</v>
      </c>
      <c r="AS274" s="6" t="s">
        <v>201</v>
      </c>
      <c r="AT274" s="6" t="s">
        <v>113</v>
      </c>
      <c r="AX274" s="46">
        <f>COUNTIF($AH$2:AH274,AH274)</f>
        <v>4</v>
      </c>
      <c r="AY274" s="11">
        <f>COUNTIF($AM$2:AM274,AM274)</f>
        <v>13</v>
      </c>
    </row>
    <row r="275" spans="1:51">
      <c r="A275" s="38">
        <f t="shared" si="58"/>
        <v>2000</v>
      </c>
      <c r="D275" s="39">
        <f t="shared" si="59"/>
        <v>42911</v>
      </c>
      <c r="E275" s="38" t="str">
        <f t="shared" si="60"/>
        <v>消耗品費</v>
      </c>
      <c r="F275">
        <f t="shared" si="60"/>
        <v>0</v>
      </c>
      <c r="H275" s="38" t="str">
        <f t="shared" si="57"/>
        <v>対象外</v>
      </c>
      <c r="I275" s="40">
        <f t="shared" si="57"/>
        <v>2630</v>
      </c>
      <c r="J275" s="13">
        <f t="shared" si="57"/>
        <v>0</v>
      </c>
      <c r="K275" s="38" t="str">
        <f t="shared" si="57"/>
        <v>普通預金</v>
      </c>
      <c r="L275">
        <f t="shared" si="57"/>
        <v>0</v>
      </c>
      <c r="N275" s="38" t="str">
        <f t="shared" si="61"/>
        <v>対象外</v>
      </c>
      <c r="O275" s="40">
        <f t="shared" si="61"/>
        <v>2630</v>
      </c>
      <c r="P275" s="13">
        <f t="shared" si="61"/>
        <v>0</v>
      </c>
      <c r="Q275" s="11" t="str">
        <f t="shared" si="62"/>
        <v>トウトカメラ　マウス　　</v>
      </c>
      <c r="T275" s="38">
        <f t="shared" si="63"/>
        <v>0</v>
      </c>
      <c r="Y275" s="38" t="str">
        <f t="shared" si="64"/>
        <v>no</v>
      </c>
      <c r="Z275" s="11" t="s">
        <v>320</v>
      </c>
      <c r="AB275" s="41" t="str">
        <f t="shared" si="65"/>
        <v>消耗品費6</v>
      </c>
      <c r="AC275" s="42" t="str">
        <f t="shared" si="66"/>
        <v>普通預金75</v>
      </c>
      <c r="AD275" s="49">
        <f t="shared" si="67"/>
        <v>42911</v>
      </c>
      <c r="AE275" s="6">
        <v>2017</v>
      </c>
      <c r="AF275" s="6">
        <v>6</v>
      </c>
      <c r="AG275" s="6">
        <v>25</v>
      </c>
      <c r="AH275" s="44" t="s">
        <v>102</v>
      </c>
      <c r="AJ275" s="6" t="s">
        <v>40</v>
      </c>
      <c r="AK275" s="10">
        <v>2630</v>
      </c>
      <c r="AL275" s="13">
        <f t="shared" si="68"/>
        <v>0</v>
      </c>
      <c r="AM275" s="45" t="s">
        <v>51</v>
      </c>
      <c r="AO275" s="6" t="s">
        <v>40</v>
      </c>
      <c r="AP275" s="12">
        <f t="shared" si="69"/>
        <v>2630</v>
      </c>
      <c r="AQ275" s="13">
        <f t="shared" si="69"/>
        <v>0</v>
      </c>
      <c r="AR275" s="6" t="s">
        <v>103</v>
      </c>
      <c r="AS275" s="6" t="s">
        <v>202</v>
      </c>
      <c r="AX275" s="46">
        <f>COUNTIF($AH$2:AH275,AH275)</f>
        <v>6</v>
      </c>
      <c r="AY275" s="11">
        <f>COUNTIF($AM$2:AM275,AM275)</f>
        <v>75</v>
      </c>
    </row>
    <row r="276" spans="1:51">
      <c r="A276" s="38">
        <f t="shared" si="58"/>
        <v>2000</v>
      </c>
      <c r="D276" s="39">
        <f t="shared" si="59"/>
        <v>42911</v>
      </c>
      <c r="E276" s="38" t="str">
        <f t="shared" si="60"/>
        <v>水道光熱費</v>
      </c>
      <c r="F276">
        <f t="shared" si="60"/>
        <v>0</v>
      </c>
      <c r="H276" s="38" t="str">
        <f t="shared" si="57"/>
        <v>対象外</v>
      </c>
      <c r="I276" s="40">
        <f t="shared" si="57"/>
        <v>16340</v>
      </c>
      <c r="J276" s="13">
        <f t="shared" si="57"/>
        <v>0</v>
      </c>
      <c r="K276" s="38" t="str">
        <f t="shared" si="57"/>
        <v>普通預金</v>
      </c>
      <c r="L276">
        <f t="shared" si="57"/>
        <v>0</v>
      </c>
      <c r="N276" s="38" t="str">
        <f t="shared" si="61"/>
        <v>対象外</v>
      </c>
      <c r="O276" s="40">
        <f t="shared" si="61"/>
        <v>16340</v>
      </c>
      <c r="P276" s="13">
        <f t="shared" si="61"/>
        <v>0</v>
      </c>
      <c r="Q276" s="11" t="str">
        <f t="shared" si="62"/>
        <v>水道代　東京都水道局　　</v>
      </c>
      <c r="T276" s="38">
        <f t="shared" si="63"/>
        <v>0</v>
      </c>
      <c r="Y276" s="38" t="str">
        <f t="shared" si="64"/>
        <v>no</v>
      </c>
      <c r="Z276" s="11" t="s">
        <v>304</v>
      </c>
      <c r="AB276" s="41" t="str">
        <f t="shared" si="65"/>
        <v>水道光熱費7</v>
      </c>
      <c r="AC276" s="42" t="str">
        <f t="shared" si="66"/>
        <v>普通預金76</v>
      </c>
      <c r="AD276" s="49">
        <f t="shared" si="67"/>
        <v>42911</v>
      </c>
      <c r="AE276" s="6">
        <v>2017</v>
      </c>
      <c r="AF276" s="6">
        <v>6</v>
      </c>
      <c r="AG276" s="6">
        <v>25</v>
      </c>
      <c r="AH276" s="44" t="s">
        <v>66</v>
      </c>
      <c r="AJ276" s="6" t="s">
        <v>40</v>
      </c>
      <c r="AK276" s="10">
        <v>16340</v>
      </c>
      <c r="AL276" s="13">
        <f t="shared" si="68"/>
        <v>0</v>
      </c>
      <c r="AM276" s="45" t="s">
        <v>51</v>
      </c>
      <c r="AO276" s="6" t="s">
        <v>40</v>
      </c>
      <c r="AP276" s="12">
        <f t="shared" si="69"/>
        <v>16340</v>
      </c>
      <c r="AQ276" s="13">
        <f t="shared" si="69"/>
        <v>0</v>
      </c>
      <c r="AR276" s="6" t="s">
        <v>203</v>
      </c>
      <c r="AS276" s="6" t="s">
        <v>204</v>
      </c>
      <c r="AX276" s="46">
        <f>COUNTIF($AH$2:AH276,AH276)</f>
        <v>7</v>
      </c>
      <c r="AY276" s="11">
        <f>COUNTIF($AM$2:AM276,AM276)</f>
        <v>76</v>
      </c>
    </row>
    <row r="277" spans="1:51">
      <c r="A277" s="38">
        <f t="shared" si="58"/>
        <v>2000</v>
      </c>
      <c r="D277" s="39">
        <f t="shared" si="59"/>
        <v>42911</v>
      </c>
      <c r="E277" s="38" t="str">
        <f t="shared" si="60"/>
        <v>水道光熱費</v>
      </c>
      <c r="F277">
        <f t="shared" si="60"/>
        <v>0</v>
      </c>
      <c r="H277" s="38" t="str">
        <f t="shared" si="57"/>
        <v>対象外</v>
      </c>
      <c r="I277" s="40">
        <f t="shared" si="57"/>
        <v>42340</v>
      </c>
      <c r="J277" s="13">
        <f t="shared" si="57"/>
        <v>0</v>
      </c>
      <c r="K277" s="38" t="str">
        <f t="shared" si="57"/>
        <v>普通預金</v>
      </c>
      <c r="L277">
        <f t="shared" si="57"/>
        <v>0</v>
      </c>
      <c r="N277" s="38" t="str">
        <f t="shared" si="61"/>
        <v>対象外</v>
      </c>
      <c r="O277" s="40">
        <f t="shared" si="61"/>
        <v>42340</v>
      </c>
      <c r="P277" s="13">
        <f t="shared" si="61"/>
        <v>0</v>
      </c>
      <c r="Q277" s="11" t="str">
        <f t="shared" si="62"/>
        <v>水道代　東京都水道局　　</v>
      </c>
      <c r="T277" s="38">
        <f t="shared" si="63"/>
        <v>0</v>
      </c>
      <c r="Y277" s="38" t="str">
        <f t="shared" si="64"/>
        <v>no</v>
      </c>
      <c r="Z277" s="11" t="s">
        <v>77</v>
      </c>
      <c r="AB277" s="41" t="str">
        <f t="shared" si="65"/>
        <v>水道光熱費8</v>
      </c>
      <c r="AC277" s="42" t="str">
        <f t="shared" si="66"/>
        <v>普通預金77</v>
      </c>
      <c r="AD277" s="49">
        <f t="shared" si="67"/>
        <v>42911</v>
      </c>
      <c r="AE277" s="6">
        <v>2017</v>
      </c>
      <c r="AF277" s="6">
        <v>6</v>
      </c>
      <c r="AG277" s="6">
        <v>25</v>
      </c>
      <c r="AH277" s="44" t="s">
        <v>66</v>
      </c>
      <c r="AJ277" s="6" t="s">
        <v>40</v>
      </c>
      <c r="AK277" s="10">
        <v>42340</v>
      </c>
      <c r="AL277" s="13">
        <f t="shared" si="68"/>
        <v>0</v>
      </c>
      <c r="AM277" s="45" t="s">
        <v>51</v>
      </c>
      <c r="AO277" s="6" t="s">
        <v>40</v>
      </c>
      <c r="AP277" s="12">
        <f t="shared" si="69"/>
        <v>42340</v>
      </c>
      <c r="AQ277" s="13">
        <f t="shared" si="69"/>
        <v>0</v>
      </c>
      <c r="AR277" s="6" t="s">
        <v>203</v>
      </c>
      <c r="AS277" s="6" t="s">
        <v>204</v>
      </c>
      <c r="AX277" s="46">
        <f>COUNTIF($AH$2:AH277,AH277)</f>
        <v>8</v>
      </c>
      <c r="AY277" s="11">
        <f>COUNTIF($AM$2:AM277,AM277)</f>
        <v>77</v>
      </c>
    </row>
    <row r="278" spans="1:51">
      <c r="A278" s="38">
        <f t="shared" si="58"/>
        <v>2000</v>
      </c>
      <c r="D278" s="39">
        <f t="shared" si="59"/>
        <v>42911</v>
      </c>
      <c r="E278" s="38" t="str">
        <f t="shared" si="60"/>
        <v>買掛金</v>
      </c>
      <c r="F278">
        <f t="shared" si="60"/>
        <v>0</v>
      </c>
      <c r="H278" s="38" t="str">
        <f t="shared" si="57"/>
        <v>対象外</v>
      </c>
      <c r="I278" s="40">
        <f t="shared" si="57"/>
        <v>280000</v>
      </c>
      <c r="J278" s="13">
        <f t="shared" si="57"/>
        <v>0</v>
      </c>
      <c r="K278" s="38" t="str">
        <f t="shared" si="57"/>
        <v>普通預金</v>
      </c>
      <c r="L278">
        <f t="shared" si="57"/>
        <v>0</v>
      </c>
      <c r="N278" s="38" t="str">
        <f t="shared" si="61"/>
        <v>対象外</v>
      </c>
      <c r="O278" s="40">
        <f t="shared" si="61"/>
        <v>280000</v>
      </c>
      <c r="P278" s="13">
        <f t="shared" si="61"/>
        <v>0</v>
      </c>
      <c r="Q278" s="11" t="str">
        <f t="shared" si="62"/>
        <v>多井物産　大阪支店　　</v>
      </c>
      <c r="T278" s="38">
        <f t="shared" si="63"/>
        <v>0</v>
      </c>
      <c r="Y278" s="38" t="str">
        <f t="shared" si="64"/>
        <v>no</v>
      </c>
      <c r="Z278" s="11" t="s">
        <v>77</v>
      </c>
      <c r="AB278" s="41" t="str">
        <f t="shared" si="65"/>
        <v>買掛金7</v>
      </c>
      <c r="AC278" s="42" t="str">
        <f t="shared" si="66"/>
        <v>普通預金78</v>
      </c>
      <c r="AD278" s="49">
        <f t="shared" si="67"/>
        <v>42911</v>
      </c>
      <c r="AE278" s="6">
        <v>2017</v>
      </c>
      <c r="AF278" s="6">
        <v>6</v>
      </c>
      <c r="AG278" s="6">
        <v>25</v>
      </c>
      <c r="AH278" s="44" t="s">
        <v>18</v>
      </c>
      <c r="AJ278" s="6" t="s">
        <v>40</v>
      </c>
      <c r="AK278" s="10">
        <v>280000</v>
      </c>
      <c r="AL278" s="13">
        <f t="shared" si="68"/>
        <v>0</v>
      </c>
      <c r="AM278" s="45" t="s">
        <v>51</v>
      </c>
      <c r="AO278" s="6" t="s">
        <v>40</v>
      </c>
      <c r="AP278" s="12">
        <f t="shared" si="69"/>
        <v>280000</v>
      </c>
      <c r="AQ278" s="13">
        <f t="shared" si="69"/>
        <v>0</v>
      </c>
      <c r="AR278" s="6" t="s">
        <v>19</v>
      </c>
      <c r="AS278" s="6" t="s">
        <v>20</v>
      </c>
      <c r="AX278" s="46">
        <f>COUNTIF($AH$2:AH278,AH278)</f>
        <v>7</v>
      </c>
      <c r="AY278" s="11">
        <f>COUNTIF($AM$2:AM278,AM278)</f>
        <v>78</v>
      </c>
    </row>
    <row r="279" spans="1:51">
      <c r="A279" s="38">
        <f t="shared" si="58"/>
        <v>2000</v>
      </c>
      <c r="D279" s="39">
        <f t="shared" si="59"/>
        <v>42911</v>
      </c>
      <c r="E279" s="38" t="str">
        <f t="shared" si="60"/>
        <v>買掛金</v>
      </c>
      <c r="F279">
        <f t="shared" si="60"/>
        <v>0</v>
      </c>
      <c r="H279" s="38" t="str">
        <f t="shared" si="57"/>
        <v>対象外</v>
      </c>
      <c r="I279" s="40">
        <f t="shared" si="57"/>
        <v>460000</v>
      </c>
      <c r="J279" s="13">
        <f t="shared" si="57"/>
        <v>0</v>
      </c>
      <c r="K279" s="38" t="str">
        <f t="shared" si="57"/>
        <v>普通預金</v>
      </c>
      <c r="L279">
        <f t="shared" si="57"/>
        <v>0</v>
      </c>
      <c r="N279" s="38" t="str">
        <f t="shared" si="61"/>
        <v>対象外</v>
      </c>
      <c r="O279" s="40">
        <f t="shared" si="61"/>
        <v>460000</v>
      </c>
      <c r="P279" s="13">
        <f t="shared" si="61"/>
        <v>0</v>
      </c>
      <c r="Q279" s="11" t="str">
        <f t="shared" si="62"/>
        <v>クラウドエージェント　　　</v>
      </c>
      <c r="T279" s="38">
        <f t="shared" si="63"/>
        <v>0</v>
      </c>
      <c r="Y279" s="38" t="str">
        <f t="shared" si="64"/>
        <v>no</v>
      </c>
      <c r="Z279" s="11" t="s">
        <v>323</v>
      </c>
      <c r="AB279" s="41" t="str">
        <f t="shared" si="65"/>
        <v>買掛金8</v>
      </c>
      <c r="AC279" s="42" t="str">
        <f t="shared" si="66"/>
        <v>普通預金79</v>
      </c>
      <c r="AD279" s="49">
        <f t="shared" si="67"/>
        <v>42911</v>
      </c>
      <c r="AE279" s="6">
        <v>2017</v>
      </c>
      <c r="AF279" s="6">
        <v>6</v>
      </c>
      <c r="AG279" s="6">
        <v>25</v>
      </c>
      <c r="AH279" s="44" t="s">
        <v>18</v>
      </c>
      <c r="AJ279" s="6" t="s">
        <v>40</v>
      </c>
      <c r="AK279" s="50">
        <v>460000</v>
      </c>
      <c r="AL279" s="13">
        <f t="shared" si="68"/>
        <v>0</v>
      </c>
      <c r="AM279" s="45" t="s">
        <v>51</v>
      </c>
      <c r="AO279" s="6" t="s">
        <v>40</v>
      </c>
      <c r="AP279" s="12">
        <f t="shared" si="69"/>
        <v>460000</v>
      </c>
      <c r="AQ279" s="13">
        <f t="shared" si="69"/>
        <v>0</v>
      </c>
      <c r="AR279" s="6" t="s">
        <v>157</v>
      </c>
      <c r="AX279" s="46">
        <f>COUNTIF($AH$2:AH279,AH279)</f>
        <v>8</v>
      </c>
      <c r="AY279" s="11">
        <f>COUNTIF($AM$2:AM279,AM279)</f>
        <v>79</v>
      </c>
    </row>
    <row r="280" spans="1:51">
      <c r="A280" s="38">
        <f t="shared" si="58"/>
        <v>2000</v>
      </c>
      <c r="D280" s="39">
        <f t="shared" si="59"/>
        <v>42911</v>
      </c>
      <c r="E280" s="38" t="str">
        <f t="shared" si="60"/>
        <v>買掛金</v>
      </c>
      <c r="F280">
        <f t="shared" si="60"/>
        <v>0</v>
      </c>
      <c r="H280" s="38" t="str">
        <f t="shared" si="57"/>
        <v>対象外</v>
      </c>
      <c r="I280" s="40">
        <f t="shared" si="57"/>
        <v>510000</v>
      </c>
      <c r="J280" s="13">
        <f t="shared" si="57"/>
        <v>0</v>
      </c>
      <c r="K280" s="38" t="str">
        <f t="shared" si="57"/>
        <v>普通預金</v>
      </c>
      <c r="L280">
        <f t="shared" si="57"/>
        <v>0</v>
      </c>
      <c r="N280" s="38" t="str">
        <f t="shared" si="61"/>
        <v>対象外</v>
      </c>
      <c r="O280" s="40">
        <f t="shared" si="61"/>
        <v>510000</v>
      </c>
      <c r="P280" s="13">
        <f t="shared" si="61"/>
        <v>0</v>
      </c>
      <c r="Q280" s="11" t="str">
        <f t="shared" si="62"/>
        <v>ファンタスティック・オー　　　</v>
      </c>
      <c r="T280" s="38">
        <f t="shared" si="63"/>
        <v>0</v>
      </c>
      <c r="Y280" s="38" t="str">
        <f t="shared" si="64"/>
        <v>no</v>
      </c>
      <c r="Z280" s="11" t="s">
        <v>324</v>
      </c>
      <c r="AB280" s="41" t="str">
        <f t="shared" si="65"/>
        <v>買掛金9</v>
      </c>
      <c r="AC280" s="42" t="str">
        <f t="shared" si="66"/>
        <v>普通預金80</v>
      </c>
      <c r="AD280" s="49">
        <f t="shared" si="67"/>
        <v>42911</v>
      </c>
      <c r="AE280" s="6">
        <v>2017</v>
      </c>
      <c r="AF280" s="6">
        <v>6</v>
      </c>
      <c r="AG280" s="6">
        <v>25</v>
      </c>
      <c r="AH280" s="44" t="s">
        <v>18</v>
      </c>
      <c r="AJ280" s="6" t="s">
        <v>40</v>
      </c>
      <c r="AK280" s="50">
        <v>510000</v>
      </c>
      <c r="AL280" s="13">
        <f t="shared" si="68"/>
        <v>0</v>
      </c>
      <c r="AM280" s="45" t="s">
        <v>51</v>
      </c>
      <c r="AO280" s="6" t="s">
        <v>40</v>
      </c>
      <c r="AP280" s="12">
        <f t="shared" si="69"/>
        <v>510000</v>
      </c>
      <c r="AQ280" s="13">
        <f t="shared" si="69"/>
        <v>0</v>
      </c>
      <c r="AR280" s="6" t="s">
        <v>162</v>
      </c>
      <c r="AX280" s="46">
        <f>COUNTIF($AH$2:AH280,AH280)</f>
        <v>9</v>
      </c>
      <c r="AY280" s="11">
        <f>COUNTIF($AM$2:AM280,AM280)</f>
        <v>80</v>
      </c>
    </row>
    <row r="281" spans="1:51">
      <c r="A281" s="38">
        <f t="shared" si="58"/>
        <v>2000</v>
      </c>
      <c r="D281" s="39">
        <f t="shared" si="59"/>
        <v>42911</v>
      </c>
      <c r="E281" s="38" t="str">
        <f t="shared" si="60"/>
        <v>買掛金</v>
      </c>
      <c r="F281">
        <f t="shared" si="60"/>
        <v>0</v>
      </c>
      <c r="H281" s="38" t="str">
        <f t="shared" si="57"/>
        <v>対象外</v>
      </c>
      <c r="I281" s="40">
        <f t="shared" si="57"/>
        <v>610000</v>
      </c>
      <c r="J281" s="13">
        <f t="shared" si="57"/>
        <v>0</v>
      </c>
      <c r="K281" s="38" t="str">
        <f t="shared" si="57"/>
        <v>普通預金</v>
      </c>
      <c r="L281">
        <f t="shared" si="57"/>
        <v>0</v>
      </c>
      <c r="N281" s="38" t="str">
        <f t="shared" si="61"/>
        <v>対象外</v>
      </c>
      <c r="O281" s="40">
        <f t="shared" si="61"/>
        <v>610000</v>
      </c>
      <c r="P281" s="13">
        <f t="shared" si="61"/>
        <v>0</v>
      </c>
      <c r="Q281" s="11" t="str">
        <f t="shared" si="62"/>
        <v>桜井商事　　　</v>
      </c>
      <c r="T281" s="38">
        <f t="shared" si="63"/>
        <v>0</v>
      </c>
      <c r="Y281" s="38" t="str">
        <f t="shared" si="64"/>
        <v>no</v>
      </c>
      <c r="Z281" s="11" t="s">
        <v>325</v>
      </c>
      <c r="AB281" s="41" t="str">
        <f t="shared" si="65"/>
        <v>買掛金10</v>
      </c>
      <c r="AC281" s="42" t="str">
        <f t="shared" si="66"/>
        <v>普通預金81</v>
      </c>
      <c r="AD281" s="49">
        <f t="shared" si="67"/>
        <v>42911</v>
      </c>
      <c r="AE281" s="6">
        <v>2017</v>
      </c>
      <c r="AF281" s="6">
        <v>6</v>
      </c>
      <c r="AG281" s="6">
        <v>25</v>
      </c>
      <c r="AH281" s="44" t="s">
        <v>18</v>
      </c>
      <c r="AJ281" s="6" t="s">
        <v>40</v>
      </c>
      <c r="AK281" s="50">
        <v>610000</v>
      </c>
      <c r="AL281" s="13">
        <f t="shared" si="68"/>
        <v>0</v>
      </c>
      <c r="AM281" s="45" t="s">
        <v>51</v>
      </c>
      <c r="AO281" s="6" t="s">
        <v>40</v>
      </c>
      <c r="AP281" s="12">
        <f t="shared" si="69"/>
        <v>610000</v>
      </c>
      <c r="AQ281" s="13">
        <f t="shared" si="69"/>
        <v>0</v>
      </c>
      <c r="AR281" s="6" t="s">
        <v>24</v>
      </c>
      <c r="AX281" s="46">
        <f>COUNTIF($AH$2:AH281,AH281)</f>
        <v>10</v>
      </c>
      <c r="AY281" s="11">
        <f>COUNTIF($AM$2:AM281,AM281)</f>
        <v>81</v>
      </c>
    </row>
    <row r="282" spans="1:51">
      <c r="A282" s="38">
        <f t="shared" si="58"/>
        <v>2000</v>
      </c>
      <c r="D282" s="39">
        <f t="shared" si="59"/>
        <v>42911</v>
      </c>
      <c r="E282" s="38" t="str">
        <f t="shared" si="60"/>
        <v>買掛金</v>
      </c>
      <c r="F282">
        <f t="shared" si="60"/>
        <v>0</v>
      </c>
      <c r="H282" s="38" t="str">
        <f t="shared" si="57"/>
        <v>対象外</v>
      </c>
      <c r="I282" s="40">
        <f t="shared" si="57"/>
        <v>208900</v>
      </c>
      <c r="J282" s="13">
        <f t="shared" si="57"/>
        <v>0</v>
      </c>
      <c r="K282" s="38" t="str">
        <f t="shared" si="57"/>
        <v>普通預金</v>
      </c>
      <c r="L282">
        <f t="shared" si="57"/>
        <v>0</v>
      </c>
      <c r="N282" s="38" t="str">
        <f t="shared" si="61"/>
        <v>対象外</v>
      </c>
      <c r="O282" s="40">
        <f t="shared" si="61"/>
        <v>208900</v>
      </c>
      <c r="P282" s="13">
        <f t="shared" si="61"/>
        <v>0</v>
      </c>
      <c r="Q282" s="11" t="str">
        <f t="shared" si="62"/>
        <v>オフィスミレニアム　　　</v>
      </c>
      <c r="T282" s="38">
        <f t="shared" si="63"/>
        <v>0</v>
      </c>
      <c r="Y282" s="38" t="str">
        <f t="shared" si="64"/>
        <v>no</v>
      </c>
      <c r="Z282" s="11" t="s">
        <v>311</v>
      </c>
      <c r="AB282" s="41" t="str">
        <f t="shared" si="65"/>
        <v>買掛金11</v>
      </c>
      <c r="AC282" s="42" t="str">
        <f t="shared" si="66"/>
        <v>普通預金82</v>
      </c>
      <c r="AD282" s="49">
        <f t="shared" si="67"/>
        <v>42911</v>
      </c>
      <c r="AE282" s="6">
        <v>2017</v>
      </c>
      <c r="AF282" s="6">
        <v>6</v>
      </c>
      <c r="AG282" s="6">
        <v>25</v>
      </c>
      <c r="AH282" s="44" t="s">
        <v>18</v>
      </c>
      <c r="AJ282" s="6" t="s">
        <v>40</v>
      </c>
      <c r="AK282" s="10">
        <v>208900</v>
      </c>
      <c r="AL282" s="13">
        <f t="shared" si="68"/>
        <v>0</v>
      </c>
      <c r="AM282" s="45" t="s">
        <v>51</v>
      </c>
      <c r="AO282" s="6" t="s">
        <v>40</v>
      </c>
      <c r="AP282" s="12">
        <f t="shared" si="69"/>
        <v>208900</v>
      </c>
      <c r="AQ282" s="13">
        <f t="shared" si="69"/>
        <v>0</v>
      </c>
      <c r="AR282" s="6" t="s">
        <v>105</v>
      </c>
      <c r="AX282" s="46">
        <f>COUNTIF($AH$2:AH282,AH282)</f>
        <v>11</v>
      </c>
      <c r="AY282" s="11">
        <f>COUNTIF($AM$2:AM282,AM282)</f>
        <v>82</v>
      </c>
    </row>
    <row r="283" spans="1:51">
      <c r="A283" s="38">
        <f t="shared" si="58"/>
        <v>2000</v>
      </c>
      <c r="D283" s="39">
        <f t="shared" si="59"/>
        <v>42911</v>
      </c>
      <c r="E283" s="38" t="str">
        <f t="shared" si="60"/>
        <v>買掛金</v>
      </c>
      <c r="F283">
        <f t="shared" si="60"/>
        <v>0</v>
      </c>
      <c r="H283" s="38" t="str">
        <f t="shared" si="57"/>
        <v>対象外</v>
      </c>
      <c r="I283" s="40">
        <f t="shared" si="57"/>
        <v>180000</v>
      </c>
      <c r="J283" s="13">
        <f t="shared" si="57"/>
        <v>0</v>
      </c>
      <c r="K283" s="38" t="str">
        <f t="shared" si="57"/>
        <v>普通預金</v>
      </c>
      <c r="L283">
        <f t="shared" si="57"/>
        <v>0</v>
      </c>
      <c r="N283" s="38" t="str">
        <f t="shared" si="61"/>
        <v>対象外</v>
      </c>
      <c r="O283" s="40">
        <f t="shared" si="61"/>
        <v>180000</v>
      </c>
      <c r="P283" s="13">
        <f t="shared" si="61"/>
        <v>0</v>
      </c>
      <c r="Q283" s="11" t="str">
        <f t="shared" si="62"/>
        <v>レバークーゼン　　　</v>
      </c>
      <c r="T283" s="38">
        <f t="shared" si="63"/>
        <v>0</v>
      </c>
      <c r="Y283" s="38" t="str">
        <f t="shared" si="64"/>
        <v>no</v>
      </c>
      <c r="Z283" s="11" t="s">
        <v>309</v>
      </c>
      <c r="AB283" s="41" t="str">
        <f t="shared" si="65"/>
        <v>買掛金12</v>
      </c>
      <c r="AC283" s="42" t="str">
        <f t="shared" si="66"/>
        <v>普通預金83</v>
      </c>
      <c r="AD283" s="49">
        <f t="shared" si="67"/>
        <v>42911</v>
      </c>
      <c r="AE283" s="6">
        <v>2017</v>
      </c>
      <c r="AF283" s="6">
        <v>6</v>
      </c>
      <c r="AG283" s="6">
        <v>25</v>
      </c>
      <c r="AH283" s="44" t="s">
        <v>18</v>
      </c>
      <c r="AJ283" s="6" t="s">
        <v>40</v>
      </c>
      <c r="AK283" s="10">
        <v>180000</v>
      </c>
      <c r="AL283" s="13">
        <f t="shared" si="68"/>
        <v>0</v>
      </c>
      <c r="AM283" s="45" t="s">
        <v>51</v>
      </c>
      <c r="AO283" s="6" t="s">
        <v>40</v>
      </c>
      <c r="AP283" s="12">
        <f t="shared" si="69"/>
        <v>180000</v>
      </c>
      <c r="AQ283" s="13">
        <f t="shared" si="69"/>
        <v>0</v>
      </c>
      <c r="AR283" s="6" t="s">
        <v>161</v>
      </c>
      <c r="AX283" s="46">
        <f>COUNTIF($AH$2:AH283,AH283)</f>
        <v>12</v>
      </c>
      <c r="AY283" s="11">
        <f>COUNTIF($AM$2:AM283,AM283)</f>
        <v>83</v>
      </c>
    </row>
    <row r="284" spans="1:51">
      <c r="A284" s="38">
        <f t="shared" si="58"/>
        <v>2000</v>
      </c>
      <c r="D284" s="39">
        <f t="shared" si="59"/>
        <v>42911</v>
      </c>
      <c r="E284" s="38" t="str">
        <f t="shared" si="60"/>
        <v>買掛金</v>
      </c>
      <c r="F284">
        <f t="shared" si="60"/>
        <v>0</v>
      </c>
      <c r="H284" s="38" t="str">
        <f t="shared" si="57"/>
        <v>対象外</v>
      </c>
      <c r="I284" s="40">
        <f t="shared" si="57"/>
        <v>330000</v>
      </c>
      <c r="J284" s="13">
        <f t="shared" si="57"/>
        <v>0</v>
      </c>
      <c r="K284" s="38" t="str">
        <f t="shared" si="57"/>
        <v>普通預金</v>
      </c>
      <c r="L284">
        <f t="shared" si="57"/>
        <v>0</v>
      </c>
      <c r="N284" s="38" t="str">
        <f t="shared" si="61"/>
        <v>対象外</v>
      </c>
      <c r="O284" s="40">
        <f t="shared" si="61"/>
        <v>330000</v>
      </c>
      <c r="P284" s="13">
        <f t="shared" si="61"/>
        <v>0</v>
      </c>
      <c r="Q284" s="11" t="str">
        <f t="shared" si="62"/>
        <v>旅よかでしょう　　　</v>
      </c>
      <c r="T284" s="38">
        <f t="shared" si="63"/>
        <v>0</v>
      </c>
      <c r="Y284" s="38" t="str">
        <f t="shared" si="64"/>
        <v>no</v>
      </c>
      <c r="Z284" s="11" t="s">
        <v>313</v>
      </c>
      <c r="AB284" s="41" t="str">
        <f t="shared" si="65"/>
        <v>買掛金13</v>
      </c>
      <c r="AC284" s="42" t="str">
        <f t="shared" si="66"/>
        <v>普通預金84</v>
      </c>
      <c r="AD284" s="49">
        <f t="shared" si="67"/>
        <v>42911</v>
      </c>
      <c r="AE284" s="6">
        <v>2017</v>
      </c>
      <c r="AF284" s="6">
        <v>6</v>
      </c>
      <c r="AG284" s="6">
        <v>25</v>
      </c>
      <c r="AH284" s="44" t="s">
        <v>18</v>
      </c>
      <c r="AJ284" s="6" t="s">
        <v>40</v>
      </c>
      <c r="AK284" s="50">
        <v>330000</v>
      </c>
      <c r="AL284" s="13">
        <f t="shared" si="68"/>
        <v>0</v>
      </c>
      <c r="AM284" s="45" t="s">
        <v>51</v>
      </c>
      <c r="AO284" s="6" t="s">
        <v>40</v>
      </c>
      <c r="AP284" s="12">
        <f t="shared" si="69"/>
        <v>330000</v>
      </c>
      <c r="AQ284" s="13">
        <f t="shared" si="69"/>
        <v>0</v>
      </c>
      <c r="AR284" s="6" t="s">
        <v>26</v>
      </c>
      <c r="AX284" s="46">
        <f>COUNTIF($AH$2:AH284,AH284)</f>
        <v>13</v>
      </c>
      <c r="AY284" s="11">
        <f>COUNTIF($AM$2:AM284,AM284)</f>
        <v>84</v>
      </c>
    </row>
    <row r="285" spans="1:51">
      <c r="A285" s="38">
        <f t="shared" si="58"/>
        <v>2000</v>
      </c>
      <c r="D285" s="39">
        <f t="shared" si="59"/>
        <v>42911</v>
      </c>
      <c r="E285" s="38" t="str">
        <f t="shared" si="60"/>
        <v>普通預金</v>
      </c>
      <c r="F285">
        <f t="shared" si="60"/>
        <v>0</v>
      </c>
      <c r="H285" s="38" t="str">
        <f t="shared" si="57"/>
        <v>対象外</v>
      </c>
      <c r="I285" s="40">
        <f t="shared" si="57"/>
        <v>259700</v>
      </c>
      <c r="J285" s="13">
        <f t="shared" si="57"/>
        <v>0</v>
      </c>
      <c r="K285" s="38" t="str">
        <f t="shared" si="57"/>
        <v>売掛金</v>
      </c>
      <c r="L285">
        <f t="shared" si="57"/>
        <v>0</v>
      </c>
      <c r="N285" s="38" t="str">
        <f t="shared" si="61"/>
        <v>対象外</v>
      </c>
      <c r="O285" s="40">
        <f t="shared" si="61"/>
        <v>259700</v>
      </c>
      <c r="P285" s="13">
        <f t="shared" si="61"/>
        <v>0</v>
      </c>
      <c r="Q285" s="11" t="str">
        <f t="shared" si="62"/>
        <v>バルクバイ　　　</v>
      </c>
      <c r="T285" s="38">
        <f t="shared" si="63"/>
        <v>0</v>
      </c>
      <c r="Y285" s="38" t="str">
        <f t="shared" si="64"/>
        <v>no</v>
      </c>
      <c r="Z285" s="11" t="s">
        <v>306</v>
      </c>
      <c r="AB285" s="41" t="str">
        <f t="shared" si="65"/>
        <v>普通預金28</v>
      </c>
      <c r="AC285" s="42" t="str">
        <f t="shared" si="66"/>
        <v>売掛金31</v>
      </c>
      <c r="AD285" s="49">
        <f t="shared" si="67"/>
        <v>42911</v>
      </c>
      <c r="AE285" s="6">
        <v>2017</v>
      </c>
      <c r="AF285" s="6">
        <v>6</v>
      </c>
      <c r="AG285" s="6">
        <v>25</v>
      </c>
      <c r="AH285" s="44" t="s">
        <v>51</v>
      </c>
      <c r="AJ285" s="6" t="s">
        <v>40</v>
      </c>
      <c r="AK285" s="10">
        <v>259700</v>
      </c>
      <c r="AL285" s="13">
        <f t="shared" si="68"/>
        <v>0</v>
      </c>
      <c r="AM285" s="45" t="s">
        <v>39</v>
      </c>
      <c r="AO285" s="6" t="s">
        <v>40</v>
      </c>
      <c r="AP285" s="12">
        <f t="shared" si="69"/>
        <v>259700</v>
      </c>
      <c r="AQ285" s="13">
        <f t="shared" si="69"/>
        <v>0</v>
      </c>
      <c r="AR285" s="6" t="s">
        <v>142</v>
      </c>
      <c r="AX285" s="46">
        <f>COUNTIF($AH$2:AH285,AH285)</f>
        <v>28</v>
      </c>
      <c r="AY285" s="11">
        <f>COUNTIF($AM$2:AM285,AM285)</f>
        <v>31</v>
      </c>
    </row>
    <row r="286" spans="1:51">
      <c r="A286" s="38">
        <f t="shared" si="58"/>
        <v>2000</v>
      </c>
      <c r="D286" s="39">
        <f t="shared" si="59"/>
        <v>42911</v>
      </c>
      <c r="E286" s="38" t="str">
        <f t="shared" si="60"/>
        <v>普通預金</v>
      </c>
      <c r="F286">
        <f t="shared" si="60"/>
        <v>0</v>
      </c>
      <c r="H286" s="38" t="str">
        <f t="shared" si="57"/>
        <v>対象外</v>
      </c>
      <c r="I286" s="40">
        <f t="shared" si="57"/>
        <v>5432500</v>
      </c>
      <c r="J286" s="13">
        <f t="shared" si="57"/>
        <v>0</v>
      </c>
      <c r="K286" s="38" t="str">
        <f t="shared" si="57"/>
        <v>売掛金</v>
      </c>
      <c r="L286">
        <f t="shared" si="57"/>
        <v>0</v>
      </c>
      <c r="N286" s="38" t="str">
        <f t="shared" si="61"/>
        <v>対象外</v>
      </c>
      <c r="O286" s="40">
        <f t="shared" si="61"/>
        <v>5432500</v>
      </c>
      <c r="P286" s="13">
        <f t="shared" si="61"/>
        <v>0</v>
      </c>
      <c r="Q286" s="11" t="str">
        <f t="shared" si="62"/>
        <v>オフィスポジティブやで　　　</v>
      </c>
      <c r="T286" s="38">
        <f t="shared" si="63"/>
        <v>0</v>
      </c>
      <c r="Y286" s="38" t="str">
        <f t="shared" si="64"/>
        <v>no</v>
      </c>
      <c r="Z286" s="11" t="s">
        <v>306</v>
      </c>
      <c r="AB286" s="41" t="str">
        <f t="shared" si="65"/>
        <v>普通預金29</v>
      </c>
      <c r="AC286" s="42" t="str">
        <f t="shared" si="66"/>
        <v>売掛金32</v>
      </c>
      <c r="AD286" s="49">
        <f t="shared" si="67"/>
        <v>42911</v>
      </c>
      <c r="AE286" s="6">
        <v>2017</v>
      </c>
      <c r="AF286" s="6">
        <v>6</v>
      </c>
      <c r="AG286" s="6">
        <v>25</v>
      </c>
      <c r="AH286" s="44" t="s">
        <v>51</v>
      </c>
      <c r="AJ286" s="6" t="s">
        <v>40</v>
      </c>
      <c r="AK286" s="10">
        <v>5432500</v>
      </c>
      <c r="AL286" s="13">
        <f t="shared" si="68"/>
        <v>0</v>
      </c>
      <c r="AM286" s="45" t="s">
        <v>39</v>
      </c>
      <c r="AO286" s="6" t="s">
        <v>40</v>
      </c>
      <c r="AP286" s="12">
        <f t="shared" si="69"/>
        <v>5432500</v>
      </c>
      <c r="AQ286" s="13">
        <f t="shared" si="69"/>
        <v>0</v>
      </c>
      <c r="AR286" s="6" t="s">
        <v>43</v>
      </c>
      <c r="AX286" s="46">
        <f>COUNTIF($AH$2:AH286,AH286)</f>
        <v>29</v>
      </c>
      <c r="AY286" s="11">
        <f>COUNTIF($AM$2:AM286,AM286)</f>
        <v>32</v>
      </c>
    </row>
    <row r="287" spans="1:51">
      <c r="A287" s="38">
        <f t="shared" si="58"/>
        <v>2000</v>
      </c>
      <c r="D287" s="39">
        <f t="shared" si="59"/>
        <v>42911</v>
      </c>
      <c r="E287" s="38" t="str">
        <f t="shared" si="60"/>
        <v>普通預金</v>
      </c>
      <c r="F287">
        <f t="shared" si="60"/>
        <v>0</v>
      </c>
      <c r="H287" s="38" t="str">
        <f t="shared" si="57"/>
        <v>対象外</v>
      </c>
      <c r="I287" s="40">
        <f t="shared" si="57"/>
        <v>308500</v>
      </c>
      <c r="J287" s="13">
        <f t="shared" si="57"/>
        <v>0</v>
      </c>
      <c r="K287" s="38" t="str">
        <f t="shared" si="57"/>
        <v>売掛金</v>
      </c>
      <c r="L287">
        <f t="shared" si="57"/>
        <v>0</v>
      </c>
      <c r="N287" s="38" t="str">
        <f t="shared" si="61"/>
        <v>対象外</v>
      </c>
      <c r="O287" s="40">
        <f t="shared" si="61"/>
        <v>308500</v>
      </c>
      <c r="P287" s="13">
        <f t="shared" si="61"/>
        <v>0</v>
      </c>
      <c r="Q287" s="11" t="str">
        <f t="shared" si="62"/>
        <v>サンライズ　　　</v>
      </c>
      <c r="T287" s="38">
        <f t="shared" si="63"/>
        <v>0</v>
      </c>
      <c r="Y287" s="38" t="str">
        <f t="shared" si="64"/>
        <v>no</v>
      </c>
      <c r="Z287" s="11" t="s">
        <v>325</v>
      </c>
      <c r="AB287" s="41" t="str">
        <f t="shared" si="65"/>
        <v>普通預金30</v>
      </c>
      <c r="AC287" s="42" t="str">
        <f t="shared" si="66"/>
        <v>売掛金33</v>
      </c>
      <c r="AD287" s="49">
        <f t="shared" si="67"/>
        <v>42911</v>
      </c>
      <c r="AE287" s="6">
        <v>2017</v>
      </c>
      <c r="AF287" s="6">
        <v>6</v>
      </c>
      <c r="AG287" s="6">
        <v>25</v>
      </c>
      <c r="AH287" s="44" t="s">
        <v>51</v>
      </c>
      <c r="AJ287" s="6" t="s">
        <v>40</v>
      </c>
      <c r="AK287" s="10">
        <v>308500</v>
      </c>
      <c r="AL287" s="13">
        <f t="shared" si="68"/>
        <v>0</v>
      </c>
      <c r="AM287" s="45" t="s">
        <v>39</v>
      </c>
      <c r="AO287" s="6" t="s">
        <v>40</v>
      </c>
      <c r="AP287" s="12">
        <f t="shared" si="69"/>
        <v>308500</v>
      </c>
      <c r="AQ287" s="13">
        <f t="shared" si="69"/>
        <v>0</v>
      </c>
      <c r="AR287" s="6" t="s">
        <v>44</v>
      </c>
      <c r="AX287" s="46">
        <f>COUNTIF($AH$2:AH287,AH287)</f>
        <v>30</v>
      </c>
      <c r="AY287" s="11">
        <f>COUNTIF($AM$2:AM287,AM287)</f>
        <v>33</v>
      </c>
    </row>
    <row r="288" spans="1:51">
      <c r="A288" s="38">
        <f t="shared" si="58"/>
        <v>2000</v>
      </c>
      <c r="D288" s="39">
        <f t="shared" si="59"/>
        <v>42911</v>
      </c>
      <c r="E288" s="38" t="str">
        <f t="shared" si="60"/>
        <v>普通預金</v>
      </c>
      <c r="F288">
        <f t="shared" si="60"/>
        <v>0</v>
      </c>
      <c r="H288" s="38" t="str">
        <f t="shared" si="57"/>
        <v>対象外</v>
      </c>
      <c r="I288" s="40">
        <f t="shared" si="57"/>
        <v>259700</v>
      </c>
      <c r="J288" s="13">
        <f t="shared" si="57"/>
        <v>0</v>
      </c>
      <c r="K288" s="38" t="str">
        <f t="shared" si="57"/>
        <v>売掛金</v>
      </c>
      <c r="L288">
        <f t="shared" si="57"/>
        <v>0</v>
      </c>
      <c r="N288" s="38" t="str">
        <f t="shared" si="61"/>
        <v>対象外</v>
      </c>
      <c r="O288" s="40">
        <f t="shared" si="61"/>
        <v>259700</v>
      </c>
      <c r="P288" s="13">
        <f t="shared" si="61"/>
        <v>0</v>
      </c>
      <c r="Q288" s="11" t="str">
        <f t="shared" si="62"/>
        <v>オフィスプライム　　　</v>
      </c>
      <c r="T288" s="38">
        <f t="shared" si="63"/>
        <v>0</v>
      </c>
      <c r="Y288" s="38" t="str">
        <f t="shared" si="64"/>
        <v>no</v>
      </c>
      <c r="Z288" s="11" t="s">
        <v>313</v>
      </c>
      <c r="AB288" s="41" t="str">
        <f t="shared" si="65"/>
        <v>普通預金31</v>
      </c>
      <c r="AC288" s="42" t="str">
        <f t="shared" si="66"/>
        <v>売掛金34</v>
      </c>
      <c r="AD288" s="49">
        <f t="shared" si="67"/>
        <v>42911</v>
      </c>
      <c r="AE288" s="6">
        <v>2017</v>
      </c>
      <c r="AF288" s="6">
        <v>6</v>
      </c>
      <c r="AG288" s="6">
        <v>25</v>
      </c>
      <c r="AH288" s="44" t="s">
        <v>51</v>
      </c>
      <c r="AJ288" s="6" t="s">
        <v>40</v>
      </c>
      <c r="AK288" s="10">
        <v>259700</v>
      </c>
      <c r="AL288" s="13">
        <f t="shared" si="68"/>
        <v>0</v>
      </c>
      <c r="AM288" s="45" t="s">
        <v>39</v>
      </c>
      <c r="AO288" s="6" t="s">
        <v>40</v>
      </c>
      <c r="AP288" s="12">
        <f t="shared" si="69"/>
        <v>259700</v>
      </c>
      <c r="AQ288" s="13">
        <f t="shared" si="69"/>
        <v>0</v>
      </c>
      <c r="AR288" s="6" t="s">
        <v>45</v>
      </c>
      <c r="AX288" s="46">
        <f>COUNTIF($AH$2:AH288,AH288)</f>
        <v>31</v>
      </c>
      <c r="AY288" s="11">
        <f>COUNTIF($AM$2:AM288,AM288)</f>
        <v>34</v>
      </c>
    </row>
    <row r="289" spans="1:51">
      <c r="A289" s="38">
        <f t="shared" si="58"/>
        <v>2000</v>
      </c>
      <c r="D289" s="39">
        <f t="shared" si="59"/>
        <v>42911</v>
      </c>
      <c r="E289" s="38" t="str">
        <f t="shared" si="60"/>
        <v>普通預金</v>
      </c>
      <c r="F289">
        <f t="shared" si="60"/>
        <v>0</v>
      </c>
      <c r="H289" s="38" t="str">
        <f t="shared" si="57"/>
        <v>対象外</v>
      </c>
      <c r="I289" s="40">
        <f t="shared" si="57"/>
        <v>308500</v>
      </c>
      <c r="J289" s="13">
        <f t="shared" si="57"/>
        <v>0</v>
      </c>
      <c r="K289" s="38" t="str">
        <f t="shared" si="57"/>
        <v>売掛金</v>
      </c>
      <c r="L289">
        <f t="shared" si="57"/>
        <v>0</v>
      </c>
      <c r="N289" s="38" t="str">
        <f t="shared" si="61"/>
        <v>対象外</v>
      </c>
      <c r="O289" s="40">
        <f t="shared" si="61"/>
        <v>308500</v>
      </c>
      <c r="P289" s="13">
        <f t="shared" si="61"/>
        <v>0</v>
      </c>
      <c r="Q289" s="11" t="str">
        <f t="shared" si="62"/>
        <v>デジタルキングダム　　　</v>
      </c>
      <c r="T289" s="38">
        <f t="shared" si="63"/>
        <v>0</v>
      </c>
      <c r="Y289" s="38" t="str">
        <f t="shared" si="64"/>
        <v>no</v>
      </c>
      <c r="Z289" s="11" t="s">
        <v>309</v>
      </c>
      <c r="AB289" s="41" t="str">
        <f t="shared" si="65"/>
        <v>普通預金32</v>
      </c>
      <c r="AC289" s="42" t="str">
        <f t="shared" si="66"/>
        <v>売掛金35</v>
      </c>
      <c r="AD289" s="49">
        <f t="shared" si="67"/>
        <v>42911</v>
      </c>
      <c r="AE289" s="6">
        <v>2017</v>
      </c>
      <c r="AF289" s="6">
        <v>6</v>
      </c>
      <c r="AG289" s="6">
        <v>25</v>
      </c>
      <c r="AH289" s="44" t="s">
        <v>51</v>
      </c>
      <c r="AJ289" s="6" t="s">
        <v>40</v>
      </c>
      <c r="AK289" s="10">
        <v>308500</v>
      </c>
      <c r="AL289" s="13">
        <f t="shared" si="68"/>
        <v>0</v>
      </c>
      <c r="AM289" s="45" t="s">
        <v>39</v>
      </c>
      <c r="AO289" s="6" t="s">
        <v>40</v>
      </c>
      <c r="AP289" s="12">
        <f t="shared" si="69"/>
        <v>308500</v>
      </c>
      <c r="AQ289" s="13">
        <f t="shared" si="69"/>
        <v>0</v>
      </c>
      <c r="AR289" s="6" t="s">
        <v>42</v>
      </c>
      <c r="AX289" s="46">
        <f>COUNTIF($AH$2:AH289,AH289)</f>
        <v>32</v>
      </c>
      <c r="AY289" s="11">
        <f>COUNTIF($AM$2:AM289,AM289)</f>
        <v>35</v>
      </c>
    </row>
    <row r="290" spans="1:51">
      <c r="A290" s="38">
        <f t="shared" si="58"/>
        <v>2000</v>
      </c>
      <c r="D290" s="39">
        <f t="shared" si="59"/>
        <v>42911</v>
      </c>
      <c r="E290" s="38" t="str">
        <f t="shared" si="60"/>
        <v>普通預金</v>
      </c>
      <c r="F290">
        <f t="shared" si="60"/>
        <v>0</v>
      </c>
      <c r="H290" s="38" t="str">
        <f t="shared" si="57"/>
        <v>対象外</v>
      </c>
      <c r="I290" s="40">
        <f t="shared" si="57"/>
        <v>198300</v>
      </c>
      <c r="J290" s="13">
        <f t="shared" si="57"/>
        <v>0</v>
      </c>
      <c r="K290" s="38" t="str">
        <f t="shared" si="57"/>
        <v>売掛金</v>
      </c>
      <c r="L290">
        <f t="shared" si="57"/>
        <v>0</v>
      </c>
      <c r="N290" s="38" t="str">
        <f t="shared" si="61"/>
        <v>対象外</v>
      </c>
      <c r="O290" s="40">
        <f t="shared" si="61"/>
        <v>198300</v>
      </c>
      <c r="P290" s="13">
        <f t="shared" si="61"/>
        <v>0</v>
      </c>
      <c r="Q290" s="11" t="str">
        <f t="shared" si="62"/>
        <v>ハイドポイント　　　</v>
      </c>
      <c r="T290" s="38">
        <f t="shared" si="63"/>
        <v>0</v>
      </c>
      <c r="Y290" s="38" t="str">
        <f t="shared" si="64"/>
        <v>no</v>
      </c>
      <c r="Z290" s="11" t="s">
        <v>325</v>
      </c>
      <c r="AB290" s="41" t="str">
        <f t="shared" si="65"/>
        <v>普通預金33</v>
      </c>
      <c r="AC290" s="42" t="str">
        <f t="shared" si="66"/>
        <v>売掛金36</v>
      </c>
      <c r="AD290" s="49">
        <f t="shared" si="67"/>
        <v>42911</v>
      </c>
      <c r="AE290" s="6">
        <v>2017</v>
      </c>
      <c r="AF290" s="6">
        <v>6</v>
      </c>
      <c r="AG290" s="6">
        <v>25</v>
      </c>
      <c r="AH290" s="44" t="s">
        <v>51</v>
      </c>
      <c r="AJ290" s="6" t="s">
        <v>40</v>
      </c>
      <c r="AK290" s="10">
        <v>198300</v>
      </c>
      <c r="AL290" s="13">
        <f t="shared" si="68"/>
        <v>0</v>
      </c>
      <c r="AM290" s="45" t="s">
        <v>39</v>
      </c>
      <c r="AO290" s="6" t="s">
        <v>40</v>
      </c>
      <c r="AP290" s="12">
        <f t="shared" si="69"/>
        <v>198300</v>
      </c>
      <c r="AQ290" s="13">
        <f t="shared" si="69"/>
        <v>0</v>
      </c>
      <c r="AR290" s="6" t="s">
        <v>46</v>
      </c>
      <c r="AX290" s="46">
        <f>COUNTIF($AH$2:AH290,AH290)</f>
        <v>33</v>
      </c>
      <c r="AY290" s="11">
        <f>COUNTIF($AM$2:AM290,AM290)</f>
        <v>36</v>
      </c>
    </row>
    <row r="291" spans="1:51">
      <c r="A291" s="38">
        <f t="shared" si="58"/>
        <v>2000</v>
      </c>
      <c r="D291" s="39">
        <f t="shared" si="59"/>
        <v>42911</v>
      </c>
      <c r="E291" s="38" t="str">
        <f t="shared" si="60"/>
        <v>普通預金</v>
      </c>
      <c r="F291">
        <f t="shared" si="60"/>
        <v>0</v>
      </c>
      <c r="H291" s="38" t="str">
        <f t="shared" si="57"/>
        <v>対象外</v>
      </c>
      <c r="I291" s="40">
        <f t="shared" si="57"/>
        <v>531100</v>
      </c>
      <c r="J291" s="13">
        <f t="shared" si="57"/>
        <v>0</v>
      </c>
      <c r="K291" s="38" t="str">
        <f t="shared" si="57"/>
        <v>売掛金</v>
      </c>
      <c r="L291">
        <f t="shared" si="57"/>
        <v>0</v>
      </c>
      <c r="N291" s="38" t="str">
        <f t="shared" si="61"/>
        <v>対象外</v>
      </c>
      <c r="O291" s="40">
        <f t="shared" si="61"/>
        <v>531100</v>
      </c>
      <c r="P291" s="13">
        <f t="shared" si="61"/>
        <v>0</v>
      </c>
      <c r="Q291" s="11" t="str">
        <f t="shared" si="62"/>
        <v>櫛引興産　　　</v>
      </c>
      <c r="T291" s="38">
        <f t="shared" si="63"/>
        <v>0</v>
      </c>
      <c r="Y291" s="38" t="str">
        <f t="shared" si="64"/>
        <v>no</v>
      </c>
      <c r="Z291" s="11" t="s">
        <v>325</v>
      </c>
      <c r="AB291" s="41" t="str">
        <f t="shared" si="65"/>
        <v>普通預金34</v>
      </c>
      <c r="AC291" s="42" t="str">
        <f t="shared" si="66"/>
        <v>売掛金37</v>
      </c>
      <c r="AD291" s="49">
        <f t="shared" si="67"/>
        <v>42911</v>
      </c>
      <c r="AE291" s="6">
        <v>2017</v>
      </c>
      <c r="AF291" s="6">
        <v>6</v>
      </c>
      <c r="AG291" s="6">
        <v>25</v>
      </c>
      <c r="AH291" s="44" t="s">
        <v>51</v>
      </c>
      <c r="AJ291" s="6" t="s">
        <v>40</v>
      </c>
      <c r="AK291" s="10">
        <v>531100</v>
      </c>
      <c r="AL291" s="13">
        <f t="shared" si="68"/>
        <v>0</v>
      </c>
      <c r="AM291" s="45" t="s">
        <v>39</v>
      </c>
      <c r="AO291" s="6" t="s">
        <v>40</v>
      </c>
      <c r="AP291" s="12">
        <f t="shared" si="69"/>
        <v>531100</v>
      </c>
      <c r="AQ291" s="13">
        <f t="shared" si="69"/>
        <v>0</v>
      </c>
      <c r="AR291" s="6" t="s">
        <v>49</v>
      </c>
      <c r="AX291" s="46">
        <f>COUNTIF($AH$2:AH291,AH291)</f>
        <v>34</v>
      </c>
      <c r="AY291" s="11">
        <f>COUNTIF($AM$2:AM291,AM291)</f>
        <v>37</v>
      </c>
    </row>
    <row r="292" spans="1:51">
      <c r="A292" s="38">
        <f t="shared" si="58"/>
        <v>2000</v>
      </c>
      <c r="D292" s="39">
        <f t="shared" si="59"/>
        <v>42911</v>
      </c>
      <c r="E292" s="38" t="str">
        <f t="shared" si="60"/>
        <v>普通預金</v>
      </c>
      <c r="F292">
        <f t="shared" si="60"/>
        <v>0</v>
      </c>
      <c r="H292" s="38" t="str">
        <f t="shared" si="57"/>
        <v>対象外</v>
      </c>
      <c r="I292" s="40">
        <f t="shared" si="57"/>
        <v>222600</v>
      </c>
      <c r="J292" s="13">
        <f t="shared" si="57"/>
        <v>0</v>
      </c>
      <c r="K292" s="38" t="str">
        <f t="shared" si="57"/>
        <v>売掛金</v>
      </c>
      <c r="L292">
        <f t="shared" si="57"/>
        <v>0</v>
      </c>
      <c r="N292" s="38" t="str">
        <f t="shared" si="61"/>
        <v>対象外</v>
      </c>
      <c r="O292" s="40">
        <f t="shared" si="61"/>
        <v>222600</v>
      </c>
      <c r="P292" s="13">
        <f t="shared" si="61"/>
        <v>0</v>
      </c>
      <c r="Q292" s="11" t="str">
        <f t="shared" si="62"/>
        <v>バーチャルワークス　　　</v>
      </c>
      <c r="T292" s="38">
        <f t="shared" si="63"/>
        <v>0</v>
      </c>
      <c r="Y292" s="38" t="str">
        <f t="shared" si="64"/>
        <v>no</v>
      </c>
      <c r="Z292" s="11" t="s">
        <v>326</v>
      </c>
      <c r="AB292" s="41" t="str">
        <f t="shared" si="65"/>
        <v>普通預金35</v>
      </c>
      <c r="AC292" s="42" t="str">
        <f t="shared" si="66"/>
        <v>売掛金38</v>
      </c>
      <c r="AD292" s="49">
        <f t="shared" si="67"/>
        <v>42911</v>
      </c>
      <c r="AE292" s="6">
        <v>2017</v>
      </c>
      <c r="AF292" s="6">
        <v>6</v>
      </c>
      <c r="AG292" s="6">
        <v>25</v>
      </c>
      <c r="AH292" s="44" t="s">
        <v>51</v>
      </c>
      <c r="AJ292" s="6" t="s">
        <v>40</v>
      </c>
      <c r="AK292" s="10">
        <v>222600</v>
      </c>
      <c r="AL292" s="13">
        <f t="shared" si="68"/>
        <v>0</v>
      </c>
      <c r="AM292" s="45" t="s">
        <v>39</v>
      </c>
      <c r="AO292" s="6" t="s">
        <v>40</v>
      </c>
      <c r="AP292" s="12">
        <f t="shared" si="69"/>
        <v>222600</v>
      </c>
      <c r="AQ292" s="13">
        <f t="shared" si="69"/>
        <v>0</v>
      </c>
      <c r="AR292" s="6" t="s">
        <v>59</v>
      </c>
      <c r="AX292" s="46">
        <f>COUNTIF($AH$2:AH292,AH292)</f>
        <v>35</v>
      </c>
      <c r="AY292" s="11">
        <f>COUNTIF($AM$2:AM292,AM292)</f>
        <v>38</v>
      </c>
    </row>
    <row r="293" spans="1:51">
      <c r="A293" s="38">
        <f t="shared" si="58"/>
        <v>2000</v>
      </c>
      <c r="D293" s="39">
        <f t="shared" si="59"/>
        <v>42911</v>
      </c>
      <c r="E293" s="38" t="str">
        <f t="shared" si="60"/>
        <v>普通預金</v>
      </c>
      <c r="F293">
        <f t="shared" si="60"/>
        <v>0</v>
      </c>
      <c r="H293" s="38" t="str">
        <f t="shared" si="57"/>
        <v>対象外</v>
      </c>
      <c r="I293" s="40">
        <f t="shared" si="57"/>
        <v>308500</v>
      </c>
      <c r="J293" s="13">
        <f t="shared" si="57"/>
        <v>0</v>
      </c>
      <c r="K293" s="38" t="str">
        <f t="shared" si="57"/>
        <v>売掛金</v>
      </c>
      <c r="L293">
        <f t="shared" si="57"/>
        <v>0</v>
      </c>
      <c r="N293" s="38" t="str">
        <f t="shared" si="61"/>
        <v>対象外</v>
      </c>
      <c r="O293" s="40">
        <f t="shared" si="61"/>
        <v>308500</v>
      </c>
      <c r="P293" s="13">
        <f t="shared" si="61"/>
        <v>0</v>
      </c>
      <c r="Q293" s="11" t="str">
        <f t="shared" si="62"/>
        <v>ポモドーロハックス　　　</v>
      </c>
      <c r="T293" s="38">
        <f t="shared" si="63"/>
        <v>0</v>
      </c>
      <c r="Y293" s="38" t="str">
        <f t="shared" si="64"/>
        <v>no</v>
      </c>
      <c r="Z293" s="11" t="s">
        <v>327</v>
      </c>
      <c r="AB293" s="41" t="str">
        <f t="shared" si="65"/>
        <v>普通預金36</v>
      </c>
      <c r="AC293" s="42" t="str">
        <f t="shared" si="66"/>
        <v>売掛金39</v>
      </c>
      <c r="AD293" s="49">
        <f t="shared" si="67"/>
        <v>42911</v>
      </c>
      <c r="AE293" s="6">
        <v>2017</v>
      </c>
      <c r="AF293" s="6">
        <v>6</v>
      </c>
      <c r="AG293" s="6">
        <v>25</v>
      </c>
      <c r="AH293" s="44" t="s">
        <v>51</v>
      </c>
      <c r="AJ293" s="6" t="s">
        <v>40</v>
      </c>
      <c r="AK293" s="10">
        <v>308500</v>
      </c>
      <c r="AL293" s="13">
        <f t="shared" si="68"/>
        <v>0</v>
      </c>
      <c r="AM293" s="45" t="s">
        <v>39</v>
      </c>
      <c r="AO293" s="6" t="s">
        <v>40</v>
      </c>
      <c r="AP293" s="12">
        <f t="shared" si="69"/>
        <v>308500</v>
      </c>
      <c r="AQ293" s="13">
        <f t="shared" si="69"/>
        <v>0</v>
      </c>
      <c r="AR293" s="6" t="s">
        <v>60</v>
      </c>
      <c r="AX293" s="46">
        <f>COUNTIF($AH$2:AH293,AH293)</f>
        <v>36</v>
      </c>
      <c r="AY293" s="11">
        <f>COUNTIF($AM$2:AM293,AM293)</f>
        <v>39</v>
      </c>
    </row>
    <row r="294" spans="1:51">
      <c r="A294" s="38">
        <f t="shared" si="58"/>
        <v>2000</v>
      </c>
      <c r="D294" s="39">
        <f t="shared" si="59"/>
        <v>42911</v>
      </c>
      <c r="E294" s="38" t="str">
        <f t="shared" si="60"/>
        <v>普通預金</v>
      </c>
      <c r="F294">
        <f t="shared" si="60"/>
        <v>0</v>
      </c>
      <c r="H294" s="38" t="str">
        <f t="shared" si="57"/>
        <v>対象外</v>
      </c>
      <c r="I294" s="40">
        <f t="shared" si="57"/>
        <v>259700</v>
      </c>
      <c r="J294" s="13">
        <f t="shared" si="57"/>
        <v>0</v>
      </c>
      <c r="K294" s="38" t="str">
        <f t="shared" si="57"/>
        <v>売掛金</v>
      </c>
      <c r="L294">
        <f t="shared" si="57"/>
        <v>0</v>
      </c>
      <c r="N294" s="38" t="str">
        <f t="shared" si="61"/>
        <v>対象外</v>
      </c>
      <c r="O294" s="40">
        <f t="shared" si="61"/>
        <v>259700</v>
      </c>
      <c r="P294" s="13">
        <f t="shared" si="61"/>
        <v>0</v>
      </c>
      <c r="Q294" s="11" t="str">
        <f t="shared" si="62"/>
        <v>東光産業　　　</v>
      </c>
      <c r="T294" s="38">
        <f t="shared" si="63"/>
        <v>0</v>
      </c>
      <c r="Y294" s="38" t="str">
        <f t="shared" si="64"/>
        <v>no</v>
      </c>
      <c r="Z294" s="11" t="s">
        <v>325</v>
      </c>
      <c r="AB294" s="41" t="str">
        <f t="shared" si="65"/>
        <v>普通預金37</v>
      </c>
      <c r="AC294" s="42" t="str">
        <f t="shared" si="66"/>
        <v>売掛金40</v>
      </c>
      <c r="AD294" s="49">
        <f t="shared" si="67"/>
        <v>42911</v>
      </c>
      <c r="AE294" s="6">
        <v>2017</v>
      </c>
      <c r="AF294" s="6">
        <v>6</v>
      </c>
      <c r="AG294" s="6">
        <v>25</v>
      </c>
      <c r="AH294" s="44" t="s">
        <v>51</v>
      </c>
      <c r="AJ294" s="6" t="s">
        <v>40</v>
      </c>
      <c r="AK294" s="10">
        <v>259700</v>
      </c>
      <c r="AL294" s="13">
        <f t="shared" si="68"/>
        <v>0</v>
      </c>
      <c r="AM294" s="45" t="s">
        <v>39</v>
      </c>
      <c r="AO294" s="6" t="s">
        <v>40</v>
      </c>
      <c r="AP294" s="12">
        <f t="shared" si="69"/>
        <v>259700</v>
      </c>
      <c r="AQ294" s="13">
        <f t="shared" si="69"/>
        <v>0</v>
      </c>
      <c r="AR294" s="6" t="s">
        <v>61</v>
      </c>
      <c r="AX294" s="46">
        <f>COUNTIF($AH$2:AH294,AH294)</f>
        <v>37</v>
      </c>
      <c r="AY294" s="11">
        <f>COUNTIF($AM$2:AM294,AM294)</f>
        <v>40</v>
      </c>
    </row>
    <row r="295" spans="1:51">
      <c r="A295" s="38">
        <f t="shared" si="58"/>
        <v>2000</v>
      </c>
      <c r="D295" s="39">
        <f t="shared" si="59"/>
        <v>42911</v>
      </c>
      <c r="E295" s="38" t="str">
        <f t="shared" si="60"/>
        <v>普通預金</v>
      </c>
      <c r="F295">
        <f t="shared" si="60"/>
        <v>0</v>
      </c>
      <c r="H295" s="38" t="str">
        <f t="shared" si="57"/>
        <v>対象外</v>
      </c>
      <c r="I295" s="40">
        <f t="shared" si="57"/>
        <v>5322300</v>
      </c>
      <c r="J295" s="13">
        <f t="shared" si="57"/>
        <v>0</v>
      </c>
      <c r="K295" s="38" t="str">
        <f t="shared" si="57"/>
        <v>売掛金</v>
      </c>
      <c r="L295">
        <f t="shared" si="57"/>
        <v>0</v>
      </c>
      <c r="N295" s="38" t="str">
        <f t="shared" si="61"/>
        <v>対象外</v>
      </c>
      <c r="O295" s="40">
        <f t="shared" si="61"/>
        <v>5322300</v>
      </c>
      <c r="P295" s="13">
        <f t="shared" si="61"/>
        <v>0</v>
      </c>
      <c r="Q295" s="11" t="str">
        <f t="shared" si="62"/>
        <v>オフィスエイト　　　</v>
      </c>
      <c r="T295" s="38">
        <f t="shared" si="63"/>
        <v>0</v>
      </c>
      <c r="Y295" s="38" t="str">
        <f t="shared" si="64"/>
        <v>no</v>
      </c>
      <c r="Z295" s="11" t="s">
        <v>307</v>
      </c>
      <c r="AB295" s="41" t="str">
        <f t="shared" si="65"/>
        <v>普通預金38</v>
      </c>
      <c r="AC295" s="42" t="str">
        <f t="shared" si="66"/>
        <v>売掛金41</v>
      </c>
      <c r="AD295" s="49">
        <f t="shared" si="67"/>
        <v>42911</v>
      </c>
      <c r="AE295" s="6">
        <v>2017</v>
      </c>
      <c r="AF295" s="6">
        <v>6</v>
      </c>
      <c r="AG295" s="6">
        <v>25</v>
      </c>
      <c r="AH295" s="44" t="s">
        <v>51</v>
      </c>
      <c r="AJ295" s="6" t="s">
        <v>40</v>
      </c>
      <c r="AK295" s="10">
        <v>5322300</v>
      </c>
      <c r="AL295" s="13">
        <f t="shared" si="68"/>
        <v>0</v>
      </c>
      <c r="AM295" s="45" t="s">
        <v>39</v>
      </c>
      <c r="AO295" s="6" t="s">
        <v>40</v>
      </c>
      <c r="AP295" s="12">
        <f t="shared" si="69"/>
        <v>5322300</v>
      </c>
      <c r="AQ295" s="13">
        <f t="shared" si="69"/>
        <v>0</v>
      </c>
      <c r="AR295" s="6" t="s">
        <v>62</v>
      </c>
      <c r="AX295" s="46">
        <f>COUNTIF($AH$2:AH295,AH295)</f>
        <v>38</v>
      </c>
      <c r="AY295" s="11">
        <f>COUNTIF($AM$2:AM295,AM295)</f>
        <v>41</v>
      </c>
    </row>
    <row r="296" spans="1:51">
      <c r="A296" s="38">
        <f t="shared" si="58"/>
        <v>2000</v>
      </c>
      <c r="D296" s="39">
        <f t="shared" si="59"/>
        <v>42911</v>
      </c>
      <c r="E296" s="38" t="str">
        <f t="shared" si="60"/>
        <v>普通預金</v>
      </c>
      <c r="F296">
        <f t="shared" si="60"/>
        <v>0</v>
      </c>
      <c r="H296" s="38" t="str">
        <f t="shared" si="57"/>
        <v>対象外</v>
      </c>
      <c r="I296" s="40">
        <f t="shared" si="57"/>
        <v>235400</v>
      </c>
      <c r="J296" s="13">
        <f t="shared" si="57"/>
        <v>0</v>
      </c>
      <c r="K296" s="38" t="str">
        <f t="shared" si="57"/>
        <v>売掛金</v>
      </c>
      <c r="L296">
        <f t="shared" si="57"/>
        <v>0</v>
      </c>
      <c r="N296" s="38" t="str">
        <f t="shared" si="61"/>
        <v>対象外</v>
      </c>
      <c r="O296" s="40">
        <f t="shared" si="61"/>
        <v>235400</v>
      </c>
      <c r="P296" s="13">
        <f t="shared" si="61"/>
        <v>0</v>
      </c>
      <c r="Q296" s="11" t="str">
        <f t="shared" si="62"/>
        <v>ランダムコネクト　　　</v>
      </c>
      <c r="T296" s="38">
        <f t="shared" si="63"/>
        <v>0</v>
      </c>
      <c r="Y296" s="38" t="str">
        <f t="shared" si="64"/>
        <v>no</v>
      </c>
      <c r="Z296" s="11" t="s">
        <v>307</v>
      </c>
      <c r="AB296" s="41" t="str">
        <f t="shared" si="65"/>
        <v>普通預金39</v>
      </c>
      <c r="AC296" s="42" t="str">
        <f t="shared" si="66"/>
        <v>売掛金42</v>
      </c>
      <c r="AD296" s="49">
        <f t="shared" si="67"/>
        <v>42911</v>
      </c>
      <c r="AE296" s="6">
        <v>2017</v>
      </c>
      <c r="AF296" s="6">
        <v>6</v>
      </c>
      <c r="AG296" s="6">
        <v>25</v>
      </c>
      <c r="AH296" s="44" t="s">
        <v>51</v>
      </c>
      <c r="AJ296" s="6" t="s">
        <v>40</v>
      </c>
      <c r="AK296" s="10">
        <v>235400</v>
      </c>
      <c r="AL296" s="13">
        <f t="shared" si="68"/>
        <v>0</v>
      </c>
      <c r="AM296" s="45" t="s">
        <v>39</v>
      </c>
      <c r="AO296" s="6" t="s">
        <v>40</v>
      </c>
      <c r="AP296" s="12">
        <f t="shared" si="69"/>
        <v>235400</v>
      </c>
      <c r="AQ296" s="13">
        <f t="shared" si="69"/>
        <v>0</v>
      </c>
      <c r="AR296" s="6" t="s">
        <v>63</v>
      </c>
      <c r="AX296" s="46">
        <f>COUNTIF($AH$2:AH296,AH296)</f>
        <v>39</v>
      </c>
      <c r="AY296" s="11">
        <f>COUNTIF($AM$2:AM296,AM296)</f>
        <v>42</v>
      </c>
    </row>
    <row r="297" spans="1:51">
      <c r="A297" s="38">
        <f t="shared" si="58"/>
        <v>2000</v>
      </c>
      <c r="D297" s="39">
        <f t="shared" si="59"/>
        <v>42911</v>
      </c>
      <c r="E297" s="38" t="str">
        <f t="shared" si="60"/>
        <v>普通預金</v>
      </c>
      <c r="F297">
        <f t="shared" si="60"/>
        <v>0</v>
      </c>
      <c r="H297" s="38" t="str">
        <f t="shared" si="57"/>
        <v>対象外</v>
      </c>
      <c r="I297" s="40">
        <f t="shared" si="57"/>
        <v>444200</v>
      </c>
      <c r="J297" s="13">
        <f t="shared" si="57"/>
        <v>0</v>
      </c>
      <c r="K297" s="38" t="str">
        <f t="shared" si="57"/>
        <v>売掛金</v>
      </c>
      <c r="L297">
        <f t="shared" si="57"/>
        <v>0</v>
      </c>
      <c r="N297" s="38" t="str">
        <f t="shared" si="61"/>
        <v>対象外</v>
      </c>
      <c r="O297" s="40">
        <f t="shared" si="61"/>
        <v>444200</v>
      </c>
      <c r="P297" s="13">
        <f t="shared" si="61"/>
        <v>0</v>
      </c>
      <c r="Q297" s="11" t="str">
        <f t="shared" si="62"/>
        <v>スクエアドリーム　　　</v>
      </c>
      <c r="T297" s="38">
        <f t="shared" si="63"/>
        <v>0</v>
      </c>
      <c r="Y297" s="38" t="str">
        <f t="shared" si="64"/>
        <v>no</v>
      </c>
      <c r="Z297" s="11" t="s">
        <v>325</v>
      </c>
      <c r="AB297" s="41" t="str">
        <f t="shared" si="65"/>
        <v>普通預金40</v>
      </c>
      <c r="AC297" s="42" t="str">
        <f t="shared" si="66"/>
        <v>売掛金43</v>
      </c>
      <c r="AD297" s="49">
        <f t="shared" si="67"/>
        <v>42911</v>
      </c>
      <c r="AE297" s="6">
        <v>2017</v>
      </c>
      <c r="AF297" s="6">
        <v>6</v>
      </c>
      <c r="AG297" s="6">
        <v>25</v>
      </c>
      <c r="AH297" s="44" t="s">
        <v>51</v>
      </c>
      <c r="AJ297" s="6" t="s">
        <v>40</v>
      </c>
      <c r="AK297" s="10">
        <v>444200</v>
      </c>
      <c r="AL297" s="13">
        <f t="shared" si="68"/>
        <v>0</v>
      </c>
      <c r="AM297" s="45" t="s">
        <v>39</v>
      </c>
      <c r="AO297" s="6" t="s">
        <v>40</v>
      </c>
      <c r="AP297" s="12">
        <f t="shared" si="69"/>
        <v>444200</v>
      </c>
      <c r="AQ297" s="13">
        <f t="shared" si="69"/>
        <v>0</v>
      </c>
      <c r="AR297" s="6" t="s">
        <v>64</v>
      </c>
      <c r="AX297" s="46">
        <f>COUNTIF($AH$2:AH297,AH297)</f>
        <v>40</v>
      </c>
      <c r="AY297" s="11">
        <f>COUNTIF($AM$2:AM297,AM297)</f>
        <v>43</v>
      </c>
    </row>
    <row r="298" spans="1:51">
      <c r="A298" s="38">
        <f t="shared" si="58"/>
        <v>2000</v>
      </c>
      <c r="D298" s="39">
        <f t="shared" si="59"/>
        <v>42911</v>
      </c>
      <c r="E298" s="38" t="str">
        <f t="shared" si="60"/>
        <v>普通預金</v>
      </c>
      <c r="F298">
        <f t="shared" si="60"/>
        <v>0</v>
      </c>
      <c r="H298" s="38" t="str">
        <f t="shared" si="57"/>
        <v>対象外</v>
      </c>
      <c r="I298" s="40">
        <f t="shared" si="57"/>
        <v>209900</v>
      </c>
      <c r="J298" s="13">
        <f t="shared" si="57"/>
        <v>0</v>
      </c>
      <c r="K298" s="38" t="str">
        <f t="shared" si="57"/>
        <v>売掛金</v>
      </c>
      <c r="L298">
        <f t="shared" si="57"/>
        <v>0</v>
      </c>
      <c r="N298" s="38" t="str">
        <f t="shared" si="61"/>
        <v>対象外</v>
      </c>
      <c r="O298" s="40">
        <f t="shared" si="61"/>
        <v>209900</v>
      </c>
      <c r="P298" s="13">
        <f t="shared" si="61"/>
        <v>0</v>
      </c>
      <c r="Q298" s="11" t="str">
        <f t="shared" si="62"/>
        <v>シンクロナイズ　　　</v>
      </c>
      <c r="T298" s="38">
        <f t="shared" si="63"/>
        <v>0</v>
      </c>
      <c r="Y298" s="38" t="str">
        <f t="shared" si="64"/>
        <v>no</v>
      </c>
      <c r="Z298" s="11" t="s">
        <v>325</v>
      </c>
      <c r="AB298" s="41" t="str">
        <f t="shared" si="65"/>
        <v>普通預金41</v>
      </c>
      <c r="AC298" s="42" t="str">
        <f t="shared" si="66"/>
        <v>売掛金44</v>
      </c>
      <c r="AD298" s="49">
        <f t="shared" si="67"/>
        <v>42911</v>
      </c>
      <c r="AE298" s="6">
        <v>2017</v>
      </c>
      <c r="AF298" s="6">
        <v>6</v>
      </c>
      <c r="AG298" s="6">
        <v>25</v>
      </c>
      <c r="AH298" s="44" t="s">
        <v>51</v>
      </c>
      <c r="AJ298" s="6" t="s">
        <v>40</v>
      </c>
      <c r="AK298" s="10">
        <v>209900</v>
      </c>
      <c r="AL298" s="13">
        <f t="shared" si="68"/>
        <v>0</v>
      </c>
      <c r="AM298" s="45" t="s">
        <v>39</v>
      </c>
      <c r="AO298" s="6" t="s">
        <v>40</v>
      </c>
      <c r="AP298" s="12">
        <f t="shared" si="69"/>
        <v>209900</v>
      </c>
      <c r="AQ298" s="13">
        <f t="shared" si="69"/>
        <v>0</v>
      </c>
      <c r="AR298" s="6" t="s">
        <v>78</v>
      </c>
      <c r="AX298" s="46">
        <f>COUNTIF($AH$2:AH298,AH298)</f>
        <v>41</v>
      </c>
      <c r="AY298" s="11">
        <f>COUNTIF($AM$2:AM298,AM298)</f>
        <v>44</v>
      </c>
    </row>
    <row r="299" spans="1:51">
      <c r="A299" s="38">
        <f t="shared" si="58"/>
        <v>2000</v>
      </c>
      <c r="D299" s="39">
        <f t="shared" si="59"/>
        <v>42911</v>
      </c>
      <c r="E299" s="38" t="str">
        <f t="shared" si="60"/>
        <v>普通預金</v>
      </c>
      <c r="F299">
        <f t="shared" si="60"/>
        <v>0</v>
      </c>
      <c r="H299" s="38" t="str">
        <f t="shared" si="57"/>
        <v>対象外</v>
      </c>
      <c r="I299" s="40">
        <f t="shared" si="57"/>
        <v>136800</v>
      </c>
      <c r="J299" s="13">
        <f t="shared" si="57"/>
        <v>0</v>
      </c>
      <c r="K299" s="38" t="str">
        <f t="shared" si="57"/>
        <v>売掛金</v>
      </c>
      <c r="L299">
        <f t="shared" si="57"/>
        <v>0</v>
      </c>
      <c r="N299" s="38" t="str">
        <f t="shared" si="61"/>
        <v>対象外</v>
      </c>
      <c r="O299" s="40">
        <f t="shared" si="61"/>
        <v>136800</v>
      </c>
      <c r="P299" s="13">
        <f t="shared" si="61"/>
        <v>0</v>
      </c>
      <c r="Q299" s="11" t="str">
        <f t="shared" si="62"/>
        <v>トライセラセコンド　　　</v>
      </c>
      <c r="T299" s="38">
        <f t="shared" si="63"/>
        <v>0</v>
      </c>
      <c r="Y299" s="38" t="str">
        <f t="shared" si="64"/>
        <v>no</v>
      </c>
      <c r="Z299" s="11" t="s">
        <v>325</v>
      </c>
      <c r="AB299" s="41" t="str">
        <f t="shared" si="65"/>
        <v>普通預金42</v>
      </c>
      <c r="AC299" s="42" t="str">
        <f t="shared" si="66"/>
        <v>売掛金45</v>
      </c>
      <c r="AD299" s="49">
        <f t="shared" si="67"/>
        <v>42911</v>
      </c>
      <c r="AE299" s="6">
        <v>2017</v>
      </c>
      <c r="AF299" s="6">
        <v>6</v>
      </c>
      <c r="AG299" s="6">
        <v>25</v>
      </c>
      <c r="AH299" s="44" t="s">
        <v>51</v>
      </c>
      <c r="AJ299" s="6" t="s">
        <v>40</v>
      </c>
      <c r="AK299" s="10">
        <v>136800</v>
      </c>
      <c r="AL299" s="13">
        <f t="shared" si="68"/>
        <v>0</v>
      </c>
      <c r="AM299" s="45" t="s">
        <v>39</v>
      </c>
      <c r="AO299" s="6" t="s">
        <v>40</v>
      </c>
      <c r="AP299" s="12">
        <f t="shared" si="69"/>
        <v>136800</v>
      </c>
      <c r="AQ299" s="13">
        <f t="shared" si="69"/>
        <v>0</v>
      </c>
      <c r="AR299" s="6" t="s">
        <v>79</v>
      </c>
      <c r="AX299" s="46">
        <f>COUNTIF($AH$2:AH299,AH299)</f>
        <v>42</v>
      </c>
      <c r="AY299" s="11">
        <f>COUNTIF($AM$2:AM299,AM299)</f>
        <v>45</v>
      </c>
    </row>
    <row r="300" spans="1:51">
      <c r="A300" s="38">
        <f t="shared" si="58"/>
        <v>2000</v>
      </c>
      <c r="D300" s="39">
        <f t="shared" si="59"/>
        <v>42911</v>
      </c>
      <c r="E300" s="38" t="str">
        <f t="shared" si="60"/>
        <v>普通預金</v>
      </c>
      <c r="F300">
        <f t="shared" si="60"/>
        <v>0</v>
      </c>
      <c r="H300" s="38" t="str">
        <f t="shared" si="57"/>
        <v>対象外</v>
      </c>
      <c r="I300" s="40">
        <f t="shared" si="57"/>
        <v>444200</v>
      </c>
      <c r="J300" s="13">
        <f t="shared" si="57"/>
        <v>0</v>
      </c>
      <c r="K300" s="38" t="str">
        <f t="shared" si="57"/>
        <v>売掛金</v>
      </c>
      <c r="L300">
        <f t="shared" si="57"/>
        <v>0</v>
      </c>
      <c r="N300" s="38" t="str">
        <f t="shared" si="61"/>
        <v>対象外</v>
      </c>
      <c r="O300" s="40">
        <f t="shared" si="61"/>
        <v>444200</v>
      </c>
      <c r="P300" s="13">
        <f t="shared" si="61"/>
        <v>0</v>
      </c>
      <c r="Q300" s="11" t="str">
        <f t="shared" si="62"/>
        <v>グリーンフォレスト　　　</v>
      </c>
      <c r="T300" s="38">
        <f t="shared" si="63"/>
        <v>0</v>
      </c>
      <c r="Y300" s="38" t="str">
        <f t="shared" si="64"/>
        <v>no</v>
      </c>
      <c r="Z300" s="11" t="s">
        <v>325</v>
      </c>
      <c r="AB300" s="41" t="str">
        <f t="shared" si="65"/>
        <v>普通預金43</v>
      </c>
      <c r="AC300" s="42" t="str">
        <f t="shared" si="66"/>
        <v>売掛金46</v>
      </c>
      <c r="AD300" s="49">
        <f t="shared" si="67"/>
        <v>42911</v>
      </c>
      <c r="AE300" s="6">
        <v>2017</v>
      </c>
      <c r="AF300" s="6">
        <v>6</v>
      </c>
      <c r="AG300" s="6">
        <v>25</v>
      </c>
      <c r="AH300" s="44" t="s">
        <v>51</v>
      </c>
      <c r="AJ300" s="6" t="s">
        <v>40</v>
      </c>
      <c r="AK300" s="10">
        <v>444200</v>
      </c>
      <c r="AL300" s="13">
        <f t="shared" si="68"/>
        <v>0</v>
      </c>
      <c r="AM300" s="45" t="s">
        <v>39</v>
      </c>
      <c r="AO300" s="6" t="s">
        <v>40</v>
      </c>
      <c r="AP300" s="12">
        <f t="shared" si="69"/>
        <v>444200</v>
      </c>
      <c r="AQ300" s="13">
        <f t="shared" si="69"/>
        <v>0</v>
      </c>
      <c r="AR300" s="6" t="s">
        <v>80</v>
      </c>
      <c r="AX300" s="46">
        <f>COUNTIF($AH$2:AH300,AH300)</f>
        <v>43</v>
      </c>
      <c r="AY300" s="11">
        <f>COUNTIF($AM$2:AM300,AM300)</f>
        <v>46</v>
      </c>
    </row>
    <row r="301" spans="1:51">
      <c r="A301" s="38">
        <f t="shared" si="58"/>
        <v>2000</v>
      </c>
      <c r="D301" s="39">
        <f t="shared" si="59"/>
        <v>42911</v>
      </c>
      <c r="E301" s="38" t="str">
        <f t="shared" si="60"/>
        <v>普通預金</v>
      </c>
      <c r="F301">
        <f t="shared" si="60"/>
        <v>0</v>
      </c>
      <c r="H301" s="38" t="str">
        <f t="shared" si="57"/>
        <v>対象外</v>
      </c>
      <c r="I301" s="40">
        <f t="shared" si="57"/>
        <v>332900</v>
      </c>
      <c r="J301" s="13">
        <f t="shared" si="57"/>
        <v>0</v>
      </c>
      <c r="K301" s="38" t="str">
        <f t="shared" si="57"/>
        <v>売掛金</v>
      </c>
      <c r="L301">
        <f t="shared" si="57"/>
        <v>0</v>
      </c>
      <c r="N301" s="38" t="str">
        <f t="shared" si="61"/>
        <v>対象外</v>
      </c>
      <c r="O301" s="40">
        <f t="shared" si="61"/>
        <v>332900</v>
      </c>
      <c r="P301" s="13">
        <f t="shared" si="61"/>
        <v>0</v>
      </c>
      <c r="Q301" s="11" t="str">
        <f t="shared" si="62"/>
        <v>サイマルブランチ　　　</v>
      </c>
      <c r="T301" s="38">
        <f t="shared" si="63"/>
        <v>0</v>
      </c>
      <c r="Y301" s="38" t="str">
        <f t="shared" si="64"/>
        <v>no</v>
      </c>
      <c r="Z301" s="11" t="s">
        <v>307</v>
      </c>
      <c r="AB301" s="41" t="str">
        <f t="shared" si="65"/>
        <v>普通預金44</v>
      </c>
      <c r="AC301" s="42" t="str">
        <f t="shared" si="66"/>
        <v>売掛金47</v>
      </c>
      <c r="AD301" s="49">
        <f t="shared" si="67"/>
        <v>42911</v>
      </c>
      <c r="AE301" s="6">
        <v>2017</v>
      </c>
      <c r="AF301" s="6">
        <v>6</v>
      </c>
      <c r="AG301" s="6">
        <v>25</v>
      </c>
      <c r="AH301" s="44" t="s">
        <v>51</v>
      </c>
      <c r="AJ301" s="6" t="s">
        <v>40</v>
      </c>
      <c r="AK301" s="10">
        <v>332900</v>
      </c>
      <c r="AL301" s="13">
        <f t="shared" si="68"/>
        <v>0</v>
      </c>
      <c r="AM301" s="45" t="s">
        <v>39</v>
      </c>
      <c r="AO301" s="6" t="s">
        <v>40</v>
      </c>
      <c r="AP301" s="12">
        <f t="shared" si="69"/>
        <v>332900</v>
      </c>
      <c r="AQ301" s="13">
        <f t="shared" si="69"/>
        <v>0</v>
      </c>
      <c r="AR301" s="6" t="s">
        <v>81</v>
      </c>
      <c r="AX301" s="46">
        <f>COUNTIF($AH$2:AH301,AH301)</f>
        <v>44</v>
      </c>
      <c r="AY301" s="11">
        <f>COUNTIF($AM$2:AM301,AM301)</f>
        <v>47</v>
      </c>
    </row>
    <row r="302" spans="1:51">
      <c r="A302" s="38">
        <f t="shared" si="58"/>
        <v>2000</v>
      </c>
      <c r="D302" s="39">
        <f t="shared" si="59"/>
        <v>42911</v>
      </c>
      <c r="E302" s="38" t="str">
        <f t="shared" si="60"/>
        <v>普通預金</v>
      </c>
      <c r="F302">
        <f t="shared" si="60"/>
        <v>0</v>
      </c>
      <c r="H302" s="38" t="str">
        <f t="shared" si="57"/>
        <v>対象外</v>
      </c>
      <c r="I302" s="40">
        <f t="shared" si="57"/>
        <v>296800</v>
      </c>
      <c r="J302" s="13">
        <f t="shared" si="57"/>
        <v>0</v>
      </c>
      <c r="K302" s="38" t="str">
        <f t="shared" si="57"/>
        <v>売掛金</v>
      </c>
      <c r="L302">
        <f t="shared" si="57"/>
        <v>0</v>
      </c>
      <c r="N302" s="38" t="str">
        <f t="shared" si="61"/>
        <v>対象外</v>
      </c>
      <c r="O302" s="40">
        <f t="shared" si="61"/>
        <v>296800</v>
      </c>
      <c r="P302" s="13">
        <f t="shared" si="61"/>
        <v>0</v>
      </c>
      <c r="Q302" s="11" t="str">
        <f t="shared" si="62"/>
        <v>ハネチョク物産　　　</v>
      </c>
      <c r="T302" s="38">
        <f t="shared" si="63"/>
        <v>0</v>
      </c>
      <c r="Y302" s="38" t="str">
        <f t="shared" si="64"/>
        <v>no</v>
      </c>
      <c r="Z302" s="11" t="s">
        <v>325</v>
      </c>
      <c r="AB302" s="41" t="str">
        <f t="shared" si="65"/>
        <v>普通預金45</v>
      </c>
      <c r="AC302" s="42" t="str">
        <f t="shared" si="66"/>
        <v>売掛金48</v>
      </c>
      <c r="AD302" s="49">
        <f t="shared" si="67"/>
        <v>42911</v>
      </c>
      <c r="AE302" s="6">
        <v>2017</v>
      </c>
      <c r="AF302" s="6">
        <v>6</v>
      </c>
      <c r="AG302" s="6">
        <v>25</v>
      </c>
      <c r="AH302" s="44" t="s">
        <v>51</v>
      </c>
      <c r="AJ302" s="6" t="s">
        <v>40</v>
      </c>
      <c r="AK302" s="10">
        <v>296800</v>
      </c>
      <c r="AL302" s="13">
        <f t="shared" si="68"/>
        <v>0</v>
      </c>
      <c r="AM302" s="45" t="s">
        <v>39</v>
      </c>
      <c r="AO302" s="6" t="s">
        <v>40</v>
      </c>
      <c r="AP302" s="12">
        <f t="shared" si="69"/>
        <v>296800</v>
      </c>
      <c r="AQ302" s="13">
        <f t="shared" si="69"/>
        <v>0</v>
      </c>
      <c r="AR302" s="6" t="s">
        <v>82</v>
      </c>
      <c r="AX302" s="46">
        <f>COUNTIF($AH$2:AH302,AH302)</f>
        <v>45</v>
      </c>
      <c r="AY302" s="11">
        <f>COUNTIF($AM$2:AM302,AM302)</f>
        <v>48</v>
      </c>
    </row>
    <row r="303" spans="1:51">
      <c r="A303" s="38">
        <f t="shared" si="58"/>
        <v>2000</v>
      </c>
      <c r="D303" s="39">
        <f t="shared" si="59"/>
        <v>42911</v>
      </c>
      <c r="E303" s="38" t="str">
        <f t="shared" si="60"/>
        <v>普通預金</v>
      </c>
      <c r="F303">
        <f t="shared" si="60"/>
        <v>0</v>
      </c>
      <c r="H303" s="38" t="str">
        <f t="shared" si="57"/>
        <v>対象外</v>
      </c>
      <c r="I303" s="40">
        <f t="shared" si="57"/>
        <v>628600</v>
      </c>
      <c r="J303" s="13">
        <f t="shared" si="57"/>
        <v>0</v>
      </c>
      <c r="K303" s="38" t="str">
        <f t="shared" si="57"/>
        <v>売掛金</v>
      </c>
      <c r="L303">
        <f t="shared" si="57"/>
        <v>0</v>
      </c>
      <c r="N303" s="38" t="str">
        <f t="shared" si="61"/>
        <v>対象外</v>
      </c>
      <c r="O303" s="40">
        <f t="shared" si="61"/>
        <v>628600</v>
      </c>
      <c r="P303" s="13">
        <f t="shared" si="61"/>
        <v>0</v>
      </c>
      <c r="Q303" s="11" t="str">
        <f t="shared" si="62"/>
        <v>シーズンドライブ　　　</v>
      </c>
      <c r="T303" s="38">
        <f t="shared" si="63"/>
        <v>0</v>
      </c>
      <c r="Y303" s="38" t="str">
        <f t="shared" si="64"/>
        <v>no</v>
      </c>
      <c r="Z303" s="11" t="s">
        <v>325</v>
      </c>
      <c r="AB303" s="41" t="str">
        <f t="shared" si="65"/>
        <v>普通預金46</v>
      </c>
      <c r="AC303" s="42" t="str">
        <f t="shared" si="66"/>
        <v>売掛金49</v>
      </c>
      <c r="AD303" s="49">
        <f t="shared" si="67"/>
        <v>42911</v>
      </c>
      <c r="AE303" s="6">
        <v>2017</v>
      </c>
      <c r="AF303" s="6">
        <v>6</v>
      </c>
      <c r="AG303" s="6">
        <v>25</v>
      </c>
      <c r="AH303" s="44" t="s">
        <v>51</v>
      </c>
      <c r="AJ303" s="6" t="s">
        <v>40</v>
      </c>
      <c r="AK303" s="10">
        <v>628600</v>
      </c>
      <c r="AL303" s="13">
        <f t="shared" si="68"/>
        <v>0</v>
      </c>
      <c r="AM303" s="45" t="s">
        <v>39</v>
      </c>
      <c r="AO303" s="6" t="s">
        <v>40</v>
      </c>
      <c r="AP303" s="12">
        <f t="shared" si="69"/>
        <v>628600</v>
      </c>
      <c r="AQ303" s="13">
        <f t="shared" si="69"/>
        <v>0</v>
      </c>
      <c r="AR303" s="6" t="s">
        <v>83</v>
      </c>
      <c r="AX303" s="46">
        <f>COUNTIF($AH$2:AH303,AH303)</f>
        <v>46</v>
      </c>
      <c r="AY303" s="11">
        <f>COUNTIF($AM$2:AM303,AM303)</f>
        <v>49</v>
      </c>
    </row>
    <row r="304" spans="1:51">
      <c r="A304" s="38">
        <f t="shared" si="58"/>
        <v>2000</v>
      </c>
      <c r="D304" s="39">
        <f t="shared" si="59"/>
        <v>42911</v>
      </c>
      <c r="E304" s="38" t="str">
        <f t="shared" si="60"/>
        <v>普通預金</v>
      </c>
      <c r="F304">
        <f t="shared" si="60"/>
        <v>0</v>
      </c>
      <c r="H304" s="38" t="str">
        <f t="shared" si="57"/>
        <v>対象外</v>
      </c>
      <c r="I304" s="40">
        <f t="shared" si="57"/>
        <v>149500</v>
      </c>
      <c r="J304" s="13">
        <f t="shared" si="57"/>
        <v>0</v>
      </c>
      <c r="K304" s="38" t="str">
        <f t="shared" si="57"/>
        <v>売掛金</v>
      </c>
      <c r="L304">
        <f t="shared" si="57"/>
        <v>0</v>
      </c>
      <c r="N304" s="38" t="str">
        <f t="shared" si="61"/>
        <v>対象外</v>
      </c>
      <c r="O304" s="40">
        <f t="shared" si="61"/>
        <v>149500</v>
      </c>
      <c r="P304" s="13">
        <f t="shared" si="61"/>
        <v>0</v>
      </c>
      <c r="Q304" s="11" t="str">
        <f t="shared" si="62"/>
        <v>オフィスストリームライン　　　</v>
      </c>
      <c r="T304" s="38">
        <f t="shared" si="63"/>
        <v>0</v>
      </c>
      <c r="Y304" s="38" t="str">
        <f t="shared" si="64"/>
        <v>no</v>
      </c>
      <c r="Z304" s="11" t="s">
        <v>307</v>
      </c>
      <c r="AB304" s="41" t="str">
        <f t="shared" si="65"/>
        <v>普通預金47</v>
      </c>
      <c r="AC304" s="42" t="str">
        <f t="shared" si="66"/>
        <v>売掛金50</v>
      </c>
      <c r="AD304" s="49">
        <f t="shared" si="67"/>
        <v>42911</v>
      </c>
      <c r="AE304" s="6">
        <v>2017</v>
      </c>
      <c r="AF304" s="6">
        <v>6</v>
      </c>
      <c r="AG304" s="6">
        <v>25</v>
      </c>
      <c r="AH304" s="44" t="s">
        <v>51</v>
      </c>
      <c r="AJ304" s="6" t="s">
        <v>40</v>
      </c>
      <c r="AK304" s="10">
        <v>149500</v>
      </c>
      <c r="AL304" s="13">
        <f t="shared" si="68"/>
        <v>0</v>
      </c>
      <c r="AM304" s="45" t="s">
        <v>39</v>
      </c>
      <c r="AO304" s="6" t="s">
        <v>40</v>
      </c>
      <c r="AP304" s="12">
        <f t="shared" si="69"/>
        <v>149500</v>
      </c>
      <c r="AQ304" s="13">
        <f t="shared" si="69"/>
        <v>0</v>
      </c>
      <c r="AR304" s="6" t="s">
        <v>84</v>
      </c>
      <c r="AX304" s="46">
        <f>COUNTIF($AH$2:AH304,AH304)</f>
        <v>47</v>
      </c>
      <c r="AY304" s="11">
        <f>COUNTIF($AM$2:AM304,AM304)</f>
        <v>50</v>
      </c>
    </row>
    <row r="305" spans="1:51">
      <c r="A305" s="38">
        <f t="shared" si="58"/>
        <v>2000</v>
      </c>
      <c r="D305" s="39">
        <f t="shared" si="59"/>
        <v>42911</v>
      </c>
      <c r="E305" s="38" t="str">
        <f t="shared" si="60"/>
        <v>普通預金</v>
      </c>
      <c r="F305">
        <f t="shared" si="60"/>
        <v>0</v>
      </c>
      <c r="H305" s="38" t="str">
        <f t="shared" si="57"/>
        <v>対象外</v>
      </c>
      <c r="I305" s="40">
        <f t="shared" si="57"/>
        <v>222600</v>
      </c>
      <c r="J305" s="13">
        <f t="shared" si="57"/>
        <v>0</v>
      </c>
      <c r="K305" s="38" t="str">
        <f t="shared" si="57"/>
        <v>売掛金</v>
      </c>
      <c r="L305">
        <f t="shared" si="57"/>
        <v>0</v>
      </c>
      <c r="N305" s="38" t="str">
        <f t="shared" si="61"/>
        <v>対象外</v>
      </c>
      <c r="O305" s="40">
        <f t="shared" si="61"/>
        <v>222600</v>
      </c>
      <c r="P305" s="13">
        <f t="shared" si="61"/>
        <v>0</v>
      </c>
      <c r="Q305" s="11" t="str">
        <f t="shared" si="62"/>
        <v>ワールドエッジ　　　</v>
      </c>
      <c r="T305" s="38">
        <f t="shared" si="63"/>
        <v>0</v>
      </c>
      <c r="Y305" s="38" t="str">
        <f t="shared" si="64"/>
        <v>no</v>
      </c>
      <c r="Z305" s="11" t="s">
        <v>325</v>
      </c>
      <c r="AB305" s="41" t="str">
        <f t="shared" si="65"/>
        <v>普通預金48</v>
      </c>
      <c r="AC305" s="42" t="str">
        <f t="shared" si="66"/>
        <v>売掛金51</v>
      </c>
      <c r="AD305" s="49">
        <f t="shared" si="67"/>
        <v>42911</v>
      </c>
      <c r="AE305" s="6">
        <v>2017</v>
      </c>
      <c r="AF305" s="6">
        <v>6</v>
      </c>
      <c r="AG305" s="6">
        <v>25</v>
      </c>
      <c r="AH305" s="44" t="s">
        <v>51</v>
      </c>
      <c r="AJ305" s="6" t="s">
        <v>40</v>
      </c>
      <c r="AK305" s="10">
        <v>222600</v>
      </c>
      <c r="AL305" s="13">
        <f t="shared" si="68"/>
        <v>0</v>
      </c>
      <c r="AM305" s="45" t="s">
        <v>39</v>
      </c>
      <c r="AO305" s="6" t="s">
        <v>40</v>
      </c>
      <c r="AP305" s="12">
        <f t="shared" si="69"/>
        <v>222600</v>
      </c>
      <c r="AQ305" s="13">
        <f t="shared" si="69"/>
        <v>0</v>
      </c>
      <c r="AR305" s="6" t="s">
        <v>85</v>
      </c>
      <c r="AX305" s="46">
        <f>COUNTIF($AH$2:AH305,AH305)</f>
        <v>48</v>
      </c>
      <c r="AY305" s="11">
        <f>COUNTIF($AM$2:AM305,AM305)</f>
        <v>51</v>
      </c>
    </row>
    <row r="306" spans="1:51">
      <c r="A306" s="38">
        <f t="shared" si="58"/>
        <v>2000</v>
      </c>
      <c r="D306" s="39">
        <f t="shared" si="59"/>
        <v>42911</v>
      </c>
      <c r="E306" s="38" t="str">
        <f t="shared" si="60"/>
        <v>普通預金</v>
      </c>
      <c r="F306">
        <f t="shared" si="60"/>
        <v>0</v>
      </c>
      <c r="H306" s="38" t="str">
        <f t="shared" si="57"/>
        <v>対象外</v>
      </c>
      <c r="I306" s="40">
        <f t="shared" si="57"/>
        <v>345600</v>
      </c>
      <c r="J306" s="13">
        <f t="shared" si="57"/>
        <v>0</v>
      </c>
      <c r="K306" s="38" t="str">
        <f t="shared" si="57"/>
        <v>売掛金</v>
      </c>
      <c r="L306">
        <f t="shared" si="57"/>
        <v>0</v>
      </c>
      <c r="N306" s="38" t="str">
        <f t="shared" si="61"/>
        <v>対象外</v>
      </c>
      <c r="O306" s="40">
        <f t="shared" si="61"/>
        <v>345600</v>
      </c>
      <c r="P306" s="13">
        <f t="shared" si="61"/>
        <v>0</v>
      </c>
      <c r="Q306" s="11" t="str">
        <f t="shared" si="62"/>
        <v>ビジーフリー　札幌支店　　</v>
      </c>
      <c r="T306" s="38">
        <f t="shared" si="63"/>
        <v>0</v>
      </c>
      <c r="Y306" s="38" t="str">
        <f t="shared" si="64"/>
        <v>no</v>
      </c>
      <c r="Z306" s="11" t="s">
        <v>325</v>
      </c>
      <c r="AB306" s="41" t="str">
        <f t="shared" si="65"/>
        <v>普通預金49</v>
      </c>
      <c r="AC306" s="42" t="str">
        <f t="shared" si="66"/>
        <v>売掛金52</v>
      </c>
      <c r="AD306" s="49">
        <f t="shared" si="67"/>
        <v>42911</v>
      </c>
      <c r="AE306" s="6">
        <v>2017</v>
      </c>
      <c r="AF306" s="6">
        <v>6</v>
      </c>
      <c r="AG306" s="6">
        <v>25</v>
      </c>
      <c r="AH306" s="44" t="s">
        <v>51</v>
      </c>
      <c r="AJ306" s="6" t="s">
        <v>40</v>
      </c>
      <c r="AK306" s="10">
        <v>345600</v>
      </c>
      <c r="AL306" s="13">
        <f t="shared" si="68"/>
        <v>0</v>
      </c>
      <c r="AM306" s="45" t="s">
        <v>39</v>
      </c>
      <c r="AO306" s="6" t="s">
        <v>40</v>
      </c>
      <c r="AP306" s="12">
        <f t="shared" si="69"/>
        <v>345600</v>
      </c>
      <c r="AQ306" s="13">
        <f t="shared" si="69"/>
        <v>0</v>
      </c>
      <c r="AR306" s="6" t="s">
        <v>86</v>
      </c>
      <c r="AS306" s="6" t="s">
        <v>87</v>
      </c>
      <c r="AX306" s="46">
        <f>COUNTIF($AH$2:AH306,AH306)</f>
        <v>49</v>
      </c>
      <c r="AY306" s="11">
        <f>COUNTIF($AM$2:AM306,AM306)</f>
        <v>52</v>
      </c>
    </row>
    <row r="307" spans="1:51">
      <c r="A307" s="38">
        <f t="shared" si="58"/>
        <v>2000</v>
      </c>
      <c r="D307" s="39">
        <f t="shared" si="59"/>
        <v>42911</v>
      </c>
      <c r="E307" s="38" t="str">
        <f t="shared" si="60"/>
        <v>普通預金</v>
      </c>
      <c r="F307">
        <f t="shared" si="60"/>
        <v>0</v>
      </c>
      <c r="H307" s="38" t="str">
        <f t="shared" si="57"/>
        <v>対象外</v>
      </c>
      <c r="I307" s="40">
        <f t="shared" si="57"/>
        <v>235400</v>
      </c>
      <c r="J307" s="13">
        <f t="shared" si="57"/>
        <v>0</v>
      </c>
      <c r="K307" s="38" t="str">
        <f t="shared" si="57"/>
        <v>売掛金</v>
      </c>
      <c r="L307">
        <f t="shared" si="57"/>
        <v>0</v>
      </c>
      <c r="N307" s="38" t="str">
        <f t="shared" si="61"/>
        <v>対象外</v>
      </c>
      <c r="O307" s="40">
        <f t="shared" si="61"/>
        <v>235400</v>
      </c>
      <c r="P307" s="13">
        <f t="shared" si="61"/>
        <v>0</v>
      </c>
      <c r="Q307" s="11" t="str">
        <f t="shared" si="62"/>
        <v>カレイドスコープ　熱海支店　　</v>
      </c>
      <c r="T307" s="38">
        <f t="shared" si="63"/>
        <v>0</v>
      </c>
      <c r="Y307" s="38" t="str">
        <f t="shared" si="64"/>
        <v>no</v>
      </c>
      <c r="Z307" s="11" t="s">
        <v>325</v>
      </c>
      <c r="AB307" s="41" t="str">
        <f t="shared" si="65"/>
        <v>普通預金50</v>
      </c>
      <c r="AC307" s="42" t="str">
        <f t="shared" si="66"/>
        <v>売掛金53</v>
      </c>
      <c r="AD307" s="49">
        <f t="shared" si="67"/>
        <v>42911</v>
      </c>
      <c r="AE307" s="6">
        <v>2017</v>
      </c>
      <c r="AF307" s="6">
        <v>6</v>
      </c>
      <c r="AG307" s="6">
        <v>25</v>
      </c>
      <c r="AH307" s="44" t="s">
        <v>51</v>
      </c>
      <c r="AJ307" s="6" t="s">
        <v>40</v>
      </c>
      <c r="AK307" s="10">
        <v>235400</v>
      </c>
      <c r="AL307" s="13">
        <f t="shared" si="68"/>
        <v>0</v>
      </c>
      <c r="AM307" s="45" t="s">
        <v>39</v>
      </c>
      <c r="AO307" s="6" t="s">
        <v>40</v>
      </c>
      <c r="AP307" s="12">
        <f t="shared" si="69"/>
        <v>235400</v>
      </c>
      <c r="AQ307" s="13">
        <f t="shared" si="69"/>
        <v>0</v>
      </c>
      <c r="AR307" s="6" t="s">
        <v>88</v>
      </c>
      <c r="AS307" s="6" t="s">
        <v>89</v>
      </c>
      <c r="AX307" s="46">
        <f>COUNTIF($AH$2:AH307,AH307)</f>
        <v>50</v>
      </c>
      <c r="AY307" s="11">
        <f>COUNTIF($AM$2:AM307,AM307)</f>
        <v>53</v>
      </c>
    </row>
    <row r="308" spans="1:51">
      <c r="A308" s="38">
        <f t="shared" si="58"/>
        <v>2000</v>
      </c>
      <c r="D308" s="39">
        <f t="shared" si="59"/>
        <v>42911</v>
      </c>
      <c r="E308" s="38" t="str">
        <f t="shared" si="60"/>
        <v>普通預金</v>
      </c>
      <c r="F308">
        <f t="shared" si="60"/>
        <v>0</v>
      </c>
      <c r="H308" s="38" t="str">
        <f t="shared" ref="H308:L358" si="70">AJ308</f>
        <v>対象外</v>
      </c>
      <c r="I308" s="40">
        <f t="shared" si="70"/>
        <v>259700</v>
      </c>
      <c r="J308" s="13">
        <f t="shared" si="70"/>
        <v>0</v>
      </c>
      <c r="K308" s="38" t="str">
        <f t="shared" si="70"/>
        <v>売掛金</v>
      </c>
      <c r="L308">
        <f t="shared" si="70"/>
        <v>0</v>
      </c>
      <c r="N308" s="38" t="str">
        <f t="shared" si="61"/>
        <v>対象外</v>
      </c>
      <c r="O308" s="40">
        <f t="shared" si="61"/>
        <v>259700</v>
      </c>
      <c r="P308" s="13">
        <f t="shared" si="61"/>
        <v>0</v>
      </c>
      <c r="Q308" s="11" t="str">
        <f t="shared" si="62"/>
        <v>ウィンターパイル　　　</v>
      </c>
      <c r="T308" s="38">
        <f t="shared" si="63"/>
        <v>0</v>
      </c>
      <c r="Y308" s="38" t="str">
        <f t="shared" si="64"/>
        <v>no</v>
      </c>
      <c r="Z308" s="11" t="s">
        <v>325</v>
      </c>
      <c r="AB308" s="41" t="str">
        <f t="shared" si="65"/>
        <v>普通預金51</v>
      </c>
      <c r="AC308" s="42" t="str">
        <f t="shared" si="66"/>
        <v>売掛金54</v>
      </c>
      <c r="AD308" s="49">
        <f t="shared" si="67"/>
        <v>42911</v>
      </c>
      <c r="AE308" s="6">
        <v>2017</v>
      </c>
      <c r="AF308" s="6">
        <v>6</v>
      </c>
      <c r="AG308" s="6">
        <v>25</v>
      </c>
      <c r="AH308" s="44" t="s">
        <v>51</v>
      </c>
      <c r="AJ308" s="6" t="s">
        <v>40</v>
      </c>
      <c r="AK308" s="10">
        <v>259700</v>
      </c>
      <c r="AL308" s="13">
        <f t="shared" si="68"/>
        <v>0</v>
      </c>
      <c r="AM308" s="45" t="s">
        <v>39</v>
      </c>
      <c r="AO308" s="6" t="s">
        <v>40</v>
      </c>
      <c r="AP308" s="12">
        <f t="shared" si="69"/>
        <v>259700</v>
      </c>
      <c r="AQ308" s="13">
        <f t="shared" si="69"/>
        <v>0</v>
      </c>
      <c r="AR308" s="6" t="s">
        <v>90</v>
      </c>
      <c r="AX308" s="46">
        <f>COUNTIF($AH$2:AH308,AH308)</f>
        <v>51</v>
      </c>
      <c r="AY308" s="11">
        <f>COUNTIF($AM$2:AM308,AM308)</f>
        <v>54</v>
      </c>
    </row>
    <row r="309" spans="1:51">
      <c r="A309" s="38">
        <f t="shared" si="58"/>
        <v>2000</v>
      </c>
      <c r="D309" s="39">
        <f t="shared" si="59"/>
        <v>42911</v>
      </c>
      <c r="E309" s="38" t="str">
        <f t="shared" si="60"/>
        <v>普通預金</v>
      </c>
      <c r="F309">
        <f t="shared" si="60"/>
        <v>0</v>
      </c>
      <c r="H309" s="38" t="str">
        <f t="shared" si="70"/>
        <v>対象外</v>
      </c>
      <c r="I309" s="40">
        <f t="shared" si="70"/>
        <v>209900</v>
      </c>
      <c r="J309" s="13">
        <f t="shared" si="70"/>
        <v>0</v>
      </c>
      <c r="K309" s="38" t="str">
        <f t="shared" si="70"/>
        <v>売掛金</v>
      </c>
      <c r="L309">
        <f t="shared" si="70"/>
        <v>0</v>
      </c>
      <c r="N309" s="38" t="str">
        <f t="shared" si="61"/>
        <v>対象外</v>
      </c>
      <c r="O309" s="40">
        <f t="shared" si="61"/>
        <v>209900</v>
      </c>
      <c r="P309" s="13">
        <f t="shared" si="61"/>
        <v>0</v>
      </c>
      <c r="Q309" s="11" t="str">
        <f t="shared" si="62"/>
        <v>フライドキッズ　　　</v>
      </c>
      <c r="T309" s="38">
        <f t="shared" si="63"/>
        <v>0</v>
      </c>
      <c r="Y309" s="38" t="str">
        <f t="shared" si="64"/>
        <v>no</v>
      </c>
      <c r="Z309" s="11" t="s">
        <v>307</v>
      </c>
      <c r="AB309" s="41" t="str">
        <f t="shared" si="65"/>
        <v>普通預金52</v>
      </c>
      <c r="AC309" s="42" t="str">
        <f t="shared" si="66"/>
        <v>売掛金55</v>
      </c>
      <c r="AD309" s="49">
        <f t="shared" si="67"/>
        <v>42911</v>
      </c>
      <c r="AE309" s="6">
        <v>2017</v>
      </c>
      <c r="AF309" s="6">
        <v>6</v>
      </c>
      <c r="AG309" s="6">
        <v>25</v>
      </c>
      <c r="AH309" s="44" t="s">
        <v>51</v>
      </c>
      <c r="AJ309" s="6" t="s">
        <v>40</v>
      </c>
      <c r="AK309" s="10">
        <v>209900</v>
      </c>
      <c r="AL309" s="13">
        <f t="shared" si="68"/>
        <v>0</v>
      </c>
      <c r="AM309" s="45" t="s">
        <v>39</v>
      </c>
      <c r="AO309" s="6" t="s">
        <v>40</v>
      </c>
      <c r="AP309" s="12">
        <f t="shared" si="69"/>
        <v>209900</v>
      </c>
      <c r="AQ309" s="13">
        <f t="shared" si="69"/>
        <v>0</v>
      </c>
      <c r="AR309" s="6" t="s">
        <v>163</v>
      </c>
      <c r="AX309" s="46">
        <f>COUNTIF($AH$2:AH309,AH309)</f>
        <v>52</v>
      </c>
      <c r="AY309" s="11">
        <f>COUNTIF($AM$2:AM309,AM309)</f>
        <v>55</v>
      </c>
    </row>
    <row r="310" spans="1:51">
      <c r="A310" s="38">
        <f t="shared" si="58"/>
        <v>2000</v>
      </c>
      <c r="D310" s="39">
        <f t="shared" si="59"/>
        <v>42911</v>
      </c>
      <c r="E310" s="38" t="str">
        <f t="shared" si="60"/>
        <v>売上</v>
      </c>
      <c r="F310">
        <f t="shared" si="60"/>
        <v>0</v>
      </c>
      <c r="H310" s="38" t="str">
        <f t="shared" si="70"/>
        <v>対象外</v>
      </c>
      <c r="I310" s="40">
        <f t="shared" si="70"/>
        <v>116500</v>
      </c>
      <c r="J310" s="13">
        <f t="shared" si="70"/>
        <v>0</v>
      </c>
      <c r="K310" s="38" t="str">
        <f t="shared" si="70"/>
        <v>売掛金</v>
      </c>
      <c r="L310">
        <f t="shared" si="70"/>
        <v>0</v>
      </c>
      <c r="N310" s="38" t="str">
        <f t="shared" si="61"/>
        <v>対象外</v>
      </c>
      <c r="O310" s="40">
        <f t="shared" si="61"/>
        <v>116500</v>
      </c>
      <c r="P310" s="13">
        <f t="shared" si="61"/>
        <v>0</v>
      </c>
      <c r="Q310" s="11" t="str">
        <f t="shared" si="62"/>
        <v>オフィスエイト　返品　　</v>
      </c>
      <c r="T310" s="38">
        <f t="shared" si="63"/>
        <v>0</v>
      </c>
      <c r="Y310" s="38" t="str">
        <f t="shared" si="64"/>
        <v>no</v>
      </c>
      <c r="Z310" s="11" t="s">
        <v>325</v>
      </c>
      <c r="AB310" s="41" t="str">
        <f t="shared" si="65"/>
        <v>売上3</v>
      </c>
      <c r="AC310" s="42" t="str">
        <f t="shared" si="66"/>
        <v>売掛金56</v>
      </c>
      <c r="AD310" s="49">
        <f t="shared" si="67"/>
        <v>42911</v>
      </c>
      <c r="AE310" s="6">
        <v>2017</v>
      </c>
      <c r="AF310" s="6">
        <v>6</v>
      </c>
      <c r="AG310" s="6">
        <v>25</v>
      </c>
      <c r="AH310" s="44" t="s">
        <v>41</v>
      </c>
      <c r="AJ310" s="6" t="s">
        <v>40</v>
      </c>
      <c r="AK310" s="10">
        <v>116500</v>
      </c>
      <c r="AL310" s="13">
        <f t="shared" si="68"/>
        <v>0</v>
      </c>
      <c r="AM310" s="45" t="s">
        <v>39</v>
      </c>
      <c r="AO310" s="6" t="s">
        <v>40</v>
      </c>
      <c r="AP310" s="12">
        <f t="shared" si="69"/>
        <v>116500</v>
      </c>
      <c r="AQ310" s="13">
        <f t="shared" si="69"/>
        <v>0</v>
      </c>
      <c r="AR310" s="6" t="s">
        <v>62</v>
      </c>
      <c r="AS310" s="6" t="s">
        <v>167</v>
      </c>
      <c r="AX310" s="46">
        <f>COUNTIF($AH$2:AH310,AH310)</f>
        <v>3</v>
      </c>
      <c r="AY310" s="11">
        <f>COUNTIF($AM$2:AM310,AM310)</f>
        <v>56</v>
      </c>
    </row>
    <row r="311" spans="1:51">
      <c r="A311" s="38">
        <f t="shared" si="58"/>
        <v>2000</v>
      </c>
      <c r="D311" s="39">
        <f t="shared" si="59"/>
        <v>42911</v>
      </c>
      <c r="E311" s="38" t="str">
        <f t="shared" si="60"/>
        <v>買掛金</v>
      </c>
      <c r="F311">
        <f t="shared" si="60"/>
        <v>0</v>
      </c>
      <c r="H311" s="38" t="str">
        <f t="shared" si="70"/>
        <v>対象外</v>
      </c>
      <c r="I311" s="40">
        <f t="shared" si="70"/>
        <v>180000</v>
      </c>
      <c r="J311" s="13">
        <f t="shared" si="70"/>
        <v>0</v>
      </c>
      <c r="K311" s="38" t="str">
        <f t="shared" si="70"/>
        <v>普通預金</v>
      </c>
      <c r="L311">
        <f t="shared" si="70"/>
        <v>0</v>
      </c>
      <c r="N311" s="38" t="str">
        <f t="shared" si="61"/>
        <v>対象外</v>
      </c>
      <c r="O311" s="40">
        <f t="shared" si="61"/>
        <v>180000</v>
      </c>
      <c r="P311" s="13">
        <f t="shared" si="61"/>
        <v>0</v>
      </c>
      <c r="Q311" s="11" t="str">
        <f t="shared" si="62"/>
        <v>レバークーゼン　　　</v>
      </c>
      <c r="T311" s="38">
        <f t="shared" si="63"/>
        <v>0</v>
      </c>
      <c r="Y311" s="38" t="str">
        <f t="shared" si="64"/>
        <v>no</v>
      </c>
      <c r="Z311" s="11" t="s">
        <v>325</v>
      </c>
      <c r="AB311" s="41" t="str">
        <f t="shared" si="65"/>
        <v>買掛金14</v>
      </c>
      <c r="AC311" s="42" t="str">
        <f t="shared" si="66"/>
        <v>普通預金85</v>
      </c>
      <c r="AD311" s="49">
        <f t="shared" si="67"/>
        <v>42911</v>
      </c>
      <c r="AE311" s="6">
        <v>2017</v>
      </c>
      <c r="AF311" s="6">
        <v>6</v>
      </c>
      <c r="AG311" s="6">
        <v>25</v>
      </c>
      <c r="AH311" s="44" t="s">
        <v>18</v>
      </c>
      <c r="AJ311" s="6" t="s">
        <v>40</v>
      </c>
      <c r="AK311" s="10">
        <v>180000</v>
      </c>
      <c r="AL311" s="13">
        <f t="shared" si="68"/>
        <v>0</v>
      </c>
      <c r="AM311" s="45" t="s">
        <v>51</v>
      </c>
      <c r="AO311" s="6" t="s">
        <v>40</v>
      </c>
      <c r="AP311" s="12">
        <f t="shared" si="69"/>
        <v>180000</v>
      </c>
      <c r="AQ311" s="13">
        <f t="shared" si="69"/>
        <v>0</v>
      </c>
      <c r="AR311" s="6" t="s">
        <v>161</v>
      </c>
      <c r="AX311" s="46">
        <f>COUNTIF($AH$2:AH311,AH311)</f>
        <v>14</v>
      </c>
      <c r="AY311" s="11">
        <f>COUNTIF($AM$2:AM311,AM311)</f>
        <v>85</v>
      </c>
    </row>
    <row r="312" spans="1:51">
      <c r="A312" s="38">
        <f t="shared" si="58"/>
        <v>2000</v>
      </c>
      <c r="D312" s="39">
        <f t="shared" si="59"/>
        <v>42911</v>
      </c>
      <c r="E312" s="38" t="str">
        <f t="shared" si="60"/>
        <v>買掛金</v>
      </c>
      <c r="F312">
        <f t="shared" si="60"/>
        <v>0</v>
      </c>
      <c r="H312" s="38" t="str">
        <f t="shared" si="70"/>
        <v>対象外</v>
      </c>
      <c r="I312" s="40">
        <f t="shared" si="70"/>
        <v>349800</v>
      </c>
      <c r="J312" s="13">
        <f t="shared" si="70"/>
        <v>0</v>
      </c>
      <c r="K312" s="38" t="str">
        <f t="shared" si="70"/>
        <v>普通預金</v>
      </c>
      <c r="L312">
        <f t="shared" si="70"/>
        <v>0</v>
      </c>
      <c r="N312" s="38" t="str">
        <f t="shared" si="61"/>
        <v>対象外</v>
      </c>
      <c r="O312" s="40">
        <f t="shared" si="61"/>
        <v>349800</v>
      </c>
      <c r="P312" s="13">
        <f t="shared" si="61"/>
        <v>0</v>
      </c>
      <c r="Q312" s="11" t="str">
        <f t="shared" si="62"/>
        <v>ライオンコンピューティング　　　</v>
      </c>
      <c r="T312" s="38">
        <f t="shared" si="63"/>
        <v>0</v>
      </c>
      <c r="Y312" s="38" t="str">
        <f t="shared" si="64"/>
        <v>no</v>
      </c>
      <c r="Z312" s="11" t="s">
        <v>307</v>
      </c>
      <c r="AB312" s="41" t="str">
        <f t="shared" si="65"/>
        <v>買掛金15</v>
      </c>
      <c r="AC312" s="42" t="str">
        <f t="shared" si="66"/>
        <v>普通預金86</v>
      </c>
      <c r="AD312" s="49">
        <f t="shared" si="67"/>
        <v>42911</v>
      </c>
      <c r="AE312" s="6">
        <v>2017</v>
      </c>
      <c r="AF312" s="6">
        <v>6</v>
      </c>
      <c r="AG312" s="6">
        <v>25</v>
      </c>
      <c r="AH312" s="44" t="s">
        <v>18</v>
      </c>
      <c r="AJ312" s="6" t="s">
        <v>40</v>
      </c>
      <c r="AK312" s="10">
        <v>349800</v>
      </c>
      <c r="AL312" s="13">
        <f t="shared" si="68"/>
        <v>0</v>
      </c>
      <c r="AM312" s="45" t="s">
        <v>51</v>
      </c>
      <c r="AO312" s="6" t="s">
        <v>40</v>
      </c>
      <c r="AP312" s="12">
        <f t="shared" si="69"/>
        <v>349800</v>
      </c>
      <c r="AQ312" s="13">
        <f t="shared" si="69"/>
        <v>0</v>
      </c>
      <c r="AR312" s="6" t="s">
        <v>69</v>
      </c>
      <c r="AX312" s="46">
        <f>COUNTIF($AH$2:AH312,AH312)</f>
        <v>15</v>
      </c>
      <c r="AY312" s="11">
        <f>COUNTIF($AM$2:AM312,AM312)</f>
        <v>86</v>
      </c>
    </row>
    <row r="313" spans="1:51">
      <c r="A313" s="38">
        <f t="shared" si="58"/>
        <v>2000</v>
      </c>
      <c r="D313" s="39">
        <f t="shared" si="59"/>
        <v>42912</v>
      </c>
      <c r="E313" s="38" t="str">
        <f t="shared" si="60"/>
        <v>リース料</v>
      </c>
      <c r="F313">
        <f t="shared" si="60"/>
        <v>0</v>
      </c>
      <c r="H313" s="38" t="str">
        <f t="shared" si="70"/>
        <v>対象外</v>
      </c>
      <c r="I313" s="40">
        <f t="shared" si="70"/>
        <v>15990</v>
      </c>
      <c r="J313" s="13">
        <f t="shared" si="70"/>
        <v>0</v>
      </c>
      <c r="K313" s="38" t="str">
        <f t="shared" si="70"/>
        <v>普通預金</v>
      </c>
      <c r="L313">
        <f t="shared" si="70"/>
        <v>0</v>
      </c>
      <c r="N313" s="38" t="str">
        <f t="shared" si="61"/>
        <v>対象外</v>
      </c>
      <c r="O313" s="40">
        <f t="shared" si="61"/>
        <v>15990</v>
      </c>
      <c r="P313" s="13">
        <f t="shared" si="61"/>
        <v>0</v>
      </c>
      <c r="Q313" s="11" t="str">
        <f t="shared" si="62"/>
        <v>機械リース料　東京ファイナンス　　</v>
      </c>
      <c r="T313" s="38">
        <f t="shared" si="63"/>
        <v>0</v>
      </c>
      <c r="Y313" s="38" t="str">
        <f t="shared" si="64"/>
        <v>no</v>
      </c>
      <c r="Z313" s="11" t="s">
        <v>307</v>
      </c>
      <c r="AB313" s="41" t="str">
        <f t="shared" si="65"/>
        <v>リース料6</v>
      </c>
      <c r="AC313" s="42" t="str">
        <f t="shared" si="66"/>
        <v>普通預金87</v>
      </c>
      <c r="AD313" s="49">
        <f t="shared" si="67"/>
        <v>42912</v>
      </c>
      <c r="AE313" s="6">
        <v>2017</v>
      </c>
      <c r="AF313" s="6">
        <v>6</v>
      </c>
      <c r="AG313" s="6">
        <v>26</v>
      </c>
      <c r="AH313" s="44" t="s">
        <v>96</v>
      </c>
      <c r="AJ313" s="6" t="s">
        <v>40</v>
      </c>
      <c r="AK313" s="10">
        <v>15990</v>
      </c>
      <c r="AL313" s="13">
        <f t="shared" si="68"/>
        <v>0</v>
      </c>
      <c r="AM313" s="45" t="s">
        <v>51</v>
      </c>
      <c r="AO313" s="6" t="s">
        <v>40</v>
      </c>
      <c r="AP313" s="12">
        <f t="shared" si="69"/>
        <v>15990</v>
      </c>
      <c r="AQ313" s="13">
        <f t="shared" si="69"/>
        <v>0</v>
      </c>
      <c r="AR313" s="6" t="s">
        <v>120</v>
      </c>
      <c r="AS313" s="6" t="s">
        <v>121</v>
      </c>
      <c r="AX313" s="46">
        <f>COUNTIF($AH$2:AH313,AH313)</f>
        <v>6</v>
      </c>
      <c r="AY313" s="11">
        <f>COUNTIF($AM$2:AM313,AM313)</f>
        <v>87</v>
      </c>
    </row>
    <row r="314" spans="1:51">
      <c r="A314" s="38">
        <f t="shared" si="58"/>
        <v>2000</v>
      </c>
      <c r="D314" s="39">
        <f t="shared" si="59"/>
        <v>42916</v>
      </c>
      <c r="E314" s="38" t="str">
        <f t="shared" si="60"/>
        <v>給料手当</v>
      </c>
      <c r="F314">
        <f t="shared" si="60"/>
        <v>0</v>
      </c>
      <c r="H314" s="38" t="str">
        <f t="shared" si="70"/>
        <v>対象外</v>
      </c>
      <c r="I314" s="40">
        <f t="shared" si="70"/>
        <v>85540</v>
      </c>
      <c r="J314" s="13">
        <f t="shared" si="70"/>
        <v>0</v>
      </c>
      <c r="K314" s="38" t="str">
        <f t="shared" si="70"/>
        <v>普通預金</v>
      </c>
      <c r="L314">
        <f t="shared" si="70"/>
        <v>0</v>
      </c>
      <c r="N314" s="38" t="str">
        <f t="shared" si="61"/>
        <v>対象外</v>
      </c>
      <c r="O314" s="40">
        <f t="shared" si="61"/>
        <v>85540</v>
      </c>
      <c r="P314" s="13">
        <f t="shared" si="61"/>
        <v>0</v>
      </c>
      <c r="Q314" s="11" t="str">
        <f t="shared" si="62"/>
        <v>アルバイト店員　　　</v>
      </c>
      <c r="T314" s="38">
        <f t="shared" si="63"/>
        <v>0</v>
      </c>
      <c r="Y314" s="38" t="str">
        <f t="shared" si="64"/>
        <v>no</v>
      </c>
      <c r="Z314" s="11" t="s">
        <v>325</v>
      </c>
      <c r="AB314" s="41" t="str">
        <f t="shared" si="65"/>
        <v>給料手当5</v>
      </c>
      <c r="AC314" s="42" t="str">
        <f t="shared" si="66"/>
        <v>普通預金88</v>
      </c>
      <c r="AD314" s="49">
        <f t="shared" si="67"/>
        <v>42916</v>
      </c>
      <c r="AE314" s="6">
        <v>2017</v>
      </c>
      <c r="AF314" s="6">
        <v>6</v>
      </c>
      <c r="AG314" s="6">
        <v>30</v>
      </c>
      <c r="AH314" s="44" t="s">
        <v>110</v>
      </c>
      <c r="AJ314" s="6" t="s">
        <v>40</v>
      </c>
      <c r="AK314" s="10">
        <v>85540</v>
      </c>
      <c r="AL314" s="13">
        <f t="shared" si="68"/>
        <v>0</v>
      </c>
      <c r="AM314" s="45" t="s">
        <v>51</v>
      </c>
      <c r="AO314" s="6" t="s">
        <v>40</v>
      </c>
      <c r="AP314" s="12">
        <f t="shared" si="69"/>
        <v>85540</v>
      </c>
      <c r="AQ314" s="13">
        <f t="shared" si="69"/>
        <v>0</v>
      </c>
      <c r="AR314" s="6" t="s">
        <v>176</v>
      </c>
      <c r="AX314" s="46">
        <f>COUNTIF($AH$2:AH314,AH314)</f>
        <v>5</v>
      </c>
      <c r="AY314" s="11">
        <f>COUNTIF($AM$2:AM314,AM314)</f>
        <v>88</v>
      </c>
    </row>
    <row r="315" spans="1:51">
      <c r="A315" s="38">
        <f t="shared" si="58"/>
        <v>2000</v>
      </c>
      <c r="D315" s="39">
        <f t="shared" si="59"/>
        <v>42916</v>
      </c>
      <c r="E315" s="38" t="str">
        <f t="shared" si="60"/>
        <v>地代家賃</v>
      </c>
      <c r="F315">
        <f t="shared" si="60"/>
        <v>0</v>
      </c>
      <c r="H315" s="38" t="str">
        <f t="shared" si="70"/>
        <v>対象外</v>
      </c>
      <c r="I315" s="40">
        <f t="shared" si="70"/>
        <v>7800</v>
      </c>
      <c r="J315" s="13">
        <f t="shared" si="70"/>
        <v>0</v>
      </c>
      <c r="K315" s="38" t="str">
        <f t="shared" si="70"/>
        <v>普通預金</v>
      </c>
      <c r="L315">
        <f t="shared" si="70"/>
        <v>0</v>
      </c>
      <c r="N315" s="38" t="str">
        <f t="shared" si="61"/>
        <v>対象外</v>
      </c>
      <c r="O315" s="40">
        <f t="shared" si="61"/>
        <v>7800</v>
      </c>
      <c r="P315" s="13">
        <f t="shared" si="61"/>
        <v>0</v>
      </c>
      <c r="Q315" s="11" t="str">
        <f t="shared" si="62"/>
        <v>駐車場　三島氏　　</v>
      </c>
      <c r="T315" s="38">
        <f t="shared" si="63"/>
        <v>0</v>
      </c>
      <c r="Y315" s="38" t="str">
        <f t="shared" si="64"/>
        <v>no</v>
      </c>
      <c r="Z315" s="11" t="s">
        <v>325</v>
      </c>
      <c r="AB315" s="41" t="str">
        <f t="shared" si="65"/>
        <v>地代家賃9</v>
      </c>
      <c r="AC315" s="42" t="str">
        <f t="shared" si="66"/>
        <v>普通預金89</v>
      </c>
      <c r="AD315" s="49">
        <f t="shared" si="67"/>
        <v>42916</v>
      </c>
      <c r="AE315" s="6">
        <v>2017</v>
      </c>
      <c r="AF315" s="6">
        <v>6</v>
      </c>
      <c r="AG315" s="6">
        <v>30</v>
      </c>
      <c r="AH315" s="44" t="s">
        <v>126</v>
      </c>
      <c r="AJ315" s="6" t="s">
        <v>40</v>
      </c>
      <c r="AK315" s="10">
        <v>7800</v>
      </c>
      <c r="AL315" s="13">
        <f t="shared" si="68"/>
        <v>0</v>
      </c>
      <c r="AM315" s="45" t="s">
        <v>51</v>
      </c>
      <c r="AO315" s="6" t="s">
        <v>40</v>
      </c>
      <c r="AP315" s="12">
        <f t="shared" si="69"/>
        <v>7800</v>
      </c>
      <c r="AQ315" s="13">
        <f t="shared" si="69"/>
        <v>0</v>
      </c>
      <c r="AR315" s="6" t="s">
        <v>127</v>
      </c>
      <c r="AS315" s="6" t="s">
        <v>128</v>
      </c>
      <c r="AX315" s="46">
        <f>COUNTIF($AH$2:AH315,AH315)</f>
        <v>9</v>
      </c>
      <c r="AY315" s="11">
        <f>COUNTIF($AM$2:AM315,AM315)</f>
        <v>89</v>
      </c>
    </row>
    <row r="316" spans="1:51">
      <c r="A316" s="38">
        <f t="shared" si="58"/>
        <v>2000</v>
      </c>
      <c r="D316" s="39">
        <f t="shared" si="59"/>
        <v>42916</v>
      </c>
      <c r="E316" s="38" t="str">
        <f t="shared" si="60"/>
        <v>地代家賃</v>
      </c>
      <c r="F316">
        <f t="shared" si="60"/>
        <v>0</v>
      </c>
      <c r="H316" s="38" t="str">
        <f t="shared" si="70"/>
        <v>対象外</v>
      </c>
      <c r="I316" s="40">
        <f t="shared" si="70"/>
        <v>245700</v>
      </c>
      <c r="J316" s="13">
        <f t="shared" si="70"/>
        <v>0</v>
      </c>
      <c r="K316" s="38" t="str">
        <f t="shared" si="70"/>
        <v>普通預金</v>
      </c>
      <c r="L316">
        <f t="shared" si="70"/>
        <v>0</v>
      </c>
      <c r="N316" s="38" t="str">
        <f t="shared" si="61"/>
        <v>対象外</v>
      </c>
      <c r="O316" s="40">
        <f t="shared" si="61"/>
        <v>245700</v>
      </c>
      <c r="P316" s="13">
        <f t="shared" si="61"/>
        <v>0</v>
      </c>
      <c r="Q316" s="11" t="str">
        <f t="shared" si="62"/>
        <v>Wholesale家賃振込　　　</v>
      </c>
      <c r="T316" s="38">
        <f t="shared" si="63"/>
        <v>0</v>
      </c>
      <c r="Y316" s="38" t="str">
        <f t="shared" si="64"/>
        <v>no</v>
      </c>
      <c r="Z316" s="11" t="s">
        <v>325</v>
      </c>
      <c r="AB316" s="41" t="str">
        <f t="shared" si="65"/>
        <v>地代家賃10</v>
      </c>
      <c r="AC316" s="42" t="str">
        <f t="shared" si="66"/>
        <v>普通預金90</v>
      </c>
      <c r="AD316" s="49">
        <f t="shared" si="67"/>
        <v>42916</v>
      </c>
      <c r="AE316" s="6">
        <v>2017</v>
      </c>
      <c r="AF316" s="6">
        <v>6</v>
      </c>
      <c r="AG316" s="6">
        <v>30</v>
      </c>
      <c r="AH316" s="44" t="s">
        <v>126</v>
      </c>
      <c r="AJ316" s="6" t="s">
        <v>40</v>
      </c>
      <c r="AK316" s="10">
        <v>245700</v>
      </c>
      <c r="AL316" s="13">
        <f t="shared" si="68"/>
        <v>0</v>
      </c>
      <c r="AM316" s="45" t="s">
        <v>51</v>
      </c>
      <c r="AO316" s="6" t="s">
        <v>40</v>
      </c>
      <c r="AP316" s="12">
        <f t="shared" si="69"/>
        <v>245700</v>
      </c>
      <c r="AQ316" s="13">
        <f t="shared" si="69"/>
        <v>0</v>
      </c>
      <c r="AR316" s="6" t="s">
        <v>129</v>
      </c>
      <c r="AX316" s="46">
        <f>COUNTIF($AH$2:AH316,AH316)</f>
        <v>10</v>
      </c>
      <c r="AY316" s="11">
        <f>COUNTIF($AM$2:AM316,AM316)</f>
        <v>90</v>
      </c>
    </row>
    <row r="317" spans="1:51">
      <c r="A317" s="38">
        <f t="shared" si="58"/>
        <v>2000</v>
      </c>
      <c r="D317" s="39">
        <f t="shared" si="59"/>
        <v>42916</v>
      </c>
      <c r="E317" s="38" t="str">
        <f t="shared" si="60"/>
        <v>旅費交通費</v>
      </c>
      <c r="F317">
        <f t="shared" si="60"/>
        <v>0</v>
      </c>
      <c r="H317" s="38" t="str">
        <f t="shared" si="70"/>
        <v>対象外</v>
      </c>
      <c r="I317" s="40">
        <f t="shared" si="70"/>
        <v>13060</v>
      </c>
      <c r="J317" s="13">
        <f t="shared" si="70"/>
        <v>0</v>
      </c>
      <c r="K317" s="38" t="str">
        <f t="shared" si="70"/>
        <v>普通預金</v>
      </c>
      <c r="L317">
        <f t="shared" si="70"/>
        <v>0</v>
      </c>
      <c r="N317" s="38" t="str">
        <f t="shared" si="61"/>
        <v>対象外</v>
      </c>
      <c r="O317" s="40">
        <f t="shared" si="61"/>
        <v>13060</v>
      </c>
      <c r="P317" s="13">
        <f t="shared" si="61"/>
        <v>0</v>
      </c>
      <c r="Q317" s="11" t="str">
        <f t="shared" si="62"/>
        <v>アルバイト通勤定期代　インターナショナル交通　　</v>
      </c>
      <c r="T317" s="38">
        <f t="shared" si="63"/>
        <v>0</v>
      </c>
      <c r="Y317" s="38" t="str">
        <f t="shared" si="64"/>
        <v>no</v>
      </c>
      <c r="Z317" s="11" t="s">
        <v>307</v>
      </c>
      <c r="AB317" s="41" t="str">
        <f t="shared" si="65"/>
        <v>旅費交通費9</v>
      </c>
      <c r="AC317" s="42" t="str">
        <f t="shared" si="66"/>
        <v>普通預金91</v>
      </c>
      <c r="AD317" s="49">
        <f t="shared" si="67"/>
        <v>42916</v>
      </c>
      <c r="AE317" s="6">
        <v>2017</v>
      </c>
      <c r="AF317" s="6">
        <v>6</v>
      </c>
      <c r="AG317" s="6">
        <v>30</v>
      </c>
      <c r="AH317" s="44" t="s">
        <v>56</v>
      </c>
      <c r="AJ317" s="6" t="s">
        <v>40</v>
      </c>
      <c r="AK317" s="10">
        <v>13060</v>
      </c>
      <c r="AL317" s="13">
        <f t="shared" si="68"/>
        <v>0</v>
      </c>
      <c r="AM317" s="45" t="s">
        <v>51</v>
      </c>
      <c r="AO317" s="6" t="s">
        <v>40</v>
      </c>
      <c r="AP317" s="12">
        <f t="shared" si="69"/>
        <v>13060</v>
      </c>
      <c r="AQ317" s="13">
        <f t="shared" si="69"/>
        <v>0</v>
      </c>
      <c r="AR317" s="6" t="s">
        <v>177</v>
      </c>
      <c r="AS317" s="6" t="s">
        <v>130</v>
      </c>
      <c r="AX317" s="46">
        <f>COUNTIF($AH$2:AH317,AH317)</f>
        <v>9</v>
      </c>
      <c r="AY317" s="11">
        <f>COUNTIF($AM$2:AM317,AM317)</f>
        <v>91</v>
      </c>
    </row>
    <row r="318" spans="1:51">
      <c r="A318" s="38">
        <f t="shared" si="58"/>
        <v>2000</v>
      </c>
      <c r="D318" s="39">
        <f t="shared" si="59"/>
        <v>42916</v>
      </c>
      <c r="E318" s="38" t="str">
        <f t="shared" si="60"/>
        <v>地代家賃</v>
      </c>
      <c r="F318">
        <f t="shared" si="60"/>
        <v>0</v>
      </c>
      <c r="H318" s="38" t="str">
        <f t="shared" si="70"/>
        <v>対象外</v>
      </c>
      <c r="I318" s="40">
        <f t="shared" si="70"/>
        <v>327600</v>
      </c>
      <c r="J318" s="13">
        <f t="shared" si="70"/>
        <v>0</v>
      </c>
      <c r="K318" s="38" t="str">
        <f t="shared" si="70"/>
        <v>当座預金</v>
      </c>
      <c r="L318">
        <f t="shared" si="70"/>
        <v>0</v>
      </c>
      <c r="N318" s="38" t="str">
        <f t="shared" si="61"/>
        <v>対象外</v>
      </c>
      <c r="O318" s="40">
        <f t="shared" si="61"/>
        <v>327600</v>
      </c>
      <c r="P318" s="13">
        <f t="shared" si="61"/>
        <v>0</v>
      </c>
      <c r="Q318" s="11" t="str">
        <f t="shared" si="62"/>
        <v>事務所家賃支払　　　</v>
      </c>
      <c r="T318" s="38">
        <f t="shared" si="63"/>
        <v>0</v>
      </c>
      <c r="Y318" s="38" t="str">
        <f t="shared" si="64"/>
        <v>no</v>
      </c>
      <c r="Z318" s="11" t="s">
        <v>325</v>
      </c>
      <c r="AB318" s="41" t="str">
        <f t="shared" si="65"/>
        <v>地代家賃11</v>
      </c>
      <c r="AC318" s="42" t="str">
        <f t="shared" si="66"/>
        <v>当座預金14</v>
      </c>
      <c r="AD318" s="49">
        <f t="shared" si="67"/>
        <v>42916</v>
      </c>
      <c r="AE318" s="6">
        <v>2017</v>
      </c>
      <c r="AF318" s="6">
        <v>6</v>
      </c>
      <c r="AG318" s="6">
        <v>30</v>
      </c>
      <c r="AH318" s="44" t="s">
        <v>126</v>
      </c>
      <c r="AJ318" s="6" t="s">
        <v>40</v>
      </c>
      <c r="AK318" s="10">
        <v>327600</v>
      </c>
      <c r="AL318" s="13">
        <f t="shared" si="68"/>
        <v>0</v>
      </c>
      <c r="AM318" s="45" t="s">
        <v>111</v>
      </c>
      <c r="AO318" s="6" t="s">
        <v>40</v>
      </c>
      <c r="AP318" s="12">
        <f t="shared" si="69"/>
        <v>327600</v>
      </c>
      <c r="AQ318" s="13">
        <f t="shared" si="69"/>
        <v>0</v>
      </c>
      <c r="AR318" s="6" t="s">
        <v>131</v>
      </c>
      <c r="AX318" s="46">
        <f>COUNTIF($AH$2:AH318,AH318)</f>
        <v>11</v>
      </c>
      <c r="AY318" s="11">
        <f>COUNTIF($AM$2:AM318,AM318)</f>
        <v>14</v>
      </c>
    </row>
    <row r="319" spans="1:51">
      <c r="A319" s="38">
        <f t="shared" si="58"/>
        <v>2000</v>
      </c>
      <c r="D319" s="39">
        <f t="shared" si="59"/>
        <v>42916</v>
      </c>
      <c r="E319" s="38" t="str">
        <f t="shared" si="60"/>
        <v>消耗品費</v>
      </c>
      <c r="F319">
        <f t="shared" si="60"/>
        <v>0</v>
      </c>
      <c r="H319" s="38" t="str">
        <f t="shared" si="70"/>
        <v>対象外</v>
      </c>
      <c r="I319" s="40">
        <f t="shared" si="70"/>
        <v>120270</v>
      </c>
      <c r="J319" s="13">
        <f t="shared" si="70"/>
        <v>0</v>
      </c>
      <c r="K319" s="38" t="str">
        <f t="shared" si="70"/>
        <v>当座預金</v>
      </c>
      <c r="L319">
        <f t="shared" si="70"/>
        <v>0</v>
      </c>
      <c r="N319" s="38" t="str">
        <f t="shared" si="61"/>
        <v>対象外</v>
      </c>
      <c r="O319" s="40">
        <f t="shared" si="61"/>
        <v>120270</v>
      </c>
      <c r="P319" s="13">
        <f t="shared" si="61"/>
        <v>0</v>
      </c>
      <c r="Q319" s="11" t="str">
        <f t="shared" si="62"/>
        <v>ムーン石油　ガソリン代　　</v>
      </c>
      <c r="T319" s="38">
        <f t="shared" si="63"/>
        <v>0</v>
      </c>
      <c r="Y319" s="38" t="str">
        <f t="shared" si="64"/>
        <v>no</v>
      </c>
      <c r="Z319" s="11" t="s">
        <v>325</v>
      </c>
      <c r="AB319" s="41" t="str">
        <f t="shared" si="65"/>
        <v>消耗品費7</v>
      </c>
      <c r="AC319" s="42" t="str">
        <f t="shared" si="66"/>
        <v>当座預金15</v>
      </c>
      <c r="AD319" s="49">
        <f t="shared" si="67"/>
        <v>42916</v>
      </c>
      <c r="AE319" s="6">
        <v>2017</v>
      </c>
      <c r="AF319" s="6">
        <v>6</v>
      </c>
      <c r="AG319" s="6">
        <v>30</v>
      </c>
      <c r="AH319" s="44" t="s">
        <v>102</v>
      </c>
      <c r="AJ319" s="6" t="s">
        <v>40</v>
      </c>
      <c r="AK319" s="10">
        <v>120270</v>
      </c>
      <c r="AL319" s="13">
        <f t="shared" si="68"/>
        <v>0</v>
      </c>
      <c r="AM319" s="45" t="s">
        <v>111</v>
      </c>
      <c r="AO319" s="6" t="s">
        <v>40</v>
      </c>
      <c r="AP319" s="12">
        <f t="shared" si="69"/>
        <v>120270</v>
      </c>
      <c r="AQ319" s="13">
        <f t="shared" si="69"/>
        <v>0</v>
      </c>
      <c r="AR319" s="6" t="s">
        <v>132</v>
      </c>
      <c r="AS319" s="6" t="s">
        <v>133</v>
      </c>
      <c r="AX319" s="46">
        <f>COUNTIF($AH$2:AH319,AH319)</f>
        <v>7</v>
      </c>
      <c r="AY319" s="11">
        <f>COUNTIF($AM$2:AM319,AM319)</f>
        <v>15</v>
      </c>
    </row>
    <row r="320" spans="1:51">
      <c r="A320" s="38">
        <f t="shared" si="58"/>
        <v>2000</v>
      </c>
      <c r="D320" s="39">
        <f t="shared" si="59"/>
        <v>42916</v>
      </c>
      <c r="E320" s="38" t="str">
        <f t="shared" si="60"/>
        <v>旅費交通費</v>
      </c>
      <c r="F320">
        <f t="shared" si="60"/>
        <v>0</v>
      </c>
      <c r="H320" s="38" t="str">
        <f t="shared" si="70"/>
        <v>対象外</v>
      </c>
      <c r="I320" s="40">
        <f t="shared" si="70"/>
        <v>73840</v>
      </c>
      <c r="J320" s="13">
        <f t="shared" si="70"/>
        <v>0</v>
      </c>
      <c r="K320" s="38" t="str">
        <f t="shared" si="70"/>
        <v>普通預金</v>
      </c>
      <c r="L320">
        <f t="shared" si="70"/>
        <v>0</v>
      </c>
      <c r="N320" s="38" t="str">
        <f t="shared" si="61"/>
        <v>対象外</v>
      </c>
      <c r="O320" s="40">
        <f t="shared" si="61"/>
        <v>73840</v>
      </c>
      <c r="P320" s="13">
        <f t="shared" si="61"/>
        <v>0</v>
      </c>
      <c r="Q320" s="11" t="str">
        <f t="shared" si="62"/>
        <v>通勤定期代　インターナショナル交通　　</v>
      </c>
      <c r="T320" s="38">
        <f t="shared" si="63"/>
        <v>0</v>
      </c>
      <c r="Y320" s="38" t="str">
        <f t="shared" si="64"/>
        <v>no</v>
      </c>
      <c r="Z320" s="11" t="s">
        <v>325</v>
      </c>
      <c r="AB320" s="41" t="str">
        <f t="shared" si="65"/>
        <v>旅費交通費10</v>
      </c>
      <c r="AC320" s="42" t="str">
        <f t="shared" si="66"/>
        <v>普通預金92</v>
      </c>
      <c r="AD320" s="49">
        <f t="shared" si="67"/>
        <v>42916</v>
      </c>
      <c r="AE320" s="6">
        <v>2017</v>
      </c>
      <c r="AF320" s="6">
        <v>6</v>
      </c>
      <c r="AG320" s="6">
        <v>30</v>
      </c>
      <c r="AH320" s="44" t="s">
        <v>56</v>
      </c>
      <c r="AJ320" s="6" t="s">
        <v>40</v>
      </c>
      <c r="AK320" s="10">
        <v>73840</v>
      </c>
      <c r="AL320" s="13">
        <f t="shared" si="68"/>
        <v>0</v>
      </c>
      <c r="AM320" s="45" t="s">
        <v>51</v>
      </c>
      <c r="AO320" s="6" t="s">
        <v>40</v>
      </c>
      <c r="AP320" s="12">
        <f t="shared" si="69"/>
        <v>73840</v>
      </c>
      <c r="AQ320" s="13">
        <f t="shared" si="69"/>
        <v>0</v>
      </c>
      <c r="AR320" s="6" t="s">
        <v>109</v>
      </c>
      <c r="AS320" s="6" t="s">
        <v>130</v>
      </c>
      <c r="AX320" s="46">
        <f>COUNTIF($AH$2:AH320,AH320)</f>
        <v>10</v>
      </c>
      <c r="AY320" s="11">
        <f>COUNTIF($AM$2:AM320,AM320)</f>
        <v>92</v>
      </c>
    </row>
    <row r="321" spans="1:51">
      <c r="A321" s="38">
        <f t="shared" si="58"/>
        <v>2000</v>
      </c>
      <c r="D321" s="39">
        <f t="shared" si="59"/>
        <v>42916</v>
      </c>
      <c r="E321" s="38" t="str">
        <f t="shared" si="60"/>
        <v>荷造運賃</v>
      </c>
      <c r="F321">
        <f t="shared" si="60"/>
        <v>0</v>
      </c>
      <c r="H321" s="38" t="str">
        <f t="shared" si="70"/>
        <v>対象外</v>
      </c>
      <c r="I321" s="40">
        <f t="shared" si="70"/>
        <v>506350</v>
      </c>
      <c r="J321" s="13">
        <f t="shared" si="70"/>
        <v>0</v>
      </c>
      <c r="K321" s="38" t="str">
        <f t="shared" si="70"/>
        <v>当座預金</v>
      </c>
      <c r="L321">
        <f t="shared" si="70"/>
        <v>0</v>
      </c>
      <c r="N321" s="38" t="str">
        <f t="shared" si="61"/>
        <v>対象外</v>
      </c>
      <c r="O321" s="40">
        <f t="shared" si="61"/>
        <v>506350</v>
      </c>
      <c r="P321" s="13">
        <f t="shared" si="61"/>
        <v>0</v>
      </c>
      <c r="Q321" s="11" t="str">
        <f t="shared" si="62"/>
        <v>キリン運輸　商品輸送費　　</v>
      </c>
      <c r="T321" s="38">
        <f t="shared" si="63"/>
        <v>0</v>
      </c>
      <c r="Y321" s="38" t="str">
        <f t="shared" si="64"/>
        <v>no</v>
      </c>
      <c r="Z321" s="11" t="s">
        <v>325</v>
      </c>
      <c r="AB321" s="41" t="str">
        <f t="shared" si="65"/>
        <v>荷造運賃3</v>
      </c>
      <c r="AC321" s="42" t="str">
        <f t="shared" si="66"/>
        <v>当座預金16</v>
      </c>
      <c r="AD321" s="49">
        <f t="shared" si="67"/>
        <v>42916</v>
      </c>
      <c r="AE321" s="6">
        <v>2017</v>
      </c>
      <c r="AF321" s="6">
        <v>6</v>
      </c>
      <c r="AG321" s="6">
        <v>30</v>
      </c>
      <c r="AH321" s="44" t="s">
        <v>134</v>
      </c>
      <c r="AJ321" s="6" t="s">
        <v>40</v>
      </c>
      <c r="AK321" s="10">
        <v>506350</v>
      </c>
      <c r="AL321" s="13">
        <f t="shared" si="68"/>
        <v>0</v>
      </c>
      <c r="AM321" s="45" t="s">
        <v>111</v>
      </c>
      <c r="AO321" s="6" t="s">
        <v>40</v>
      </c>
      <c r="AP321" s="12">
        <f t="shared" si="69"/>
        <v>506350</v>
      </c>
      <c r="AQ321" s="13">
        <f t="shared" si="69"/>
        <v>0</v>
      </c>
      <c r="AR321" s="6" t="s">
        <v>135</v>
      </c>
      <c r="AS321" s="6" t="s">
        <v>136</v>
      </c>
      <c r="AX321" s="46">
        <f>COUNTIF($AH$2:AH321,AH321)</f>
        <v>3</v>
      </c>
      <c r="AY321" s="11">
        <f>COUNTIF($AM$2:AM321,AM321)</f>
        <v>16</v>
      </c>
    </row>
    <row r="322" spans="1:51">
      <c r="A322" s="38">
        <f t="shared" ref="A322:A385" si="71">IF(D322&lt;&gt;0,2000,"")</f>
        <v>2000</v>
      </c>
      <c r="D322" s="39">
        <f t="shared" ref="D322:D385" si="72">IFERROR(DATE(AE322,AF322,AG322),0)</f>
        <v>42916</v>
      </c>
      <c r="E322" s="38" t="str">
        <f t="shared" ref="E322:F385" si="73">AH322</f>
        <v>法定福利費</v>
      </c>
      <c r="F322">
        <f t="shared" si="73"/>
        <v>0</v>
      </c>
      <c r="H322" s="38" t="str">
        <f t="shared" si="70"/>
        <v>対象外</v>
      </c>
      <c r="I322" s="40">
        <f t="shared" si="70"/>
        <v>539500</v>
      </c>
      <c r="J322" s="13">
        <f t="shared" si="70"/>
        <v>0</v>
      </c>
      <c r="K322" s="38" t="str">
        <f t="shared" si="70"/>
        <v>普通預金</v>
      </c>
      <c r="L322">
        <f t="shared" si="70"/>
        <v>0</v>
      </c>
      <c r="N322" s="38" t="str">
        <f t="shared" ref="N322:P385" si="74">AO322</f>
        <v>対象外</v>
      </c>
      <c r="O322" s="40">
        <f t="shared" si="74"/>
        <v>539500</v>
      </c>
      <c r="P322" s="13">
        <f t="shared" si="74"/>
        <v>0</v>
      </c>
      <c r="Q322" s="11" t="str">
        <f t="shared" ref="Q322:Q385" si="75">AR322&amp;Z322&amp;AS322&amp;Z322&amp;AT322&amp;Z322&amp;AU322</f>
        <v>社会保険料会社負担　　　</v>
      </c>
      <c r="T322" s="38">
        <f t="shared" ref="T322:T385" si="76">IF(Q322&lt;&gt;"",0,"")</f>
        <v>0</v>
      </c>
      <c r="Y322" s="38" t="str">
        <f t="shared" ref="Y322:Y385" si="77">IF(D322&lt;&gt;"","no","")</f>
        <v>no</v>
      </c>
      <c r="Z322" s="11" t="s">
        <v>325</v>
      </c>
      <c r="AB322" s="41" t="str">
        <f t="shared" ref="AB322:AB385" si="78">AH322&amp;AX322</f>
        <v>法定福利費3</v>
      </c>
      <c r="AC322" s="42" t="str">
        <f t="shared" ref="AC322:AC385" si="79">AM322&amp;AY322</f>
        <v>普通預金93</v>
      </c>
      <c r="AD322" s="49">
        <f t="shared" ref="AD322:AD385" si="80">IFERROR(DATE(AE322,AF322,AG322),0)</f>
        <v>42916</v>
      </c>
      <c r="AE322" s="6">
        <v>2017</v>
      </c>
      <c r="AF322" s="6">
        <v>6</v>
      </c>
      <c r="AG322" s="6">
        <v>30</v>
      </c>
      <c r="AH322" s="44" t="s">
        <v>150</v>
      </c>
      <c r="AJ322" s="6" t="s">
        <v>40</v>
      </c>
      <c r="AK322" s="10">
        <v>539500</v>
      </c>
      <c r="AL322" s="13">
        <f t="shared" si="68"/>
        <v>0</v>
      </c>
      <c r="AM322" s="45" t="s">
        <v>51</v>
      </c>
      <c r="AO322" s="6" t="s">
        <v>40</v>
      </c>
      <c r="AP322" s="12">
        <f t="shared" si="69"/>
        <v>539500</v>
      </c>
      <c r="AQ322" s="13">
        <f t="shared" si="69"/>
        <v>0</v>
      </c>
      <c r="AR322" s="6" t="s">
        <v>151</v>
      </c>
      <c r="AX322" s="46">
        <f>COUNTIF($AH$2:AH322,AH322)</f>
        <v>3</v>
      </c>
      <c r="AY322" s="11">
        <f>COUNTIF($AM$2:AM322,AM322)</f>
        <v>93</v>
      </c>
    </row>
    <row r="323" spans="1:51">
      <c r="A323" s="38">
        <f t="shared" si="71"/>
        <v>2000</v>
      </c>
      <c r="D323" s="39">
        <f t="shared" si="72"/>
        <v>42916</v>
      </c>
      <c r="E323" s="38" t="str">
        <f t="shared" si="73"/>
        <v>支払手数料</v>
      </c>
      <c r="F323">
        <f t="shared" si="73"/>
        <v>0</v>
      </c>
      <c r="H323" s="38" t="str">
        <f t="shared" si="70"/>
        <v>対象外</v>
      </c>
      <c r="I323" s="40">
        <f t="shared" si="70"/>
        <v>58500</v>
      </c>
      <c r="J323" s="13">
        <f t="shared" si="70"/>
        <v>0</v>
      </c>
      <c r="K323" s="38" t="str">
        <f t="shared" si="70"/>
        <v>普通預金</v>
      </c>
      <c r="L323">
        <f t="shared" si="70"/>
        <v>0</v>
      </c>
      <c r="N323" s="38" t="str">
        <f t="shared" si="74"/>
        <v>対象外</v>
      </c>
      <c r="O323" s="40">
        <f t="shared" si="74"/>
        <v>58500</v>
      </c>
      <c r="P323" s="13">
        <f t="shared" si="74"/>
        <v>0</v>
      </c>
      <c r="Q323" s="11" t="str">
        <f t="shared" si="75"/>
        <v>弁護士顧問料　６月分　　</v>
      </c>
      <c r="T323" s="38">
        <f t="shared" si="76"/>
        <v>0</v>
      </c>
      <c r="Y323" s="38" t="str">
        <f t="shared" si="77"/>
        <v>no</v>
      </c>
      <c r="Z323" s="11" t="s">
        <v>77</v>
      </c>
      <c r="AB323" s="41" t="str">
        <f t="shared" si="78"/>
        <v>支払手数料5</v>
      </c>
      <c r="AC323" s="42" t="str">
        <f t="shared" si="79"/>
        <v>普通預金94</v>
      </c>
      <c r="AD323" s="49">
        <f t="shared" si="80"/>
        <v>42916</v>
      </c>
      <c r="AE323" s="6">
        <v>2017</v>
      </c>
      <c r="AF323" s="6">
        <v>6</v>
      </c>
      <c r="AG323" s="6">
        <v>30</v>
      </c>
      <c r="AH323" s="44" t="s">
        <v>139</v>
      </c>
      <c r="AJ323" s="6" t="s">
        <v>40</v>
      </c>
      <c r="AK323" s="10">
        <v>58500</v>
      </c>
      <c r="AL323" s="13">
        <f t="shared" si="68"/>
        <v>0</v>
      </c>
      <c r="AM323" s="45" t="s">
        <v>51</v>
      </c>
      <c r="AO323" s="6" t="s">
        <v>40</v>
      </c>
      <c r="AP323" s="12">
        <f t="shared" si="69"/>
        <v>58500</v>
      </c>
      <c r="AQ323" s="13">
        <f t="shared" si="69"/>
        <v>0</v>
      </c>
      <c r="AR323" s="6" t="s">
        <v>173</v>
      </c>
      <c r="AS323" s="6" t="s">
        <v>205</v>
      </c>
      <c r="AX323" s="46">
        <f>COUNTIF($AH$2:AH323,AH323)</f>
        <v>5</v>
      </c>
      <c r="AY323" s="11">
        <f>COUNTIF($AM$2:AM323,AM323)</f>
        <v>94</v>
      </c>
    </row>
    <row r="324" spans="1:51">
      <c r="A324" s="38">
        <f t="shared" si="71"/>
        <v>2000</v>
      </c>
      <c r="D324" s="39">
        <f t="shared" si="72"/>
        <v>42916</v>
      </c>
      <c r="E324" s="38" t="str">
        <f t="shared" si="73"/>
        <v>地代家賃</v>
      </c>
      <c r="F324">
        <f t="shared" si="73"/>
        <v>0</v>
      </c>
      <c r="H324" s="38" t="str">
        <f t="shared" si="70"/>
        <v>対象外</v>
      </c>
      <c r="I324" s="40">
        <f t="shared" si="70"/>
        <v>312000</v>
      </c>
      <c r="J324" s="13">
        <f t="shared" si="70"/>
        <v>0</v>
      </c>
      <c r="K324" s="38" t="str">
        <f t="shared" si="70"/>
        <v>当座預金</v>
      </c>
      <c r="L324">
        <f t="shared" si="70"/>
        <v>0</v>
      </c>
      <c r="N324" s="38" t="str">
        <f t="shared" si="74"/>
        <v>対象外</v>
      </c>
      <c r="O324" s="40">
        <f t="shared" si="74"/>
        <v>312000</v>
      </c>
      <c r="P324" s="13">
        <f t="shared" si="74"/>
        <v>0</v>
      </c>
      <c r="Q324" s="11" t="str">
        <f t="shared" si="75"/>
        <v>事務所家賃支払　　　</v>
      </c>
      <c r="T324" s="38">
        <f t="shared" si="76"/>
        <v>0</v>
      </c>
      <c r="Y324" s="38" t="str">
        <f t="shared" si="77"/>
        <v>no</v>
      </c>
      <c r="Z324" s="11" t="s">
        <v>77</v>
      </c>
      <c r="AB324" s="41" t="str">
        <f t="shared" si="78"/>
        <v>地代家賃12</v>
      </c>
      <c r="AC324" s="42" t="str">
        <f t="shared" si="79"/>
        <v>当座預金17</v>
      </c>
      <c r="AD324" s="49">
        <f t="shared" si="80"/>
        <v>42916</v>
      </c>
      <c r="AE324" s="6">
        <v>2017</v>
      </c>
      <c r="AF324" s="6">
        <v>6</v>
      </c>
      <c r="AG324" s="6">
        <v>30</v>
      </c>
      <c r="AH324" s="44" t="s">
        <v>126</v>
      </c>
      <c r="AJ324" s="6" t="s">
        <v>40</v>
      </c>
      <c r="AK324" s="10">
        <v>312000</v>
      </c>
      <c r="AL324" s="13">
        <f t="shared" si="68"/>
        <v>0</v>
      </c>
      <c r="AM324" s="45" t="s">
        <v>111</v>
      </c>
      <c r="AO324" s="6" t="s">
        <v>40</v>
      </c>
      <c r="AP324" s="12">
        <f t="shared" si="69"/>
        <v>312000</v>
      </c>
      <c r="AQ324" s="13">
        <f t="shared" si="69"/>
        <v>0</v>
      </c>
      <c r="AR324" s="6" t="s">
        <v>131</v>
      </c>
      <c r="AX324" s="46">
        <f>COUNTIF($AH$2:AH324,AH324)</f>
        <v>12</v>
      </c>
      <c r="AY324" s="11">
        <f>COUNTIF($AM$2:AM324,AM324)</f>
        <v>17</v>
      </c>
    </row>
    <row r="325" spans="1:51">
      <c r="A325" s="38">
        <f t="shared" si="71"/>
        <v>2000</v>
      </c>
      <c r="D325" s="39">
        <f t="shared" si="72"/>
        <v>42916</v>
      </c>
      <c r="E325" s="38" t="str">
        <f t="shared" si="73"/>
        <v>棚卸資産</v>
      </c>
      <c r="F325">
        <f t="shared" si="73"/>
        <v>0</v>
      </c>
      <c r="H325" s="38" t="str">
        <f t="shared" si="70"/>
        <v>対象外</v>
      </c>
      <c r="I325" s="40">
        <f t="shared" si="70"/>
        <v>186000</v>
      </c>
      <c r="J325" s="13">
        <f t="shared" si="70"/>
        <v>0</v>
      </c>
      <c r="K325" s="38" t="str">
        <f t="shared" si="70"/>
        <v>仕入</v>
      </c>
      <c r="L325">
        <f t="shared" si="70"/>
        <v>0</v>
      </c>
      <c r="N325" s="38" t="str">
        <f t="shared" si="74"/>
        <v>対象外</v>
      </c>
      <c r="O325" s="40">
        <f t="shared" si="74"/>
        <v>186000</v>
      </c>
      <c r="P325" s="13">
        <f t="shared" si="74"/>
        <v>0</v>
      </c>
      <c r="Q325" s="11" t="str">
        <f t="shared" si="75"/>
        <v>月次決算　　　</v>
      </c>
      <c r="T325" s="38">
        <f t="shared" si="76"/>
        <v>0</v>
      </c>
      <c r="Y325" s="38" t="str">
        <f t="shared" si="77"/>
        <v>no</v>
      </c>
      <c r="Z325" s="11" t="s">
        <v>77</v>
      </c>
      <c r="AB325" s="41" t="str">
        <f t="shared" si="78"/>
        <v>棚卸資産3</v>
      </c>
      <c r="AC325" s="42" t="str">
        <f t="shared" si="79"/>
        <v>仕入4</v>
      </c>
      <c r="AD325" s="49">
        <f t="shared" si="80"/>
        <v>42916</v>
      </c>
      <c r="AE325" s="6">
        <v>2017</v>
      </c>
      <c r="AF325" s="6">
        <v>6</v>
      </c>
      <c r="AG325" s="6">
        <v>30</v>
      </c>
      <c r="AH325" s="45" t="s">
        <v>47</v>
      </c>
      <c r="AJ325" s="6" t="s">
        <v>40</v>
      </c>
      <c r="AK325" s="10">
        <v>186000</v>
      </c>
      <c r="AM325" s="45" t="s">
        <v>17</v>
      </c>
      <c r="AO325" s="6" t="s">
        <v>40</v>
      </c>
      <c r="AP325" s="12">
        <f t="shared" si="69"/>
        <v>186000</v>
      </c>
      <c r="AR325" s="6" t="s">
        <v>48</v>
      </c>
      <c r="AX325" s="46">
        <f>COUNTIF($AH$2:AH325,AH325)</f>
        <v>3</v>
      </c>
      <c r="AY325" s="11">
        <f>COUNTIF(AM$2:$AM325,AM325)</f>
        <v>4</v>
      </c>
    </row>
    <row r="326" spans="1:51">
      <c r="A326" s="38">
        <f t="shared" si="71"/>
        <v>2000</v>
      </c>
      <c r="D326" s="39">
        <f t="shared" si="72"/>
        <v>42917</v>
      </c>
      <c r="E326" s="38" t="str">
        <f t="shared" si="73"/>
        <v>通信費</v>
      </c>
      <c r="F326">
        <f t="shared" si="73"/>
        <v>0</v>
      </c>
      <c r="H326" s="38" t="str">
        <f t="shared" si="70"/>
        <v>対象外</v>
      </c>
      <c r="I326" s="40">
        <f t="shared" si="70"/>
        <v>52000</v>
      </c>
      <c r="J326" s="13">
        <f t="shared" si="70"/>
        <v>0</v>
      </c>
      <c r="K326" s="38" t="str">
        <f t="shared" si="70"/>
        <v>普通預金</v>
      </c>
      <c r="L326">
        <f t="shared" si="70"/>
        <v>0</v>
      </c>
      <c r="N326" s="38" t="str">
        <f t="shared" si="74"/>
        <v>対象外</v>
      </c>
      <c r="O326" s="40">
        <f t="shared" si="74"/>
        <v>52000</v>
      </c>
      <c r="P326" s="13">
        <f t="shared" si="74"/>
        <v>0</v>
      </c>
      <c r="Q326" s="11" t="str">
        <f t="shared" si="75"/>
        <v>切手代　東部郵便局　　</v>
      </c>
      <c r="T326" s="38">
        <f t="shared" si="76"/>
        <v>0</v>
      </c>
      <c r="Y326" s="38" t="str">
        <f t="shared" si="77"/>
        <v>no</v>
      </c>
      <c r="Z326" s="11" t="s">
        <v>77</v>
      </c>
      <c r="AB326" s="41" t="str">
        <f t="shared" si="78"/>
        <v>通信費11</v>
      </c>
      <c r="AC326" s="42" t="str">
        <f t="shared" si="79"/>
        <v>普通預金95</v>
      </c>
      <c r="AD326" s="49">
        <f t="shared" si="80"/>
        <v>42917</v>
      </c>
      <c r="AE326" s="6">
        <v>2017</v>
      </c>
      <c r="AF326" s="6">
        <v>7</v>
      </c>
      <c r="AG326" s="6">
        <v>1</v>
      </c>
      <c r="AH326" s="44" t="s">
        <v>70</v>
      </c>
      <c r="AJ326" s="6" t="s">
        <v>40</v>
      </c>
      <c r="AK326" s="10">
        <v>52000</v>
      </c>
      <c r="AL326" s="13">
        <f>IF(AJ326&lt;&gt;$AJ$2,ROUNDDOWN(AK326*0.08,0),0)</f>
        <v>0</v>
      </c>
      <c r="AM326" s="45" t="s">
        <v>51</v>
      </c>
      <c r="AO326" s="6" t="s">
        <v>40</v>
      </c>
      <c r="AP326" s="12">
        <f t="shared" si="69"/>
        <v>52000</v>
      </c>
      <c r="AQ326" s="13">
        <f>AL326</f>
        <v>0</v>
      </c>
      <c r="AR326" s="6" t="s">
        <v>158</v>
      </c>
      <c r="AS326" s="6" t="s">
        <v>101</v>
      </c>
      <c r="AX326" s="46">
        <f>COUNTIF($AH$2:AH326,AH326)</f>
        <v>11</v>
      </c>
      <c r="AY326" s="11">
        <f>COUNTIF($AM$2:AM326,AM326)</f>
        <v>95</v>
      </c>
    </row>
    <row r="327" spans="1:51">
      <c r="A327" s="38">
        <f t="shared" si="71"/>
        <v>2000</v>
      </c>
      <c r="D327" s="39">
        <f t="shared" si="72"/>
        <v>42917</v>
      </c>
      <c r="E327" s="38" t="str">
        <f t="shared" si="73"/>
        <v>仕入</v>
      </c>
      <c r="F327">
        <f t="shared" si="73"/>
        <v>0</v>
      </c>
      <c r="H327" s="38" t="str">
        <f t="shared" si="70"/>
        <v>対象外</v>
      </c>
      <c r="I327" s="40">
        <f t="shared" si="70"/>
        <v>186000</v>
      </c>
      <c r="J327" s="13">
        <f t="shared" si="70"/>
        <v>0</v>
      </c>
      <c r="K327" s="38" t="str">
        <f t="shared" si="70"/>
        <v>棚卸資産</v>
      </c>
      <c r="L327">
        <f t="shared" si="70"/>
        <v>0</v>
      </c>
      <c r="N327" s="38" t="str">
        <f t="shared" si="74"/>
        <v>対象外</v>
      </c>
      <c r="O327" s="40">
        <f t="shared" si="74"/>
        <v>186000</v>
      </c>
      <c r="P327" s="13">
        <f t="shared" si="74"/>
        <v>0</v>
      </c>
      <c r="Q327" s="11" t="str">
        <f t="shared" si="75"/>
        <v>月次決算　　　</v>
      </c>
      <c r="T327" s="38">
        <f t="shared" si="76"/>
        <v>0</v>
      </c>
      <c r="Y327" s="38" t="str">
        <f t="shared" si="77"/>
        <v>no</v>
      </c>
      <c r="Z327" s="11" t="s">
        <v>328</v>
      </c>
      <c r="AB327" s="41" t="str">
        <f t="shared" si="78"/>
        <v>仕入27</v>
      </c>
      <c r="AC327" s="42" t="str">
        <f t="shared" si="79"/>
        <v>棚卸資産4</v>
      </c>
      <c r="AD327" s="49">
        <f t="shared" si="80"/>
        <v>42917</v>
      </c>
      <c r="AE327" s="6">
        <v>2017</v>
      </c>
      <c r="AF327" s="6">
        <v>7</v>
      </c>
      <c r="AG327" s="6">
        <v>1</v>
      </c>
      <c r="AH327" s="44" t="s">
        <v>17</v>
      </c>
      <c r="AJ327" s="6" t="s">
        <v>40</v>
      </c>
      <c r="AK327" s="10">
        <v>186000</v>
      </c>
      <c r="AM327" s="45" t="s">
        <v>47</v>
      </c>
      <c r="AO327" s="6" t="s">
        <v>40</v>
      </c>
      <c r="AP327" s="12">
        <f t="shared" si="69"/>
        <v>186000</v>
      </c>
      <c r="AR327" s="6" t="s">
        <v>48</v>
      </c>
      <c r="AX327" s="46">
        <f>COUNTIF($AH$2:AH327,AH327)</f>
        <v>27</v>
      </c>
      <c r="AY327" s="11">
        <f>COUNTIF(AM$2:$AM327,AM327)</f>
        <v>4</v>
      </c>
    </row>
    <row r="328" spans="1:51">
      <c r="A328" s="38">
        <f t="shared" si="71"/>
        <v>2000</v>
      </c>
      <c r="D328" s="39">
        <f t="shared" si="72"/>
        <v>42921</v>
      </c>
      <c r="E328" s="38" t="str">
        <f t="shared" si="73"/>
        <v>保険料</v>
      </c>
      <c r="F328">
        <f t="shared" si="73"/>
        <v>0</v>
      </c>
      <c r="H328" s="38" t="str">
        <f t="shared" si="70"/>
        <v>対象外</v>
      </c>
      <c r="I328" s="40">
        <f t="shared" si="70"/>
        <v>59800</v>
      </c>
      <c r="J328" s="13">
        <f t="shared" si="70"/>
        <v>0</v>
      </c>
      <c r="K328" s="38" t="str">
        <f t="shared" si="70"/>
        <v>普通預金</v>
      </c>
      <c r="L328">
        <f t="shared" si="70"/>
        <v>0</v>
      </c>
      <c r="N328" s="38" t="str">
        <f t="shared" si="74"/>
        <v>対象外</v>
      </c>
      <c r="O328" s="40">
        <f t="shared" si="74"/>
        <v>59800</v>
      </c>
      <c r="P328" s="13">
        <f t="shared" si="74"/>
        <v>0</v>
      </c>
      <c r="Q328" s="11" t="str">
        <f t="shared" si="75"/>
        <v>自動車保険　　　</v>
      </c>
      <c r="T328" s="38">
        <f t="shared" si="76"/>
        <v>0</v>
      </c>
      <c r="Y328" s="38" t="str">
        <f t="shared" si="77"/>
        <v>no</v>
      </c>
      <c r="Z328" s="11" t="s">
        <v>77</v>
      </c>
      <c r="AB328" s="41" t="str">
        <f t="shared" si="78"/>
        <v>保険料7</v>
      </c>
      <c r="AC328" s="42" t="str">
        <f t="shared" si="79"/>
        <v>普通預金96</v>
      </c>
      <c r="AD328" s="49">
        <f t="shared" si="80"/>
        <v>42921</v>
      </c>
      <c r="AE328" s="6">
        <v>2017</v>
      </c>
      <c r="AF328" s="6">
        <v>7</v>
      </c>
      <c r="AG328" s="6">
        <v>5</v>
      </c>
      <c r="AH328" s="44" t="s">
        <v>50</v>
      </c>
      <c r="AJ328" s="6" t="s">
        <v>40</v>
      </c>
      <c r="AK328" s="10">
        <v>59800</v>
      </c>
      <c r="AL328" s="13">
        <f t="shared" ref="AL328:AL369" si="81">IF(AJ328&lt;&gt;$AJ$2,ROUNDDOWN(AK328*0.08,0),0)</f>
        <v>0</v>
      </c>
      <c r="AM328" s="45" t="s">
        <v>51</v>
      </c>
      <c r="AO328" s="6" t="s">
        <v>40</v>
      </c>
      <c r="AP328" s="12">
        <f t="shared" si="69"/>
        <v>59800</v>
      </c>
      <c r="AQ328" s="13">
        <f t="shared" si="69"/>
        <v>0</v>
      </c>
      <c r="AR328" s="6" t="s">
        <v>52</v>
      </c>
      <c r="AX328" s="46">
        <f>COUNTIF($AH$2:AH328,AH328)</f>
        <v>7</v>
      </c>
      <c r="AY328" s="11">
        <f>COUNTIF($AM$2:AM328,AM328)</f>
        <v>96</v>
      </c>
    </row>
    <row r="329" spans="1:51">
      <c r="A329" s="38">
        <f t="shared" si="71"/>
        <v>2000</v>
      </c>
      <c r="D329" s="39">
        <f t="shared" si="72"/>
        <v>42921</v>
      </c>
      <c r="E329" s="38" t="str">
        <f t="shared" si="73"/>
        <v>保険料</v>
      </c>
      <c r="F329">
        <f t="shared" si="73"/>
        <v>0</v>
      </c>
      <c r="H329" s="38" t="str">
        <f t="shared" si="70"/>
        <v>対象外</v>
      </c>
      <c r="I329" s="40">
        <f t="shared" si="70"/>
        <v>59800</v>
      </c>
      <c r="J329" s="13">
        <f t="shared" si="70"/>
        <v>0</v>
      </c>
      <c r="K329" s="38" t="str">
        <f t="shared" si="70"/>
        <v>普通預金</v>
      </c>
      <c r="L329">
        <f t="shared" si="70"/>
        <v>0</v>
      </c>
      <c r="N329" s="38" t="str">
        <f t="shared" si="74"/>
        <v>対象外</v>
      </c>
      <c r="O329" s="40">
        <f t="shared" si="74"/>
        <v>59800</v>
      </c>
      <c r="P329" s="13">
        <f t="shared" si="74"/>
        <v>0</v>
      </c>
      <c r="Q329" s="11" t="str">
        <f t="shared" si="75"/>
        <v>自動車保険　　　</v>
      </c>
      <c r="T329" s="38">
        <f t="shared" si="76"/>
        <v>0</v>
      </c>
      <c r="Y329" s="38" t="str">
        <f t="shared" si="77"/>
        <v>no</v>
      </c>
      <c r="Z329" s="11" t="s">
        <v>304</v>
      </c>
      <c r="AB329" s="41" t="str">
        <f t="shared" si="78"/>
        <v>保険料8</v>
      </c>
      <c r="AC329" s="42" t="str">
        <f t="shared" si="79"/>
        <v>普通預金97</v>
      </c>
      <c r="AD329" s="49">
        <f t="shared" si="80"/>
        <v>42921</v>
      </c>
      <c r="AE329" s="6">
        <v>2017</v>
      </c>
      <c r="AF329" s="6">
        <v>7</v>
      </c>
      <c r="AG329" s="6">
        <v>5</v>
      </c>
      <c r="AH329" s="44" t="s">
        <v>50</v>
      </c>
      <c r="AJ329" s="6" t="s">
        <v>40</v>
      </c>
      <c r="AK329" s="10">
        <v>59800</v>
      </c>
      <c r="AL329" s="13">
        <f t="shared" si="81"/>
        <v>0</v>
      </c>
      <c r="AM329" s="45" t="s">
        <v>51</v>
      </c>
      <c r="AO329" s="6" t="s">
        <v>40</v>
      </c>
      <c r="AP329" s="12">
        <f t="shared" si="69"/>
        <v>59800</v>
      </c>
      <c r="AQ329" s="13">
        <f t="shared" si="69"/>
        <v>0</v>
      </c>
      <c r="AR329" s="6" t="s">
        <v>52</v>
      </c>
      <c r="AX329" s="46">
        <f>COUNTIF($AH$2:AH329,AH329)</f>
        <v>8</v>
      </c>
      <c r="AY329" s="11">
        <f>COUNTIF($AM$2:AM329,AM329)</f>
        <v>97</v>
      </c>
    </row>
    <row r="330" spans="1:51">
      <c r="A330" s="38">
        <f t="shared" si="71"/>
        <v>2000</v>
      </c>
      <c r="D330" s="39">
        <f t="shared" si="72"/>
        <v>42923</v>
      </c>
      <c r="E330" s="38" t="str">
        <f t="shared" si="73"/>
        <v>水道光熱費</v>
      </c>
      <c r="F330">
        <f t="shared" si="73"/>
        <v>0</v>
      </c>
      <c r="H330" s="38" t="str">
        <f t="shared" si="70"/>
        <v>対象外</v>
      </c>
      <c r="I330" s="40">
        <f t="shared" si="70"/>
        <v>32850</v>
      </c>
      <c r="J330" s="13">
        <f t="shared" si="70"/>
        <v>0</v>
      </c>
      <c r="K330" s="38" t="str">
        <f t="shared" si="70"/>
        <v>普通預金</v>
      </c>
      <c r="L330">
        <f t="shared" si="70"/>
        <v>0</v>
      </c>
      <c r="N330" s="38" t="str">
        <f t="shared" si="74"/>
        <v>対象外</v>
      </c>
      <c r="O330" s="40">
        <f t="shared" si="74"/>
        <v>32850</v>
      </c>
      <c r="P330" s="13">
        <f t="shared" si="74"/>
        <v>0</v>
      </c>
      <c r="Q330" s="11" t="str">
        <f t="shared" si="75"/>
        <v>電気代　東日本電力　　</v>
      </c>
      <c r="T330" s="38">
        <f t="shared" si="76"/>
        <v>0</v>
      </c>
      <c r="Y330" s="38" t="str">
        <f t="shared" si="77"/>
        <v>no</v>
      </c>
      <c r="Z330" s="11" t="s">
        <v>328</v>
      </c>
      <c r="AB330" s="41" t="str">
        <f t="shared" si="78"/>
        <v>水道光熱費9</v>
      </c>
      <c r="AC330" s="42" t="str">
        <f t="shared" si="79"/>
        <v>普通預金98</v>
      </c>
      <c r="AD330" s="49">
        <f t="shared" si="80"/>
        <v>42923</v>
      </c>
      <c r="AE330" s="6">
        <v>2017</v>
      </c>
      <c r="AF330" s="6">
        <v>7</v>
      </c>
      <c r="AG330" s="6">
        <v>7</v>
      </c>
      <c r="AH330" s="44" t="s">
        <v>66</v>
      </c>
      <c r="AJ330" s="6" t="s">
        <v>40</v>
      </c>
      <c r="AK330" s="10">
        <v>32850</v>
      </c>
      <c r="AL330" s="13">
        <f t="shared" si="81"/>
        <v>0</v>
      </c>
      <c r="AM330" s="45" t="s">
        <v>51</v>
      </c>
      <c r="AO330" s="6" t="s">
        <v>40</v>
      </c>
      <c r="AP330" s="12">
        <f t="shared" si="69"/>
        <v>32850</v>
      </c>
      <c r="AQ330" s="13">
        <f t="shared" si="69"/>
        <v>0</v>
      </c>
      <c r="AR330" s="6" t="s">
        <v>67</v>
      </c>
      <c r="AS330" s="6" t="s">
        <v>68</v>
      </c>
      <c r="AX330" s="46">
        <f>COUNTIF($AH$2:AH330,AH330)</f>
        <v>9</v>
      </c>
      <c r="AY330" s="11">
        <f>COUNTIF($AM$2:AM330,AM330)</f>
        <v>98</v>
      </c>
    </row>
    <row r="331" spans="1:51">
      <c r="A331" s="38">
        <f t="shared" si="71"/>
        <v>2000</v>
      </c>
      <c r="D331" s="39">
        <f t="shared" si="72"/>
        <v>42923</v>
      </c>
      <c r="E331" s="38" t="str">
        <f t="shared" si="73"/>
        <v>水道光熱費</v>
      </c>
      <c r="F331">
        <f t="shared" si="73"/>
        <v>0</v>
      </c>
      <c r="H331" s="38" t="str">
        <f t="shared" si="70"/>
        <v>対象外</v>
      </c>
      <c r="I331" s="40">
        <f t="shared" si="70"/>
        <v>73080</v>
      </c>
      <c r="J331" s="13">
        <f t="shared" si="70"/>
        <v>0</v>
      </c>
      <c r="K331" s="38" t="str">
        <f t="shared" si="70"/>
        <v>普通預金</v>
      </c>
      <c r="L331">
        <f t="shared" si="70"/>
        <v>0</v>
      </c>
      <c r="N331" s="38" t="str">
        <f t="shared" si="74"/>
        <v>対象外</v>
      </c>
      <c r="O331" s="40">
        <f t="shared" si="74"/>
        <v>73080</v>
      </c>
      <c r="P331" s="13">
        <f t="shared" si="74"/>
        <v>0</v>
      </c>
      <c r="Q331" s="11" t="str">
        <f t="shared" si="75"/>
        <v>電気代　東日本電力　　</v>
      </c>
      <c r="T331" s="38">
        <f t="shared" si="76"/>
        <v>0</v>
      </c>
      <c r="Y331" s="38" t="str">
        <f t="shared" si="77"/>
        <v>no</v>
      </c>
      <c r="Z331" s="11" t="s">
        <v>328</v>
      </c>
      <c r="AB331" s="41" t="str">
        <f t="shared" si="78"/>
        <v>水道光熱費10</v>
      </c>
      <c r="AC331" s="42" t="str">
        <f t="shared" si="79"/>
        <v>普通預金99</v>
      </c>
      <c r="AD331" s="49">
        <f t="shared" si="80"/>
        <v>42923</v>
      </c>
      <c r="AE331" s="6">
        <v>2017</v>
      </c>
      <c r="AF331" s="6">
        <v>7</v>
      </c>
      <c r="AG331" s="6">
        <v>7</v>
      </c>
      <c r="AH331" s="44" t="s">
        <v>66</v>
      </c>
      <c r="AJ331" s="6" t="s">
        <v>40</v>
      </c>
      <c r="AK331" s="10">
        <v>73080</v>
      </c>
      <c r="AL331" s="13">
        <f t="shared" si="81"/>
        <v>0</v>
      </c>
      <c r="AM331" s="45" t="s">
        <v>51</v>
      </c>
      <c r="AO331" s="6" t="s">
        <v>40</v>
      </c>
      <c r="AP331" s="12">
        <f t="shared" si="69"/>
        <v>73080</v>
      </c>
      <c r="AQ331" s="13">
        <f t="shared" si="69"/>
        <v>0</v>
      </c>
      <c r="AR331" s="6" t="s">
        <v>67</v>
      </c>
      <c r="AS331" s="6" t="s">
        <v>68</v>
      </c>
      <c r="AX331" s="46">
        <f>COUNTIF($AH$2:AH331,AH331)</f>
        <v>10</v>
      </c>
      <c r="AY331" s="11">
        <f>COUNTIF($AM$2:AM331,AM331)</f>
        <v>99</v>
      </c>
    </row>
    <row r="332" spans="1:51">
      <c r="A332" s="38">
        <f t="shared" si="71"/>
        <v>2000</v>
      </c>
      <c r="D332" s="39">
        <f t="shared" si="72"/>
        <v>42923</v>
      </c>
      <c r="E332" s="38" t="str">
        <f t="shared" si="73"/>
        <v>仕入</v>
      </c>
      <c r="F332">
        <f t="shared" si="73"/>
        <v>0</v>
      </c>
      <c r="H332" s="38" t="str">
        <f t="shared" si="70"/>
        <v>対象外</v>
      </c>
      <c r="I332" s="40">
        <f t="shared" si="70"/>
        <v>349800</v>
      </c>
      <c r="J332" s="13">
        <f t="shared" si="70"/>
        <v>0</v>
      </c>
      <c r="K332" s="38" t="str">
        <f t="shared" si="70"/>
        <v>買掛金</v>
      </c>
      <c r="L332">
        <f t="shared" si="70"/>
        <v>0</v>
      </c>
      <c r="N332" s="38" t="str">
        <f t="shared" si="74"/>
        <v>対象外</v>
      </c>
      <c r="O332" s="40">
        <f t="shared" si="74"/>
        <v>349800</v>
      </c>
      <c r="P332" s="13">
        <f t="shared" si="74"/>
        <v>0</v>
      </c>
      <c r="Q332" s="11" t="str">
        <f t="shared" si="75"/>
        <v>旅よかでしょう　　　</v>
      </c>
      <c r="T332" s="38">
        <f t="shared" si="76"/>
        <v>0</v>
      </c>
      <c r="Y332" s="38" t="str">
        <f t="shared" si="77"/>
        <v>no</v>
      </c>
      <c r="Z332" s="11" t="s">
        <v>77</v>
      </c>
      <c r="AB332" s="41" t="str">
        <f t="shared" si="78"/>
        <v>仕入28</v>
      </c>
      <c r="AC332" s="42" t="str">
        <f t="shared" si="79"/>
        <v>買掛金24</v>
      </c>
      <c r="AD332" s="49">
        <f t="shared" si="80"/>
        <v>42923</v>
      </c>
      <c r="AE332" s="6">
        <v>2017</v>
      </c>
      <c r="AF332" s="6">
        <v>7</v>
      </c>
      <c r="AG332" s="6">
        <v>7</v>
      </c>
      <c r="AH332" s="44" t="s">
        <v>17</v>
      </c>
      <c r="AJ332" s="6" t="s">
        <v>40</v>
      </c>
      <c r="AK332" s="50">
        <v>349800</v>
      </c>
      <c r="AL332" s="13">
        <f t="shared" si="81"/>
        <v>0</v>
      </c>
      <c r="AM332" s="45" t="s">
        <v>18</v>
      </c>
      <c r="AO332" s="6" t="s">
        <v>40</v>
      </c>
      <c r="AP332" s="12">
        <f t="shared" si="69"/>
        <v>349800</v>
      </c>
      <c r="AQ332" s="13">
        <f t="shared" si="69"/>
        <v>0</v>
      </c>
      <c r="AR332" s="6" t="s">
        <v>26</v>
      </c>
      <c r="AX332" s="46">
        <f>COUNTIF($AH$2:AH332,AH332)</f>
        <v>28</v>
      </c>
      <c r="AY332" s="11">
        <f>COUNTIF($AM$2:AM332,AM332)</f>
        <v>24</v>
      </c>
    </row>
    <row r="333" spans="1:51">
      <c r="A333" s="38">
        <f t="shared" si="71"/>
        <v>2000</v>
      </c>
      <c r="D333" s="39">
        <f t="shared" si="72"/>
        <v>42926</v>
      </c>
      <c r="E333" s="38" t="str">
        <f t="shared" si="73"/>
        <v>修繕費</v>
      </c>
      <c r="F333">
        <f t="shared" si="73"/>
        <v>0</v>
      </c>
      <c r="H333" s="38" t="str">
        <f t="shared" si="70"/>
        <v>対象外</v>
      </c>
      <c r="I333" s="40">
        <f t="shared" si="70"/>
        <v>66300</v>
      </c>
      <c r="J333" s="13">
        <f t="shared" si="70"/>
        <v>0</v>
      </c>
      <c r="K333" s="38" t="str">
        <f t="shared" si="70"/>
        <v>普通預金</v>
      </c>
      <c r="L333">
        <f t="shared" si="70"/>
        <v>0</v>
      </c>
      <c r="N333" s="38" t="str">
        <f t="shared" si="74"/>
        <v>対象外</v>
      </c>
      <c r="O333" s="40">
        <f t="shared" si="74"/>
        <v>66300</v>
      </c>
      <c r="P333" s="13">
        <f t="shared" si="74"/>
        <v>0</v>
      </c>
      <c r="Q333" s="11" t="str">
        <f t="shared" si="75"/>
        <v>北国電気　クーラー修理　　</v>
      </c>
      <c r="T333" s="38">
        <f t="shared" si="76"/>
        <v>0</v>
      </c>
      <c r="Y333" s="38" t="str">
        <f t="shared" si="77"/>
        <v>no</v>
      </c>
      <c r="Z333" s="11" t="s">
        <v>77</v>
      </c>
      <c r="AB333" s="41" t="str">
        <f t="shared" si="78"/>
        <v>修繕費2</v>
      </c>
      <c r="AC333" s="42" t="str">
        <f t="shared" si="79"/>
        <v>普通預金100</v>
      </c>
      <c r="AD333" s="49">
        <f t="shared" si="80"/>
        <v>42926</v>
      </c>
      <c r="AE333" s="6">
        <v>2017</v>
      </c>
      <c r="AF333" s="6">
        <v>7</v>
      </c>
      <c r="AG333" s="6">
        <v>10</v>
      </c>
      <c r="AH333" s="44" t="s">
        <v>114</v>
      </c>
      <c r="AJ333" s="6" t="s">
        <v>40</v>
      </c>
      <c r="AK333" s="10">
        <v>66300</v>
      </c>
      <c r="AL333" s="13">
        <f t="shared" si="81"/>
        <v>0</v>
      </c>
      <c r="AM333" s="45" t="s">
        <v>51</v>
      </c>
      <c r="AO333" s="6" t="s">
        <v>40</v>
      </c>
      <c r="AP333" s="12">
        <f t="shared" si="69"/>
        <v>66300</v>
      </c>
      <c r="AQ333" s="13">
        <f t="shared" si="69"/>
        <v>0</v>
      </c>
      <c r="AR333" s="6" t="s">
        <v>206</v>
      </c>
      <c r="AS333" s="6" t="s">
        <v>207</v>
      </c>
      <c r="AX333" s="46">
        <f>COUNTIF($AH$2:AH333,AH333)</f>
        <v>2</v>
      </c>
      <c r="AY333" s="11">
        <f>COUNTIF($AM$2:AM333,AM333)</f>
        <v>100</v>
      </c>
    </row>
    <row r="334" spans="1:51">
      <c r="A334" s="38">
        <f t="shared" si="71"/>
        <v>2000</v>
      </c>
      <c r="D334" s="39">
        <f t="shared" si="72"/>
        <v>42926</v>
      </c>
      <c r="E334" s="38" t="str">
        <f t="shared" si="73"/>
        <v>賞与</v>
      </c>
      <c r="F334">
        <f t="shared" si="73"/>
        <v>0</v>
      </c>
      <c r="H334" s="38" t="str">
        <f t="shared" si="70"/>
        <v>対象外</v>
      </c>
      <c r="I334" s="40">
        <f t="shared" si="70"/>
        <v>4534360</v>
      </c>
      <c r="J334" s="13">
        <f t="shared" si="70"/>
        <v>0</v>
      </c>
      <c r="K334" s="38" t="str">
        <f t="shared" si="70"/>
        <v>普通預金</v>
      </c>
      <c r="L334">
        <f t="shared" si="70"/>
        <v>0</v>
      </c>
      <c r="N334" s="38" t="str">
        <f t="shared" si="74"/>
        <v>対象外</v>
      </c>
      <c r="O334" s="40">
        <f t="shared" si="74"/>
        <v>4534360</v>
      </c>
      <c r="P334" s="13">
        <f t="shared" si="74"/>
        <v>0</v>
      </c>
      <c r="Q334" s="11" t="str">
        <f t="shared" si="75"/>
        <v>夏季賞与　　　</v>
      </c>
      <c r="T334" s="38">
        <f t="shared" si="76"/>
        <v>0</v>
      </c>
      <c r="Y334" s="38" t="str">
        <f t="shared" si="77"/>
        <v>no</v>
      </c>
      <c r="Z334" s="11" t="s">
        <v>329</v>
      </c>
      <c r="AB334" s="41" t="str">
        <f t="shared" si="78"/>
        <v>賞与1</v>
      </c>
      <c r="AC334" s="42" t="str">
        <f t="shared" si="79"/>
        <v>普通預金101</v>
      </c>
      <c r="AD334" s="49">
        <f t="shared" si="80"/>
        <v>42926</v>
      </c>
      <c r="AE334" s="6">
        <v>2017</v>
      </c>
      <c r="AF334" s="6">
        <v>7</v>
      </c>
      <c r="AG334" s="6">
        <v>10</v>
      </c>
      <c r="AH334" s="44" t="s">
        <v>208</v>
      </c>
      <c r="AJ334" s="6" t="s">
        <v>40</v>
      </c>
      <c r="AK334" s="10">
        <v>4534360</v>
      </c>
      <c r="AL334" s="13">
        <f t="shared" si="81"/>
        <v>0</v>
      </c>
      <c r="AM334" s="45" t="s">
        <v>51</v>
      </c>
      <c r="AO334" s="6" t="s">
        <v>40</v>
      </c>
      <c r="AP334" s="12">
        <f t="shared" si="69"/>
        <v>4534360</v>
      </c>
      <c r="AQ334" s="13">
        <f t="shared" si="69"/>
        <v>0</v>
      </c>
      <c r="AR334" s="6" t="s">
        <v>209</v>
      </c>
      <c r="AX334" s="46">
        <f>COUNTIF($AH$2:AH334,AH334)</f>
        <v>1</v>
      </c>
      <c r="AY334" s="11">
        <f>COUNTIF($AM$2:AM334,AM334)</f>
        <v>101</v>
      </c>
    </row>
    <row r="335" spans="1:51">
      <c r="A335" s="38">
        <f t="shared" si="71"/>
        <v>2000</v>
      </c>
      <c r="D335" s="39">
        <f t="shared" si="72"/>
        <v>42928</v>
      </c>
      <c r="E335" s="38" t="str">
        <f t="shared" si="73"/>
        <v>仕入</v>
      </c>
      <c r="F335">
        <f t="shared" si="73"/>
        <v>0</v>
      </c>
      <c r="H335" s="38" t="str">
        <f t="shared" si="70"/>
        <v>対象外</v>
      </c>
      <c r="I335" s="40">
        <f t="shared" si="70"/>
        <v>270000</v>
      </c>
      <c r="J335" s="13">
        <f t="shared" si="70"/>
        <v>0</v>
      </c>
      <c r="K335" s="38" t="str">
        <f t="shared" si="70"/>
        <v>買掛金</v>
      </c>
      <c r="L335">
        <f t="shared" si="70"/>
        <v>0</v>
      </c>
      <c r="N335" s="38" t="str">
        <f t="shared" si="74"/>
        <v>対象外</v>
      </c>
      <c r="O335" s="40">
        <f t="shared" si="74"/>
        <v>270000</v>
      </c>
      <c r="P335" s="13">
        <f t="shared" si="74"/>
        <v>0</v>
      </c>
      <c r="Q335" s="11" t="str">
        <f t="shared" si="75"/>
        <v>多井物産　　　</v>
      </c>
      <c r="T335" s="38">
        <f t="shared" si="76"/>
        <v>0</v>
      </c>
      <c r="Y335" s="38" t="str">
        <f t="shared" si="77"/>
        <v>no</v>
      </c>
      <c r="Z335" s="11" t="s">
        <v>77</v>
      </c>
      <c r="AB335" s="41" t="str">
        <f t="shared" si="78"/>
        <v>仕入29</v>
      </c>
      <c r="AC335" s="42" t="str">
        <f t="shared" si="79"/>
        <v>買掛金25</v>
      </c>
      <c r="AD335" s="49">
        <f t="shared" si="80"/>
        <v>42928</v>
      </c>
      <c r="AE335" s="6">
        <v>2017</v>
      </c>
      <c r="AF335" s="6">
        <v>7</v>
      </c>
      <c r="AG335" s="6">
        <v>12</v>
      </c>
      <c r="AH335" s="44" t="s">
        <v>17</v>
      </c>
      <c r="AJ335" s="6" t="s">
        <v>40</v>
      </c>
      <c r="AK335" s="10">
        <v>270000</v>
      </c>
      <c r="AL335" s="13">
        <f t="shared" si="81"/>
        <v>0</v>
      </c>
      <c r="AM335" s="45" t="s">
        <v>18</v>
      </c>
      <c r="AO335" s="6" t="s">
        <v>40</v>
      </c>
      <c r="AP335" s="12">
        <f t="shared" si="69"/>
        <v>270000</v>
      </c>
      <c r="AQ335" s="13">
        <f t="shared" si="69"/>
        <v>0</v>
      </c>
      <c r="AR335" s="6" t="s">
        <v>19</v>
      </c>
      <c r="AX335" s="46">
        <f>COUNTIF($AH$2:AH335,AH335)</f>
        <v>29</v>
      </c>
      <c r="AY335" s="11">
        <f>COUNTIF($AM$2:AM335,AM335)</f>
        <v>25</v>
      </c>
    </row>
    <row r="336" spans="1:51">
      <c r="A336" s="38">
        <f t="shared" si="71"/>
        <v>2000</v>
      </c>
      <c r="D336" s="39">
        <f t="shared" si="72"/>
        <v>42928</v>
      </c>
      <c r="E336" s="38" t="str">
        <f t="shared" si="73"/>
        <v>仕入</v>
      </c>
      <c r="F336">
        <f t="shared" si="73"/>
        <v>0</v>
      </c>
      <c r="H336" s="38" t="str">
        <f t="shared" si="70"/>
        <v>対象外</v>
      </c>
      <c r="I336" s="40">
        <f t="shared" si="70"/>
        <v>180000</v>
      </c>
      <c r="J336" s="13">
        <f t="shared" si="70"/>
        <v>0</v>
      </c>
      <c r="K336" s="38" t="str">
        <f t="shared" si="70"/>
        <v>買掛金</v>
      </c>
      <c r="L336">
        <f t="shared" si="70"/>
        <v>0</v>
      </c>
      <c r="N336" s="38" t="str">
        <f t="shared" si="74"/>
        <v>対象外</v>
      </c>
      <c r="O336" s="40">
        <f t="shared" si="74"/>
        <v>180000</v>
      </c>
      <c r="P336" s="13">
        <f t="shared" si="74"/>
        <v>0</v>
      </c>
      <c r="Q336" s="11" t="str">
        <f t="shared" si="75"/>
        <v>クラウドエージェント　　　</v>
      </c>
      <c r="T336" s="38">
        <f t="shared" si="76"/>
        <v>0</v>
      </c>
      <c r="Y336" s="38" t="str">
        <f t="shared" si="77"/>
        <v>no</v>
      </c>
      <c r="Z336" s="11" t="s">
        <v>77</v>
      </c>
      <c r="AB336" s="41" t="str">
        <f t="shared" si="78"/>
        <v>仕入30</v>
      </c>
      <c r="AC336" s="42" t="str">
        <f t="shared" si="79"/>
        <v>買掛金26</v>
      </c>
      <c r="AD336" s="49">
        <f t="shared" si="80"/>
        <v>42928</v>
      </c>
      <c r="AE336" s="6">
        <v>2017</v>
      </c>
      <c r="AF336" s="6">
        <v>7</v>
      </c>
      <c r="AG336" s="6">
        <v>12</v>
      </c>
      <c r="AH336" s="44" t="s">
        <v>17</v>
      </c>
      <c r="AJ336" s="6" t="s">
        <v>40</v>
      </c>
      <c r="AK336" s="50">
        <v>180000</v>
      </c>
      <c r="AL336" s="13">
        <f t="shared" si="81"/>
        <v>0</v>
      </c>
      <c r="AM336" s="45" t="s">
        <v>18</v>
      </c>
      <c r="AO336" s="6" t="s">
        <v>40</v>
      </c>
      <c r="AP336" s="12">
        <f t="shared" si="69"/>
        <v>180000</v>
      </c>
      <c r="AQ336" s="13">
        <f t="shared" si="69"/>
        <v>0</v>
      </c>
      <c r="AR336" s="6" t="s">
        <v>157</v>
      </c>
      <c r="AX336" s="46">
        <f>COUNTIF($AH$2:AH336,AH336)</f>
        <v>30</v>
      </c>
      <c r="AY336" s="11">
        <f>COUNTIF($AM$2:AM336,AM336)</f>
        <v>26</v>
      </c>
    </row>
    <row r="337" spans="1:51">
      <c r="A337" s="38">
        <f t="shared" si="71"/>
        <v>2000</v>
      </c>
      <c r="D337" s="39">
        <f t="shared" si="72"/>
        <v>42930</v>
      </c>
      <c r="E337" s="38" t="str">
        <f t="shared" si="73"/>
        <v>消耗品費</v>
      </c>
      <c r="F337">
        <f t="shared" si="73"/>
        <v>0</v>
      </c>
      <c r="H337" s="38" t="str">
        <f t="shared" si="70"/>
        <v>対象外</v>
      </c>
      <c r="I337" s="40">
        <f t="shared" si="70"/>
        <v>10160</v>
      </c>
      <c r="J337" s="13">
        <f t="shared" si="70"/>
        <v>0</v>
      </c>
      <c r="K337" s="38" t="str">
        <f t="shared" si="70"/>
        <v>普通預金</v>
      </c>
      <c r="L337">
        <f t="shared" si="70"/>
        <v>0</v>
      </c>
      <c r="N337" s="38" t="str">
        <f t="shared" si="74"/>
        <v>対象外</v>
      </c>
      <c r="O337" s="40">
        <f t="shared" si="74"/>
        <v>10160</v>
      </c>
      <c r="P337" s="13">
        <f t="shared" si="74"/>
        <v>0</v>
      </c>
      <c r="Q337" s="11" t="str">
        <f t="shared" si="75"/>
        <v>プレミアムマート青葉台店　作業用軍手　　</v>
      </c>
      <c r="T337" s="38">
        <f t="shared" si="76"/>
        <v>0</v>
      </c>
      <c r="Y337" s="38" t="str">
        <f t="shared" si="77"/>
        <v>no</v>
      </c>
      <c r="Z337" s="11" t="s">
        <v>77</v>
      </c>
      <c r="AB337" s="41" t="str">
        <f t="shared" si="78"/>
        <v>消耗品費8</v>
      </c>
      <c r="AC337" s="42" t="str">
        <f t="shared" si="79"/>
        <v>普通預金102</v>
      </c>
      <c r="AD337" s="49">
        <f t="shared" si="80"/>
        <v>42930</v>
      </c>
      <c r="AE337" s="6">
        <v>2017</v>
      </c>
      <c r="AF337" s="6">
        <v>7</v>
      </c>
      <c r="AG337" s="6">
        <v>14</v>
      </c>
      <c r="AH337" s="44" t="s">
        <v>102</v>
      </c>
      <c r="AJ337" s="6" t="s">
        <v>40</v>
      </c>
      <c r="AK337" s="10">
        <v>10160</v>
      </c>
      <c r="AL337" s="13">
        <f t="shared" si="81"/>
        <v>0</v>
      </c>
      <c r="AM337" s="45" t="s">
        <v>51</v>
      </c>
      <c r="AO337" s="6" t="s">
        <v>40</v>
      </c>
      <c r="AP337" s="12">
        <f t="shared" si="69"/>
        <v>10160</v>
      </c>
      <c r="AQ337" s="13">
        <f t="shared" si="69"/>
        <v>0</v>
      </c>
      <c r="AR337" s="6" t="s">
        <v>210</v>
      </c>
      <c r="AS337" s="6" t="s">
        <v>211</v>
      </c>
      <c r="AX337" s="46">
        <f>COUNTIF($AH$2:AH337,AH337)</f>
        <v>8</v>
      </c>
      <c r="AY337" s="11">
        <f>COUNTIF($AM$2:AM337,AM337)</f>
        <v>102</v>
      </c>
    </row>
    <row r="338" spans="1:51">
      <c r="A338" s="38">
        <f t="shared" si="71"/>
        <v>2000</v>
      </c>
      <c r="D338" s="39">
        <f t="shared" si="72"/>
        <v>42931</v>
      </c>
      <c r="E338" s="38" t="str">
        <f t="shared" si="73"/>
        <v>通信費</v>
      </c>
      <c r="F338">
        <f t="shared" si="73"/>
        <v>0</v>
      </c>
      <c r="H338" s="38" t="str">
        <f t="shared" si="70"/>
        <v>対象外</v>
      </c>
      <c r="I338" s="40">
        <f t="shared" si="70"/>
        <v>20170</v>
      </c>
      <c r="J338" s="13">
        <f t="shared" si="70"/>
        <v>0</v>
      </c>
      <c r="K338" s="38" t="str">
        <f t="shared" si="70"/>
        <v>普通預金</v>
      </c>
      <c r="L338">
        <f t="shared" si="70"/>
        <v>0</v>
      </c>
      <c r="N338" s="38" t="str">
        <f t="shared" si="74"/>
        <v>対象外</v>
      </c>
      <c r="O338" s="40">
        <f t="shared" si="74"/>
        <v>20170</v>
      </c>
      <c r="P338" s="13">
        <f t="shared" si="74"/>
        <v>0</v>
      </c>
      <c r="Q338" s="11" t="str">
        <f t="shared" si="75"/>
        <v>電話料　６月分　KDKD　</v>
      </c>
      <c r="T338" s="38">
        <f t="shared" si="76"/>
        <v>0</v>
      </c>
      <c r="Y338" s="38" t="str">
        <f t="shared" si="77"/>
        <v>no</v>
      </c>
      <c r="Z338" s="11" t="s">
        <v>307</v>
      </c>
      <c r="AB338" s="41" t="str">
        <f t="shared" si="78"/>
        <v>通信費12</v>
      </c>
      <c r="AC338" s="42" t="str">
        <f t="shared" si="79"/>
        <v>普通預金103</v>
      </c>
      <c r="AD338" s="49">
        <f t="shared" si="80"/>
        <v>42931</v>
      </c>
      <c r="AE338" s="6">
        <v>2017</v>
      </c>
      <c r="AF338" s="6">
        <v>7</v>
      </c>
      <c r="AG338" s="6">
        <v>15</v>
      </c>
      <c r="AH338" s="44" t="s">
        <v>70</v>
      </c>
      <c r="AJ338" s="6" t="s">
        <v>40</v>
      </c>
      <c r="AK338" s="10">
        <v>20170</v>
      </c>
      <c r="AL338" s="13">
        <f t="shared" si="81"/>
        <v>0</v>
      </c>
      <c r="AM338" s="45" t="s">
        <v>51</v>
      </c>
      <c r="AO338" s="6" t="s">
        <v>40</v>
      </c>
      <c r="AP338" s="12">
        <f t="shared" ref="AP338:AQ401" si="82">AK338</f>
        <v>20170</v>
      </c>
      <c r="AQ338" s="13">
        <f t="shared" si="82"/>
        <v>0</v>
      </c>
      <c r="AR338" s="6" t="s">
        <v>159</v>
      </c>
      <c r="AS338" s="6" t="s">
        <v>205</v>
      </c>
      <c r="AT338" s="6" t="s">
        <v>160</v>
      </c>
      <c r="AX338" s="46">
        <f>COUNTIF($AH$2:AH338,AH338)</f>
        <v>12</v>
      </c>
      <c r="AY338" s="11">
        <f>COUNTIF($AM$2:AM338,AM338)</f>
        <v>103</v>
      </c>
    </row>
    <row r="339" spans="1:51">
      <c r="A339" s="38">
        <f t="shared" si="71"/>
        <v>2000</v>
      </c>
      <c r="D339" s="39">
        <f t="shared" si="72"/>
        <v>42931</v>
      </c>
      <c r="E339" s="38" t="str">
        <f t="shared" si="73"/>
        <v>通信費</v>
      </c>
      <c r="F339">
        <f t="shared" si="73"/>
        <v>0</v>
      </c>
      <c r="H339" s="38" t="str">
        <f t="shared" si="70"/>
        <v>対象外</v>
      </c>
      <c r="I339" s="40">
        <f t="shared" si="70"/>
        <v>63640</v>
      </c>
      <c r="J339" s="13">
        <f t="shared" si="70"/>
        <v>0</v>
      </c>
      <c r="K339" s="38" t="str">
        <f t="shared" si="70"/>
        <v>普通預金</v>
      </c>
      <c r="L339">
        <f t="shared" si="70"/>
        <v>0</v>
      </c>
      <c r="N339" s="38" t="str">
        <f t="shared" si="74"/>
        <v>対象外</v>
      </c>
      <c r="O339" s="40">
        <f t="shared" si="74"/>
        <v>63640</v>
      </c>
      <c r="P339" s="13">
        <f t="shared" si="74"/>
        <v>0</v>
      </c>
      <c r="Q339" s="11" t="str">
        <f t="shared" si="75"/>
        <v>電話料　６月分　KDKD　</v>
      </c>
      <c r="T339" s="38">
        <f t="shared" si="76"/>
        <v>0</v>
      </c>
      <c r="Y339" s="38" t="str">
        <f t="shared" si="77"/>
        <v>no</v>
      </c>
      <c r="Z339" s="11" t="s">
        <v>328</v>
      </c>
      <c r="AB339" s="41" t="str">
        <f t="shared" si="78"/>
        <v>通信費13</v>
      </c>
      <c r="AC339" s="42" t="str">
        <f t="shared" si="79"/>
        <v>普通預金104</v>
      </c>
      <c r="AD339" s="49">
        <f t="shared" si="80"/>
        <v>42931</v>
      </c>
      <c r="AE339" s="6">
        <v>2017</v>
      </c>
      <c r="AF339" s="6">
        <v>7</v>
      </c>
      <c r="AG339" s="6">
        <v>15</v>
      </c>
      <c r="AH339" s="44" t="s">
        <v>70</v>
      </c>
      <c r="AJ339" s="6" t="s">
        <v>40</v>
      </c>
      <c r="AK339" s="10">
        <v>63640</v>
      </c>
      <c r="AL339" s="13">
        <f t="shared" si="81"/>
        <v>0</v>
      </c>
      <c r="AM339" s="45" t="s">
        <v>51</v>
      </c>
      <c r="AO339" s="6" t="s">
        <v>40</v>
      </c>
      <c r="AP339" s="12">
        <f t="shared" si="82"/>
        <v>63640</v>
      </c>
      <c r="AQ339" s="13">
        <f t="shared" si="82"/>
        <v>0</v>
      </c>
      <c r="AR339" s="6" t="s">
        <v>159</v>
      </c>
      <c r="AS339" s="6" t="s">
        <v>205</v>
      </c>
      <c r="AT339" s="6" t="s">
        <v>160</v>
      </c>
      <c r="AX339" s="46">
        <f>COUNTIF($AH$2:AH339,AH339)</f>
        <v>13</v>
      </c>
      <c r="AY339" s="11">
        <f>COUNTIF($AM$2:AM339,AM339)</f>
        <v>104</v>
      </c>
    </row>
    <row r="340" spans="1:51">
      <c r="A340" s="38">
        <f t="shared" si="71"/>
        <v>2000</v>
      </c>
      <c r="D340" s="39">
        <f t="shared" si="72"/>
        <v>42931</v>
      </c>
      <c r="E340" s="38" t="str">
        <f t="shared" si="73"/>
        <v>通信費</v>
      </c>
      <c r="F340">
        <f t="shared" si="73"/>
        <v>0</v>
      </c>
      <c r="H340" s="38" t="str">
        <f t="shared" si="70"/>
        <v>対象外</v>
      </c>
      <c r="I340" s="40">
        <f t="shared" si="70"/>
        <v>37180</v>
      </c>
      <c r="J340" s="13">
        <f t="shared" si="70"/>
        <v>0</v>
      </c>
      <c r="K340" s="38" t="str">
        <f t="shared" si="70"/>
        <v>普通預金</v>
      </c>
      <c r="L340">
        <f t="shared" si="70"/>
        <v>0</v>
      </c>
      <c r="N340" s="38" t="str">
        <f t="shared" si="74"/>
        <v>対象外</v>
      </c>
      <c r="O340" s="40">
        <f t="shared" si="74"/>
        <v>37180</v>
      </c>
      <c r="P340" s="13">
        <f t="shared" si="74"/>
        <v>0</v>
      </c>
      <c r="Q340" s="11" t="str">
        <f t="shared" si="75"/>
        <v>携帯電話　６月分　IIモバイル　</v>
      </c>
      <c r="T340" s="38">
        <f t="shared" si="76"/>
        <v>0</v>
      </c>
      <c r="Y340" s="38" t="str">
        <f t="shared" si="77"/>
        <v>no</v>
      </c>
      <c r="Z340" s="11" t="s">
        <v>328</v>
      </c>
      <c r="AB340" s="41" t="str">
        <f t="shared" si="78"/>
        <v>通信費14</v>
      </c>
      <c r="AC340" s="42" t="str">
        <f t="shared" si="79"/>
        <v>普通預金105</v>
      </c>
      <c r="AD340" s="49">
        <f t="shared" si="80"/>
        <v>42931</v>
      </c>
      <c r="AE340" s="6">
        <v>2017</v>
      </c>
      <c r="AF340" s="6">
        <v>7</v>
      </c>
      <c r="AG340" s="6">
        <v>15</v>
      </c>
      <c r="AH340" s="44" t="s">
        <v>70</v>
      </c>
      <c r="AJ340" s="6" t="s">
        <v>40</v>
      </c>
      <c r="AK340" s="10">
        <v>37180</v>
      </c>
      <c r="AL340" s="13">
        <f t="shared" si="81"/>
        <v>0</v>
      </c>
      <c r="AM340" s="45" t="s">
        <v>51</v>
      </c>
      <c r="AO340" s="6" t="s">
        <v>40</v>
      </c>
      <c r="AP340" s="12">
        <f t="shared" si="82"/>
        <v>37180</v>
      </c>
      <c r="AQ340" s="13">
        <f t="shared" si="82"/>
        <v>0</v>
      </c>
      <c r="AR340" s="6" t="s">
        <v>71</v>
      </c>
      <c r="AS340" s="6" t="s">
        <v>205</v>
      </c>
      <c r="AT340" s="6" t="s">
        <v>73</v>
      </c>
      <c r="AX340" s="46">
        <f>COUNTIF($AH$2:AH340,AH340)</f>
        <v>14</v>
      </c>
      <c r="AY340" s="11">
        <f>COUNTIF($AM$2:AM340,AM340)</f>
        <v>105</v>
      </c>
    </row>
    <row r="341" spans="1:51">
      <c r="A341" s="38">
        <f t="shared" si="71"/>
        <v>2000</v>
      </c>
      <c r="D341" s="39">
        <f t="shared" si="72"/>
        <v>42931</v>
      </c>
      <c r="E341" s="38" t="str">
        <f t="shared" si="73"/>
        <v>租税公課</v>
      </c>
      <c r="F341">
        <f t="shared" si="73"/>
        <v>0</v>
      </c>
      <c r="H341" s="38" t="str">
        <f t="shared" si="70"/>
        <v>対象外</v>
      </c>
      <c r="I341" s="40">
        <f t="shared" si="70"/>
        <v>6500</v>
      </c>
      <c r="J341" s="13">
        <f t="shared" si="70"/>
        <v>0</v>
      </c>
      <c r="K341" s="38" t="str">
        <f t="shared" si="70"/>
        <v>普通預金</v>
      </c>
      <c r="L341">
        <f t="shared" si="70"/>
        <v>0</v>
      </c>
      <c r="N341" s="38" t="str">
        <f t="shared" si="74"/>
        <v>対象外</v>
      </c>
      <c r="O341" s="40">
        <f t="shared" si="74"/>
        <v>6500</v>
      </c>
      <c r="P341" s="13">
        <f t="shared" si="74"/>
        <v>0</v>
      </c>
      <c r="Q341" s="11" t="str">
        <f t="shared" si="75"/>
        <v>収入印紙　東部郵便局　　</v>
      </c>
      <c r="T341" s="38">
        <f t="shared" si="76"/>
        <v>0</v>
      </c>
      <c r="Y341" s="38" t="str">
        <f t="shared" si="77"/>
        <v>no</v>
      </c>
      <c r="Z341" s="11" t="s">
        <v>328</v>
      </c>
      <c r="AB341" s="41" t="str">
        <f t="shared" si="78"/>
        <v>租税公課5</v>
      </c>
      <c r="AC341" s="42" t="str">
        <f t="shared" si="79"/>
        <v>普通預金106</v>
      </c>
      <c r="AD341" s="49">
        <f t="shared" si="80"/>
        <v>42931</v>
      </c>
      <c r="AE341" s="6">
        <v>2017</v>
      </c>
      <c r="AF341" s="6">
        <v>7</v>
      </c>
      <c r="AG341" s="6">
        <v>15</v>
      </c>
      <c r="AH341" s="44" t="s">
        <v>99</v>
      </c>
      <c r="AJ341" s="6" t="s">
        <v>40</v>
      </c>
      <c r="AK341" s="10">
        <v>6500</v>
      </c>
      <c r="AL341" s="13">
        <f t="shared" si="81"/>
        <v>0</v>
      </c>
      <c r="AM341" s="45" t="s">
        <v>51</v>
      </c>
      <c r="AO341" s="6" t="s">
        <v>40</v>
      </c>
      <c r="AP341" s="12">
        <f t="shared" si="82"/>
        <v>6500</v>
      </c>
      <c r="AQ341" s="13">
        <f t="shared" si="82"/>
        <v>0</v>
      </c>
      <c r="AR341" s="6" t="s">
        <v>100</v>
      </c>
      <c r="AS341" s="6" t="s">
        <v>101</v>
      </c>
      <c r="AX341" s="46">
        <f>COUNTIF($AH$2:AH341,AH341)</f>
        <v>5</v>
      </c>
      <c r="AY341" s="11">
        <f>COUNTIF($AM$2:AM341,AM341)</f>
        <v>106</v>
      </c>
    </row>
    <row r="342" spans="1:51">
      <c r="A342" s="38">
        <f t="shared" si="71"/>
        <v>2000</v>
      </c>
      <c r="D342" s="39">
        <f t="shared" si="72"/>
        <v>42931</v>
      </c>
      <c r="E342" s="38" t="str">
        <f t="shared" si="73"/>
        <v>仕入</v>
      </c>
      <c r="F342">
        <f t="shared" si="73"/>
        <v>0</v>
      </c>
      <c r="H342" s="38" t="str">
        <f t="shared" si="70"/>
        <v>対象外</v>
      </c>
      <c r="I342" s="40">
        <f t="shared" si="70"/>
        <v>360000</v>
      </c>
      <c r="J342" s="13">
        <f t="shared" si="70"/>
        <v>0</v>
      </c>
      <c r="K342" s="38" t="str">
        <f t="shared" si="70"/>
        <v>買掛金</v>
      </c>
      <c r="L342">
        <f t="shared" si="70"/>
        <v>0</v>
      </c>
      <c r="N342" s="38" t="str">
        <f t="shared" si="74"/>
        <v>対象外</v>
      </c>
      <c r="O342" s="40">
        <f t="shared" si="74"/>
        <v>360000</v>
      </c>
      <c r="P342" s="13">
        <f t="shared" si="74"/>
        <v>0</v>
      </c>
      <c r="Q342" s="11" t="str">
        <f t="shared" si="75"/>
        <v>クラウドエージェント　　　</v>
      </c>
      <c r="T342" s="38">
        <f t="shared" si="76"/>
        <v>0</v>
      </c>
      <c r="Y342" s="38" t="str">
        <f t="shared" si="77"/>
        <v>no</v>
      </c>
      <c r="Z342" s="11" t="s">
        <v>328</v>
      </c>
      <c r="AB342" s="41" t="str">
        <f t="shared" si="78"/>
        <v>仕入31</v>
      </c>
      <c r="AC342" s="42" t="str">
        <f t="shared" si="79"/>
        <v>買掛金27</v>
      </c>
      <c r="AD342" s="49">
        <f t="shared" si="80"/>
        <v>42931</v>
      </c>
      <c r="AE342" s="6">
        <v>2017</v>
      </c>
      <c r="AF342" s="6">
        <v>7</v>
      </c>
      <c r="AG342" s="6">
        <v>15</v>
      </c>
      <c r="AH342" s="44" t="s">
        <v>17</v>
      </c>
      <c r="AJ342" s="6" t="s">
        <v>40</v>
      </c>
      <c r="AK342" s="50">
        <v>360000</v>
      </c>
      <c r="AL342" s="13">
        <f t="shared" si="81"/>
        <v>0</v>
      </c>
      <c r="AM342" s="45" t="s">
        <v>18</v>
      </c>
      <c r="AO342" s="6" t="s">
        <v>40</v>
      </c>
      <c r="AP342" s="12">
        <f t="shared" si="82"/>
        <v>360000</v>
      </c>
      <c r="AQ342" s="13">
        <f t="shared" si="82"/>
        <v>0</v>
      </c>
      <c r="AR342" s="6" t="s">
        <v>157</v>
      </c>
      <c r="AX342" s="46">
        <f>COUNTIF($AH$2:AH342,AH342)</f>
        <v>31</v>
      </c>
      <c r="AY342" s="11">
        <f>COUNTIF($AM$2:AM342,AM342)</f>
        <v>27</v>
      </c>
    </row>
    <row r="343" spans="1:51">
      <c r="A343" s="38">
        <f t="shared" si="71"/>
        <v>2000</v>
      </c>
      <c r="D343" s="39">
        <f t="shared" si="72"/>
        <v>42931</v>
      </c>
      <c r="E343" s="38" t="str">
        <f t="shared" si="73"/>
        <v>仕入</v>
      </c>
      <c r="F343">
        <f t="shared" si="73"/>
        <v>0</v>
      </c>
      <c r="H343" s="38" t="str">
        <f t="shared" si="70"/>
        <v>対象外</v>
      </c>
      <c r="I343" s="40">
        <f t="shared" si="70"/>
        <v>410000</v>
      </c>
      <c r="J343" s="13">
        <f t="shared" si="70"/>
        <v>0</v>
      </c>
      <c r="K343" s="38" t="str">
        <f t="shared" si="70"/>
        <v>買掛金</v>
      </c>
      <c r="L343">
        <f t="shared" si="70"/>
        <v>0</v>
      </c>
      <c r="N343" s="38" t="str">
        <f t="shared" si="74"/>
        <v>対象外</v>
      </c>
      <c r="O343" s="40">
        <f t="shared" si="74"/>
        <v>410000</v>
      </c>
      <c r="P343" s="13">
        <f t="shared" si="74"/>
        <v>0</v>
      </c>
      <c r="Q343" s="11" t="str">
        <f t="shared" si="75"/>
        <v>キングストンパーク　　　</v>
      </c>
      <c r="T343" s="38">
        <f t="shared" si="76"/>
        <v>0</v>
      </c>
      <c r="Y343" s="38" t="str">
        <f t="shared" si="77"/>
        <v>no</v>
      </c>
      <c r="Z343" s="11" t="s">
        <v>304</v>
      </c>
      <c r="AB343" s="41" t="str">
        <f t="shared" si="78"/>
        <v>仕入32</v>
      </c>
      <c r="AC343" s="42" t="str">
        <f t="shared" si="79"/>
        <v>買掛金28</v>
      </c>
      <c r="AD343" s="49">
        <f t="shared" si="80"/>
        <v>42931</v>
      </c>
      <c r="AE343" s="6">
        <v>2017</v>
      </c>
      <c r="AF343" s="6">
        <v>7</v>
      </c>
      <c r="AG343" s="6">
        <v>15</v>
      </c>
      <c r="AH343" s="44" t="s">
        <v>17</v>
      </c>
      <c r="AJ343" s="6" t="s">
        <v>40</v>
      </c>
      <c r="AK343" s="50">
        <v>410000</v>
      </c>
      <c r="AL343" s="13">
        <f t="shared" si="81"/>
        <v>0</v>
      </c>
      <c r="AM343" s="45" t="s">
        <v>18</v>
      </c>
      <c r="AO343" s="6" t="s">
        <v>40</v>
      </c>
      <c r="AP343" s="12">
        <f t="shared" si="82"/>
        <v>410000</v>
      </c>
      <c r="AQ343" s="13">
        <f t="shared" si="82"/>
        <v>0</v>
      </c>
      <c r="AR343" s="6" t="s">
        <v>212</v>
      </c>
      <c r="AX343" s="46">
        <f>COUNTIF($AH$2:AH343,AH343)</f>
        <v>32</v>
      </c>
      <c r="AY343" s="11">
        <f>COUNTIF($AM$2:AM343,AM343)</f>
        <v>28</v>
      </c>
    </row>
    <row r="344" spans="1:51">
      <c r="A344" s="38">
        <f t="shared" si="71"/>
        <v>2000</v>
      </c>
      <c r="D344" s="39">
        <f t="shared" si="72"/>
        <v>42931</v>
      </c>
      <c r="E344" s="38" t="str">
        <f t="shared" si="73"/>
        <v>仕入</v>
      </c>
      <c r="F344">
        <f t="shared" si="73"/>
        <v>0</v>
      </c>
      <c r="H344" s="38" t="str">
        <f t="shared" si="70"/>
        <v>対象外</v>
      </c>
      <c r="I344" s="40">
        <f t="shared" si="70"/>
        <v>200000</v>
      </c>
      <c r="J344" s="13">
        <f t="shared" si="70"/>
        <v>0</v>
      </c>
      <c r="K344" s="38" t="str">
        <f t="shared" si="70"/>
        <v>買掛金</v>
      </c>
      <c r="L344">
        <f t="shared" si="70"/>
        <v>0</v>
      </c>
      <c r="N344" s="38" t="str">
        <f t="shared" si="74"/>
        <v>対象外</v>
      </c>
      <c r="O344" s="40">
        <f t="shared" si="74"/>
        <v>200000</v>
      </c>
      <c r="P344" s="13">
        <f t="shared" si="74"/>
        <v>0</v>
      </c>
      <c r="Q344" s="11" t="str">
        <f t="shared" si="75"/>
        <v>サバイブサバイブ　　　</v>
      </c>
      <c r="T344" s="38">
        <f t="shared" si="76"/>
        <v>0</v>
      </c>
      <c r="Y344" s="38" t="str">
        <f t="shared" si="77"/>
        <v>no</v>
      </c>
      <c r="Z344" s="11" t="s">
        <v>304</v>
      </c>
      <c r="AB344" s="41" t="str">
        <f t="shared" si="78"/>
        <v>仕入33</v>
      </c>
      <c r="AC344" s="42" t="str">
        <f t="shared" si="79"/>
        <v>買掛金29</v>
      </c>
      <c r="AD344" s="49">
        <f t="shared" si="80"/>
        <v>42931</v>
      </c>
      <c r="AE344" s="6">
        <v>2017</v>
      </c>
      <c r="AF344" s="6">
        <v>7</v>
      </c>
      <c r="AG344" s="6">
        <v>15</v>
      </c>
      <c r="AH344" s="44" t="s">
        <v>17</v>
      </c>
      <c r="AJ344" s="6" t="s">
        <v>40</v>
      </c>
      <c r="AK344" s="10">
        <v>200000</v>
      </c>
      <c r="AL344" s="13">
        <f t="shared" si="81"/>
        <v>0</v>
      </c>
      <c r="AM344" s="45" t="s">
        <v>18</v>
      </c>
      <c r="AO344" s="6" t="s">
        <v>40</v>
      </c>
      <c r="AP344" s="12">
        <f t="shared" si="82"/>
        <v>200000</v>
      </c>
      <c r="AQ344" s="13">
        <f t="shared" si="82"/>
        <v>0</v>
      </c>
      <c r="AR344" s="6" t="s">
        <v>213</v>
      </c>
      <c r="AX344" s="46">
        <f>COUNTIF($AH$2:AH344,AH344)</f>
        <v>33</v>
      </c>
      <c r="AY344" s="11">
        <f>COUNTIF($AM$2:AM344,AM344)</f>
        <v>29</v>
      </c>
    </row>
    <row r="345" spans="1:51">
      <c r="A345" s="38">
        <f t="shared" si="71"/>
        <v>2000</v>
      </c>
      <c r="D345" s="39">
        <f t="shared" si="72"/>
        <v>42931</v>
      </c>
      <c r="E345" s="38" t="str">
        <f t="shared" si="73"/>
        <v>仕入</v>
      </c>
      <c r="F345">
        <f t="shared" si="73"/>
        <v>0</v>
      </c>
      <c r="H345" s="38" t="str">
        <f t="shared" si="70"/>
        <v>対象外</v>
      </c>
      <c r="I345" s="40">
        <f t="shared" si="70"/>
        <v>212000</v>
      </c>
      <c r="J345" s="13">
        <f t="shared" si="70"/>
        <v>0</v>
      </c>
      <c r="K345" s="38" t="str">
        <f t="shared" si="70"/>
        <v>買掛金</v>
      </c>
      <c r="L345">
        <f t="shared" si="70"/>
        <v>0</v>
      </c>
      <c r="N345" s="38" t="str">
        <f t="shared" si="74"/>
        <v>対象外</v>
      </c>
      <c r="O345" s="40">
        <f t="shared" si="74"/>
        <v>212000</v>
      </c>
      <c r="P345" s="13">
        <f t="shared" si="74"/>
        <v>0</v>
      </c>
      <c r="Q345" s="11" t="str">
        <f t="shared" si="75"/>
        <v>サバイブサバイブ　　　</v>
      </c>
      <c r="T345" s="38">
        <f t="shared" si="76"/>
        <v>0</v>
      </c>
      <c r="Y345" s="38" t="str">
        <f t="shared" si="77"/>
        <v>no</v>
      </c>
      <c r="Z345" s="11" t="s">
        <v>307</v>
      </c>
      <c r="AB345" s="41" t="str">
        <f t="shared" si="78"/>
        <v>仕入34</v>
      </c>
      <c r="AC345" s="42" t="str">
        <f t="shared" si="79"/>
        <v>買掛金30</v>
      </c>
      <c r="AD345" s="49">
        <f t="shared" si="80"/>
        <v>42931</v>
      </c>
      <c r="AE345" s="6">
        <v>2017</v>
      </c>
      <c r="AF345" s="6">
        <v>7</v>
      </c>
      <c r="AG345" s="6">
        <v>15</v>
      </c>
      <c r="AH345" s="44" t="s">
        <v>17</v>
      </c>
      <c r="AJ345" s="6" t="s">
        <v>40</v>
      </c>
      <c r="AK345" s="10">
        <v>212000</v>
      </c>
      <c r="AL345" s="13">
        <f t="shared" si="81"/>
        <v>0</v>
      </c>
      <c r="AM345" s="45" t="s">
        <v>18</v>
      </c>
      <c r="AO345" s="6" t="s">
        <v>40</v>
      </c>
      <c r="AP345" s="12">
        <f t="shared" si="82"/>
        <v>212000</v>
      </c>
      <c r="AQ345" s="13">
        <f t="shared" si="82"/>
        <v>0</v>
      </c>
      <c r="AR345" s="6" t="s">
        <v>213</v>
      </c>
      <c r="AX345" s="46">
        <f>COUNTIF($AH$2:AH345,AH345)</f>
        <v>34</v>
      </c>
      <c r="AY345" s="11">
        <f>COUNTIF($AM$2:AM345,AM345)</f>
        <v>30</v>
      </c>
    </row>
    <row r="346" spans="1:51">
      <c r="A346" s="38">
        <f t="shared" si="71"/>
        <v>2000</v>
      </c>
      <c r="D346" s="39">
        <f t="shared" si="72"/>
        <v>42931</v>
      </c>
      <c r="E346" s="38" t="str">
        <f t="shared" si="73"/>
        <v>売掛金</v>
      </c>
      <c r="F346">
        <f t="shared" si="73"/>
        <v>0</v>
      </c>
      <c r="H346" s="38" t="str">
        <f t="shared" si="70"/>
        <v>対象外</v>
      </c>
      <c r="I346" s="40">
        <f t="shared" si="70"/>
        <v>161200</v>
      </c>
      <c r="J346" s="13">
        <f t="shared" si="70"/>
        <v>0</v>
      </c>
      <c r="K346" s="38" t="str">
        <f t="shared" si="70"/>
        <v>売上</v>
      </c>
      <c r="L346">
        <f t="shared" si="70"/>
        <v>0</v>
      </c>
      <c r="N346" s="38" t="str">
        <f t="shared" si="74"/>
        <v>対象外</v>
      </c>
      <c r="O346" s="40">
        <f t="shared" si="74"/>
        <v>161200</v>
      </c>
      <c r="P346" s="13">
        <f t="shared" si="74"/>
        <v>0</v>
      </c>
      <c r="Q346" s="11" t="str">
        <f t="shared" si="75"/>
        <v>バーチャルワークス　　　</v>
      </c>
      <c r="T346" s="38">
        <f t="shared" si="76"/>
        <v>0</v>
      </c>
      <c r="Y346" s="38" t="str">
        <f t="shared" si="77"/>
        <v>no</v>
      </c>
      <c r="Z346" s="11" t="s">
        <v>304</v>
      </c>
      <c r="AB346" s="41" t="str">
        <f t="shared" si="78"/>
        <v>売掛金126</v>
      </c>
      <c r="AC346" s="42" t="str">
        <f t="shared" si="79"/>
        <v>売上126</v>
      </c>
      <c r="AD346" s="49">
        <f t="shared" si="80"/>
        <v>42931</v>
      </c>
      <c r="AE346" s="6">
        <v>2017</v>
      </c>
      <c r="AF346" s="6">
        <v>7</v>
      </c>
      <c r="AG346" s="6">
        <v>15</v>
      </c>
      <c r="AH346" s="44" t="s">
        <v>39</v>
      </c>
      <c r="AJ346" s="6" t="s">
        <v>40</v>
      </c>
      <c r="AK346" s="10">
        <v>161200</v>
      </c>
      <c r="AL346" s="13">
        <f t="shared" si="81"/>
        <v>0</v>
      </c>
      <c r="AM346" s="45" t="s">
        <v>41</v>
      </c>
      <c r="AO346" s="6" t="s">
        <v>40</v>
      </c>
      <c r="AP346" s="12">
        <f t="shared" si="82"/>
        <v>161200</v>
      </c>
      <c r="AQ346" s="13">
        <f t="shared" si="82"/>
        <v>0</v>
      </c>
      <c r="AR346" s="6" t="s">
        <v>59</v>
      </c>
      <c r="AX346" s="46">
        <f>COUNTIF($AH$2:AH346,AH346)</f>
        <v>126</v>
      </c>
      <c r="AY346" s="11">
        <f>COUNTIF($AM$2:AM346,AM346)</f>
        <v>126</v>
      </c>
    </row>
    <row r="347" spans="1:51">
      <c r="A347" s="38">
        <f t="shared" si="71"/>
        <v>2000</v>
      </c>
      <c r="D347" s="39">
        <f t="shared" si="72"/>
        <v>42931</v>
      </c>
      <c r="E347" s="38" t="str">
        <f t="shared" si="73"/>
        <v>売掛金</v>
      </c>
      <c r="F347">
        <f t="shared" si="73"/>
        <v>0</v>
      </c>
      <c r="H347" s="38" t="str">
        <f t="shared" si="70"/>
        <v>対象外</v>
      </c>
      <c r="I347" s="40">
        <f t="shared" si="70"/>
        <v>223700</v>
      </c>
      <c r="J347" s="13">
        <f t="shared" si="70"/>
        <v>0</v>
      </c>
      <c r="K347" s="38" t="str">
        <f t="shared" si="70"/>
        <v>売上</v>
      </c>
      <c r="L347">
        <f t="shared" si="70"/>
        <v>0</v>
      </c>
      <c r="N347" s="38" t="str">
        <f t="shared" si="74"/>
        <v>対象外</v>
      </c>
      <c r="O347" s="40">
        <f t="shared" si="74"/>
        <v>223700</v>
      </c>
      <c r="P347" s="13">
        <f t="shared" si="74"/>
        <v>0</v>
      </c>
      <c r="Q347" s="11" t="str">
        <f t="shared" si="75"/>
        <v>ポモドーロハックス　　　</v>
      </c>
      <c r="T347" s="38">
        <f t="shared" si="76"/>
        <v>0</v>
      </c>
      <c r="Y347" s="38" t="str">
        <f t="shared" si="77"/>
        <v>no</v>
      </c>
      <c r="Z347" s="11" t="s">
        <v>304</v>
      </c>
      <c r="AB347" s="41" t="str">
        <f t="shared" si="78"/>
        <v>売掛金127</v>
      </c>
      <c r="AC347" s="42" t="str">
        <f t="shared" si="79"/>
        <v>売上127</v>
      </c>
      <c r="AD347" s="49">
        <f t="shared" si="80"/>
        <v>42931</v>
      </c>
      <c r="AE347" s="6">
        <v>2017</v>
      </c>
      <c r="AF347" s="6">
        <v>7</v>
      </c>
      <c r="AG347" s="6">
        <v>15</v>
      </c>
      <c r="AH347" s="44" t="s">
        <v>39</v>
      </c>
      <c r="AJ347" s="6" t="s">
        <v>40</v>
      </c>
      <c r="AK347" s="10">
        <v>223700</v>
      </c>
      <c r="AL347" s="13">
        <f t="shared" si="81"/>
        <v>0</v>
      </c>
      <c r="AM347" s="45" t="s">
        <v>41</v>
      </c>
      <c r="AO347" s="6" t="s">
        <v>40</v>
      </c>
      <c r="AP347" s="12">
        <f t="shared" si="82"/>
        <v>223700</v>
      </c>
      <c r="AQ347" s="13">
        <f t="shared" si="82"/>
        <v>0</v>
      </c>
      <c r="AR347" s="6" t="s">
        <v>60</v>
      </c>
      <c r="AX347" s="46">
        <f>COUNTIF($AH$2:AH347,AH347)</f>
        <v>127</v>
      </c>
      <c r="AY347" s="11">
        <f>COUNTIF($AM$2:AM347,AM347)</f>
        <v>127</v>
      </c>
    </row>
    <row r="348" spans="1:51">
      <c r="A348" s="38">
        <f t="shared" si="71"/>
        <v>2000</v>
      </c>
      <c r="D348" s="39">
        <f t="shared" si="72"/>
        <v>42931</v>
      </c>
      <c r="E348" s="38" t="str">
        <f t="shared" si="73"/>
        <v>売掛金</v>
      </c>
      <c r="F348">
        <f t="shared" si="73"/>
        <v>0</v>
      </c>
      <c r="H348" s="38" t="str">
        <f t="shared" si="70"/>
        <v>対象外</v>
      </c>
      <c r="I348" s="40">
        <f t="shared" si="70"/>
        <v>188700</v>
      </c>
      <c r="J348" s="13">
        <f t="shared" si="70"/>
        <v>0</v>
      </c>
      <c r="K348" s="38" t="str">
        <f t="shared" si="70"/>
        <v>売上</v>
      </c>
      <c r="L348">
        <f t="shared" si="70"/>
        <v>0</v>
      </c>
      <c r="N348" s="38" t="str">
        <f t="shared" si="74"/>
        <v>対象外</v>
      </c>
      <c r="O348" s="40">
        <f t="shared" si="74"/>
        <v>188700</v>
      </c>
      <c r="P348" s="13">
        <f t="shared" si="74"/>
        <v>0</v>
      </c>
      <c r="Q348" s="11" t="str">
        <f t="shared" si="75"/>
        <v>東光産業　　　</v>
      </c>
      <c r="T348" s="38">
        <f t="shared" si="76"/>
        <v>0</v>
      </c>
      <c r="Y348" s="38" t="str">
        <f t="shared" si="77"/>
        <v>no</v>
      </c>
      <c r="Z348" s="11" t="s">
        <v>328</v>
      </c>
      <c r="AB348" s="41" t="str">
        <f t="shared" si="78"/>
        <v>売掛金128</v>
      </c>
      <c r="AC348" s="42" t="str">
        <f t="shared" si="79"/>
        <v>売上128</v>
      </c>
      <c r="AD348" s="49">
        <f t="shared" si="80"/>
        <v>42931</v>
      </c>
      <c r="AE348" s="6">
        <v>2017</v>
      </c>
      <c r="AF348" s="6">
        <v>7</v>
      </c>
      <c r="AG348" s="6">
        <v>15</v>
      </c>
      <c r="AH348" s="44" t="s">
        <v>39</v>
      </c>
      <c r="AJ348" s="6" t="s">
        <v>40</v>
      </c>
      <c r="AK348" s="10">
        <v>188700</v>
      </c>
      <c r="AL348" s="13">
        <f t="shared" si="81"/>
        <v>0</v>
      </c>
      <c r="AM348" s="45" t="s">
        <v>41</v>
      </c>
      <c r="AO348" s="6" t="s">
        <v>40</v>
      </c>
      <c r="AP348" s="12">
        <f t="shared" si="82"/>
        <v>188700</v>
      </c>
      <c r="AQ348" s="13">
        <f t="shared" si="82"/>
        <v>0</v>
      </c>
      <c r="AR348" s="6" t="s">
        <v>61</v>
      </c>
      <c r="AX348" s="46">
        <f>COUNTIF($AH$2:AH348,AH348)</f>
        <v>128</v>
      </c>
      <c r="AY348" s="11">
        <f>COUNTIF($AM$2:AM348,AM348)</f>
        <v>128</v>
      </c>
    </row>
    <row r="349" spans="1:51">
      <c r="A349" s="38">
        <f t="shared" si="71"/>
        <v>2000</v>
      </c>
      <c r="D349" s="39">
        <f t="shared" si="72"/>
        <v>42931</v>
      </c>
      <c r="E349" s="38" t="str">
        <f t="shared" si="73"/>
        <v>売掛金</v>
      </c>
      <c r="F349">
        <f t="shared" si="73"/>
        <v>0</v>
      </c>
      <c r="H349" s="38" t="str">
        <f t="shared" si="70"/>
        <v>対象外</v>
      </c>
      <c r="I349" s="40">
        <f t="shared" si="70"/>
        <v>5233200</v>
      </c>
      <c r="J349" s="13">
        <f t="shared" si="70"/>
        <v>0</v>
      </c>
      <c r="K349" s="38" t="str">
        <f t="shared" si="70"/>
        <v>売上</v>
      </c>
      <c r="L349">
        <f t="shared" si="70"/>
        <v>0</v>
      </c>
      <c r="N349" s="38" t="str">
        <f t="shared" si="74"/>
        <v>対象外</v>
      </c>
      <c r="O349" s="40">
        <f t="shared" si="74"/>
        <v>5233200</v>
      </c>
      <c r="P349" s="13">
        <f t="shared" si="74"/>
        <v>0</v>
      </c>
      <c r="Q349" s="11" t="str">
        <f t="shared" si="75"/>
        <v>オフィスエイト　　　</v>
      </c>
      <c r="T349" s="38">
        <f t="shared" si="76"/>
        <v>0</v>
      </c>
      <c r="Y349" s="38" t="str">
        <f t="shared" si="77"/>
        <v>no</v>
      </c>
      <c r="Z349" s="11" t="s">
        <v>77</v>
      </c>
      <c r="AB349" s="41" t="str">
        <f t="shared" si="78"/>
        <v>売掛金129</v>
      </c>
      <c r="AC349" s="42" t="str">
        <f t="shared" si="79"/>
        <v>売上129</v>
      </c>
      <c r="AD349" s="49">
        <f t="shared" si="80"/>
        <v>42931</v>
      </c>
      <c r="AE349" s="6">
        <v>2017</v>
      </c>
      <c r="AF349" s="6">
        <v>7</v>
      </c>
      <c r="AG349" s="6">
        <v>15</v>
      </c>
      <c r="AH349" s="44" t="s">
        <v>39</v>
      </c>
      <c r="AJ349" s="6" t="s">
        <v>40</v>
      </c>
      <c r="AK349" s="10">
        <v>5233200</v>
      </c>
      <c r="AL349" s="13">
        <f t="shared" si="81"/>
        <v>0</v>
      </c>
      <c r="AM349" s="45" t="s">
        <v>41</v>
      </c>
      <c r="AO349" s="6" t="s">
        <v>40</v>
      </c>
      <c r="AP349" s="12">
        <f t="shared" si="82"/>
        <v>5233200</v>
      </c>
      <c r="AQ349" s="13">
        <f t="shared" si="82"/>
        <v>0</v>
      </c>
      <c r="AR349" s="6" t="s">
        <v>62</v>
      </c>
      <c r="AX349" s="46">
        <f>COUNTIF($AH$2:AH349,AH349)</f>
        <v>129</v>
      </c>
      <c r="AY349" s="11">
        <f>COUNTIF($AM$2:AM349,AM349)</f>
        <v>129</v>
      </c>
    </row>
    <row r="350" spans="1:51">
      <c r="A350" s="38">
        <f t="shared" si="71"/>
        <v>2000</v>
      </c>
      <c r="D350" s="39">
        <f t="shared" si="72"/>
        <v>42931</v>
      </c>
      <c r="E350" s="38" t="str">
        <f t="shared" si="73"/>
        <v>売掛金</v>
      </c>
      <c r="F350">
        <f t="shared" si="73"/>
        <v>0</v>
      </c>
      <c r="H350" s="38" t="str">
        <f t="shared" si="70"/>
        <v>対象外</v>
      </c>
      <c r="I350" s="40">
        <f t="shared" si="70"/>
        <v>5171800</v>
      </c>
      <c r="J350" s="13">
        <f t="shared" si="70"/>
        <v>0</v>
      </c>
      <c r="K350" s="38" t="str">
        <f t="shared" si="70"/>
        <v>売上</v>
      </c>
      <c r="L350">
        <f t="shared" si="70"/>
        <v>0</v>
      </c>
      <c r="N350" s="38" t="str">
        <f t="shared" si="74"/>
        <v>対象外</v>
      </c>
      <c r="O350" s="40">
        <f t="shared" si="74"/>
        <v>5171800</v>
      </c>
      <c r="P350" s="13">
        <f t="shared" si="74"/>
        <v>0</v>
      </c>
      <c r="Q350" s="11" t="str">
        <f t="shared" si="75"/>
        <v>ランダムコネクト　　　</v>
      </c>
      <c r="T350" s="38">
        <f t="shared" si="76"/>
        <v>0</v>
      </c>
      <c r="Y350" s="38" t="str">
        <f t="shared" si="77"/>
        <v>no</v>
      </c>
      <c r="Z350" s="11" t="s">
        <v>328</v>
      </c>
      <c r="AB350" s="41" t="str">
        <f t="shared" si="78"/>
        <v>売掛金130</v>
      </c>
      <c r="AC350" s="42" t="str">
        <f t="shared" si="79"/>
        <v>売上130</v>
      </c>
      <c r="AD350" s="49">
        <f t="shared" si="80"/>
        <v>42931</v>
      </c>
      <c r="AE350" s="6">
        <v>2017</v>
      </c>
      <c r="AF350" s="6">
        <v>7</v>
      </c>
      <c r="AG350" s="6">
        <v>15</v>
      </c>
      <c r="AH350" s="44" t="s">
        <v>39</v>
      </c>
      <c r="AJ350" s="6" t="s">
        <v>40</v>
      </c>
      <c r="AK350" s="10">
        <v>5171800</v>
      </c>
      <c r="AL350" s="13">
        <f t="shared" si="81"/>
        <v>0</v>
      </c>
      <c r="AM350" s="45" t="s">
        <v>41</v>
      </c>
      <c r="AO350" s="6" t="s">
        <v>40</v>
      </c>
      <c r="AP350" s="12">
        <f t="shared" si="82"/>
        <v>5171800</v>
      </c>
      <c r="AQ350" s="13">
        <f t="shared" si="82"/>
        <v>0</v>
      </c>
      <c r="AR350" s="6" t="s">
        <v>63</v>
      </c>
      <c r="AX350" s="46">
        <f>COUNTIF($AH$2:AH350,AH350)</f>
        <v>130</v>
      </c>
      <c r="AY350" s="11">
        <f>COUNTIF($AM$2:AM350,AM350)</f>
        <v>130</v>
      </c>
    </row>
    <row r="351" spans="1:51">
      <c r="A351" s="38">
        <f t="shared" si="71"/>
        <v>2000</v>
      </c>
      <c r="D351" s="39">
        <f t="shared" si="72"/>
        <v>42931</v>
      </c>
      <c r="E351" s="38" t="str">
        <f t="shared" si="73"/>
        <v>売掛金</v>
      </c>
      <c r="F351">
        <f t="shared" si="73"/>
        <v>0</v>
      </c>
      <c r="H351" s="38" t="str">
        <f t="shared" si="70"/>
        <v>対象外</v>
      </c>
      <c r="I351" s="40">
        <f t="shared" si="70"/>
        <v>322300</v>
      </c>
      <c r="J351" s="13">
        <f t="shared" si="70"/>
        <v>0</v>
      </c>
      <c r="K351" s="38" t="str">
        <f t="shared" si="70"/>
        <v>売上</v>
      </c>
      <c r="L351">
        <f t="shared" si="70"/>
        <v>0</v>
      </c>
      <c r="N351" s="38" t="str">
        <f t="shared" si="74"/>
        <v>対象外</v>
      </c>
      <c r="O351" s="40">
        <f t="shared" si="74"/>
        <v>322300</v>
      </c>
      <c r="P351" s="13">
        <f t="shared" si="74"/>
        <v>0</v>
      </c>
      <c r="Q351" s="11" t="str">
        <f t="shared" si="75"/>
        <v>スクエアドリーム　　　</v>
      </c>
      <c r="T351" s="38">
        <f t="shared" si="76"/>
        <v>0</v>
      </c>
      <c r="Y351" s="38" t="str">
        <f t="shared" si="77"/>
        <v>no</v>
      </c>
      <c r="Z351" s="11" t="s">
        <v>77</v>
      </c>
      <c r="AB351" s="41" t="str">
        <f t="shared" si="78"/>
        <v>売掛金131</v>
      </c>
      <c r="AC351" s="42" t="str">
        <f t="shared" si="79"/>
        <v>売上131</v>
      </c>
      <c r="AD351" s="49">
        <f t="shared" si="80"/>
        <v>42931</v>
      </c>
      <c r="AE351" s="6">
        <v>2017</v>
      </c>
      <c r="AF351" s="6">
        <v>7</v>
      </c>
      <c r="AG351" s="6">
        <v>15</v>
      </c>
      <c r="AH351" s="44" t="s">
        <v>39</v>
      </c>
      <c r="AJ351" s="6" t="s">
        <v>40</v>
      </c>
      <c r="AK351" s="10">
        <v>322300</v>
      </c>
      <c r="AL351" s="13">
        <f t="shared" si="81"/>
        <v>0</v>
      </c>
      <c r="AM351" s="45" t="s">
        <v>41</v>
      </c>
      <c r="AO351" s="6" t="s">
        <v>40</v>
      </c>
      <c r="AP351" s="12">
        <f t="shared" si="82"/>
        <v>322300</v>
      </c>
      <c r="AQ351" s="13">
        <f t="shared" si="82"/>
        <v>0</v>
      </c>
      <c r="AR351" s="6" t="s">
        <v>64</v>
      </c>
      <c r="AX351" s="46">
        <f>COUNTIF($AH$2:AH351,AH351)</f>
        <v>131</v>
      </c>
      <c r="AY351" s="11">
        <f>COUNTIF($AM$2:AM351,AM351)</f>
        <v>131</v>
      </c>
    </row>
    <row r="352" spans="1:51">
      <c r="A352" s="38">
        <f t="shared" si="71"/>
        <v>2000</v>
      </c>
      <c r="D352" s="39">
        <f t="shared" si="72"/>
        <v>42931</v>
      </c>
      <c r="E352" s="38" t="str">
        <f t="shared" si="73"/>
        <v>仕入</v>
      </c>
      <c r="F352">
        <f t="shared" si="73"/>
        <v>0</v>
      </c>
      <c r="H352" s="38" t="str">
        <f t="shared" si="70"/>
        <v>対象外</v>
      </c>
      <c r="I352" s="40">
        <f t="shared" si="70"/>
        <v>212000</v>
      </c>
      <c r="J352" s="13">
        <f t="shared" si="70"/>
        <v>0</v>
      </c>
      <c r="K352" s="38" t="str">
        <f t="shared" si="70"/>
        <v>買掛金</v>
      </c>
      <c r="L352">
        <f t="shared" si="70"/>
        <v>0</v>
      </c>
      <c r="N352" s="38" t="str">
        <f t="shared" si="74"/>
        <v>対象外</v>
      </c>
      <c r="O352" s="40">
        <f t="shared" si="74"/>
        <v>212000</v>
      </c>
      <c r="P352" s="13">
        <f t="shared" si="74"/>
        <v>0</v>
      </c>
      <c r="Q352" s="11" t="str">
        <f t="shared" si="75"/>
        <v>サバイブサバイブ　　　</v>
      </c>
      <c r="T352" s="38">
        <f t="shared" si="76"/>
        <v>0</v>
      </c>
      <c r="Y352" s="38" t="str">
        <f t="shared" si="77"/>
        <v>no</v>
      </c>
      <c r="Z352" s="11" t="s">
        <v>330</v>
      </c>
      <c r="AB352" s="41" t="str">
        <f t="shared" si="78"/>
        <v>仕入35</v>
      </c>
      <c r="AC352" s="42" t="str">
        <f t="shared" si="79"/>
        <v>買掛金31</v>
      </c>
      <c r="AD352" s="49">
        <f t="shared" si="80"/>
        <v>42931</v>
      </c>
      <c r="AE352" s="6">
        <v>2017</v>
      </c>
      <c r="AF352" s="6">
        <v>7</v>
      </c>
      <c r="AG352" s="6">
        <v>15</v>
      </c>
      <c r="AH352" s="44" t="s">
        <v>17</v>
      </c>
      <c r="AJ352" s="6" t="s">
        <v>40</v>
      </c>
      <c r="AK352" s="10">
        <v>212000</v>
      </c>
      <c r="AL352" s="13">
        <f t="shared" si="81"/>
        <v>0</v>
      </c>
      <c r="AM352" s="45" t="s">
        <v>18</v>
      </c>
      <c r="AO352" s="6" t="s">
        <v>40</v>
      </c>
      <c r="AP352" s="12">
        <f t="shared" si="82"/>
        <v>212000</v>
      </c>
      <c r="AQ352" s="13">
        <f t="shared" si="82"/>
        <v>0</v>
      </c>
      <c r="AR352" s="6" t="s">
        <v>213</v>
      </c>
      <c r="AX352" s="46">
        <f>COUNTIF($AH$2:AH352,AH352)</f>
        <v>35</v>
      </c>
      <c r="AY352" s="11">
        <f>COUNTIF($AM$2:AM352,AM352)</f>
        <v>31</v>
      </c>
    </row>
    <row r="353" spans="1:51">
      <c r="A353" s="38">
        <f t="shared" si="71"/>
        <v>2000</v>
      </c>
      <c r="D353" s="39">
        <f t="shared" si="72"/>
        <v>42932</v>
      </c>
      <c r="E353" s="38" t="str">
        <f t="shared" si="73"/>
        <v>旅費交通費</v>
      </c>
      <c r="F353">
        <f t="shared" si="73"/>
        <v>0</v>
      </c>
      <c r="H353" s="38" t="str">
        <f t="shared" si="70"/>
        <v>対象外</v>
      </c>
      <c r="I353" s="40">
        <f t="shared" si="70"/>
        <v>760</v>
      </c>
      <c r="J353" s="13">
        <f t="shared" si="70"/>
        <v>0</v>
      </c>
      <c r="K353" s="38" t="str">
        <f t="shared" si="70"/>
        <v>普通預金</v>
      </c>
      <c r="L353">
        <f t="shared" si="70"/>
        <v>0</v>
      </c>
      <c r="N353" s="38" t="str">
        <f t="shared" si="74"/>
        <v>対象外</v>
      </c>
      <c r="O353" s="40">
        <f t="shared" si="74"/>
        <v>760</v>
      </c>
      <c r="P353" s="13">
        <f t="shared" si="74"/>
        <v>0</v>
      </c>
      <c r="Q353" s="11" t="str">
        <f t="shared" si="75"/>
        <v>電車代　地下鉄　　</v>
      </c>
      <c r="T353" s="38">
        <f t="shared" si="76"/>
        <v>0</v>
      </c>
      <c r="Y353" s="38" t="str">
        <f t="shared" si="77"/>
        <v>no</v>
      </c>
      <c r="Z353" s="11" t="s">
        <v>77</v>
      </c>
      <c r="AB353" s="41" t="str">
        <f t="shared" si="78"/>
        <v>旅費交通費11</v>
      </c>
      <c r="AC353" s="42" t="str">
        <f t="shared" si="79"/>
        <v>普通預金107</v>
      </c>
      <c r="AD353" s="49">
        <f t="shared" si="80"/>
        <v>42932</v>
      </c>
      <c r="AE353" s="6">
        <v>2017</v>
      </c>
      <c r="AF353" s="6">
        <v>7</v>
      </c>
      <c r="AG353" s="6">
        <v>16</v>
      </c>
      <c r="AH353" s="44" t="s">
        <v>56</v>
      </c>
      <c r="AJ353" s="6" t="s">
        <v>40</v>
      </c>
      <c r="AK353" s="10">
        <v>760</v>
      </c>
      <c r="AL353" s="13">
        <f t="shared" si="81"/>
        <v>0</v>
      </c>
      <c r="AM353" s="45" t="s">
        <v>51</v>
      </c>
      <c r="AO353" s="6" t="s">
        <v>40</v>
      </c>
      <c r="AP353" s="12">
        <f t="shared" si="82"/>
        <v>760</v>
      </c>
      <c r="AQ353" s="13">
        <f t="shared" si="82"/>
        <v>0</v>
      </c>
      <c r="AR353" s="6" t="s">
        <v>152</v>
      </c>
      <c r="AS353" s="6" t="s">
        <v>153</v>
      </c>
      <c r="AX353" s="46">
        <f>COUNTIF($AH$2:AH353,AH353)</f>
        <v>11</v>
      </c>
      <c r="AY353" s="11">
        <f>COUNTIF($AM$2:AM353,AM353)</f>
        <v>107</v>
      </c>
    </row>
    <row r="354" spans="1:51">
      <c r="A354" s="38">
        <f t="shared" si="71"/>
        <v>2000</v>
      </c>
      <c r="D354" s="39">
        <f t="shared" si="72"/>
        <v>42933</v>
      </c>
      <c r="E354" s="38" t="str">
        <f t="shared" si="73"/>
        <v>仕入</v>
      </c>
      <c r="F354">
        <f t="shared" si="73"/>
        <v>0</v>
      </c>
      <c r="H354" s="38" t="str">
        <f t="shared" si="70"/>
        <v>対象外</v>
      </c>
      <c r="I354" s="40">
        <f t="shared" si="70"/>
        <v>221000</v>
      </c>
      <c r="J354" s="13">
        <f t="shared" si="70"/>
        <v>0</v>
      </c>
      <c r="K354" s="38" t="str">
        <f t="shared" si="70"/>
        <v>買掛金</v>
      </c>
      <c r="L354">
        <f t="shared" si="70"/>
        <v>0</v>
      </c>
      <c r="N354" s="38" t="str">
        <f t="shared" si="74"/>
        <v>対象外</v>
      </c>
      <c r="O354" s="40">
        <f t="shared" si="74"/>
        <v>221000</v>
      </c>
      <c r="P354" s="13">
        <f t="shared" si="74"/>
        <v>0</v>
      </c>
      <c r="Q354" s="11" t="str">
        <f t="shared" si="75"/>
        <v>レバークーゼン　　　</v>
      </c>
      <c r="T354" s="38">
        <f t="shared" si="76"/>
        <v>0</v>
      </c>
      <c r="Y354" s="38" t="str">
        <f t="shared" si="77"/>
        <v>no</v>
      </c>
      <c r="Z354" s="11" t="s">
        <v>77</v>
      </c>
      <c r="AB354" s="41" t="str">
        <f t="shared" si="78"/>
        <v>仕入36</v>
      </c>
      <c r="AC354" s="42" t="str">
        <f t="shared" si="79"/>
        <v>買掛金32</v>
      </c>
      <c r="AD354" s="49">
        <f t="shared" si="80"/>
        <v>42933</v>
      </c>
      <c r="AE354" s="6">
        <v>2017</v>
      </c>
      <c r="AF354" s="6">
        <v>7</v>
      </c>
      <c r="AG354" s="6">
        <v>17</v>
      </c>
      <c r="AH354" s="44" t="s">
        <v>17</v>
      </c>
      <c r="AJ354" s="6" t="s">
        <v>40</v>
      </c>
      <c r="AK354" s="10">
        <v>221000</v>
      </c>
      <c r="AL354" s="13">
        <f t="shared" si="81"/>
        <v>0</v>
      </c>
      <c r="AM354" s="45" t="s">
        <v>18</v>
      </c>
      <c r="AO354" s="6" t="s">
        <v>40</v>
      </c>
      <c r="AP354" s="12">
        <f t="shared" si="82"/>
        <v>221000</v>
      </c>
      <c r="AQ354" s="13">
        <f t="shared" si="82"/>
        <v>0</v>
      </c>
      <c r="AR354" s="6" t="s">
        <v>161</v>
      </c>
      <c r="AX354" s="46">
        <f>COUNTIF($AH$2:AH354,AH354)</f>
        <v>36</v>
      </c>
      <c r="AY354" s="11">
        <f>COUNTIF($AM$2:AM354,AM354)</f>
        <v>32</v>
      </c>
    </row>
    <row r="355" spans="1:51">
      <c r="A355" s="38">
        <f t="shared" si="71"/>
        <v>2000</v>
      </c>
      <c r="D355" s="39">
        <f t="shared" si="72"/>
        <v>42936</v>
      </c>
      <c r="E355" s="38" t="str">
        <f t="shared" si="73"/>
        <v>リース料</v>
      </c>
      <c r="F355">
        <f t="shared" si="73"/>
        <v>0</v>
      </c>
      <c r="H355" s="38" t="str">
        <f t="shared" si="70"/>
        <v>対象外</v>
      </c>
      <c r="I355" s="40">
        <f t="shared" si="70"/>
        <v>6830</v>
      </c>
      <c r="J355" s="13">
        <f t="shared" si="70"/>
        <v>0</v>
      </c>
      <c r="K355" s="38" t="str">
        <f t="shared" si="70"/>
        <v>普通預金</v>
      </c>
      <c r="L355">
        <f t="shared" si="70"/>
        <v>0</v>
      </c>
      <c r="N355" s="38" t="str">
        <f t="shared" si="74"/>
        <v>対象外</v>
      </c>
      <c r="O355" s="40">
        <f t="shared" si="74"/>
        <v>6830</v>
      </c>
      <c r="P355" s="13">
        <f t="shared" si="74"/>
        <v>0</v>
      </c>
      <c r="Q355" s="11" t="str">
        <f t="shared" si="75"/>
        <v>車両リース料　クエリース　　</v>
      </c>
      <c r="T355" s="38">
        <f t="shared" si="76"/>
        <v>0</v>
      </c>
      <c r="Y355" s="38" t="str">
        <f t="shared" si="77"/>
        <v>no</v>
      </c>
      <c r="Z355" s="11" t="s">
        <v>304</v>
      </c>
      <c r="AB355" s="41" t="str">
        <f t="shared" si="78"/>
        <v>リース料7</v>
      </c>
      <c r="AC355" s="42" t="str">
        <f t="shared" si="79"/>
        <v>普通預金108</v>
      </c>
      <c r="AD355" s="49">
        <f t="shared" si="80"/>
        <v>42936</v>
      </c>
      <c r="AE355" s="6">
        <v>2017</v>
      </c>
      <c r="AF355" s="6">
        <v>7</v>
      </c>
      <c r="AG355" s="6">
        <v>20</v>
      </c>
      <c r="AH355" s="44" t="s">
        <v>96</v>
      </c>
      <c r="AJ355" s="6" t="s">
        <v>40</v>
      </c>
      <c r="AK355" s="10">
        <v>6830</v>
      </c>
      <c r="AL355" s="13">
        <f t="shared" si="81"/>
        <v>0</v>
      </c>
      <c r="AM355" s="45" t="s">
        <v>51</v>
      </c>
      <c r="AO355" s="6" t="s">
        <v>40</v>
      </c>
      <c r="AP355" s="12">
        <f t="shared" si="82"/>
        <v>6830</v>
      </c>
      <c r="AQ355" s="13">
        <f t="shared" si="82"/>
        <v>0</v>
      </c>
      <c r="AR355" s="6" t="s">
        <v>97</v>
      </c>
      <c r="AS355" s="6" t="s">
        <v>98</v>
      </c>
      <c r="AX355" s="46">
        <f>COUNTIF($AH$2:AH355,AH355)</f>
        <v>7</v>
      </c>
      <c r="AY355" s="11">
        <f>COUNTIF($AM$2:AM355,AM355)</f>
        <v>108</v>
      </c>
    </row>
    <row r="356" spans="1:51">
      <c r="A356" s="38">
        <f t="shared" si="71"/>
        <v>2000</v>
      </c>
      <c r="D356" s="39">
        <f t="shared" si="72"/>
        <v>42936</v>
      </c>
      <c r="E356" s="38" t="str">
        <f t="shared" si="73"/>
        <v>仕入</v>
      </c>
      <c r="F356">
        <f t="shared" si="73"/>
        <v>0</v>
      </c>
      <c r="H356" s="38" t="str">
        <f t="shared" si="70"/>
        <v>対象外</v>
      </c>
      <c r="I356" s="40">
        <f t="shared" si="70"/>
        <v>256000</v>
      </c>
      <c r="J356" s="13">
        <f t="shared" si="70"/>
        <v>0</v>
      </c>
      <c r="K356" s="38" t="str">
        <f t="shared" si="70"/>
        <v>買掛金</v>
      </c>
      <c r="L356">
        <f t="shared" si="70"/>
        <v>0</v>
      </c>
      <c r="N356" s="38" t="str">
        <f t="shared" si="74"/>
        <v>対象外</v>
      </c>
      <c r="O356" s="40">
        <f t="shared" si="74"/>
        <v>256000</v>
      </c>
      <c r="P356" s="13">
        <f t="shared" si="74"/>
        <v>0</v>
      </c>
      <c r="Q356" s="11" t="str">
        <f t="shared" si="75"/>
        <v>ファンタスティック・オー　　　</v>
      </c>
      <c r="T356" s="38">
        <f t="shared" si="76"/>
        <v>0</v>
      </c>
      <c r="Y356" s="38" t="str">
        <f t="shared" si="77"/>
        <v>no</v>
      </c>
      <c r="Z356" s="11" t="s">
        <v>77</v>
      </c>
      <c r="AB356" s="41" t="str">
        <f t="shared" si="78"/>
        <v>仕入37</v>
      </c>
      <c r="AC356" s="42" t="str">
        <f t="shared" si="79"/>
        <v>買掛金33</v>
      </c>
      <c r="AD356" s="49">
        <f t="shared" si="80"/>
        <v>42936</v>
      </c>
      <c r="AE356" s="6">
        <v>2017</v>
      </c>
      <c r="AF356" s="6">
        <v>7</v>
      </c>
      <c r="AG356" s="6">
        <v>20</v>
      </c>
      <c r="AH356" s="44" t="s">
        <v>17</v>
      </c>
      <c r="AJ356" s="6" t="s">
        <v>40</v>
      </c>
      <c r="AK356" s="50">
        <v>256000</v>
      </c>
      <c r="AL356" s="13">
        <f t="shared" si="81"/>
        <v>0</v>
      </c>
      <c r="AM356" s="45" t="s">
        <v>18</v>
      </c>
      <c r="AO356" s="6" t="s">
        <v>40</v>
      </c>
      <c r="AP356" s="12">
        <f t="shared" si="82"/>
        <v>256000</v>
      </c>
      <c r="AQ356" s="13">
        <f t="shared" si="82"/>
        <v>0</v>
      </c>
      <c r="AR356" s="6" t="s">
        <v>162</v>
      </c>
      <c r="AX356" s="46">
        <f>COUNTIF($AH$2:AH356,AH356)</f>
        <v>37</v>
      </c>
      <c r="AY356" s="11">
        <f>COUNTIF($AM$2:AM356,AM356)</f>
        <v>33</v>
      </c>
    </row>
    <row r="357" spans="1:51">
      <c r="A357" s="38">
        <f t="shared" si="71"/>
        <v>2000</v>
      </c>
      <c r="D357" s="39">
        <f t="shared" si="72"/>
        <v>42936</v>
      </c>
      <c r="E357" s="38" t="str">
        <f t="shared" si="73"/>
        <v>仕入</v>
      </c>
      <c r="F357">
        <f t="shared" si="73"/>
        <v>0</v>
      </c>
      <c r="H357" s="38" t="str">
        <f t="shared" si="70"/>
        <v>対象外</v>
      </c>
      <c r="I357" s="40">
        <f t="shared" si="70"/>
        <v>250000</v>
      </c>
      <c r="J357" s="13">
        <f t="shared" si="70"/>
        <v>0</v>
      </c>
      <c r="K357" s="38" t="str">
        <f t="shared" si="70"/>
        <v>買掛金</v>
      </c>
      <c r="L357">
        <f t="shared" si="70"/>
        <v>0</v>
      </c>
      <c r="N357" s="38" t="str">
        <f t="shared" si="74"/>
        <v>対象外</v>
      </c>
      <c r="O357" s="40">
        <f t="shared" si="74"/>
        <v>250000</v>
      </c>
      <c r="P357" s="13">
        <f t="shared" si="74"/>
        <v>0</v>
      </c>
      <c r="Q357" s="11" t="str">
        <f t="shared" si="75"/>
        <v>桜井商事　　　</v>
      </c>
      <c r="T357" s="38">
        <f t="shared" si="76"/>
        <v>0</v>
      </c>
      <c r="Y357" s="38" t="str">
        <f t="shared" si="77"/>
        <v>no</v>
      </c>
      <c r="Z357" s="11" t="s">
        <v>77</v>
      </c>
      <c r="AB357" s="41" t="str">
        <f t="shared" si="78"/>
        <v>仕入38</v>
      </c>
      <c r="AC357" s="42" t="str">
        <f t="shared" si="79"/>
        <v>買掛金34</v>
      </c>
      <c r="AD357" s="49">
        <f t="shared" si="80"/>
        <v>42936</v>
      </c>
      <c r="AE357" s="6">
        <v>2017</v>
      </c>
      <c r="AF357" s="6">
        <v>7</v>
      </c>
      <c r="AG357" s="6">
        <v>20</v>
      </c>
      <c r="AH357" s="44" t="s">
        <v>17</v>
      </c>
      <c r="AJ357" s="6" t="s">
        <v>40</v>
      </c>
      <c r="AK357" s="50">
        <v>250000</v>
      </c>
      <c r="AL357" s="13">
        <f t="shared" si="81"/>
        <v>0</v>
      </c>
      <c r="AM357" s="45" t="s">
        <v>18</v>
      </c>
      <c r="AO357" s="6" t="s">
        <v>40</v>
      </c>
      <c r="AP357" s="12">
        <f t="shared" si="82"/>
        <v>250000</v>
      </c>
      <c r="AQ357" s="13">
        <f t="shared" si="82"/>
        <v>0</v>
      </c>
      <c r="AR357" s="6" t="s">
        <v>24</v>
      </c>
      <c r="AX357" s="46">
        <f>COUNTIF($AH$2:AH357,AH357)</f>
        <v>38</v>
      </c>
      <c r="AY357" s="11">
        <f>COUNTIF($AM$2:AM357,AM357)</f>
        <v>34</v>
      </c>
    </row>
    <row r="358" spans="1:51">
      <c r="A358" s="38">
        <f t="shared" si="71"/>
        <v>2000</v>
      </c>
      <c r="D358" s="39">
        <f t="shared" si="72"/>
        <v>42936</v>
      </c>
      <c r="E358" s="38" t="str">
        <f t="shared" si="73"/>
        <v>売掛金</v>
      </c>
      <c r="F358">
        <f t="shared" si="73"/>
        <v>0</v>
      </c>
      <c r="H358" s="38" t="str">
        <f t="shared" si="70"/>
        <v>対象外</v>
      </c>
      <c r="I358" s="40">
        <f t="shared" si="70"/>
        <v>152700</v>
      </c>
      <c r="J358" s="13">
        <f t="shared" si="70"/>
        <v>0</v>
      </c>
      <c r="K358" s="38" t="str">
        <f t="shared" si="70"/>
        <v>売上</v>
      </c>
      <c r="L358">
        <f t="shared" si="70"/>
        <v>0</v>
      </c>
      <c r="N358" s="38" t="str">
        <f t="shared" si="74"/>
        <v>対象外</v>
      </c>
      <c r="O358" s="40">
        <f t="shared" si="74"/>
        <v>152700</v>
      </c>
      <c r="P358" s="13">
        <f t="shared" si="74"/>
        <v>0</v>
      </c>
      <c r="Q358" s="11" t="str">
        <f t="shared" si="75"/>
        <v>シンクロナイズ　　　</v>
      </c>
      <c r="T358" s="38">
        <f t="shared" si="76"/>
        <v>0</v>
      </c>
      <c r="Y358" s="38" t="str">
        <f t="shared" si="77"/>
        <v>no</v>
      </c>
      <c r="Z358" s="11" t="s">
        <v>304</v>
      </c>
      <c r="AB358" s="41" t="str">
        <f t="shared" si="78"/>
        <v>売掛金132</v>
      </c>
      <c r="AC358" s="42" t="str">
        <f t="shared" si="79"/>
        <v>売上132</v>
      </c>
      <c r="AD358" s="49">
        <f t="shared" si="80"/>
        <v>42936</v>
      </c>
      <c r="AE358" s="6">
        <v>2017</v>
      </c>
      <c r="AF358" s="6">
        <v>7</v>
      </c>
      <c r="AG358" s="6">
        <v>20</v>
      </c>
      <c r="AH358" s="44" t="s">
        <v>39</v>
      </c>
      <c r="AJ358" s="6" t="s">
        <v>40</v>
      </c>
      <c r="AK358" s="10">
        <v>152700</v>
      </c>
      <c r="AL358" s="13">
        <f t="shared" si="81"/>
        <v>0</v>
      </c>
      <c r="AM358" s="45" t="s">
        <v>41</v>
      </c>
      <c r="AO358" s="6" t="s">
        <v>40</v>
      </c>
      <c r="AP358" s="12">
        <f t="shared" si="82"/>
        <v>152700</v>
      </c>
      <c r="AQ358" s="13">
        <f t="shared" si="82"/>
        <v>0</v>
      </c>
      <c r="AR358" s="6" t="s">
        <v>78</v>
      </c>
      <c r="AX358" s="46">
        <f>COUNTIF($AH$2:AH358,AH358)</f>
        <v>132</v>
      </c>
      <c r="AY358" s="11">
        <f>COUNTIF($AM$2:AM358,AM358)</f>
        <v>132</v>
      </c>
    </row>
    <row r="359" spans="1:51">
      <c r="A359" s="38">
        <f t="shared" si="71"/>
        <v>2000</v>
      </c>
      <c r="D359" s="39">
        <f t="shared" si="72"/>
        <v>42936</v>
      </c>
      <c r="E359" s="38" t="str">
        <f t="shared" si="73"/>
        <v>売掛金</v>
      </c>
      <c r="F359">
        <f t="shared" si="73"/>
        <v>0</v>
      </c>
      <c r="H359" s="38" t="str">
        <f t="shared" ref="H359:L409" si="83">AJ359</f>
        <v>対象外</v>
      </c>
      <c r="I359" s="40">
        <f t="shared" si="83"/>
        <v>99700</v>
      </c>
      <c r="J359" s="13">
        <f t="shared" si="83"/>
        <v>0</v>
      </c>
      <c r="K359" s="38" t="str">
        <f t="shared" si="83"/>
        <v>売上</v>
      </c>
      <c r="L359">
        <f t="shared" si="83"/>
        <v>0</v>
      </c>
      <c r="N359" s="38" t="str">
        <f t="shared" si="74"/>
        <v>対象外</v>
      </c>
      <c r="O359" s="40">
        <f t="shared" si="74"/>
        <v>99700</v>
      </c>
      <c r="P359" s="13">
        <f t="shared" si="74"/>
        <v>0</v>
      </c>
      <c r="Q359" s="11" t="str">
        <f t="shared" si="75"/>
        <v>トライセラセコンド　　　</v>
      </c>
      <c r="T359" s="38">
        <f t="shared" si="76"/>
        <v>0</v>
      </c>
      <c r="Y359" s="38" t="str">
        <f t="shared" si="77"/>
        <v>no</v>
      </c>
      <c r="Z359" s="11" t="s">
        <v>77</v>
      </c>
      <c r="AB359" s="41" t="str">
        <f t="shared" si="78"/>
        <v>売掛金133</v>
      </c>
      <c r="AC359" s="42" t="str">
        <f t="shared" si="79"/>
        <v>売上133</v>
      </c>
      <c r="AD359" s="49">
        <f t="shared" si="80"/>
        <v>42936</v>
      </c>
      <c r="AE359" s="6">
        <v>2017</v>
      </c>
      <c r="AF359" s="6">
        <v>7</v>
      </c>
      <c r="AG359" s="6">
        <v>20</v>
      </c>
      <c r="AH359" s="44" t="s">
        <v>39</v>
      </c>
      <c r="AJ359" s="6" t="s">
        <v>40</v>
      </c>
      <c r="AK359" s="10">
        <v>99700</v>
      </c>
      <c r="AL359" s="13">
        <f t="shared" si="81"/>
        <v>0</v>
      </c>
      <c r="AM359" s="45" t="s">
        <v>41</v>
      </c>
      <c r="AO359" s="6" t="s">
        <v>40</v>
      </c>
      <c r="AP359" s="12">
        <f t="shared" si="82"/>
        <v>99700</v>
      </c>
      <c r="AQ359" s="13">
        <f t="shared" si="82"/>
        <v>0</v>
      </c>
      <c r="AR359" s="6" t="s">
        <v>79</v>
      </c>
      <c r="AX359" s="46">
        <f>COUNTIF($AH$2:AH359,AH359)</f>
        <v>133</v>
      </c>
      <c r="AY359" s="11">
        <f>COUNTIF($AM$2:AM359,AM359)</f>
        <v>133</v>
      </c>
    </row>
    <row r="360" spans="1:51">
      <c r="A360" s="38">
        <f t="shared" si="71"/>
        <v>2000</v>
      </c>
      <c r="D360" s="39">
        <f t="shared" si="72"/>
        <v>42936</v>
      </c>
      <c r="E360" s="38" t="str">
        <f t="shared" si="73"/>
        <v>売掛金</v>
      </c>
      <c r="F360">
        <f t="shared" si="73"/>
        <v>0</v>
      </c>
      <c r="H360" s="38" t="str">
        <f t="shared" si="83"/>
        <v>対象外</v>
      </c>
      <c r="I360" s="40">
        <f t="shared" si="83"/>
        <v>322300</v>
      </c>
      <c r="J360" s="13">
        <f t="shared" si="83"/>
        <v>0</v>
      </c>
      <c r="K360" s="38" t="str">
        <f t="shared" si="83"/>
        <v>売上</v>
      </c>
      <c r="L360">
        <f t="shared" si="83"/>
        <v>0</v>
      </c>
      <c r="N360" s="38" t="str">
        <f t="shared" si="74"/>
        <v>対象外</v>
      </c>
      <c r="O360" s="40">
        <f t="shared" si="74"/>
        <v>322300</v>
      </c>
      <c r="P360" s="13">
        <f t="shared" si="74"/>
        <v>0</v>
      </c>
      <c r="Q360" s="11" t="str">
        <f t="shared" si="75"/>
        <v>グリーンフォレスト　　　</v>
      </c>
      <c r="T360" s="38">
        <f t="shared" si="76"/>
        <v>0</v>
      </c>
      <c r="Y360" s="38" t="str">
        <f t="shared" si="77"/>
        <v>no</v>
      </c>
      <c r="Z360" s="11" t="s">
        <v>77</v>
      </c>
      <c r="AB360" s="41" t="str">
        <f t="shared" si="78"/>
        <v>売掛金134</v>
      </c>
      <c r="AC360" s="42" t="str">
        <f t="shared" si="79"/>
        <v>売上134</v>
      </c>
      <c r="AD360" s="49">
        <f t="shared" si="80"/>
        <v>42936</v>
      </c>
      <c r="AE360" s="6">
        <v>2017</v>
      </c>
      <c r="AF360" s="6">
        <v>7</v>
      </c>
      <c r="AG360" s="6">
        <v>20</v>
      </c>
      <c r="AH360" s="44" t="s">
        <v>39</v>
      </c>
      <c r="AJ360" s="6" t="s">
        <v>40</v>
      </c>
      <c r="AK360" s="10">
        <v>322300</v>
      </c>
      <c r="AL360" s="13">
        <f t="shared" si="81"/>
        <v>0</v>
      </c>
      <c r="AM360" s="45" t="s">
        <v>41</v>
      </c>
      <c r="AO360" s="6" t="s">
        <v>40</v>
      </c>
      <c r="AP360" s="12">
        <f t="shared" si="82"/>
        <v>322300</v>
      </c>
      <c r="AQ360" s="13">
        <f t="shared" si="82"/>
        <v>0</v>
      </c>
      <c r="AR360" s="6" t="s">
        <v>80</v>
      </c>
      <c r="AX360" s="46">
        <f>COUNTIF($AH$2:AH360,AH360)</f>
        <v>134</v>
      </c>
      <c r="AY360" s="11">
        <f>COUNTIF($AM$2:AM360,AM360)</f>
        <v>134</v>
      </c>
    </row>
    <row r="361" spans="1:51">
      <c r="A361" s="38">
        <f t="shared" si="71"/>
        <v>2000</v>
      </c>
      <c r="D361" s="39">
        <f t="shared" si="72"/>
        <v>42936</v>
      </c>
      <c r="E361" s="38" t="str">
        <f t="shared" si="73"/>
        <v>売掛金</v>
      </c>
      <c r="F361">
        <f t="shared" si="73"/>
        <v>0</v>
      </c>
      <c r="H361" s="38" t="str">
        <f t="shared" si="83"/>
        <v>対象外</v>
      </c>
      <c r="I361" s="40">
        <f t="shared" si="83"/>
        <v>240700</v>
      </c>
      <c r="J361" s="13">
        <f t="shared" si="83"/>
        <v>0</v>
      </c>
      <c r="K361" s="38" t="str">
        <f t="shared" si="83"/>
        <v>売上</v>
      </c>
      <c r="L361">
        <f t="shared" si="83"/>
        <v>0</v>
      </c>
      <c r="N361" s="38" t="str">
        <f t="shared" si="74"/>
        <v>対象外</v>
      </c>
      <c r="O361" s="40">
        <f t="shared" si="74"/>
        <v>240700</v>
      </c>
      <c r="P361" s="13">
        <f t="shared" si="74"/>
        <v>0</v>
      </c>
      <c r="Q361" s="11" t="str">
        <f t="shared" si="75"/>
        <v>サイマルブランチ　　　</v>
      </c>
      <c r="T361" s="38">
        <f t="shared" si="76"/>
        <v>0</v>
      </c>
      <c r="Y361" s="38" t="str">
        <f t="shared" si="77"/>
        <v>no</v>
      </c>
      <c r="Z361" s="11" t="s">
        <v>77</v>
      </c>
      <c r="AB361" s="41" t="str">
        <f t="shared" si="78"/>
        <v>売掛金135</v>
      </c>
      <c r="AC361" s="42" t="str">
        <f t="shared" si="79"/>
        <v>売上135</v>
      </c>
      <c r="AD361" s="49">
        <f t="shared" si="80"/>
        <v>42936</v>
      </c>
      <c r="AE361" s="6">
        <v>2017</v>
      </c>
      <c r="AF361" s="6">
        <v>7</v>
      </c>
      <c r="AG361" s="6">
        <v>20</v>
      </c>
      <c r="AH361" s="44" t="s">
        <v>39</v>
      </c>
      <c r="AJ361" s="6" t="s">
        <v>40</v>
      </c>
      <c r="AK361" s="10">
        <v>240700</v>
      </c>
      <c r="AL361" s="13">
        <f t="shared" si="81"/>
        <v>0</v>
      </c>
      <c r="AM361" s="45" t="s">
        <v>41</v>
      </c>
      <c r="AO361" s="6" t="s">
        <v>40</v>
      </c>
      <c r="AP361" s="12">
        <f t="shared" si="82"/>
        <v>240700</v>
      </c>
      <c r="AQ361" s="13">
        <f t="shared" si="82"/>
        <v>0</v>
      </c>
      <c r="AR361" s="6" t="s">
        <v>81</v>
      </c>
      <c r="AX361" s="46">
        <f>COUNTIF($AH$2:AH361,AH361)</f>
        <v>135</v>
      </c>
      <c r="AY361" s="11">
        <f>COUNTIF($AM$2:AM361,AM361)</f>
        <v>135</v>
      </c>
    </row>
    <row r="362" spans="1:51">
      <c r="A362" s="38">
        <f t="shared" si="71"/>
        <v>2000</v>
      </c>
      <c r="D362" s="39">
        <f t="shared" si="72"/>
        <v>42936</v>
      </c>
      <c r="E362" s="38" t="str">
        <f t="shared" si="73"/>
        <v>売掛金</v>
      </c>
      <c r="F362">
        <f t="shared" si="73"/>
        <v>0</v>
      </c>
      <c r="H362" s="38" t="str">
        <f t="shared" si="83"/>
        <v>対象外</v>
      </c>
      <c r="I362" s="40">
        <f t="shared" si="83"/>
        <v>215200</v>
      </c>
      <c r="J362" s="13">
        <f t="shared" si="83"/>
        <v>0</v>
      </c>
      <c r="K362" s="38" t="str">
        <f t="shared" si="83"/>
        <v>売上</v>
      </c>
      <c r="L362">
        <f t="shared" si="83"/>
        <v>0</v>
      </c>
      <c r="N362" s="38" t="str">
        <f t="shared" si="74"/>
        <v>対象外</v>
      </c>
      <c r="O362" s="40">
        <f t="shared" si="74"/>
        <v>215200</v>
      </c>
      <c r="P362" s="13">
        <f t="shared" si="74"/>
        <v>0</v>
      </c>
      <c r="Q362" s="11" t="str">
        <f t="shared" si="75"/>
        <v>ハネチョク物産　　　</v>
      </c>
      <c r="T362" s="38">
        <f t="shared" si="76"/>
        <v>0</v>
      </c>
      <c r="Y362" s="38" t="str">
        <f t="shared" si="77"/>
        <v>no</v>
      </c>
      <c r="Z362" s="11" t="s">
        <v>313</v>
      </c>
      <c r="AB362" s="41" t="str">
        <f t="shared" si="78"/>
        <v>売掛金136</v>
      </c>
      <c r="AC362" s="42" t="str">
        <f t="shared" si="79"/>
        <v>売上136</v>
      </c>
      <c r="AD362" s="49">
        <f t="shared" si="80"/>
        <v>42936</v>
      </c>
      <c r="AE362" s="6">
        <v>2017</v>
      </c>
      <c r="AF362" s="6">
        <v>7</v>
      </c>
      <c r="AG362" s="6">
        <v>20</v>
      </c>
      <c r="AH362" s="44" t="s">
        <v>39</v>
      </c>
      <c r="AJ362" s="6" t="s">
        <v>40</v>
      </c>
      <c r="AK362" s="10">
        <v>215200</v>
      </c>
      <c r="AL362" s="13">
        <f t="shared" si="81"/>
        <v>0</v>
      </c>
      <c r="AM362" s="45" t="s">
        <v>41</v>
      </c>
      <c r="AO362" s="6" t="s">
        <v>40</v>
      </c>
      <c r="AP362" s="12">
        <f t="shared" si="82"/>
        <v>215200</v>
      </c>
      <c r="AQ362" s="13">
        <f t="shared" si="82"/>
        <v>0</v>
      </c>
      <c r="AR362" s="6" t="s">
        <v>82</v>
      </c>
      <c r="AX362" s="46">
        <f>COUNTIF($AH$2:AH362,AH362)</f>
        <v>136</v>
      </c>
      <c r="AY362" s="11">
        <f>COUNTIF($AM$2:AM362,AM362)</f>
        <v>136</v>
      </c>
    </row>
    <row r="363" spans="1:51">
      <c r="A363" s="38">
        <f t="shared" si="71"/>
        <v>2000</v>
      </c>
      <c r="D363" s="39">
        <f t="shared" si="72"/>
        <v>42936</v>
      </c>
      <c r="E363" s="38" t="str">
        <f t="shared" si="73"/>
        <v>売掛金</v>
      </c>
      <c r="F363">
        <f t="shared" si="73"/>
        <v>0</v>
      </c>
      <c r="H363" s="38" t="str">
        <f t="shared" si="83"/>
        <v>対象外</v>
      </c>
      <c r="I363" s="40">
        <f t="shared" si="83"/>
        <v>455800</v>
      </c>
      <c r="J363" s="13">
        <f t="shared" si="83"/>
        <v>0</v>
      </c>
      <c r="K363" s="38" t="str">
        <f t="shared" si="83"/>
        <v>売上</v>
      </c>
      <c r="L363">
        <f t="shared" si="83"/>
        <v>0</v>
      </c>
      <c r="N363" s="38" t="str">
        <f t="shared" si="74"/>
        <v>対象外</v>
      </c>
      <c r="O363" s="40">
        <f t="shared" si="74"/>
        <v>455800</v>
      </c>
      <c r="P363" s="13">
        <f t="shared" si="74"/>
        <v>0</v>
      </c>
      <c r="Q363" s="11" t="str">
        <f t="shared" si="75"/>
        <v>シーズンドライブ　　　</v>
      </c>
      <c r="T363" s="38">
        <f t="shared" si="76"/>
        <v>0</v>
      </c>
      <c r="Y363" s="38" t="str">
        <f t="shared" si="77"/>
        <v>no</v>
      </c>
      <c r="Z363" s="11" t="s">
        <v>77</v>
      </c>
      <c r="AB363" s="41" t="str">
        <f t="shared" si="78"/>
        <v>売掛金137</v>
      </c>
      <c r="AC363" s="42" t="str">
        <f t="shared" si="79"/>
        <v>売上137</v>
      </c>
      <c r="AD363" s="49">
        <f t="shared" si="80"/>
        <v>42936</v>
      </c>
      <c r="AE363" s="6">
        <v>2017</v>
      </c>
      <c r="AF363" s="6">
        <v>7</v>
      </c>
      <c r="AG363" s="6">
        <v>20</v>
      </c>
      <c r="AH363" s="44" t="s">
        <v>39</v>
      </c>
      <c r="AJ363" s="6" t="s">
        <v>40</v>
      </c>
      <c r="AK363" s="10">
        <v>455800</v>
      </c>
      <c r="AL363" s="13">
        <f t="shared" si="81"/>
        <v>0</v>
      </c>
      <c r="AM363" s="45" t="s">
        <v>41</v>
      </c>
      <c r="AO363" s="6" t="s">
        <v>40</v>
      </c>
      <c r="AP363" s="12">
        <f t="shared" si="82"/>
        <v>455800</v>
      </c>
      <c r="AQ363" s="13">
        <f t="shared" si="82"/>
        <v>0</v>
      </c>
      <c r="AR363" s="6" t="s">
        <v>83</v>
      </c>
      <c r="AX363" s="46">
        <f>COUNTIF($AH$2:AH363,AH363)</f>
        <v>137</v>
      </c>
      <c r="AY363" s="11">
        <f>COUNTIF($AM$2:AM363,AM363)</f>
        <v>137</v>
      </c>
    </row>
    <row r="364" spans="1:51">
      <c r="A364" s="38">
        <f t="shared" si="71"/>
        <v>2000</v>
      </c>
      <c r="D364" s="39">
        <f t="shared" si="72"/>
        <v>42936</v>
      </c>
      <c r="E364" s="38" t="str">
        <f t="shared" si="73"/>
        <v>売掛金</v>
      </c>
      <c r="F364">
        <f t="shared" si="73"/>
        <v>0</v>
      </c>
      <c r="H364" s="38" t="str">
        <f t="shared" si="83"/>
        <v>対象外</v>
      </c>
      <c r="I364" s="40">
        <f t="shared" si="83"/>
        <v>108200</v>
      </c>
      <c r="J364" s="13">
        <f t="shared" si="83"/>
        <v>0</v>
      </c>
      <c r="K364" s="38" t="str">
        <f t="shared" si="83"/>
        <v>売上</v>
      </c>
      <c r="L364">
        <f t="shared" si="83"/>
        <v>0</v>
      </c>
      <c r="N364" s="38" t="str">
        <f t="shared" si="74"/>
        <v>対象外</v>
      </c>
      <c r="O364" s="40">
        <f t="shared" si="74"/>
        <v>108200</v>
      </c>
      <c r="P364" s="13">
        <f t="shared" si="74"/>
        <v>0</v>
      </c>
      <c r="Q364" s="11" t="str">
        <f t="shared" si="75"/>
        <v>オフィスストリームライン　　　</v>
      </c>
      <c r="T364" s="38">
        <f t="shared" si="76"/>
        <v>0</v>
      </c>
      <c r="Y364" s="38" t="str">
        <f t="shared" si="77"/>
        <v>no</v>
      </c>
      <c r="Z364" s="11" t="s">
        <v>77</v>
      </c>
      <c r="AB364" s="41" t="str">
        <f t="shared" si="78"/>
        <v>売掛金138</v>
      </c>
      <c r="AC364" s="42" t="str">
        <f t="shared" si="79"/>
        <v>売上138</v>
      </c>
      <c r="AD364" s="49">
        <f t="shared" si="80"/>
        <v>42936</v>
      </c>
      <c r="AE364" s="6">
        <v>2017</v>
      </c>
      <c r="AF364" s="6">
        <v>7</v>
      </c>
      <c r="AG364" s="6">
        <v>20</v>
      </c>
      <c r="AH364" s="44" t="s">
        <v>39</v>
      </c>
      <c r="AJ364" s="6" t="s">
        <v>40</v>
      </c>
      <c r="AK364" s="10">
        <v>108200</v>
      </c>
      <c r="AL364" s="13">
        <f t="shared" si="81"/>
        <v>0</v>
      </c>
      <c r="AM364" s="45" t="s">
        <v>41</v>
      </c>
      <c r="AO364" s="6" t="s">
        <v>40</v>
      </c>
      <c r="AP364" s="12">
        <f t="shared" si="82"/>
        <v>108200</v>
      </c>
      <c r="AQ364" s="13">
        <f t="shared" si="82"/>
        <v>0</v>
      </c>
      <c r="AR364" s="6" t="s">
        <v>84</v>
      </c>
      <c r="AX364" s="46">
        <f>COUNTIF($AH$2:AH364,AH364)</f>
        <v>138</v>
      </c>
      <c r="AY364" s="11">
        <f>COUNTIF($AM$2:AM364,AM364)</f>
        <v>138</v>
      </c>
    </row>
    <row r="365" spans="1:51">
      <c r="A365" s="38">
        <f t="shared" si="71"/>
        <v>2000</v>
      </c>
      <c r="D365" s="39">
        <f t="shared" si="72"/>
        <v>42936</v>
      </c>
      <c r="E365" s="38" t="str">
        <f t="shared" si="73"/>
        <v>売掛金</v>
      </c>
      <c r="F365">
        <f t="shared" si="73"/>
        <v>0</v>
      </c>
      <c r="H365" s="38" t="str">
        <f t="shared" si="83"/>
        <v>対象外</v>
      </c>
      <c r="I365" s="40">
        <f t="shared" si="83"/>
        <v>161200</v>
      </c>
      <c r="J365" s="13">
        <f t="shared" si="83"/>
        <v>0</v>
      </c>
      <c r="K365" s="38" t="str">
        <f t="shared" si="83"/>
        <v>売上</v>
      </c>
      <c r="L365">
        <f t="shared" si="83"/>
        <v>0</v>
      </c>
      <c r="N365" s="38" t="str">
        <f t="shared" si="74"/>
        <v>対象外</v>
      </c>
      <c r="O365" s="40">
        <f t="shared" si="74"/>
        <v>161200</v>
      </c>
      <c r="P365" s="13">
        <f t="shared" si="74"/>
        <v>0</v>
      </c>
      <c r="Q365" s="11" t="str">
        <f t="shared" si="75"/>
        <v>ワールドエッジ　　　</v>
      </c>
      <c r="T365" s="38">
        <f t="shared" si="76"/>
        <v>0</v>
      </c>
      <c r="Y365" s="38" t="str">
        <f t="shared" si="77"/>
        <v>no</v>
      </c>
      <c r="Z365" s="11" t="s">
        <v>328</v>
      </c>
      <c r="AB365" s="41" t="str">
        <f t="shared" si="78"/>
        <v>売掛金139</v>
      </c>
      <c r="AC365" s="42" t="str">
        <f t="shared" si="79"/>
        <v>売上139</v>
      </c>
      <c r="AD365" s="49">
        <f t="shared" si="80"/>
        <v>42936</v>
      </c>
      <c r="AE365" s="6">
        <v>2017</v>
      </c>
      <c r="AF365" s="6">
        <v>7</v>
      </c>
      <c r="AG365" s="6">
        <v>20</v>
      </c>
      <c r="AH365" s="44" t="s">
        <v>39</v>
      </c>
      <c r="AJ365" s="6" t="s">
        <v>40</v>
      </c>
      <c r="AK365" s="10">
        <v>161200</v>
      </c>
      <c r="AL365" s="13">
        <f t="shared" si="81"/>
        <v>0</v>
      </c>
      <c r="AM365" s="45" t="s">
        <v>41</v>
      </c>
      <c r="AO365" s="6" t="s">
        <v>40</v>
      </c>
      <c r="AP365" s="12">
        <f t="shared" si="82"/>
        <v>161200</v>
      </c>
      <c r="AQ365" s="13">
        <f t="shared" si="82"/>
        <v>0</v>
      </c>
      <c r="AR365" s="6" t="s">
        <v>85</v>
      </c>
      <c r="AX365" s="46">
        <f>COUNTIF($AH$2:AH365,AH365)</f>
        <v>139</v>
      </c>
      <c r="AY365" s="11">
        <f>COUNTIF($AM$2:AM365,AM365)</f>
        <v>139</v>
      </c>
    </row>
    <row r="366" spans="1:51">
      <c r="A366" s="38">
        <f t="shared" si="71"/>
        <v>2000</v>
      </c>
      <c r="D366" s="39">
        <f t="shared" si="72"/>
        <v>42936</v>
      </c>
      <c r="E366" s="38" t="str">
        <f t="shared" si="73"/>
        <v>売掛金</v>
      </c>
      <c r="F366">
        <f t="shared" si="73"/>
        <v>0</v>
      </c>
      <c r="H366" s="38" t="str">
        <f t="shared" si="83"/>
        <v>対象外</v>
      </c>
      <c r="I366" s="40">
        <f t="shared" si="83"/>
        <v>251300</v>
      </c>
      <c r="J366" s="13">
        <f t="shared" si="83"/>
        <v>0</v>
      </c>
      <c r="K366" s="38" t="str">
        <f t="shared" si="83"/>
        <v>売上</v>
      </c>
      <c r="L366">
        <f t="shared" si="83"/>
        <v>0</v>
      </c>
      <c r="N366" s="38" t="str">
        <f t="shared" si="74"/>
        <v>対象外</v>
      </c>
      <c r="O366" s="40">
        <f t="shared" si="74"/>
        <v>251300</v>
      </c>
      <c r="P366" s="13">
        <f t="shared" si="74"/>
        <v>0</v>
      </c>
      <c r="Q366" s="11" t="str">
        <f t="shared" si="75"/>
        <v>ビジーフリー　札幌支店　　</v>
      </c>
      <c r="T366" s="38">
        <f t="shared" si="76"/>
        <v>0</v>
      </c>
      <c r="Y366" s="38" t="str">
        <f t="shared" si="77"/>
        <v>no</v>
      </c>
      <c r="Z366" s="11" t="s">
        <v>77</v>
      </c>
      <c r="AB366" s="41" t="str">
        <f t="shared" si="78"/>
        <v>売掛金140</v>
      </c>
      <c r="AC366" s="42" t="str">
        <f t="shared" si="79"/>
        <v>売上140</v>
      </c>
      <c r="AD366" s="49">
        <f t="shared" si="80"/>
        <v>42936</v>
      </c>
      <c r="AE366" s="6">
        <v>2017</v>
      </c>
      <c r="AF366" s="6">
        <v>7</v>
      </c>
      <c r="AG366" s="6">
        <v>20</v>
      </c>
      <c r="AH366" s="44" t="s">
        <v>39</v>
      </c>
      <c r="AJ366" s="6" t="s">
        <v>40</v>
      </c>
      <c r="AK366" s="10">
        <v>251300</v>
      </c>
      <c r="AL366" s="13">
        <f t="shared" si="81"/>
        <v>0</v>
      </c>
      <c r="AM366" s="45" t="s">
        <v>41</v>
      </c>
      <c r="AO366" s="6" t="s">
        <v>40</v>
      </c>
      <c r="AP366" s="12">
        <f t="shared" si="82"/>
        <v>251300</v>
      </c>
      <c r="AQ366" s="13">
        <f t="shared" si="82"/>
        <v>0</v>
      </c>
      <c r="AR366" s="6" t="s">
        <v>86</v>
      </c>
      <c r="AS366" s="6" t="s">
        <v>87</v>
      </c>
      <c r="AX366" s="46">
        <f>COUNTIF($AH$2:AH366,AH366)</f>
        <v>140</v>
      </c>
      <c r="AY366" s="11">
        <f>COUNTIF($AM$2:AM366,AM366)</f>
        <v>140</v>
      </c>
    </row>
    <row r="367" spans="1:51">
      <c r="A367" s="38">
        <f t="shared" si="71"/>
        <v>2000</v>
      </c>
      <c r="D367" s="39">
        <f t="shared" si="72"/>
        <v>42936</v>
      </c>
      <c r="E367" s="38" t="str">
        <f t="shared" si="73"/>
        <v>売掛金</v>
      </c>
      <c r="F367">
        <f t="shared" si="73"/>
        <v>0</v>
      </c>
      <c r="H367" s="38" t="str">
        <f t="shared" si="83"/>
        <v>対象外</v>
      </c>
      <c r="I367" s="40">
        <f t="shared" si="83"/>
        <v>171800</v>
      </c>
      <c r="J367" s="13">
        <f t="shared" si="83"/>
        <v>0</v>
      </c>
      <c r="K367" s="38" t="str">
        <f t="shared" si="83"/>
        <v>売上</v>
      </c>
      <c r="L367">
        <f t="shared" si="83"/>
        <v>0</v>
      </c>
      <c r="N367" s="38" t="str">
        <f t="shared" si="74"/>
        <v>対象外</v>
      </c>
      <c r="O367" s="40">
        <f t="shared" si="74"/>
        <v>171800</v>
      </c>
      <c r="P367" s="13">
        <f t="shared" si="74"/>
        <v>0</v>
      </c>
      <c r="Q367" s="11" t="str">
        <f t="shared" si="75"/>
        <v>カレイドスコープ　熱海支店　　</v>
      </c>
      <c r="T367" s="38">
        <f t="shared" si="76"/>
        <v>0</v>
      </c>
      <c r="Y367" s="38" t="str">
        <f t="shared" si="77"/>
        <v>no</v>
      </c>
      <c r="Z367" s="11" t="s">
        <v>77</v>
      </c>
      <c r="AB367" s="41" t="str">
        <f t="shared" si="78"/>
        <v>売掛金141</v>
      </c>
      <c r="AC367" s="42" t="str">
        <f t="shared" si="79"/>
        <v>売上141</v>
      </c>
      <c r="AD367" s="49">
        <f t="shared" si="80"/>
        <v>42936</v>
      </c>
      <c r="AE367" s="6">
        <v>2017</v>
      </c>
      <c r="AF367" s="6">
        <v>7</v>
      </c>
      <c r="AG367" s="6">
        <v>20</v>
      </c>
      <c r="AH367" s="44" t="s">
        <v>39</v>
      </c>
      <c r="AJ367" s="6" t="s">
        <v>40</v>
      </c>
      <c r="AK367" s="10">
        <v>171800</v>
      </c>
      <c r="AL367" s="13">
        <f t="shared" si="81"/>
        <v>0</v>
      </c>
      <c r="AM367" s="45" t="s">
        <v>41</v>
      </c>
      <c r="AO367" s="6" t="s">
        <v>40</v>
      </c>
      <c r="AP367" s="12">
        <f t="shared" si="82"/>
        <v>171800</v>
      </c>
      <c r="AQ367" s="13">
        <f t="shared" si="82"/>
        <v>0</v>
      </c>
      <c r="AR367" s="6" t="s">
        <v>88</v>
      </c>
      <c r="AS367" s="6" t="s">
        <v>89</v>
      </c>
      <c r="AX367" s="46">
        <f>COUNTIF($AH$2:AH367,AH367)</f>
        <v>141</v>
      </c>
      <c r="AY367" s="11">
        <f>COUNTIF($AM$2:AM367,AM367)</f>
        <v>141</v>
      </c>
    </row>
    <row r="368" spans="1:51">
      <c r="A368" s="38">
        <f t="shared" si="71"/>
        <v>2000</v>
      </c>
      <c r="D368" s="39">
        <f t="shared" si="72"/>
        <v>42936</v>
      </c>
      <c r="E368" s="38" t="str">
        <f t="shared" si="73"/>
        <v>売掛金</v>
      </c>
      <c r="F368">
        <f t="shared" si="73"/>
        <v>0</v>
      </c>
      <c r="H368" s="38" t="str">
        <f t="shared" si="83"/>
        <v>対象外</v>
      </c>
      <c r="I368" s="40">
        <f t="shared" si="83"/>
        <v>188700</v>
      </c>
      <c r="J368" s="13">
        <f t="shared" si="83"/>
        <v>0</v>
      </c>
      <c r="K368" s="38" t="str">
        <f t="shared" si="83"/>
        <v>売上</v>
      </c>
      <c r="L368">
        <f t="shared" si="83"/>
        <v>0</v>
      </c>
      <c r="N368" s="38" t="str">
        <f t="shared" si="74"/>
        <v>対象外</v>
      </c>
      <c r="O368" s="40">
        <f t="shared" si="74"/>
        <v>188700</v>
      </c>
      <c r="P368" s="13">
        <f t="shared" si="74"/>
        <v>0</v>
      </c>
      <c r="Q368" s="11" t="str">
        <f t="shared" si="75"/>
        <v>ウィンターパイル　　　</v>
      </c>
      <c r="T368" s="38">
        <f t="shared" si="76"/>
        <v>0</v>
      </c>
      <c r="Y368" s="38" t="str">
        <f t="shared" si="77"/>
        <v>no</v>
      </c>
      <c r="Z368" s="11" t="s">
        <v>77</v>
      </c>
      <c r="AB368" s="41" t="str">
        <f t="shared" si="78"/>
        <v>売掛金142</v>
      </c>
      <c r="AC368" s="42" t="str">
        <f t="shared" si="79"/>
        <v>売上142</v>
      </c>
      <c r="AD368" s="49">
        <f t="shared" si="80"/>
        <v>42936</v>
      </c>
      <c r="AE368" s="6">
        <v>2017</v>
      </c>
      <c r="AF368" s="6">
        <v>7</v>
      </c>
      <c r="AG368" s="6">
        <v>20</v>
      </c>
      <c r="AH368" s="44" t="s">
        <v>39</v>
      </c>
      <c r="AJ368" s="6" t="s">
        <v>40</v>
      </c>
      <c r="AK368" s="10">
        <v>188700</v>
      </c>
      <c r="AL368" s="13">
        <f t="shared" si="81"/>
        <v>0</v>
      </c>
      <c r="AM368" s="45" t="s">
        <v>41</v>
      </c>
      <c r="AO368" s="6" t="s">
        <v>40</v>
      </c>
      <c r="AP368" s="12">
        <f t="shared" si="82"/>
        <v>188700</v>
      </c>
      <c r="AQ368" s="13">
        <f t="shared" si="82"/>
        <v>0</v>
      </c>
      <c r="AR368" s="6" t="s">
        <v>90</v>
      </c>
      <c r="AX368" s="46">
        <f>COUNTIF($AH$2:AH368,AH368)</f>
        <v>142</v>
      </c>
      <c r="AY368" s="11">
        <f>COUNTIF($AM$2:AM368,AM368)</f>
        <v>142</v>
      </c>
    </row>
    <row r="369" spans="1:51">
      <c r="A369" s="38">
        <f t="shared" si="71"/>
        <v>2000</v>
      </c>
      <c r="D369" s="39">
        <f t="shared" si="72"/>
        <v>42936</v>
      </c>
      <c r="E369" s="38" t="str">
        <f t="shared" si="73"/>
        <v>売掛金</v>
      </c>
      <c r="F369">
        <f t="shared" si="73"/>
        <v>0</v>
      </c>
      <c r="H369" s="38" t="str">
        <f t="shared" si="83"/>
        <v>対象外</v>
      </c>
      <c r="I369" s="40">
        <f t="shared" si="83"/>
        <v>152700</v>
      </c>
      <c r="J369" s="13">
        <f t="shared" si="83"/>
        <v>0</v>
      </c>
      <c r="K369" s="38" t="str">
        <f t="shared" si="83"/>
        <v>売上</v>
      </c>
      <c r="L369">
        <f t="shared" si="83"/>
        <v>0</v>
      </c>
      <c r="N369" s="38" t="str">
        <f t="shared" si="74"/>
        <v>対象外</v>
      </c>
      <c r="O369" s="40">
        <f t="shared" si="74"/>
        <v>152700</v>
      </c>
      <c r="P369" s="13">
        <f t="shared" si="74"/>
        <v>0</v>
      </c>
      <c r="Q369" s="11" t="str">
        <f t="shared" si="75"/>
        <v>フライドキッズ　　　</v>
      </c>
      <c r="T369" s="38">
        <f t="shared" si="76"/>
        <v>0</v>
      </c>
      <c r="Y369" s="38" t="str">
        <f t="shared" si="77"/>
        <v>no</v>
      </c>
      <c r="Z369" s="11" t="s">
        <v>77</v>
      </c>
      <c r="AB369" s="41" t="str">
        <f t="shared" si="78"/>
        <v>売掛金143</v>
      </c>
      <c r="AC369" s="42" t="str">
        <f t="shared" si="79"/>
        <v>売上143</v>
      </c>
      <c r="AD369" s="49">
        <f t="shared" si="80"/>
        <v>42936</v>
      </c>
      <c r="AE369" s="6">
        <v>2017</v>
      </c>
      <c r="AF369" s="6">
        <v>7</v>
      </c>
      <c r="AG369" s="6">
        <v>20</v>
      </c>
      <c r="AH369" s="44" t="s">
        <v>39</v>
      </c>
      <c r="AJ369" s="6" t="s">
        <v>40</v>
      </c>
      <c r="AK369" s="10">
        <v>152700</v>
      </c>
      <c r="AL369" s="13">
        <f t="shared" si="81"/>
        <v>0</v>
      </c>
      <c r="AM369" s="45" t="s">
        <v>41</v>
      </c>
      <c r="AO369" s="6" t="s">
        <v>40</v>
      </c>
      <c r="AP369" s="12">
        <f t="shared" si="82"/>
        <v>152700</v>
      </c>
      <c r="AQ369" s="13">
        <f t="shared" si="82"/>
        <v>0</v>
      </c>
      <c r="AR369" s="6" t="s">
        <v>163</v>
      </c>
      <c r="AX369" s="46">
        <f>COUNTIF($AH$2:AH369,AH369)</f>
        <v>143</v>
      </c>
      <c r="AY369" s="11">
        <f>COUNTIF($AM$2:AM369,AM369)</f>
        <v>143</v>
      </c>
    </row>
    <row r="370" spans="1:51">
      <c r="A370" s="38">
        <f t="shared" si="71"/>
        <v>2000</v>
      </c>
      <c r="D370" s="39">
        <f t="shared" si="72"/>
        <v>42936</v>
      </c>
      <c r="E370" s="38" t="str">
        <f t="shared" si="73"/>
        <v>普通預金</v>
      </c>
      <c r="F370">
        <f t="shared" si="73"/>
        <v>0</v>
      </c>
      <c r="H370" s="38" t="str">
        <f t="shared" si="83"/>
        <v>対象外</v>
      </c>
      <c r="I370" s="40">
        <f t="shared" si="83"/>
        <v>54500</v>
      </c>
      <c r="J370" s="13">
        <f t="shared" si="83"/>
        <v>0</v>
      </c>
      <c r="K370" s="38" t="str">
        <f t="shared" si="83"/>
        <v>売掛金</v>
      </c>
      <c r="L370">
        <f t="shared" si="83"/>
        <v>0</v>
      </c>
      <c r="N370" s="38" t="str">
        <f t="shared" si="74"/>
        <v>対象外</v>
      </c>
      <c r="O370" s="40">
        <f t="shared" si="74"/>
        <v>54500</v>
      </c>
      <c r="P370" s="13">
        <f t="shared" si="74"/>
        <v>0</v>
      </c>
      <c r="Q370" s="11" t="str">
        <f t="shared" si="75"/>
        <v>バーチャルワークス　　　</v>
      </c>
      <c r="T370" s="38">
        <f t="shared" si="76"/>
        <v>0</v>
      </c>
      <c r="Y370" s="38" t="str">
        <f t="shared" si="77"/>
        <v>no</v>
      </c>
      <c r="Z370" s="11" t="s">
        <v>331</v>
      </c>
      <c r="AB370" s="41" t="str">
        <f t="shared" si="78"/>
        <v>普通預金53</v>
      </c>
      <c r="AC370" s="42" t="str">
        <f t="shared" si="79"/>
        <v>売掛金57</v>
      </c>
      <c r="AD370" s="49">
        <f t="shared" si="80"/>
        <v>42936</v>
      </c>
      <c r="AE370" s="6">
        <v>2017</v>
      </c>
      <c r="AF370" s="6">
        <v>7</v>
      </c>
      <c r="AG370" s="6">
        <v>20</v>
      </c>
      <c r="AH370" s="44" t="s">
        <v>51</v>
      </c>
      <c r="AJ370" s="6" t="s">
        <v>40</v>
      </c>
      <c r="AK370" s="10">
        <v>54500</v>
      </c>
      <c r="AM370" s="45" t="s">
        <v>91</v>
      </c>
      <c r="AO370" s="6" t="s">
        <v>40</v>
      </c>
      <c r="AP370" s="12">
        <f t="shared" si="82"/>
        <v>54500</v>
      </c>
      <c r="AR370" s="6" t="s">
        <v>59</v>
      </c>
      <c r="AX370" s="46">
        <f>COUNTIF($AH$2:AH370,AH370)</f>
        <v>53</v>
      </c>
      <c r="AY370" s="11">
        <f>COUNTIF(AM$2:$AM370,AM370)</f>
        <v>57</v>
      </c>
    </row>
    <row r="371" spans="1:51">
      <c r="A371" s="38">
        <f t="shared" si="71"/>
        <v>2000</v>
      </c>
      <c r="D371" s="39">
        <f t="shared" si="72"/>
        <v>42936</v>
      </c>
      <c r="E371" s="38" t="str">
        <f t="shared" si="73"/>
        <v>普通預金</v>
      </c>
      <c r="F371">
        <f t="shared" si="73"/>
        <v>0</v>
      </c>
      <c r="H371" s="38" t="str">
        <f t="shared" si="83"/>
        <v>対象外</v>
      </c>
      <c r="I371" s="40">
        <f t="shared" si="83"/>
        <v>5008900</v>
      </c>
      <c r="J371" s="13">
        <f t="shared" si="83"/>
        <v>0</v>
      </c>
      <c r="K371" s="38" t="str">
        <f t="shared" si="83"/>
        <v>売掛金</v>
      </c>
      <c r="L371">
        <f t="shared" si="83"/>
        <v>0</v>
      </c>
      <c r="N371" s="38" t="str">
        <f t="shared" si="74"/>
        <v>対象外</v>
      </c>
      <c r="O371" s="40">
        <f t="shared" si="74"/>
        <v>5008900</v>
      </c>
      <c r="P371" s="13">
        <f t="shared" si="74"/>
        <v>0</v>
      </c>
      <c r="Q371" s="11" t="str">
        <f t="shared" si="75"/>
        <v>オフィスエイト　　　</v>
      </c>
      <c r="T371" s="38">
        <f t="shared" si="76"/>
        <v>0</v>
      </c>
      <c r="Y371" s="38" t="str">
        <f t="shared" si="77"/>
        <v>no</v>
      </c>
      <c r="Z371" s="11" t="s">
        <v>332</v>
      </c>
      <c r="AB371" s="41" t="str">
        <f t="shared" si="78"/>
        <v>普通預金54</v>
      </c>
      <c r="AC371" s="42" t="str">
        <f t="shared" si="79"/>
        <v>売掛金58</v>
      </c>
      <c r="AD371" s="49">
        <f t="shared" si="80"/>
        <v>42936</v>
      </c>
      <c r="AE371" s="6">
        <v>2017</v>
      </c>
      <c r="AF371" s="6">
        <v>7</v>
      </c>
      <c r="AG371" s="6">
        <v>20</v>
      </c>
      <c r="AH371" s="44" t="s">
        <v>51</v>
      </c>
      <c r="AJ371" s="6" t="s">
        <v>40</v>
      </c>
      <c r="AK371" s="10">
        <v>5008900</v>
      </c>
      <c r="AM371" s="45" t="s">
        <v>91</v>
      </c>
      <c r="AO371" s="6" t="s">
        <v>40</v>
      </c>
      <c r="AP371" s="12">
        <f t="shared" si="82"/>
        <v>5008900</v>
      </c>
      <c r="AR371" s="6" t="s">
        <v>62</v>
      </c>
      <c r="AX371" s="46">
        <f>COUNTIF($AH$2:AH371,AH371)</f>
        <v>54</v>
      </c>
      <c r="AY371" s="11">
        <f>COUNTIF(AM$2:$AM371,AM371)</f>
        <v>58</v>
      </c>
    </row>
    <row r="372" spans="1:51">
      <c r="A372" s="38">
        <f t="shared" si="71"/>
        <v>2000</v>
      </c>
      <c r="D372" s="39">
        <f t="shared" si="72"/>
        <v>42936</v>
      </c>
      <c r="E372" s="38" t="str">
        <f t="shared" si="73"/>
        <v>普通預金</v>
      </c>
      <c r="F372">
        <f t="shared" si="73"/>
        <v>0</v>
      </c>
      <c r="H372" s="38" t="str">
        <f t="shared" si="83"/>
        <v>対象外</v>
      </c>
      <c r="I372" s="40">
        <f t="shared" si="83"/>
        <v>197300</v>
      </c>
      <c r="J372" s="13">
        <f t="shared" si="83"/>
        <v>0</v>
      </c>
      <c r="K372" s="38" t="str">
        <f t="shared" si="83"/>
        <v>売掛金</v>
      </c>
      <c r="L372">
        <f t="shared" si="83"/>
        <v>0</v>
      </c>
      <c r="N372" s="38" t="str">
        <f t="shared" si="74"/>
        <v>対象外</v>
      </c>
      <c r="O372" s="40">
        <f t="shared" si="74"/>
        <v>197300</v>
      </c>
      <c r="P372" s="13">
        <f t="shared" si="74"/>
        <v>0</v>
      </c>
      <c r="Q372" s="11" t="str">
        <f t="shared" si="75"/>
        <v>スクエアドリーム　　　</v>
      </c>
      <c r="T372" s="38">
        <f t="shared" si="76"/>
        <v>0</v>
      </c>
      <c r="Y372" s="38" t="str">
        <f t="shared" si="77"/>
        <v>no</v>
      </c>
      <c r="Z372" s="11" t="s">
        <v>332</v>
      </c>
      <c r="AB372" s="41" t="str">
        <f t="shared" si="78"/>
        <v>普通預金55</v>
      </c>
      <c r="AC372" s="42" t="str">
        <f t="shared" si="79"/>
        <v>売掛金59</v>
      </c>
      <c r="AD372" s="49">
        <f t="shared" si="80"/>
        <v>42936</v>
      </c>
      <c r="AE372" s="6">
        <v>2017</v>
      </c>
      <c r="AF372" s="6">
        <v>7</v>
      </c>
      <c r="AG372" s="6">
        <v>20</v>
      </c>
      <c r="AH372" s="44" t="s">
        <v>51</v>
      </c>
      <c r="AJ372" s="6" t="s">
        <v>40</v>
      </c>
      <c r="AK372" s="10">
        <v>197300</v>
      </c>
      <c r="AM372" s="45" t="s">
        <v>91</v>
      </c>
      <c r="AO372" s="6" t="s">
        <v>40</v>
      </c>
      <c r="AP372" s="12">
        <f t="shared" si="82"/>
        <v>197300</v>
      </c>
      <c r="AR372" s="6" t="s">
        <v>64</v>
      </c>
      <c r="AX372" s="46">
        <f>COUNTIF($AH$2:AH372,AH372)</f>
        <v>55</v>
      </c>
      <c r="AY372" s="11">
        <f>COUNTIF(AM$2:$AM372,AM372)</f>
        <v>59</v>
      </c>
    </row>
    <row r="373" spans="1:51">
      <c r="A373" s="38">
        <f t="shared" si="71"/>
        <v>2000</v>
      </c>
      <c r="D373" s="39">
        <f t="shared" si="72"/>
        <v>42936</v>
      </c>
      <c r="E373" s="38" t="str">
        <f t="shared" si="73"/>
        <v>普通預金</v>
      </c>
      <c r="F373">
        <f t="shared" si="73"/>
        <v>0</v>
      </c>
      <c r="H373" s="38" t="str">
        <f t="shared" si="83"/>
        <v>対象外</v>
      </c>
      <c r="I373" s="40">
        <f t="shared" si="83"/>
        <v>135600</v>
      </c>
      <c r="J373" s="13">
        <f t="shared" si="83"/>
        <v>0</v>
      </c>
      <c r="K373" s="38" t="str">
        <f t="shared" si="83"/>
        <v>売掛金</v>
      </c>
      <c r="L373">
        <f t="shared" si="83"/>
        <v>0</v>
      </c>
      <c r="N373" s="38" t="str">
        <f t="shared" si="74"/>
        <v>対象外</v>
      </c>
      <c r="O373" s="40">
        <f t="shared" si="74"/>
        <v>135600</v>
      </c>
      <c r="P373" s="13">
        <f t="shared" si="74"/>
        <v>0</v>
      </c>
      <c r="Q373" s="11" t="str">
        <f t="shared" si="75"/>
        <v>グリーンフォレスト　　　</v>
      </c>
      <c r="T373" s="38">
        <f t="shared" si="76"/>
        <v>0</v>
      </c>
      <c r="Y373" s="38" t="str">
        <f t="shared" si="77"/>
        <v>no</v>
      </c>
      <c r="Z373" s="11" t="s">
        <v>77</v>
      </c>
      <c r="AB373" s="41" t="str">
        <f t="shared" si="78"/>
        <v>普通預金56</v>
      </c>
      <c r="AC373" s="42" t="str">
        <f t="shared" si="79"/>
        <v>売掛金60</v>
      </c>
      <c r="AD373" s="49">
        <f t="shared" si="80"/>
        <v>42936</v>
      </c>
      <c r="AE373" s="6">
        <v>2017</v>
      </c>
      <c r="AF373" s="6">
        <v>7</v>
      </c>
      <c r="AG373" s="6">
        <v>20</v>
      </c>
      <c r="AH373" s="44" t="s">
        <v>51</v>
      </c>
      <c r="AJ373" s="6" t="s">
        <v>40</v>
      </c>
      <c r="AK373" s="10">
        <v>135600</v>
      </c>
      <c r="AM373" s="45" t="s">
        <v>91</v>
      </c>
      <c r="AO373" s="6" t="s">
        <v>40</v>
      </c>
      <c r="AP373" s="12">
        <f t="shared" si="82"/>
        <v>135600</v>
      </c>
      <c r="AR373" s="6" t="s">
        <v>80</v>
      </c>
      <c r="AX373" s="46">
        <f>COUNTIF($AH$2:AH373,AH373)</f>
        <v>56</v>
      </c>
      <c r="AY373" s="11">
        <f>COUNTIF(AM$2:$AM373,AM373)</f>
        <v>60</v>
      </c>
    </row>
    <row r="374" spans="1:51">
      <c r="A374" s="38">
        <f t="shared" si="71"/>
        <v>2000</v>
      </c>
      <c r="D374" s="39">
        <f t="shared" si="72"/>
        <v>42936</v>
      </c>
      <c r="E374" s="38" t="str">
        <f t="shared" si="73"/>
        <v>普通預金</v>
      </c>
      <c r="F374">
        <f t="shared" si="73"/>
        <v>0</v>
      </c>
      <c r="H374" s="38" t="str">
        <f t="shared" si="83"/>
        <v>対象外</v>
      </c>
      <c r="I374" s="40">
        <f t="shared" si="83"/>
        <v>42700</v>
      </c>
      <c r="J374" s="13">
        <f t="shared" si="83"/>
        <v>0</v>
      </c>
      <c r="K374" s="38" t="str">
        <f t="shared" si="83"/>
        <v>売掛金</v>
      </c>
      <c r="L374">
        <f t="shared" si="83"/>
        <v>0</v>
      </c>
      <c r="N374" s="38" t="str">
        <f t="shared" si="74"/>
        <v>対象外</v>
      </c>
      <c r="O374" s="40">
        <f t="shared" si="74"/>
        <v>42700</v>
      </c>
      <c r="P374" s="13">
        <f t="shared" si="74"/>
        <v>0</v>
      </c>
      <c r="Q374" s="11" t="str">
        <f t="shared" si="75"/>
        <v>サイマルブランチ　　　</v>
      </c>
      <c r="T374" s="38">
        <f t="shared" si="76"/>
        <v>0</v>
      </c>
      <c r="Y374" s="38" t="str">
        <f t="shared" si="77"/>
        <v>no</v>
      </c>
      <c r="Z374" s="11" t="s">
        <v>311</v>
      </c>
      <c r="AB374" s="41" t="str">
        <f t="shared" si="78"/>
        <v>普通預金57</v>
      </c>
      <c r="AC374" s="42" t="str">
        <f t="shared" si="79"/>
        <v>売掛金61</v>
      </c>
      <c r="AD374" s="49">
        <f t="shared" si="80"/>
        <v>42936</v>
      </c>
      <c r="AE374" s="6">
        <v>2017</v>
      </c>
      <c r="AF374" s="6">
        <v>7</v>
      </c>
      <c r="AG374" s="6">
        <v>20</v>
      </c>
      <c r="AH374" s="44" t="s">
        <v>51</v>
      </c>
      <c r="AJ374" s="6" t="s">
        <v>40</v>
      </c>
      <c r="AK374" s="10">
        <v>42700</v>
      </c>
      <c r="AM374" s="45" t="s">
        <v>91</v>
      </c>
      <c r="AO374" s="6" t="s">
        <v>40</v>
      </c>
      <c r="AP374" s="12">
        <f t="shared" si="82"/>
        <v>42700</v>
      </c>
      <c r="AR374" s="6" t="s">
        <v>81</v>
      </c>
      <c r="AX374" s="46">
        <f>COUNTIF($AH$2:AH374,AH374)</f>
        <v>57</v>
      </c>
      <c r="AY374" s="11">
        <f>COUNTIF(AM$2:$AM374,AM374)</f>
        <v>61</v>
      </c>
    </row>
    <row r="375" spans="1:51">
      <c r="A375" s="38">
        <f t="shared" si="71"/>
        <v>2000</v>
      </c>
      <c r="D375" s="39">
        <f t="shared" si="72"/>
        <v>42936</v>
      </c>
      <c r="E375" s="38" t="str">
        <f t="shared" si="73"/>
        <v>普通預金</v>
      </c>
      <c r="F375">
        <f t="shared" si="73"/>
        <v>0</v>
      </c>
      <c r="H375" s="38" t="str">
        <f t="shared" si="83"/>
        <v>対象外</v>
      </c>
      <c r="I375" s="40">
        <f t="shared" si="83"/>
        <v>53600</v>
      </c>
      <c r="J375" s="13">
        <f t="shared" si="83"/>
        <v>0</v>
      </c>
      <c r="K375" s="38" t="str">
        <f t="shared" si="83"/>
        <v>売掛金</v>
      </c>
      <c r="L375">
        <f t="shared" si="83"/>
        <v>0</v>
      </c>
      <c r="N375" s="38" t="str">
        <f t="shared" si="74"/>
        <v>対象外</v>
      </c>
      <c r="O375" s="40">
        <f t="shared" si="74"/>
        <v>53600</v>
      </c>
      <c r="P375" s="13">
        <f t="shared" si="74"/>
        <v>0</v>
      </c>
      <c r="Q375" s="11" t="str">
        <f t="shared" si="75"/>
        <v>ハネチョク物産　　　</v>
      </c>
      <c r="T375" s="38">
        <f t="shared" si="76"/>
        <v>0</v>
      </c>
      <c r="Y375" s="38" t="str">
        <f t="shared" si="77"/>
        <v>no</v>
      </c>
      <c r="Z375" s="11" t="s">
        <v>332</v>
      </c>
      <c r="AB375" s="41" t="str">
        <f t="shared" si="78"/>
        <v>普通預金58</v>
      </c>
      <c r="AC375" s="42" t="str">
        <f t="shared" si="79"/>
        <v>売掛金62</v>
      </c>
      <c r="AD375" s="49">
        <f t="shared" si="80"/>
        <v>42936</v>
      </c>
      <c r="AE375" s="6">
        <v>2017</v>
      </c>
      <c r="AF375" s="6">
        <v>7</v>
      </c>
      <c r="AG375" s="6">
        <v>20</v>
      </c>
      <c r="AH375" s="44" t="s">
        <v>51</v>
      </c>
      <c r="AJ375" s="6" t="s">
        <v>40</v>
      </c>
      <c r="AK375" s="10">
        <v>53600</v>
      </c>
      <c r="AM375" s="45" t="s">
        <v>91</v>
      </c>
      <c r="AO375" s="6" t="s">
        <v>40</v>
      </c>
      <c r="AP375" s="12">
        <f t="shared" si="82"/>
        <v>53600</v>
      </c>
      <c r="AR375" s="6" t="s">
        <v>95</v>
      </c>
      <c r="AX375" s="46">
        <f>COUNTIF($AH$2:AH375,AH375)</f>
        <v>58</v>
      </c>
      <c r="AY375" s="11">
        <f>COUNTIF(AM$2:$AM375,AM375)</f>
        <v>62</v>
      </c>
    </row>
    <row r="376" spans="1:51">
      <c r="A376" s="38">
        <f t="shared" si="71"/>
        <v>2000</v>
      </c>
      <c r="D376" s="39">
        <f t="shared" si="72"/>
        <v>42936</v>
      </c>
      <c r="E376" s="38" t="str">
        <f t="shared" si="73"/>
        <v>普通預金</v>
      </c>
      <c r="F376">
        <f t="shared" si="73"/>
        <v>0</v>
      </c>
      <c r="H376" s="38" t="str">
        <f t="shared" si="83"/>
        <v>対象外</v>
      </c>
      <c r="I376" s="40">
        <f t="shared" si="83"/>
        <v>128200</v>
      </c>
      <c r="J376" s="13">
        <f t="shared" si="83"/>
        <v>0</v>
      </c>
      <c r="K376" s="38" t="str">
        <f t="shared" si="83"/>
        <v>売掛金</v>
      </c>
      <c r="L376">
        <f t="shared" si="83"/>
        <v>0</v>
      </c>
      <c r="N376" s="38" t="str">
        <f t="shared" si="74"/>
        <v>対象外</v>
      </c>
      <c r="O376" s="40">
        <f t="shared" si="74"/>
        <v>128200</v>
      </c>
      <c r="P376" s="13">
        <f t="shared" si="74"/>
        <v>0</v>
      </c>
      <c r="Q376" s="11" t="str">
        <f t="shared" si="75"/>
        <v>シーズンドライブ　　　</v>
      </c>
      <c r="T376" s="38">
        <f t="shared" si="76"/>
        <v>0</v>
      </c>
      <c r="Y376" s="38" t="str">
        <f t="shared" si="77"/>
        <v>no</v>
      </c>
      <c r="Z376" s="11" t="s">
        <v>313</v>
      </c>
      <c r="AB376" s="41" t="str">
        <f t="shared" si="78"/>
        <v>普通預金59</v>
      </c>
      <c r="AC376" s="42" t="str">
        <f t="shared" si="79"/>
        <v>売掛金63</v>
      </c>
      <c r="AD376" s="49">
        <f t="shared" si="80"/>
        <v>42936</v>
      </c>
      <c r="AE376" s="6">
        <v>2017</v>
      </c>
      <c r="AF376" s="6">
        <v>7</v>
      </c>
      <c r="AG376" s="6">
        <v>20</v>
      </c>
      <c r="AH376" s="44" t="s">
        <v>51</v>
      </c>
      <c r="AJ376" s="6" t="s">
        <v>40</v>
      </c>
      <c r="AK376" s="10">
        <v>128200</v>
      </c>
      <c r="AL376" s="13">
        <f t="shared" ref="AL376:AL430" si="84">IF(AJ376&lt;&gt;$AJ$2,ROUNDDOWN(AK376*0.08,0),0)</f>
        <v>0</v>
      </c>
      <c r="AM376" s="45" t="s">
        <v>91</v>
      </c>
      <c r="AO376" s="6" t="s">
        <v>40</v>
      </c>
      <c r="AP376" s="12">
        <f t="shared" si="82"/>
        <v>128200</v>
      </c>
      <c r="AQ376" s="13">
        <f t="shared" si="82"/>
        <v>0</v>
      </c>
      <c r="AR376" s="6" t="s">
        <v>83</v>
      </c>
      <c r="AX376" s="46">
        <f>COUNTIF($AH$2:AH376,AH376)</f>
        <v>59</v>
      </c>
      <c r="AY376" s="11">
        <f>COUNTIF(AM$2:$AM376,AM376)</f>
        <v>63</v>
      </c>
    </row>
    <row r="377" spans="1:51">
      <c r="A377" s="38">
        <f t="shared" si="71"/>
        <v>2000</v>
      </c>
      <c r="D377" s="39">
        <f t="shared" si="72"/>
        <v>42938</v>
      </c>
      <c r="E377" s="38" t="str">
        <f t="shared" si="73"/>
        <v>仕入</v>
      </c>
      <c r="F377">
        <f t="shared" si="73"/>
        <v>0</v>
      </c>
      <c r="H377" s="38" t="str">
        <f t="shared" si="83"/>
        <v>対象外</v>
      </c>
      <c r="I377" s="40">
        <f t="shared" si="83"/>
        <v>361500</v>
      </c>
      <c r="J377" s="13">
        <f t="shared" si="83"/>
        <v>0</v>
      </c>
      <c r="K377" s="38" t="str">
        <f t="shared" si="83"/>
        <v>買掛金</v>
      </c>
      <c r="L377">
        <f t="shared" si="83"/>
        <v>0</v>
      </c>
      <c r="N377" s="38" t="str">
        <f t="shared" si="74"/>
        <v>対象外</v>
      </c>
      <c r="O377" s="40">
        <f t="shared" si="74"/>
        <v>361500</v>
      </c>
      <c r="P377" s="13">
        <f t="shared" si="74"/>
        <v>0</v>
      </c>
      <c r="Q377" s="11" t="str">
        <f t="shared" si="75"/>
        <v>タラレバ産業　　　</v>
      </c>
      <c r="T377" s="38">
        <f t="shared" si="76"/>
        <v>0</v>
      </c>
      <c r="Y377" s="38" t="str">
        <f t="shared" si="77"/>
        <v>no</v>
      </c>
      <c r="Z377" s="11" t="s">
        <v>309</v>
      </c>
      <c r="AB377" s="41" t="str">
        <f t="shared" si="78"/>
        <v>仕入39</v>
      </c>
      <c r="AC377" s="42" t="str">
        <f t="shared" si="79"/>
        <v>買掛金35</v>
      </c>
      <c r="AD377" s="49">
        <f t="shared" si="80"/>
        <v>42938</v>
      </c>
      <c r="AE377" s="6">
        <v>2017</v>
      </c>
      <c r="AF377" s="6">
        <v>7</v>
      </c>
      <c r="AG377" s="6">
        <v>22</v>
      </c>
      <c r="AH377" s="44" t="s">
        <v>17</v>
      </c>
      <c r="AJ377" s="6" t="s">
        <v>40</v>
      </c>
      <c r="AK377" s="50">
        <v>361500</v>
      </c>
      <c r="AL377" s="13">
        <f t="shared" si="84"/>
        <v>0</v>
      </c>
      <c r="AM377" s="45" t="s">
        <v>18</v>
      </c>
      <c r="AO377" s="6" t="s">
        <v>40</v>
      </c>
      <c r="AP377" s="12">
        <f t="shared" si="82"/>
        <v>361500</v>
      </c>
      <c r="AQ377" s="13">
        <f t="shared" si="82"/>
        <v>0</v>
      </c>
      <c r="AR377" s="6" t="s">
        <v>25</v>
      </c>
      <c r="AX377" s="46">
        <f>COUNTIF($AH$2:AH377,AH377)</f>
        <v>39</v>
      </c>
      <c r="AY377" s="11">
        <f>COUNTIF($AM$2:AM377,AM377)</f>
        <v>35</v>
      </c>
    </row>
    <row r="378" spans="1:51">
      <c r="A378" s="38">
        <f t="shared" si="71"/>
        <v>2000</v>
      </c>
      <c r="D378" s="39">
        <f t="shared" si="72"/>
        <v>42939</v>
      </c>
      <c r="E378" s="38" t="str">
        <f t="shared" si="73"/>
        <v>仕入</v>
      </c>
      <c r="F378">
        <f t="shared" si="73"/>
        <v>0</v>
      </c>
      <c r="H378" s="38" t="str">
        <f t="shared" si="83"/>
        <v>対象外</v>
      </c>
      <c r="I378" s="40">
        <f t="shared" si="83"/>
        <v>420000</v>
      </c>
      <c r="J378" s="13">
        <f t="shared" si="83"/>
        <v>0</v>
      </c>
      <c r="K378" s="38" t="str">
        <f t="shared" si="83"/>
        <v>買掛金</v>
      </c>
      <c r="L378">
        <f t="shared" si="83"/>
        <v>0</v>
      </c>
      <c r="N378" s="38" t="str">
        <f t="shared" si="74"/>
        <v>対象外</v>
      </c>
      <c r="O378" s="40">
        <f t="shared" si="74"/>
        <v>420000</v>
      </c>
      <c r="P378" s="13">
        <f t="shared" si="74"/>
        <v>0</v>
      </c>
      <c r="Q378" s="11" t="str">
        <f t="shared" si="75"/>
        <v>オフィスいろは　　　</v>
      </c>
      <c r="T378" s="38">
        <f t="shared" si="76"/>
        <v>0</v>
      </c>
      <c r="Y378" s="38" t="str">
        <f t="shared" si="77"/>
        <v>no</v>
      </c>
      <c r="Z378" s="11" t="s">
        <v>77</v>
      </c>
      <c r="AB378" s="41" t="str">
        <f t="shared" si="78"/>
        <v>仕入40</v>
      </c>
      <c r="AC378" s="42" t="str">
        <f t="shared" si="79"/>
        <v>買掛金36</v>
      </c>
      <c r="AD378" s="49">
        <f t="shared" si="80"/>
        <v>42939</v>
      </c>
      <c r="AE378" s="6">
        <v>2017</v>
      </c>
      <c r="AF378" s="6">
        <v>7</v>
      </c>
      <c r="AG378" s="6">
        <v>23</v>
      </c>
      <c r="AH378" s="44" t="s">
        <v>17</v>
      </c>
      <c r="AJ378" s="6" t="s">
        <v>40</v>
      </c>
      <c r="AK378" s="10">
        <v>420000</v>
      </c>
      <c r="AL378" s="13">
        <f t="shared" si="84"/>
        <v>0</v>
      </c>
      <c r="AM378" s="45" t="s">
        <v>18</v>
      </c>
      <c r="AO378" s="6" t="s">
        <v>40</v>
      </c>
      <c r="AP378" s="12">
        <f t="shared" si="82"/>
        <v>420000</v>
      </c>
      <c r="AQ378" s="13">
        <f t="shared" si="82"/>
        <v>0</v>
      </c>
      <c r="AR378" s="6" t="s">
        <v>195</v>
      </c>
      <c r="AX378" s="46">
        <f>COUNTIF($AH$2:AH378,AH378)</f>
        <v>40</v>
      </c>
      <c r="AY378" s="11">
        <f>COUNTIF($AM$2:AM378,AM378)</f>
        <v>36</v>
      </c>
    </row>
    <row r="379" spans="1:51">
      <c r="A379" s="38">
        <f t="shared" si="71"/>
        <v>2000</v>
      </c>
      <c r="D379" s="39">
        <f t="shared" si="72"/>
        <v>42940</v>
      </c>
      <c r="E379" s="38" t="str">
        <f t="shared" si="73"/>
        <v>仕入</v>
      </c>
      <c r="F379">
        <f t="shared" si="73"/>
        <v>0</v>
      </c>
      <c r="H379" s="38" t="str">
        <f t="shared" si="83"/>
        <v>対象外</v>
      </c>
      <c r="I379" s="40">
        <f t="shared" si="83"/>
        <v>670000</v>
      </c>
      <c r="J379" s="13">
        <f t="shared" si="83"/>
        <v>0</v>
      </c>
      <c r="K379" s="38" t="str">
        <f t="shared" si="83"/>
        <v>買掛金</v>
      </c>
      <c r="L379">
        <f t="shared" si="83"/>
        <v>0</v>
      </c>
      <c r="N379" s="38" t="str">
        <f t="shared" si="74"/>
        <v>対象外</v>
      </c>
      <c r="O379" s="40">
        <f t="shared" si="74"/>
        <v>670000</v>
      </c>
      <c r="P379" s="13">
        <f t="shared" si="74"/>
        <v>0</v>
      </c>
      <c r="Q379" s="11" t="str">
        <f t="shared" si="75"/>
        <v>旅よかでしょう　　　</v>
      </c>
      <c r="T379" s="38">
        <f t="shared" si="76"/>
        <v>0</v>
      </c>
      <c r="Y379" s="38" t="str">
        <f t="shared" si="77"/>
        <v>no</v>
      </c>
      <c r="Z379" s="11" t="s">
        <v>304</v>
      </c>
      <c r="AB379" s="41" t="str">
        <f t="shared" si="78"/>
        <v>仕入41</v>
      </c>
      <c r="AC379" s="42" t="str">
        <f t="shared" si="79"/>
        <v>買掛金37</v>
      </c>
      <c r="AD379" s="49">
        <f t="shared" si="80"/>
        <v>42940</v>
      </c>
      <c r="AE379" s="6">
        <v>2017</v>
      </c>
      <c r="AF379" s="6">
        <v>7</v>
      </c>
      <c r="AG379" s="6">
        <v>24</v>
      </c>
      <c r="AH379" s="44" t="s">
        <v>17</v>
      </c>
      <c r="AJ379" s="6" t="s">
        <v>40</v>
      </c>
      <c r="AK379" s="50">
        <v>670000</v>
      </c>
      <c r="AL379" s="13">
        <f t="shared" si="84"/>
        <v>0</v>
      </c>
      <c r="AM379" s="45" t="s">
        <v>18</v>
      </c>
      <c r="AO379" s="6" t="s">
        <v>40</v>
      </c>
      <c r="AP379" s="12">
        <f t="shared" si="82"/>
        <v>670000</v>
      </c>
      <c r="AQ379" s="13">
        <f t="shared" si="82"/>
        <v>0</v>
      </c>
      <c r="AR379" s="6" t="s">
        <v>26</v>
      </c>
      <c r="AX379" s="46">
        <f>COUNTIF($AH$2:AH379,AH379)</f>
        <v>41</v>
      </c>
      <c r="AY379" s="11">
        <f>COUNTIF($AM$2:AM379,AM379)</f>
        <v>37</v>
      </c>
    </row>
    <row r="380" spans="1:51">
      <c r="A380" s="38">
        <f t="shared" si="71"/>
        <v>2000</v>
      </c>
      <c r="D380" s="39">
        <f t="shared" si="72"/>
        <v>42941</v>
      </c>
      <c r="E380" s="38" t="str">
        <f t="shared" si="73"/>
        <v>役員報酬</v>
      </c>
      <c r="F380">
        <f t="shared" si="73"/>
        <v>0</v>
      </c>
      <c r="H380" s="38" t="str">
        <f t="shared" si="83"/>
        <v>対象外</v>
      </c>
      <c r="I380" s="40">
        <f t="shared" si="83"/>
        <v>128500</v>
      </c>
      <c r="J380" s="13">
        <f t="shared" si="83"/>
        <v>0</v>
      </c>
      <c r="K380" s="38" t="str">
        <f t="shared" si="83"/>
        <v>普通預金</v>
      </c>
      <c r="L380">
        <f t="shared" si="83"/>
        <v>0</v>
      </c>
      <c r="N380" s="38" t="str">
        <f t="shared" si="74"/>
        <v>対象外</v>
      </c>
      <c r="O380" s="40">
        <f t="shared" si="74"/>
        <v>128500</v>
      </c>
      <c r="P380" s="13">
        <f t="shared" si="74"/>
        <v>0</v>
      </c>
      <c r="Q380" s="11" t="str">
        <f t="shared" si="75"/>
        <v>7月分　　　</v>
      </c>
      <c r="T380" s="38">
        <f t="shared" si="76"/>
        <v>0</v>
      </c>
      <c r="Y380" s="38" t="str">
        <f t="shared" si="77"/>
        <v>no</v>
      </c>
      <c r="Z380" s="11" t="s">
        <v>77</v>
      </c>
      <c r="AB380" s="41" t="str">
        <f t="shared" si="78"/>
        <v>役員報酬4</v>
      </c>
      <c r="AC380" s="42" t="str">
        <f t="shared" si="79"/>
        <v>普通預金109</v>
      </c>
      <c r="AD380" s="49">
        <f t="shared" si="80"/>
        <v>42941</v>
      </c>
      <c r="AE380" s="6">
        <v>2017</v>
      </c>
      <c r="AF380" s="6">
        <v>7</v>
      </c>
      <c r="AG380" s="6">
        <v>25</v>
      </c>
      <c r="AH380" s="44" t="s">
        <v>106</v>
      </c>
      <c r="AJ380" s="6" t="s">
        <v>40</v>
      </c>
      <c r="AK380" s="10">
        <v>128500</v>
      </c>
      <c r="AL380" s="13">
        <f t="shared" si="84"/>
        <v>0</v>
      </c>
      <c r="AM380" s="45" t="s">
        <v>51</v>
      </c>
      <c r="AO380" s="6" t="s">
        <v>40</v>
      </c>
      <c r="AP380" s="12">
        <f t="shared" si="82"/>
        <v>128500</v>
      </c>
      <c r="AQ380" s="13">
        <f t="shared" si="82"/>
        <v>0</v>
      </c>
      <c r="AR380" s="6" t="s">
        <v>214</v>
      </c>
      <c r="AX380" s="46">
        <f>COUNTIF($AH$2:AH380,AH380)</f>
        <v>4</v>
      </c>
      <c r="AY380" s="11">
        <f>COUNTIF($AM$2:AM380,AM380)</f>
        <v>109</v>
      </c>
    </row>
    <row r="381" spans="1:51">
      <c r="A381" s="38">
        <f t="shared" si="71"/>
        <v>2000</v>
      </c>
      <c r="D381" s="39">
        <f t="shared" si="72"/>
        <v>42941</v>
      </c>
      <c r="E381" s="38" t="str">
        <f t="shared" si="73"/>
        <v>旅費交通費</v>
      </c>
      <c r="F381">
        <f t="shared" si="73"/>
        <v>0</v>
      </c>
      <c r="H381" s="38" t="str">
        <f t="shared" si="83"/>
        <v>対象外</v>
      </c>
      <c r="I381" s="40">
        <f t="shared" si="83"/>
        <v>371550</v>
      </c>
      <c r="J381" s="13">
        <f t="shared" si="83"/>
        <v>0</v>
      </c>
      <c r="K381" s="38" t="str">
        <f t="shared" si="83"/>
        <v>普通預金</v>
      </c>
      <c r="L381">
        <f t="shared" si="83"/>
        <v>0</v>
      </c>
      <c r="N381" s="38" t="str">
        <f t="shared" si="74"/>
        <v>対象外</v>
      </c>
      <c r="O381" s="40">
        <f t="shared" si="74"/>
        <v>371550</v>
      </c>
      <c r="P381" s="13">
        <f t="shared" si="74"/>
        <v>0</v>
      </c>
      <c r="Q381" s="11" t="str">
        <f t="shared" si="75"/>
        <v>通勤定期代　7月分　　</v>
      </c>
      <c r="T381" s="38">
        <f t="shared" si="76"/>
        <v>0</v>
      </c>
      <c r="Y381" s="38" t="str">
        <f t="shared" si="77"/>
        <v>no</v>
      </c>
      <c r="Z381" s="11" t="s">
        <v>304</v>
      </c>
      <c r="AB381" s="41" t="str">
        <f t="shared" si="78"/>
        <v>旅費交通費12</v>
      </c>
      <c r="AC381" s="42" t="str">
        <f t="shared" si="79"/>
        <v>普通預金110</v>
      </c>
      <c r="AD381" s="49">
        <f t="shared" si="80"/>
        <v>42941</v>
      </c>
      <c r="AE381" s="6">
        <v>2017</v>
      </c>
      <c r="AF381" s="6">
        <v>7</v>
      </c>
      <c r="AG381" s="6">
        <v>25</v>
      </c>
      <c r="AH381" s="44" t="s">
        <v>56</v>
      </c>
      <c r="AJ381" s="6" t="s">
        <v>40</v>
      </c>
      <c r="AK381" s="10">
        <v>371550</v>
      </c>
      <c r="AL381" s="13">
        <f t="shared" si="84"/>
        <v>0</v>
      </c>
      <c r="AM381" s="45" t="s">
        <v>51</v>
      </c>
      <c r="AO381" s="6" t="s">
        <v>40</v>
      </c>
      <c r="AP381" s="12">
        <f t="shared" si="82"/>
        <v>371550</v>
      </c>
      <c r="AQ381" s="13">
        <f t="shared" si="82"/>
        <v>0</v>
      </c>
      <c r="AR381" s="6" t="s">
        <v>109</v>
      </c>
      <c r="AS381" s="6" t="s">
        <v>214</v>
      </c>
      <c r="AX381" s="46">
        <f>COUNTIF($AH$2:AH381,AH381)</f>
        <v>12</v>
      </c>
      <c r="AY381" s="11">
        <f>COUNTIF($AM$2:AM381,AM381)</f>
        <v>110</v>
      </c>
    </row>
    <row r="382" spans="1:51">
      <c r="A382" s="38">
        <f t="shared" si="71"/>
        <v>2000</v>
      </c>
      <c r="D382" s="39">
        <f t="shared" si="72"/>
        <v>42941</v>
      </c>
      <c r="E382" s="38" t="str">
        <f t="shared" si="73"/>
        <v>給料手当</v>
      </c>
      <c r="F382">
        <f t="shared" si="73"/>
        <v>0</v>
      </c>
      <c r="H382" s="38" t="str">
        <f t="shared" si="83"/>
        <v>対象外</v>
      </c>
      <c r="I382" s="40">
        <f t="shared" si="83"/>
        <v>1827390</v>
      </c>
      <c r="J382" s="13">
        <f t="shared" si="83"/>
        <v>0</v>
      </c>
      <c r="K382" s="38" t="str">
        <f t="shared" si="83"/>
        <v>当座預金</v>
      </c>
      <c r="L382">
        <f t="shared" si="83"/>
        <v>0</v>
      </c>
      <c r="N382" s="38" t="str">
        <f t="shared" si="74"/>
        <v>対象外</v>
      </c>
      <c r="O382" s="40">
        <f t="shared" si="74"/>
        <v>1827390</v>
      </c>
      <c r="P382" s="13">
        <f t="shared" si="74"/>
        <v>0</v>
      </c>
      <c r="Q382" s="11" t="str">
        <f t="shared" si="75"/>
        <v>給与　7月分　振込手数料　</v>
      </c>
      <c r="T382" s="38">
        <f t="shared" si="76"/>
        <v>0</v>
      </c>
      <c r="Y382" s="38" t="str">
        <f t="shared" si="77"/>
        <v>no</v>
      </c>
      <c r="Z382" s="11" t="s">
        <v>77</v>
      </c>
      <c r="AB382" s="41" t="str">
        <f t="shared" si="78"/>
        <v>給料手当6</v>
      </c>
      <c r="AC382" s="42" t="str">
        <f t="shared" si="79"/>
        <v>当座預金18</v>
      </c>
      <c r="AD382" s="49">
        <f t="shared" si="80"/>
        <v>42941</v>
      </c>
      <c r="AE382" s="6">
        <v>2017</v>
      </c>
      <c r="AF382" s="6">
        <v>7</v>
      </c>
      <c r="AG382" s="6">
        <v>25</v>
      </c>
      <c r="AH382" s="44" t="s">
        <v>110</v>
      </c>
      <c r="AJ382" s="6" t="s">
        <v>40</v>
      </c>
      <c r="AK382" s="10">
        <v>1827390</v>
      </c>
      <c r="AL382" s="13">
        <f t="shared" si="84"/>
        <v>0</v>
      </c>
      <c r="AM382" s="45" t="s">
        <v>111</v>
      </c>
      <c r="AO382" s="6" t="s">
        <v>40</v>
      </c>
      <c r="AP382" s="12">
        <f t="shared" si="82"/>
        <v>1827390</v>
      </c>
      <c r="AQ382" s="13">
        <f t="shared" si="82"/>
        <v>0</v>
      </c>
      <c r="AR382" s="6" t="s">
        <v>112</v>
      </c>
      <c r="AS382" s="6" t="s">
        <v>214</v>
      </c>
      <c r="AT382" s="6" t="s">
        <v>113</v>
      </c>
      <c r="AX382" s="46">
        <f>COUNTIF($AH$2:AH382,AH382)</f>
        <v>6</v>
      </c>
      <c r="AY382" s="11">
        <f>COUNTIF($AM$2:AM382,AM382)</f>
        <v>18</v>
      </c>
    </row>
    <row r="383" spans="1:51">
      <c r="A383" s="38">
        <f t="shared" si="71"/>
        <v>2000</v>
      </c>
      <c r="D383" s="39">
        <f t="shared" si="72"/>
        <v>42941</v>
      </c>
      <c r="E383" s="38" t="str">
        <f t="shared" si="73"/>
        <v>買掛金</v>
      </c>
      <c r="F383">
        <f t="shared" si="73"/>
        <v>0</v>
      </c>
      <c r="H383" s="38" t="str">
        <f t="shared" si="83"/>
        <v>対象外</v>
      </c>
      <c r="I383" s="40">
        <f t="shared" si="83"/>
        <v>740000</v>
      </c>
      <c r="J383" s="13">
        <f t="shared" si="83"/>
        <v>0</v>
      </c>
      <c r="K383" s="38" t="str">
        <f t="shared" si="83"/>
        <v>普通預金</v>
      </c>
      <c r="L383">
        <f t="shared" si="83"/>
        <v>0</v>
      </c>
      <c r="N383" s="38" t="str">
        <f t="shared" si="74"/>
        <v>対象外</v>
      </c>
      <c r="O383" s="40">
        <f t="shared" si="74"/>
        <v>740000</v>
      </c>
      <c r="P383" s="13">
        <f t="shared" si="74"/>
        <v>0</v>
      </c>
      <c r="Q383" s="11" t="str">
        <f t="shared" si="75"/>
        <v>多井物産　　　</v>
      </c>
      <c r="T383" s="38">
        <f t="shared" si="76"/>
        <v>0</v>
      </c>
      <c r="Y383" s="38" t="str">
        <f t="shared" si="77"/>
        <v>no</v>
      </c>
      <c r="Z383" s="11" t="s">
        <v>77</v>
      </c>
      <c r="AB383" s="41" t="str">
        <f t="shared" si="78"/>
        <v>買掛金16</v>
      </c>
      <c r="AC383" s="42" t="str">
        <f t="shared" si="79"/>
        <v>普通預金111</v>
      </c>
      <c r="AD383" s="49">
        <f t="shared" si="80"/>
        <v>42941</v>
      </c>
      <c r="AE383" s="6">
        <v>2017</v>
      </c>
      <c r="AF383" s="6">
        <v>7</v>
      </c>
      <c r="AG383" s="6">
        <v>25</v>
      </c>
      <c r="AH383" s="44" t="s">
        <v>18</v>
      </c>
      <c r="AJ383" s="6" t="s">
        <v>40</v>
      </c>
      <c r="AK383" s="10">
        <v>740000</v>
      </c>
      <c r="AL383" s="13">
        <f t="shared" si="84"/>
        <v>0</v>
      </c>
      <c r="AM383" s="45" t="s">
        <v>51</v>
      </c>
      <c r="AO383" s="6" t="s">
        <v>40</v>
      </c>
      <c r="AP383" s="12">
        <f t="shared" si="82"/>
        <v>740000</v>
      </c>
      <c r="AQ383" s="13">
        <f t="shared" si="82"/>
        <v>0</v>
      </c>
      <c r="AR383" s="6" t="s">
        <v>19</v>
      </c>
      <c r="AX383" s="46">
        <f>COUNTIF($AH$2:AH383,AH383)</f>
        <v>16</v>
      </c>
      <c r="AY383" s="11">
        <f>COUNTIF($AM$2:AM383,AM383)</f>
        <v>111</v>
      </c>
    </row>
    <row r="384" spans="1:51">
      <c r="A384" s="38">
        <f t="shared" si="71"/>
        <v>2000</v>
      </c>
      <c r="D384" s="39">
        <f t="shared" si="72"/>
        <v>42941</v>
      </c>
      <c r="E384" s="38" t="str">
        <f t="shared" si="73"/>
        <v>買掛金</v>
      </c>
      <c r="F384">
        <f t="shared" si="73"/>
        <v>0</v>
      </c>
      <c r="H384" s="38" t="str">
        <f t="shared" si="83"/>
        <v>対象外</v>
      </c>
      <c r="I384" s="40">
        <f t="shared" si="83"/>
        <v>470000</v>
      </c>
      <c r="J384" s="13">
        <f t="shared" si="83"/>
        <v>0</v>
      </c>
      <c r="K384" s="38" t="str">
        <f t="shared" si="83"/>
        <v>普通預金</v>
      </c>
      <c r="L384">
        <f t="shared" si="83"/>
        <v>0</v>
      </c>
      <c r="N384" s="38" t="str">
        <f t="shared" si="74"/>
        <v>対象外</v>
      </c>
      <c r="O384" s="40">
        <f t="shared" si="74"/>
        <v>470000</v>
      </c>
      <c r="P384" s="13">
        <f t="shared" si="74"/>
        <v>0</v>
      </c>
      <c r="Q384" s="11" t="str">
        <f t="shared" si="75"/>
        <v>タラレバ産業　　　</v>
      </c>
      <c r="T384" s="38">
        <f t="shared" si="76"/>
        <v>0</v>
      </c>
      <c r="Y384" s="38" t="str">
        <f t="shared" si="77"/>
        <v>no</v>
      </c>
      <c r="Z384" s="11" t="s">
        <v>77</v>
      </c>
      <c r="AB384" s="41" t="str">
        <f t="shared" si="78"/>
        <v>買掛金17</v>
      </c>
      <c r="AC384" s="42" t="str">
        <f t="shared" si="79"/>
        <v>普通預金112</v>
      </c>
      <c r="AD384" s="49">
        <f t="shared" si="80"/>
        <v>42941</v>
      </c>
      <c r="AE384" s="6">
        <v>2017</v>
      </c>
      <c r="AF384" s="6">
        <v>7</v>
      </c>
      <c r="AG384" s="6">
        <v>25</v>
      </c>
      <c r="AH384" s="44" t="s">
        <v>18</v>
      </c>
      <c r="AJ384" s="6" t="s">
        <v>40</v>
      </c>
      <c r="AK384" s="50">
        <v>470000</v>
      </c>
      <c r="AL384" s="13">
        <f t="shared" si="84"/>
        <v>0</v>
      </c>
      <c r="AM384" s="45" t="s">
        <v>51</v>
      </c>
      <c r="AO384" s="6" t="s">
        <v>40</v>
      </c>
      <c r="AP384" s="12">
        <f t="shared" si="82"/>
        <v>470000</v>
      </c>
      <c r="AQ384" s="13">
        <f t="shared" si="82"/>
        <v>0</v>
      </c>
      <c r="AR384" s="6" t="s">
        <v>25</v>
      </c>
      <c r="AX384" s="46">
        <f>COUNTIF($AH$2:AH384,AH384)</f>
        <v>17</v>
      </c>
      <c r="AY384" s="11">
        <f>COUNTIF($AM$2:AM384,AM384)</f>
        <v>112</v>
      </c>
    </row>
    <row r="385" spans="1:51">
      <c r="A385" s="38">
        <f t="shared" si="71"/>
        <v>2000</v>
      </c>
      <c r="D385" s="39">
        <f t="shared" si="72"/>
        <v>42941</v>
      </c>
      <c r="E385" s="38" t="str">
        <f t="shared" si="73"/>
        <v>買掛金</v>
      </c>
      <c r="F385">
        <f t="shared" si="73"/>
        <v>0</v>
      </c>
      <c r="H385" s="38" t="str">
        <f t="shared" si="83"/>
        <v>対象外</v>
      </c>
      <c r="I385" s="40">
        <f t="shared" si="83"/>
        <v>390000</v>
      </c>
      <c r="J385" s="13">
        <f t="shared" si="83"/>
        <v>0</v>
      </c>
      <c r="K385" s="38" t="str">
        <f t="shared" si="83"/>
        <v>普通預金</v>
      </c>
      <c r="L385">
        <f t="shared" si="83"/>
        <v>0</v>
      </c>
      <c r="N385" s="38" t="str">
        <f t="shared" si="74"/>
        <v>対象外</v>
      </c>
      <c r="O385" s="40">
        <f t="shared" si="74"/>
        <v>390000</v>
      </c>
      <c r="P385" s="13">
        <f t="shared" si="74"/>
        <v>0</v>
      </c>
      <c r="Q385" s="11" t="str">
        <f t="shared" si="75"/>
        <v>オフィスいろは　　　</v>
      </c>
      <c r="T385" s="38">
        <f t="shared" si="76"/>
        <v>0</v>
      </c>
      <c r="Y385" s="38" t="str">
        <f t="shared" si="77"/>
        <v>no</v>
      </c>
      <c r="Z385" s="11" t="s">
        <v>304</v>
      </c>
      <c r="AB385" s="41" t="str">
        <f t="shared" si="78"/>
        <v>買掛金18</v>
      </c>
      <c r="AC385" s="42" t="str">
        <f t="shared" si="79"/>
        <v>普通預金113</v>
      </c>
      <c r="AD385" s="49">
        <f t="shared" si="80"/>
        <v>42941</v>
      </c>
      <c r="AE385" s="6">
        <v>2017</v>
      </c>
      <c r="AF385" s="6">
        <v>7</v>
      </c>
      <c r="AG385" s="6">
        <v>25</v>
      </c>
      <c r="AH385" s="44" t="s">
        <v>18</v>
      </c>
      <c r="AJ385" s="6" t="s">
        <v>40</v>
      </c>
      <c r="AK385" s="10">
        <v>390000</v>
      </c>
      <c r="AL385" s="13">
        <f t="shared" si="84"/>
        <v>0</v>
      </c>
      <c r="AM385" s="45" t="s">
        <v>51</v>
      </c>
      <c r="AO385" s="6" t="s">
        <v>40</v>
      </c>
      <c r="AP385" s="12">
        <f t="shared" si="82"/>
        <v>390000</v>
      </c>
      <c r="AQ385" s="13">
        <f t="shared" si="82"/>
        <v>0</v>
      </c>
      <c r="AR385" s="6" t="s">
        <v>195</v>
      </c>
      <c r="AX385" s="46">
        <f>COUNTIF($AH$2:AH385,AH385)</f>
        <v>18</v>
      </c>
      <c r="AY385" s="11">
        <f>COUNTIF($AM$2:AM385,AM385)</f>
        <v>113</v>
      </c>
    </row>
    <row r="386" spans="1:51">
      <c r="A386" s="38">
        <f t="shared" ref="A386:A449" si="85">IF(D386&lt;&gt;0,2000,"")</f>
        <v>2000</v>
      </c>
      <c r="D386" s="39">
        <f t="shared" ref="D386:D449" si="86">IFERROR(DATE(AE386,AF386,AG386),0)</f>
        <v>42941</v>
      </c>
      <c r="E386" s="38" t="str">
        <f t="shared" ref="E386:F449" si="87">AH386</f>
        <v>買掛金</v>
      </c>
      <c r="F386">
        <f t="shared" si="87"/>
        <v>0</v>
      </c>
      <c r="H386" s="38" t="str">
        <f t="shared" si="83"/>
        <v>対象外</v>
      </c>
      <c r="I386" s="40">
        <f t="shared" si="83"/>
        <v>120000</v>
      </c>
      <c r="J386" s="13">
        <f t="shared" si="83"/>
        <v>0</v>
      </c>
      <c r="K386" s="38" t="str">
        <f t="shared" si="83"/>
        <v>普通預金</v>
      </c>
      <c r="L386">
        <f t="shared" si="83"/>
        <v>0</v>
      </c>
      <c r="N386" s="38" t="str">
        <f t="shared" ref="N386:P449" si="88">AO386</f>
        <v>対象外</v>
      </c>
      <c r="O386" s="40">
        <f t="shared" si="88"/>
        <v>120000</v>
      </c>
      <c r="P386" s="13">
        <f t="shared" si="88"/>
        <v>0</v>
      </c>
      <c r="Q386" s="11" t="str">
        <f t="shared" ref="Q386:Q449" si="89">AR386&amp;Z386&amp;AS386&amp;Z386&amp;AT386&amp;Z386&amp;AU386</f>
        <v>桜井商事　　　</v>
      </c>
      <c r="T386" s="38">
        <f t="shared" ref="T386:T449" si="90">IF(Q386&lt;&gt;"",0,"")</f>
        <v>0</v>
      </c>
      <c r="Y386" s="38" t="str">
        <f t="shared" ref="Y386:Y449" si="91">IF(D386&lt;&gt;"","no","")</f>
        <v>no</v>
      </c>
      <c r="Z386" s="11" t="s">
        <v>77</v>
      </c>
      <c r="AB386" s="41" t="str">
        <f t="shared" ref="AB386:AB449" si="92">AH386&amp;AX386</f>
        <v>買掛金19</v>
      </c>
      <c r="AC386" s="42" t="str">
        <f t="shared" ref="AC386:AC449" si="93">AM386&amp;AY386</f>
        <v>普通預金114</v>
      </c>
      <c r="AD386" s="49">
        <f t="shared" ref="AD386:AD449" si="94">IFERROR(DATE(AE386,AF386,AG386),0)</f>
        <v>42941</v>
      </c>
      <c r="AE386" s="6">
        <v>2017</v>
      </c>
      <c r="AF386" s="6">
        <v>7</v>
      </c>
      <c r="AG386" s="6">
        <v>25</v>
      </c>
      <c r="AH386" s="44" t="s">
        <v>18</v>
      </c>
      <c r="AJ386" s="6" t="s">
        <v>40</v>
      </c>
      <c r="AK386" s="50">
        <v>120000</v>
      </c>
      <c r="AL386" s="13">
        <f t="shared" si="84"/>
        <v>0</v>
      </c>
      <c r="AM386" s="45" t="s">
        <v>51</v>
      </c>
      <c r="AO386" s="6" t="s">
        <v>40</v>
      </c>
      <c r="AP386" s="12">
        <f t="shared" si="82"/>
        <v>120000</v>
      </c>
      <c r="AQ386" s="13">
        <f t="shared" si="82"/>
        <v>0</v>
      </c>
      <c r="AR386" s="6" t="s">
        <v>24</v>
      </c>
      <c r="AX386" s="46">
        <f>COUNTIF($AH$2:AH386,AH386)</f>
        <v>19</v>
      </c>
      <c r="AY386" s="11">
        <f>COUNTIF($AM$2:AM386,AM386)</f>
        <v>114</v>
      </c>
    </row>
    <row r="387" spans="1:51">
      <c r="A387" s="38">
        <f t="shared" si="85"/>
        <v>2000</v>
      </c>
      <c r="D387" s="39">
        <f t="shared" si="86"/>
        <v>42941</v>
      </c>
      <c r="E387" s="38" t="str">
        <f t="shared" si="87"/>
        <v>買掛金</v>
      </c>
      <c r="F387">
        <f t="shared" si="87"/>
        <v>0</v>
      </c>
      <c r="H387" s="38" t="str">
        <f t="shared" si="83"/>
        <v>対象外</v>
      </c>
      <c r="I387" s="40">
        <f t="shared" si="83"/>
        <v>312000</v>
      </c>
      <c r="J387" s="13">
        <f t="shared" si="83"/>
        <v>0</v>
      </c>
      <c r="K387" s="38" t="str">
        <f t="shared" si="83"/>
        <v>普通預金</v>
      </c>
      <c r="L387">
        <f t="shared" si="83"/>
        <v>0</v>
      </c>
      <c r="N387" s="38" t="str">
        <f t="shared" si="88"/>
        <v>対象外</v>
      </c>
      <c r="O387" s="40">
        <f t="shared" si="88"/>
        <v>312000</v>
      </c>
      <c r="P387" s="13">
        <f t="shared" si="88"/>
        <v>0</v>
      </c>
      <c r="Q387" s="11" t="str">
        <f t="shared" si="89"/>
        <v>プレミアムミニット　　　</v>
      </c>
      <c r="T387" s="38">
        <f t="shared" si="90"/>
        <v>0</v>
      </c>
      <c r="Y387" s="38" t="str">
        <f t="shared" si="91"/>
        <v>no</v>
      </c>
      <c r="Z387" s="11" t="s">
        <v>77</v>
      </c>
      <c r="AB387" s="41" t="str">
        <f t="shared" si="92"/>
        <v>買掛金20</v>
      </c>
      <c r="AC387" s="42" t="str">
        <f t="shared" si="93"/>
        <v>普通預金115</v>
      </c>
      <c r="AD387" s="49">
        <f t="shared" si="94"/>
        <v>42941</v>
      </c>
      <c r="AE387" s="6">
        <v>2017</v>
      </c>
      <c r="AF387" s="6">
        <v>7</v>
      </c>
      <c r="AG387" s="6">
        <v>25</v>
      </c>
      <c r="AH387" s="44" t="s">
        <v>18</v>
      </c>
      <c r="AJ387" s="6" t="s">
        <v>40</v>
      </c>
      <c r="AK387" s="50">
        <v>312000</v>
      </c>
      <c r="AL387" s="13">
        <f t="shared" si="84"/>
        <v>0</v>
      </c>
      <c r="AM387" s="45" t="s">
        <v>51</v>
      </c>
      <c r="AO387" s="6" t="s">
        <v>40</v>
      </c>
      <c r="AP387" s="12">
        <f t="shared" si="82"/>
        <v>312000</v>
      </c>
      <c r="AQ387" s="13">
        <f t="shared" si="82"/>
        <v>0</v>
      </c>
      <c r="AR387" s="6" t="s">
        <v>65</v>
      </c>
      <c r="AX387" s="46">
        <f>COUNTIF($AH$2:AH387,AH387)</f>
        <v>20</v>
      </c>
      <c r="AY387" s="11">
        <f>COUNTIF($AM$2:AM387,AM387)</f>
        <v>115</v>
      </c>
    </row>
    <row r="388" spans="1:51">
      <c r="A388" s="38">
        <f t="shared" si="85"/>
        <v>2000</v>
      </c>
      <c r="D388" s="39">
        <f t="shared" si="86"/>
        <v>42941</v>
      </c>
      <c r="E388" s="38" t="str">
        <f t="shared" si="87"/>
        <v>普通預金</v>
      </c>
      <c r="F388">
        <f t="shared" si="87"/>
        <v>0</v>
      </c>
      <c r="H388" s="38" t="str">
        <f t="shared" si="83"/>
        <v>対象外</v>
      </c>
      <c r="I388" s="40">
        <f t="shared" si="83"/>
        <v>157700</v>
      </c>
      <c r="J388" s="13">
        <f t="shared" si="83"/>
        <v>0</v>
      </c>
      <c r="K388" s="38" t="str">
        <f t="shared" si="83"/>
        <v>売掛金</v>
      </c>
      <c r="L388">
        <f t="shared" si="83"/>
        <v>0</v>
      </c>
      <c r="N388" s="38" t="str">
        <f t="shared" si="88"/>
        <v>対象外</v>
      </c>
      <c r="O388" s="40">
        <f t="shared" si="88"/>
        <v>157700</v>
      </c>
      <c r="P388" s="13">
        <f t="shared" si="88"/>
        <v>0</v>
      </c>
      <c r="Q388" s="11" t="str">
        <f t="shared" si="89"/>
        <v>バルクバイ　　　</v>
      </c>
      <c r="T388" s="38">
        <f t="shared" si="90"/>
        <v>0</v>
      </c>
      <c r="Y388" s="38" t="str">
        <f t="shared" si="91"/>
        <v>no</v>
      </c>
      <c r="Z388" s="11" t="s">
        <v>77</v>
      </c>
      <c r="AB388" s="41" t="str">
        <f t="shared" si="92"/>
        <v>普通預金60</v>
      </c>
      <c r="AC388" s="42" t="str">
        <f t="shared" si="93"/>
        <v>売掛金64</v>
      </c>
      <c r="AD388" s="49">
        <f t="shared" si="94"/>
        <v>42941</v>
      </c>
      <c r="AE388" s="6">
        <v>2017</v>
      </c>
      <c r="AF388" s="6">
        <v>7</v>
      </c>
      <c r="AG388" s="6">
        <v>25</v>
      </c>
      <c r="AH388" s="44" t="s">
        <v>51</v>
      </c>
      <c r="AJ388" s="6" t="s">
        <v>40</v>
      </c>
      <c r="AK388" s="10">
        <v>157700</v>
      </c>
      <c r="AL388" s="13">
        <f t="shared" si="84"/>
        <v>0</v>
      </c>
      <c r="AM388" s="45" t="s">
        <v>39</v>
      </c>
      <c r="AO388" s="6" t="s">
        <v>40</v>
      </c>
      <c r="AP388" s="12">
        <f t="shared" si="82"/>
        <v>157700</v>
      </c>
      <c r="AQ388" s="13">
        <f t="shared" si="82"/>
        <v>0</v>
      </c>
      <c r="AR388" s="6" t="s">
        <v>142</v>
      </c>
      <c r="AX388" s="46">
        <f>COUNTIF($AH$2:AH388,AH388)</f>
        <v>60</v>
      </c>
      <c r="AY388" s="11">
        <f>COUNTIF($AM$2:AM388,AM388)</f>
        <v>64</v>
      </c>
    </row>
    <row r="389" spans="1:51">
      <c r="A389" s="38">
        <f t="shared" si="85"/>
        <v>2000</v>
      </c>
      <c r="D389" s="39">
        <f t="shared" si="86"/>
        <v>42941</v>
      </c>
      <c r="E389" s="38" t="str">
        <f t="shared" si="87"/>
        <v>普通預金</v>
      </c>
      <c r="F389">
        <f t="shared" si="87"/>
        <v>0</v>
      </c>
      <c r="H389" s="38" t="str">
        <f t="shared" si="83"/>
        <v>対象外</v>
      </c>
      <c r="I389" s="40">
        <f t="shared" si="83"/>
        <v>219400</v>
      </c>
      <c r="J389" s="13">
        <f t="shared" si="83"/>
        <v>0</v>
      </c>
      <c r="K389" s="38" t="str">
        <f t="shared" si="83"/>
        <v>売掛金</v>
      </c>
      <c r="L389">
        <f t="shared" si="83"/>
        <v>0</v>
      </c>
      <c r="N389" s="38" t="str">
        <f t="shared" si="88"/>
        <v>対象外</v>
      </c>
      <c r="O389" s="40">
        <f t="shared" si="88"/>
        <v>219400</v>
      </c>
      <c r="P389" s="13">
        <f t="shared" si="88"/>
        <v>0</v>
      </c>
      <c r="Q389" s="11" t="str">
        <f t="shared" si="89"/>
        <v>オフィスポジティブやで　　　</v>
      </c>
      <c r="T389" s="38">
        <f t="shared" si="90"/>
        <v>0</v>
      </c>
      <c r="Y389" s="38" t="str">
        <f t="shared" si="91"/>
        <v>no</v>
      </c>
      <c r="Z389" s="11" t="s">
        <v>77</v>
      </c>
      <c r="AB389" s="41" t="str">
        <f t="shared" si="92"/>
        <v>普通預金61</v>
      </c>
      <c r="AC389" s="42" t="str">
        <f t="shared" si="93"/>
        <v>売掛金65</v>
      </c>
      <c r="AD389" s="49">
        <f t="shared" si="94"/>
        <v>42941</v>
      </c>
      <c r="AE389" s="6">
        <v>2017</v>
      </c>
      <c r="AF389" s="6">
        <v>7</v>
      </c>
      <c r="AG389" s="6">
        <v>25</v>
      </c>
      <c r="AH389" s="44" t="s">
        <v>51</v>
      </c>
      <c r="AJ389" s="6" t="s">
        <v>40</v>
      </c>
      <c r="AK389" s="10">
        <v>219400</v>
      </c>
      <c r="AL389" s="13">
        <f t="shared" si="84"/>
        <v>0</v>
      </c>
      <c r="AM389" s="45" t="s">
        <v>39</v>
      </c>
      <c r="AO389" s="6" t="s">
        <v>40</v>
      </c>
      <c r="AP389" s="12">
        <f t="shared" si="82"/>
        <v>219400</v>
      </c>
      <c r="AQ389" s="13">
        <f t="shared" si="82"/>
        <v>0</v>
      </c>
      <c r="AR389" s="6" t="s">
        <v>43</v>
      </c>
      <c r="AX389" s="46">
        <f>COUNTIF($AH$2:AH389,AH389)</f>
        <v>61</v>
      </c>
      <c r="AY389" s="11">
        <f>COUNTIF($AM$2:AM389,AM389)</f>
        <v>65</v>
      </c>
    </row>
    <row r="390" spans="1:51">
      <c r="A390" s="38">
        <f t="shared" si="85"/>
        <v>2000</v>
      </c>
      <c r="D390" s="39">
        <f t="shared" si="86"/>
        <v>42941</v>
      </c>
      <c r="E390" s="38" t="str">
        <f t="shared" si="87"/>
        <v>普通預金</v>
      </c>
      <c r="F390">
        <f t="shared" si="87"/>
        <v>0</v>
      </c>
      <c r="H390" s="38" t="str">
        <f t="shared" si="83"/>
        <v>対象外</v>
      </c>
      <c r="I390" s="40">
        <f t="shared" si="83"/>
        <v>184200</v>
      </c>
      <c r="J390" s="13">
        <f t="shared" si="83"/>
        <v>0</v>
      </c>
      <c r="K390" s="38" t="str">
        <f t="shared" si="83"/>
        <v>売掛金</v>
      </c>
      <c r="L390">
        <f t="shared" si="83"/>
        <v>0</v>
      </c>
      <c r="N390" s="38" t="str">
        <f t="shared" si="88"/>
        <v>対象外</v>
      </c>
      <c r="O390" s="40">
        <f t="shared" si="88"/>
        <v>184200</v>
      </c>
      <c r="P390" s="13">
        <f t="shared" si="88"/>
        <v>0</v>
      </c>
      <c r="Q390" s="11" t="str">
        <f t="shared" si="89"/>
        <v>サンライズ　　　</v>
      </c>
      <c r="T390" s="38">
        <f t="shared" si="90"/>
        <v>0</v>
      </c>
      <c r="Y390" s="38" t="str">
        <f t="shared" si="91"/>
        <v>no</v>
      </c>
      <c r="Z390" s="11" t="s">
        <v>77</v>
      </c>
      <c r="AB390" s="41" t="str">
        <f t="shared" si="92"/>
        <v>普通預金62</v>
      </c>
      <c r="AC390" s="42" t="str">
        <f t="shared" si="93"/>
        <v>売掛金66</v>
      </c>
      <c r="AD390" s="49">
        <f t="shared" si="94"/>
        <v>42941</v>
      </c>
      <c r="AE390" s="6">
        <v>2017</v>
      </c>
      <c r="AF390" s="6">
        <v>7</v>
      </c>
      <c r="AG390" s="6">
        <v>25</v>
      </c>
      <c r="AH390" s="44" t="s">
        <v>51</v>
      </c>
      <c r="AJ390" s="6" t="s">
        <v>40</v>
      </c>
      <c r="AK390" s="10">
        <v>184200</v>
      </c>
      <c r="AL390" s="13">
        <f t="shared" si="84"/>
        <v>0</v>
      </c>
      <c r="AM390" s="45" t="s">
        <v>39</v>
      </c>
      <c r="AO390" s="6" t="s">
        <v>40</v>
      </c>
      <c r="AP390" s="12">
        <f t="shared" si="82"/>
        <v>184200</v>
      </c>
      <c r="AQ390" s="13">
        <f t="shared" si="82"/>
        <v>0</v>
      </c>
      <c r="AR390" s="6" t="s">
        <v>44</v>
      </c>
      <c r="AX390" s="46">
        <f>COUNTIF($AH$2:AH390,AH390)</f>
        <v>62</v>
      </c>
      <c r="AY390" s="11">
        <f>COUNTIF($AM$2:AM390,AM390)</f>
        <v>66</v>
      </c>
    </row>
    <row r="391" spans="1:51">
      <c r="A391" s="38">
        <f t="shared" si="85"/>
        <v>2000</v>
      </c>
      <c r="D391" s="39">
        <f t="shared" si="86"/>
        <v>42941</v>
      </c>
      <c r="E391" s="38" t="str">
        <f t="shared" si="87"/>
        <v>普通預金</v>
      </c>
      <c r="F391">
        <f t="shared" si="87"/>
        <v>0</v>
      </c>
      <c r="H391" s="38" t="str">
        <f t="shared" si="83"/>
        <v>対象外</v>
      </c>
      <c r="I391" s="40">
        <f t="shared" si="83"/>
        <v>228200</v>
      </c>
      <c r="J391" s="13">
        <f t="shared" si="83"/>
        <v>0</v>
      </c>
      <c r="K391" s="38" t="str">
        <f t="shared" si="83"/>
        <v>売掛金</v>
      </c>
      <c r="L391">
        <f t="shared" si="83"/>
        <v>0</v>
      </c>
      <c r="N391" s="38" t="str">
        <f t="shared" si="88"/>
        <v>対象外</v>
      </c>
      <c r="O391" s="40">
        <f t="shared" si="88"/>
        <v>228200</v>
      </c>
      <c r="P391" s="13">
        <f t="shared" si="88"/>
        <v>0</v>
      </c>
      <c r="Q391" s="11" t="str">
        <f t="shared" si="89"/>
        <v>オフィスプライム　　　</v>
      </c>
      <c r="T391" s="38">
        <f t="shared" si="90"/>
        <v>0</v>
      </c>
      <c r="Y391" s="38" t="str">
        <f t="shared" si="91"/>
        <v>no</v>
      </c>
      <c r="Z391" s="11" t="s">
        <v>77</v>
      </c>
      <c r="AB391" s="41" t="str">
        <f t="shared" si="92"/>
        <v>普通預金63</v>
      </c>
      <c r="AC391" s="42" t="str">
        <f t="shared" si="93"/>
        <v>売掛金67</v>
      </c>
      <c r="AD391" s="49">
        <f t="shared" si="94"/>
        <v>42941</v>
      </c>
      <c r="AE391" s="6">
        <v>2017</v>
      </c>
      <c r="AF391" s="6">
        <v>7</v>
      </c>
      <c r="AG391" s="6">
        <v>25</v>
      </c>
      <c r="AH391" s="44" t="s">
        <v>51</v>
      </c>
      <c r="AJ391" s="6" t="s">
        <v>40</v>
      </c>
      <c r="AK391" s="10">
        <v>228200</v>
      </c>
      <c r="AL391" s="13">
        <f t="shared" si="84"/>
        <v>0</v>
      </c>
      <c r="AM391" s="45" t="s">
        <v>39</v>
      </c>
      <c r="AO391" s="6" t="s">
        <v>40</v>
      </c>
      <c r="AP391" s="12">
        <f t="shared" si="82"/>
        <v>228200</v>
      </c>
      <c r="AQ391" s="13">
        <f t="shared" si="82"/>
        <v>0</v>
      </c>
      <c r="AR391" s="6" t="s">
        <v>45</v>
      </c>
      <c r="AX391" s="46">
        <f>COUNTIF($AH$2:AH391,AH391)</f>
        <v>63</v>
      </c>
      <c r="AY391" s="11">
        <f>COUNTIF($AM$2:AM391,AM391)</f>
        <v>67</v>
      </c>
    </row>
    <row r="392" spans="1:51">
      <c r="A392" s="38">
        <f t="shared" si="85"/>
        <v>2000</v>
      </c>
      <c r="D392" s="39">
        <f t="shared" si="86"/>
        <v>42941</v>
      </c>
      <c r="E392" s="38" t="str">
        <f t="shared" si="87"/>
        <v>普通預金</v>
      </c>
      <c r="F392">
        <f t="shared" si="87"/>
        <v>0</v>
      </c>
      <c r="H392" s="38" t="str">
        <f t="shared" si="83"/>
        <v>対象外</v>
      </c>
      <c r="I392" s="40">
        <f t="shared" si="83"/>
        <v>167600</v>
      </c>
      <c r="J392" s="13">
        <f t="shared" si="83"/>
        <v>0</v>
      </c>
      <c r="K392" s="38" t="str">
        <f t="shared" si="83"/>
        <v>売掛金</v>
      </c>
      <c r="L392">
        <f t="shared" si="83"/>
        <v>0</v>
      </c>
      <c r="N392" s="38" t="str">
        <f t="shared" si="88"/>
        <v>対象外</v>
      </c>
      <c r="O392" s="40">
        <f t="shared" si="88"/>
        <v>167600</v>
      </c>
      <c r="P392" s="13">
        <f t="shared" si="88"/>
        <v>0</v>
      </c>
      <c r="Q392" s="11" t="str">
        <f t="shared" si="89"/>
        <v>デジタルキングダム　　　</v>
      </c>
      <c r="T392" s="38">
        <f t="shared" si="90"/>
        <v>0</v>
      </c>
      <c r="Y392" s="38" t="str">
        <f t="shared" si="91"/>
        <v>no</v>
      </c>
      <c r="Z392" s="11" t="s">
        <v>77</v>
      </c>
      <c r="AB392" s="41" t="str">
        <f t="shared" si="92"/>
        <v>普通預金64</v>
      </c>
      <c r="AC392" s="42" t="str">
        <f t="shared" si="93"/>
        <v>売掛金68</v>
      </c>
      <c r="AD392" s="49">
        <f t="shared" si="94"/>
        <v>42941</v>
      </c>
      <c r="AE392" s="6">
        <v>2017</v>
      </c>
      <c r="AF392" s="6">
        <v>7</v>
      </c>
      <c r="AG392" s="6">
        <v>25</v>
      </c>
      <c r="AH392" s="44" t="s">
        <v>51</v>
      </c>
      <c r="AJ392" s="6" t="s">
        <v>40</v>
      </c>
      <c r="AK392" s="10">
        <v>167600</v>
      </c>
      <c r="AL392" s="13">
        <f t="shared" si="84"/>
        <v>0</v>
      </c>
      <c r="AM392" s="45" t="s">
        <v>39</v>
      </c>
      <c r="AO392" s="6" t="s">
        <v>40</v>
      </c>
      <c r="AP392" s="12">
        <f t="shared" si="82"/>
        <v>167600</v>
      </c>
      <c r="AQ392" s="13">
        <f t="shared" si="82"/>
        <v>0</v>
      </c>
      <c r="AR392" s="6" t="s">
        <v>42</v>
      </c>
      <c r="AX392" s="46">
        <f>COUNTIF($AH$2:AH392,AH392)</f>
        <v>64</v>
      </c>
      <c r="AY392" s="11">
        <f>COUNTIF($AM$2:AM392,AM392)</f>
        <v>68</v>
      </c>
    </row>
    <row r="393" spans="1:51">
      <c r="A393" s="38">
        <f t="shared" si="85"/>
        <v>2000</v>
      </c>
      <c r="D393" s="39">
        <f t="shared" si="86"/>
        <v>42941</v>
      </c>
      <c r="E393" s="38" t="str">
        <f t="shared" si="87"/>
        <v>普通預金</v>
      </c>
      <c r="F393">
        <f t="shared" si="87"/>
        <v>0</v>
      </c>
      <c r="H393" s="38" t="str">
        <f t="shared" si="83"/>
        <v>対象外</v>
      </c>
      <c r="I393" s="40">
        <f t="shared" si="83"/>
        <v>315300</v>
      </c>
      <c r="J393" s="13">
        <f t="shared" si="83"/>
        <v>0</v>
      </c>
      <c r="K393" s="38" t="str">
        <f t="shared" si="83"/>
        <v>売掛金</v>
      </c>
      <c r="L393">
        <f t="shared" si="83"/>
        <v>0</v>
      </c>
      <c r="N393" s="38" t="str">
        <f t="shared" si="88"/>
        <v>対象外</v>
      </c>
      <c r="O393" s="40">
        <f t="shared" si="88"/>
        <v>315300</v>
      </c>
      <c r="P393" s="13">
        <f t="shared" si="88"/>
        <v>0</v>
      </c>
      <c r="Q393" s="11" t="str">
        <f t="shared" si="89"/>
        <v>ハイドポイント　　　</v>
      </c>
      <c r="T393" s="38">
        <f t="shared" si="90"/>
        <v>0</v>
      </c>
      <c r="Y393" s="38" t="str">
        <f t="shared" si="91"/>
        <v>no</v>
      </c>
      <c r="Z393" s="11" t="s">
        <v>77</v>
      </c>
      <c r="AB393" s="41" t="str">
        <f t="shared" si="92"/>
        <v>普通預金65</v>
      </c>
      <c r="AC393" s="42" t="str">
        <f t="shared" si="93"/>
        <v>売掛金69</v>
      </c>
      <c r="AD393" s="49">
        <f t="shared" si="94"/>
        <v>42941</v>
      </c>
      <c r="AE393" s="6">
        <v>2017</v>
      </c>
      <c r="AF393" s="6">
        <v>7</v>
      </c>
      <c r="AG393" s="6">
        <v>25</v>
      </c>
      <c r="AH393" s="44" t="s">
        <v>51</v>
      </c>
      <c r="AJ393" s="6" t="s">
        <v>40</v>
      </c>
      <c r="AK393" s="10">
        <v>315300</v>
      </c>
      <c r="AL393" s="13">
        <f t="shared" si="84"/>
        <v>0</v>
      </c>
      <c r="AM393" s="45" t="s">
        <v>39</v>
      </c>
      <c r="AO393" s="6" t="s">
        <v>40</v>
      </c>
      <c r="AP393" s="12">
        <f t="shared" si="82"/>
        <v>315300</v>
      </c>
      <c r="AQ393" s="13">
        <f t="shared" si="82"/>
        <v>0</v>
      </c>
      <c r="AR393" s="6" t="s">
        <v>46</v>
      </c>
      <c r="AX393" s="46">
        <f>COUNTIF($AH$2:AH393,AH393)</f>
        <v>65</v>
      </c>
      <c r="AY393" s="11">
        <f>COUNTIF($AM$2:AM393,AM393)</f>
        <v>69</v>
      </c>
    </row>
    <row r="394" spans="1:51">
      <c r="A394" s="38">
        <f t="shared" si="85"/>
        <v>2000</v>
      </c>
      <c r="D394" s="39">
        <f t="shared" si="86"/>
        <v>42941</v>
      </c>
      <c r="E394" s="38" t="str">
        <f t="shared" si="87"/>
        <v>普通預金</v>
      </c>
      <c r="F394">
        <f t="shared" si="87"/>
        <v>0</v>
      </c>
      <c r="H394" s="38" t="str">
        <f t="shared" si="83"/>
        <v>対象外</v>
      </c>
      <c r="I394" s="40">
        <f t="shared" si="83"/>
        <v>148900</v>
      </c>
      <c r="J394" s="13">
        <f t="shared" si="83"/>
        <v>0</v>
      </c>
      <c r="K394" s="38" t="str">
        <f t="shared" si="83"/>
        <v>売掛金</v>
      </c>
      <c r="L394">
        <f t="shared" si="83"/>
        <v>0</v>
      </c>
      <c r="N394" s="38" t="str">
        <f t="shared" si="88"/>
        <v>対象外</v>
      </c>
      <c r="O394" s="40">
        <f t="shared" si="88"/>
        <v>148900</v>
      </c>
      <c r="P394" s="13">
        <f t="shared" si="88"/>
        <v>0</v>
      </c>
      <c r="Q394" s="11" t="str">
        <f t="shared" si="89"/>
        <v>櫛引興産　　　</v>
      </c>
      <c r="T394" s="38">
        <f t="shared" si="90"/>
        <v>0</v>
      </c>
      <c r="Y394" s="38" t="str">
        <f t="shared" si="91"/>
        <v>no</v>
      </c>
      <c r="Z394" s="11" t="s">
        <v>77</v>
      </c>
      <c r="AB394" s="41" t="str">
        <f t="shared" si="92"/>
        <v>普通預金66</v>
      </c>
      <c r="AC394" s="42" t="str">
        <f t="shared" si="93"/>
        <v>売掛金70</v>
      </c>
      <c r="AD394" s="49">
        <f t="shared" si="94"/>
        <v>42941</v>
      </c>
      <c r="AE394" s="6">
        <v>2017</v>
      </c>
      <c r="AF394" s="6">
        <v>7</v>
      </c>
      <c r="AG394" s="6">
        <v>25</v>
      </c>
      <c r="AH394" s="44" t="s">
        <v>51</v>
      </c>
      <c r="AJ394" s="6" t="s">
        <v>40</v>
      </c>
      <c r="AK394" s="10">
        <v>148900</v>
      </c>
      <c r="AL394" s="13">
        <f t="shared" si="84"/>
        <v>0</v>
      </c>
      <c r="AM394" s="45" t="s">
        <v>39</v>
      </c>
      <c r="AO394" s="6" t="s">
        <v>40</v>
      </c>
      <c r="AP394" s="12">
        <f t="shared" si="82"/>
        <v>148900</v>
      </c>
      <c r="AQ394" s="13">
        <f t="shared" si="82"/>
        <v>0</v>
      </c>
      <c r="AR394" s="6" t="s">
        <v>49</v>
      </c>
      <c r="AX394" s="46">
        <f>COUNTIF($AH$2:AH394,AH394)</f>
        <v>66</v>
      </c>
      <c r="AY394" s="11">
        <f>COUNTIF($AM$2:AM394,AM394)</f>
        <v>70</v>
      </c>
    </row>
    <row r="395" spans="1:51">
      <c r="A395" s="38">
        <f t="shared" si="85"/>
        <v>2000</v>
      </c>
      <c r="D395" s="39">
        <f t="shared" si="86"/>
        <v>42941</v>
      </c>
      <c r="E395" s="38" t="str">
        <f t="shared" si="87"/>
        <v>普通預金</v>
      </c>
      <c r="F395">
        <f t="shared" si="87"/>
        <v>0</v>
      </c>
      <c r="H395" s="38" t="str">
        <f t="shared" si="83"/>
        <v>対象外</v>
      </c>
      <c r="I395" s="40">
        <f t="shared" si="83"/>
        <v>97100</v>
      </c>
      <c r="J395" s="13">
        <f t="shared" si="83"/>
        <v>0</v>
      </c>
      <c r="K395" s="38" t="str">
        <f t="shared" si="83"/>
        <v>売掛金</v>
      </c>
      <c r="L395">
        <f t="shared" si="83"/>
        <v>0</v>
      </c>
      <c r="N395" s="38" t="str">
        <f t="shared" si="88"/>
        <v>対象外</v>
      </c>
      <c r="O395" s="40">
        <f t="shared" si="88"/>
        <v>97100</v>
      </c>
      <c r="P395" s="13">
        <f t="shared" si="88"/>
        <v>0</v>
      </c>
      <c r="Q395" s="11" t="str">
        <f t="shared" si="89"/>
        <v>バーチャルワークス　　　</v>
      </c>
      <c r="T395" s="38">
        <f t="shared" si="90"/>
        <v>0</v>
      </c>
      <c r="Y395" s="38" t="str">
        <f t="shared" si="91"/>
        <v>no</v>
      </c>
      <c r="Z395" s="11" t="s">
        <v>77</v>
      </c>
      <c r="AB395" s="41" t="str">
        <f t="shared" si="92"/>
        <v>普通預金67</v>
      </c>
      <c r="AC395" s="42" t="str">
        <f t="shared" si="93"/>
        <v>売掛金71</v>
      </c>
      <c r="AD395" s="49">
        <f t="shared" si="94"/>
        <v>42941</v>
      </c>
      <c r="AE395" s="6">
        <v>2017</v>
      </c>
      <c r="AF395" s="6">
        <v>7</v>
      </c>
      <c r="AG395" s="6">
        <v>25</v>
      </c>
      <c r="AH395" s="44" t="s">
        <v>51</v>
      </c>
      <c r="AJ395" s="6" t="s">
        <v>40</v>
      </c>
      <c r="AK395" s="10">
        <v>97100</v>
      </c>
      <c r="AL395" s="13">
        <f t="shared" si="84"/>
        <v>0</v>
      </c>
      <c r="AM395" s="45" t="s">
        <v>39</v>
      </c>
      <c r="AO395" s="6" t="s">
        <v>40</v>
      </c>
      <c r="AP395" s="12">
        <f t="shared" si="82"/>
        <v>97100</v>
      </c>
      <c r="AQ395" s="13">
        <f t="shared" si="82"/>
        <v>0</v>
      </c>
      <c r="AR395" s="6" t="s">
        <v>59</v>
      </c>
      <c r="AX395" s="46">
        <f>COUNTIF($AH$2:AH395,AH395)</f>
        <v>67</v>
      </c>
      <c r="AY395" s="11">
        <f>COUNTIF($AM$2:AM395,AM395)</f>
        <v>71</v>
      </c>
    </row>
    <row r="396" spans="1:51">
      <c r="A396" s="38">
        <f t="shared" si="85"/>
        <v>2000</v>
      </c>
      <c r="D396" s="39">
        <f t="shared" si="86"/>
        <v>42941</v>
      </c>
      <c r="E396" s="38" t="str">
        <f t="shared" si="87"/>
        <v>普通預金</v>
      </c>
      <c r="F396">
        <f t="shared" si="87"/>
        <v>0</v>
      </c>
      <c r="H396" s="38" t="str">
        <f t="shared" si="83"/>
        <v>対象外</v>
      </c>
      <c r="I396" s="40">
        <f t="shared" si="83"/>
        <v>315300</v>
      </c>
      <c r="J396" s="13">
        <f t="shared" si="83"/>
        <v>0</v>
      </c>
      <c r="K396" s="38" t="str">
        <f t="shared" si="83"/>
        <v>売掛金</v>
      </c>
      <c r="L396">
        <f t="shared" si="83"/>
        <v>0</v>
      </c>
      <c r="N396" s="38" t="str">
        <f t="shared" si="88"/>
        <v>対象外</v>
      </c>
      <c r="O396" s="40">
        <f t="shared" si="88"/>
        <v>315300</v>
      </c>
      <c r="P396" s="13">
        <f t="shared" si="88"/>
        <v>0</v>
      </c>
      <c r="Q396" s="11" t="str">
        <f t="shared" si="89"/>
        <v>ポモドーロハックス　　　</v>
      </c>
      <c r="T396" s="38">
        <f t="shared" si="90"/>
        <v>0</v>
      </c>
      <c r="Y396" s="38" t="str">
        <f t="shared" si="91"/>
        <v>no</v>
      </c>
      <c r="Z396" s="11" t="s">
        <v>333</v>
      </c>
      <c r="AB396" s="41" t="str">
        <f t="shared" si="92"/>
        <v>普通預金68</v>
      </c>
      <c r="AC396" s="42" t="str">
        <f t="shared" si="93"/>
        <v>売掛金72</v>
      </c>
      <c r="AD396" s="49">
        <f t="shared" si="94"/>
        <v>42941</v>
      </c>
      <c r="AE396" s="6">
        <v>2017</v>
      </c>
      <c r="AF396" s="6">
        <v>7</v>
      </c>
      <c r="AG396" s="6">
        <v>25</v>
      </c>
      <c r="AH396" s="44" t="s">
        <v>51</v>
      </c>
      <c r="AJ396" s="6" t="s">
        <v>40</v>
      </c>
      <c r="AK396" s="10">
        <v>315300</v>
      </c>
      <c r="AL396" s="13">
        <f t="shared" si="84"/>
        <v>0</v>
      </c>
      <c r="AM396" s="45" t="s">
        <v>39</v>
      </c>
      <c r="AO396" s="6" t="s">
        <v>40</v>
      </c>
      <c r="AP396" s="12">
        <f t="shared" si="82"/>
        <v>315300</v>
      </c>
      <c r="AQ396" s="13">
        <f t="shared" si="82"/>
        <v>0</v>
      </c>
      <c r="AR396" s="6" t="s">
        <v>60</v>
      </c>
      <c r="AX396" s="46">
        <f>COUNTIF($AH$2:AH396,AH396)</f>
        <v>68</v>
      </c>
      <c r="AY396" s="11">
        <f>COUNTIF($AM$2:AM396,AM396)</f>
        <v>72</v>
      </c>
    </row>
    <row r="397" spans="1:51">
      <c r="A397" s="38">
        <f t="shared" si="85"/>
        <v>2000</v>
      </c>
      <c r="D397" s="39">
        <f t="shared" si="86"/>
        <v>42941</v>
      </c>
      <c r="E397" s="38" t="str">
        <f t="shared" si="87"/>
        <v>普通預金</v>
      </c>
      <c r="F397">
        <f t="shared" si="87"/>
        <v>0</v>
      </c>
      <c r="H397" s="38" t="str">
        <f t="shared" si="83"/>
        <v>対象外</v>
      </c>
      <c r="I397" s="40">
        <f t="shared" si="83"/>
        <v>236000</v>
      </c>
      <c r="J397" s="13">
        <f t="shared" si="83"/>
        <v>0</v>
      </c>
      <c r="K397" s="38" t="str">
        <f t="shared" si="83"/>
        <v>売掛金</v>
      </c>
      <c r="L397">
        <f t="shared" si="83"/>
        <v>0</v>
      </c>
      <c r="N397" s="38" t="str">
        <f t="shared" si="88"/>
        <v>対象外</v>
      </c>
      <c r="O397" s="40">
        <f t="shared" si="88"/>
        <v>236000</v>
      </c>
      <c r="P397" s="13">
        <f t="shared" si="88"/>
        <v>0</v>
      </c>
      <c r="Q397" s="11" t="str">
        <f t="shared" si="89"/>
        <v>東光産業　　　</v>
      </c>
      <c r="T397" s="38">
        <f t="shared" si="90"/>
        <v>0</v>
      </c>
      <c r="Y397" s="38" t="str">
        <f t="shared" si="91"/>
        <v>no</v>
      </c>
      <c r="Z397" s="11" t="s">
        <v>333</v>
      </c>
      <c r="AB397" s="41" t="str">
        <f t="shared" si="92"/>
        <v>普通預金69</v>
      </c>
      <c r="AC397" s="42" t="str">
        <f t="shared" si="93"/>
        <v>売掛金73</v>
      </c>
      <c r="AD397" s="49">
        <f t="shared" si="94"/>
        <v>42941</v>
      </c>
      <c r="AE397" s="6">
        <v>2017</v>
      </c>
      <c r="AF397" s="6">
        <v>7</v>
      </c>
      <c r="AG397" s="6">
        <v>25</v>
      </c>
      <c r="AH397" s="44" t="s">
        <v>51</v>
      </c>
      <c r="AJ397" s="6" t="s">
        <v>40</v>
      </c>
      <c r="AK397" s="10">
        <v>236000</v>
      </c>
      <c r="AL397" s="13">
        <f t="shared" si="84"/>
        <v>0</v>
      </c>
      <c r="AM397" s="45" t="s">
        <v>39</v>
      </c>
      <c r="AO397" s="6" t="s">
        <v>40</v>
      </c>
      <c r="AP397" s="12">
        <f t="shared" si="82"/>
        <v>236000</v>
      </c>
      <c r="AQ397" s="13">
        <f t="shared" si="82"/>
        <v>0</v>
      </c>
      <c r="AR397" s="6" t="s">
        <v>61</v>
      </c>
      <c r="AX397" s="46">
        <f>COUNTIF($AH$2:AH397,AH397)</f>
        <v>69</v>
      </c>
      <c r="AY397" s="11">
        <f>COUNTIF($AM$2:AM397,AM397)</f>
        <v>73</v>
      </c>
    </row>
    <row r="398" spans="1:51">
      <c r="A398" s="38">
        <f t="shared" si="85"/>
        <v>2000</v>
      </c>
      <c r="D398" s="39">
        <f t="shared" si="86"/>
        <v>42941</v>
      </c>
      <c r="E398" s="38" t="str">
        <f t="shared" si="87"/>
        <v>普通預金</v>
      </c>
      <c r="F398">
        <f t="shared" si="87"/>
        <v>0</v>
      </c>
      <c r="H398" s="38" t="str">
        <f t="shared" si="83"/>
        <v>対象外</v>
      </c>
      <c r="I398" s="40">
        <f t="shared" si="83"/>
        <v>210600</v>
      </c>
      <c r="J398" s="13">
        <f t="shared" si="83"/>
        <v>0</v>
      </c>
      <c r="K398" s="38" t="str">
        <f t="shared" si="83"/>
        <v>売掛金</v>
      </c>
      <c r="L398">
        <f t="shared" si="83"/>
        <v>0</v>
      </c>
      <c r="N398" s="38" t="str">
        <f t="shared" si="88"/>
        <v>対象外</v>
      </c>
      <c r="O398" s="40">
        <f t="shared" si="88"/>
        <v>210600</v>
      </c>
      <c r="P398" s="13">
        <f t="shared" si="88"/>
        <v>0</v>
      </c>
      <c r="Q398" s="11" t="str">
        <f t="shared" si="89"/>
        <v>オフィスエイト　　　</v>
      </c>
      <c r="T398" s="38">
        <f t="shared" si="90"/>
        <v>0</v>
      </c>
      <c r="Y398" s="38" t="str">
        <f t="shared" si="91"/>
        <v>no</v>
      </c>
      <c r="Z398" s="11" t="s">
        <v>77</v>
      </c>
      <c r="AB398" s="41" t="str">
        <f t="shared" si="92"/>
        <v>普通預金70</v>
      </c>
      <c r="AC398" s="42" t="str">
        <f t="shared" si="93"/>
        <v>売掛金74</v>
      </c>
      <c r="AD398" s="49">
        <f t="shared" si="94"/>
        <v>42941</v>
      </c>
      <c r="AE398" s="6">
        <v>2017</v>
      </c>
      <c r="AF398" s="6">
        <v>7</v>
      </c>
      <c r="AG398" s="6">
        <v>25</v>
      </c>
      <c r="AH398" s="44" t="s">
        <v>51</v>
      </c>
      <c r="AJ398" s="6" t="s">
        <v>40</v>
      </c>
      <c r="AK398" s="10">
        <v>210600</v>
      </c>
      <c r="AL398" s="13">
        <f t="shared" si="84"/>
        <v>0</v>
      </c>
      <c r="AM398" s="45" t="s">
        <v>39</v>
      </c>
      <c r="AO398" s="6" t="s">
        <v>40</v>
      </c>
      <c r="AP398" s="12">
        <f t="shared" si="82"/>
        <v>210600</v>
      </c>
      <c r="AQ398" s="13">
        <f t="shared" si="82"/>
        <v>0</v>
      </c>
      <c r="AR398" s="6" t="s">
        <v>62</v>
      </c>
      <c r="AX398" s="46">
        <f>COUNTIF($AH$2:AH398,AH398)</f>
        <v>70</v>
      </c>
      <c r="AY398" s="11">
        <f>COUNTIF($AM$2:AM398,AM398)</f>
        <v>74</v>
      </c>
    </row>
    <row r="399" spans="1:51">
      <c r="A399" s="38">
        <f t="shared" si="85"/>
        <v>2000</v>
      </c>
      <c r="D399" s="39">
        <f t="shared" si="86"/>
        <v>42941</v>
      </c>
      <c r="E399" s="38" t="str">
        <f t="shared" si="87"/>
        <v>普通預金</v>
      </c>
      <c r="F399">
        <f t="shared" si="87"/>
        <v>0</v>
      </c>
      <c r="H399" s="38" t="str">
        <f t="shared" si="83"/>
        <v>対象外</v>
      </c>
      <c r="I399" s="40">
        <f t="shared" si="83"/>
        <v>5446500</v>
      </c>
      <c r="J399" s="13">
        <f t="shared" si="83"/>
        <v>0</v>
      </c>
      <c r="K399" s="38" t="str">
        <f t="shared" si="83"/>
        <v>売掛金</v>
      </c>
      <c r="L399">
        <f t="shared" si="83"/>
        <v>0</v>
      </c>
      <c r="N399" s="38" t="str">
        <f t="shared" si="88"/>
        <v>対象外</v>
      </c>
      <c r="O399" s="40">
        <f t="shared" si="88"/>
        <v>5446500</v>
      </c>
      <c r="P399" s="13">
        <f t="shared" si="88"/>
        <v>0</v>
      </c>
      <c r="Q399" s="11" t="str">
        <f t="shared" si="89"/>
        <v>ランダムコネクト　　　</v>
      </c>
      <c r="T399" s="38">
        <f t="shared" si="90"/>
        <v>0</v>
      </c>
      <c r="Y399" s="38" t="str">
        <f t="shared" si="91"/>
        <v>no</v>
      </c>
      <c r="Z399" s="11" t="s">
        <v>333</v>
      </c>
      <c r="AB399" s="41" t="str">
        <f t="shared" si="92"/>
        <v>普通預金71</v>
      </c>
      <c r="AC399" s="42" t="str">
        <f t="shared" si="93"/>
        <v>売掛金75</v>
      </c>
      <c r="AD399" s="49">
        <f t="shared" si="94"/>
        <v>42941</v>
      </c>
      <c r="AE399" s="6">
        <v>2017</v>
      </c>
      <c r="AF399" s="6">
        <v>7</v>
      </c>
      <c r="AG399" s="6">
        <v>25</v>
      </c>
      <c r="AH399" s="44" t="s">
        <v>51</v>
      </c>
      <c r="AJ399" s="6" t="s">
        <v>40</v>
      </c>
      <c r="AK399" s="10">
        <v>5446500</v>
      </c>
      <c r="AL399" s="13">
        <f t="shared" si="84"/>
        <v>0</v>
      </c>
      <c r="AM399" s="45" t="s">
        <v>39</v>
      </c>
      <c r="AO399" s="6" t="s">
        <v>40</v>
      </c>
      <c r="AP399" s="12">
        <f t="shared" si="82"/>
        <v>5446500</v>
      </c>
      <c r="AQ399" s="13">
        <f t="shared" si="82"/>
        <v>0</v>
      </c>
      <c r="AR399" s="6" t="s">
        <v>63</v>
      </c>
      <c r="AX399" s="46">
        <f>COUNTIF($AH$2:AH399,AH399)</f>
        <v>71</v>
      </c>
      <c r="AY399" s="11">
        <f>COUNTIF($AM$2:AM399,AM399)</f>
        <v>75</v>
      </c>
    </row>
    <row r="400" spans="1:51">
      <c r="A400" s="38">
        <f t="shared" si="85"/>
        <v>2000</v>
      </c>
      <c r="D400" s="39">
        <f t="shared" si="86"/>
        <v>42941</v>
      </c>
      <c r="E400" s="38" t="str">
        <f t="shared" si="87"/>
        <v>普通預金</v>
      </c>
      <c r="F400">
        <f t="shared" si="87"/>
        <v>0</v>
      </c>
      <c r="H400" s="38" t="str">
        <f t="shared" si="83"/>
        <v>対象外</v>
      </c>
      <c r="I400" s="40">
        <f t="shared" si="83"/>
        <v>105900</v>
      </c>
      <c r="J400" s="13">
        <f t="shared" si="83"/>
        <v>0</v>
      </c>
      <c r="K400" s="38" t="str">
        <f t="shared" si="83"/>
        <v>売掛金</v>
      </c>
      <c r="L400">
        <f t="shared" si="83"/>
        <v>0</v>
      </c>
      <c r="N400" s="38" t="str">
        <f t="shared" si="88"/>
        <v>対象外</v>
      </c>
      <c r="O400" s="40">
        <f t="shared" si="88"/>
        <v>105900</v>
      </c>
      <c r="P400" s="13">
        <f t="shared" si="88"/>
        <v>0</v>
      </c>
      <c r="Q400" s="11" t="str">
        <f t="shared" si="89"/>
        <v>スクエアドリーム　　　</v>
      </c>
      <c r="T400" s="38">
        <f t="shared" si="90"/>
        <v>0</v>
      </c>
      <c r="Y400" s="38" t="str">
        <f t="shared" si="91"/>
        <v>no</v>
      </c>
      <c r="Z400" s="11" t="s">
        <v>333</v>
      </c>
      <c r="AB400" s="41" t="str">
        <f t="shared" si="92"/>
        <v>普通預金72</v>
      </c>
      <c r="AC400" s="42" t="str">
        <f t="shared" si="93"/>
        <v>売掛金76</v>
      </c>
      <c r="AD400" s="49">
        <f t="shared" si="94"/>
        <v>42941</v>
      </c>
      <c r="AE400" s="6">
        <v>2017</v>
      </c>
      <c r="AF400" s="6">
        <v>7</v>
      </c>
      <c r="AG400" s="6">
        <v>25</v>
      </c>
      <c r="AH400" s="44" t="s">
        <v>51</v>
      </c>
      <c r="AJ400" s="6" t="s">
        <v>40</v>
      </c>
      <c r="AK400" s="10">
        <v>105900</v>
      </c>
      <c r="AL400" s="13">
        <f t="shared" si="84"/>
        <v>0</v>
      </c>
      <c r="AM400" s="45" t="s">
        <v>39</v>
      </c>
      <c r="AO400" s="6" t="s">
        <v>40</v>
      </c>
      <c r="AP400" s="12">
        <f t="shared" si="82"/>
        <v>105900</v>
      </c>
      <c r="AQ400" s="13">
        <f t="shared" si="82"/>
        <v>0</v>
      </c>
      <c r="AR400" s="6" t="s">
        <v>64</v>
      </c>
      <c r="AX400" s="46">
        <f>COUNTIF($AH$2:AH400,AH400)</f>
        <v>72</v>
      </c>
      <c r="AY400" s="11">
        <f>COUNTIF($AM$2:AM400,AM400)</f>
        <v>76</v>
      </c>
    </row>
    <row r="401" spans="1:51">
      <c r="A401" s="38">
        <f t="shared" si="85"/>
        <v>2000</v>
      </c>
      <c r="D401" s="39">
        <f t="shared" si="86"/>
        <v>42941</v>
      </c>
      <c r="E401" s="38" t="str">
        <f t="shared" si="87"/>
        <v>普通預金</v>
      </c>
      <c r="F401">
        <f t="shared" si="87"/>
        <v>0</v>
      </c>
      <c r="H401" s="38" t="str">
        <f t="shared" si="83"/>
        <v>対象外</v>
      </c>
      <c r="I401" s="40">
        <f t="shared" si="83"/>
        <v>157700</v>
      </c>
      <c r="J401" s="13">
        <f t="shared" si="83"/>
        <v>0</v>
      </c>
      <c r="K401" s="38" t="str">
        <f t="shared" si="83"/>
        <v>売掛金</v>
      </c>
      <c r="L401">
        <f t="shared" si="83"/>
        <v>0</v>
      </c>
      <c r="N401" s="38" t="str">
        <f t="shared" si="88"/>
        <v>対象外</v>
      </c>
      <c r="O401" s="40">
        <f t="shared" si="88"/>
        <v>157700</v>
      </c>
      <c r="P401" s="13">
        <f t="shared" si="88"/>
        <v>0</v>
      </c>
      <c r="Q401" s="11" t="str">
        <f t="shared" si="89"/>
        <v>シンクロナイズ　　　</v>
      </c>
      <c r="T401" s="38">
        <f t="shared" si="90"/>
        <v>0</v>
      </c>
      <c r="Y401" s="38" t="str">
        <f t="shared" si="91"/>
        <v>no</v>
      </c>
      <c r="Z401" s="11" t="s">
        <v>324</v>
      </c>
      <c r="AB401" s="41" t="str">
        <f t="shared" si="92"/>
        <v>普通預金73</v>
      </c>
      <c r="AC401" s="42" t="str">
        <f t="shared" si="93"/>
        <v>売掛金77</v>
      </c>
      <c r="AD401" s="49">
        <f t="shared" si="94"/>
        <v>42941</v>
      </c>
      <c r="AE401" s="6">
        <v>2017</v>
      </c>
      <c r="AF401" s="6">
        <v>7</v>
      </c>
      <c r="AG401" s="6">
        <v>25</v>
      </c>
      <c r="AH401" s="44" t="s">
        <v>51</v>
      </c>
      <c r="AJ401" s="6" t="s">
        <v>40</v>
      </c>
      <c r="AK401" s="10">
        <v>157700</v>
      </c>
      <c r="AL401" s="13">
        <f t="shared" si="84"/>
        <v>0</v>
      </c>
      <c r="AM401" s="45" t="s">
        <v>39</v>
      </c>
      <c r="AO401" s="6" t="s">
        <v>40</v>
      </c>
      <c r="AP401" s="12">
        <f t="shared" si="82"/>
        <v>157700</v>
      </c>
      <c r="AQ401" s="13">
        <f t="shared" si="82"/>
        <v>0</v>
      </c>
      <c r="AR401" s="6" t="s">
        <v>78</v>
      </c>
      <c r="AX401" s="46">
        <f>COUNTIF($AH$2:AH401,AH401)</f>
        <v>73</v>
      </c>
      <c r="AY401" s="11">
        <f>COUNTIF($AM$2:AM401,AM401)</f>
        <v>77</v>
      </c>
    </row>
    <row r="402" spans="1:51">
      <c r="A402" s="38">
        <f t="shared" si="85"/>
        <v>2000</v>
      </c>
      <c r="D402" s="39">
        <f t="shared" si="86"/>
        <v>42941</v>
      </c>
      <c r="E402" s="38" t="str">
        <f t="shared" si="87"/>
        <v>普通預金</v>
      </c>
      <c r="F402">
        <f t="shared" si="87"/>
        <v>0</v>
      </c>
      <c r="H402" s="38" t="str">
        <f t="shared" si="83"/>
        <v>対象外</v>
      </c>
      <c r="I402" s="40">
        <f t="shared" si="83"/>
        <v>245900</v>
      </c>
      <c r="J402" s="13">
        <f t="shared" si="83"/>
        <v>0</v>
      </c>
      <c r="K402" s="38" t="str">
        <f t="shared" si="83"/>
        <v>売掛金</v>
      </c>
      <c r="L402">
        <f t="shared" si="83"/>
        <v>0</v>
      </c>
      <c r="N402" s="38" t="str">
        <f t="shared" si="88"/>
        <v>対象外</v>
      </c>
      <c r="O402" s="40">
        <f t="shared" si="88"/>
        <v>245900</v>
      </c>
      <c r="P402" s="13">
        <f t="shared" si="88"/>
        <v>0</v>
      </c>
      <c r="Q402" s="11" t="str">
        <f t="shared" si="89"/>
        <v>トライセラセコンド　　　</v>
      </c>
      <c r="T402" s="38">
        <f t="shared" si="90"/>
        <v>0</v>
      </c>
      <c r="Y402" s="38" t="str">
        <f t="shared" si="91"/>
        <v>no</v>
      </c>
      <c r="Z402" s="11" t="s">
        <v>333</v>
      </c>
      <c r="AB402" s="41" t="str">
        <f t="shared" si="92"/>
        <v>普通預金74</v>
      </c>
      <c r="AC402" s="42" t="str">
        <f t="shared" si="93"/>
        <v>売掛金78</v>
      </c>
      <c r="AD402" s="49">
        <f t="shared" si="94"/>
        <v>42941</v>
      </c>
      <c r="AE402" s="6">
        <v>2017</v>
      </c>
      <c r="AF402" s="6">
        <v>7</v>
      </c>
      <c r="AG402" s="6">
        <v>25</v>
      </c>
      <c r="AH402" s="44" t="s">
        <v>51</v>
      </c>
      <c r="AJ402" s="6" t="s">
        <v>40</v>
      </c>
      <c r="AK402" s="10">
        <v>245900</v>
      </c>
      <c r="AL402" s="13">
        <f t="shared" si="84"/>
        <v>0</v>
      </c>
      <c r="AM402" s="45" t="s">
        <v>39</v>
      </c>
      <c r="AO402" s="6" t="s">
        <v>40</v>
      </c>
      <c r="AP402" s="12">
        <f t="shared" ref="AP402:AQ465" si="95">AK402</f>
        <v>245900</v>
      </c>
      <c r="AQ402" s="13">
        <f t="shared" si="95"/>
        <v>0</v>
      </c>
      <c r="AR402" s="6" t="s">
        <v>79</v>
      </c>
      <c r="AX402" s="46">
        <f>COUNTIF($AH$2:AH402,AH402)</f>
        <v>74</v>
      </c>
      <c r="AY402" s="11">
        <f>COUNTIF($AM$2:AM402,AM402)</f>
        <v>78</v>
      </c>
    </row>
    <row r="403" spans="1:51">
      <c r="A403" s="38">
        <f t="shared" si="85"/>
        <v>2000</v>
      </c>
      <c r="D403" s="39">
        <f t="shared" si="86"/>
        <v>42941</v>
      </c>
      <c r="E403" s="38" t="str">
        <f t="shared" si="87"/>
        <v>普通預金</v>
      </c>
      <c r="F403">
        <f t="shared" si="87"/>
        <v>0</v>
      </c>
      <c r="H403" s="38" t="str">
        <f t="shared" si="83"/>
        <v>対象外</v>
      </c>
      <c r="I403" s="40">
        <f t="shared" si="83"/>
        <v>167600</v>
      </c>
      <c r="J403" s="13">
        <f t="shared" si="83"/>
        <v>0</v>
      </c>
      <c r="K403" s="38" t="str">
        <f t="shared" si="83"/>
        <v>売掛金</v>
      </c>
      <c r="L403">
        <f t="shared" si="83"/>
        <v>0</v>
      </c>
      <c r="N403" s="38" t="str">
        <f t="shared" si="88"/>
        <v>対象外</v>
      </c>
      <c r="O403" s="40">
        <f t="shared" si="88"/>
        <v>167600</v>
      </c>
      <c r="P403" s="13">
        <f t="shared" si="88"/>
        <v>0</v>
      </c>
      <c r="Q403" s="11" t="str">
        <f t="shared" si="89"/>
        <v>グリーンフォレスト　　　</v>
      </c>
      <c r="T403" s="38">
        <f t="shared" si="90"/>
        <v>0</v>
      </c>
      <c r="Y403" s="38" t="str">
        <f t="shared" si="91"/>
        <v>no</v>
      </c>
      <c r="Z403" s="11" t="s">
        <v>333</v>
      </c>
      <c r="AB403" s="41" t="str">
        <f t="shared" si="92"/>
        <v>普通預金75</v>
      </c>
      <c r="AC403" s="42" t="str">
        <f t="shared" si="93"/>
        <v>売掛金79</v>
      </c>
      <c r="AD403" s="49">
        <f t="shared" si="94"/>
        <v>42941</v>
      </c>
      <c r="AE403" s="6">
        <v>2017</v>
      </c>
      <c r="AF403" s="6">
        <v>7</v>
      </c>
      <c r="AG403" s="6">
        <v>25</v>
      </c>
      <c r="AH403" s="44" t="s">
        <v>51</v>
      </c>
      <c r="AJ403" s="6" t="s">
        <v>40</v>
      </c>
      <c r="AK403" s="10">
        <v>167600</v>
      </c>
      <c r="AL403" s="13">
        <f t="shared" si="84"/>
        <v>0</v>
      </c>
      <c r="AM403" s="45" t="s">
        <v>39</v>
      </c>
      <c r="AO403" s="6" t="s">
        <v>40</v>
      </c>
      <c r="AP403" s="12">
        <f t="shared" si="95"/>
        <v>167600</v>
      </c>
      <c r="AQ403" s="13">
        <f t="shared" si="95"/>
        <v>0</v>
      </c>
      <c r="AR403" s="6" t="s">
        <v>80</v>
      </c>
      <c r="AX403" s="46">
        <f>COUNTIF($AH$2:AH403,AH403)</f>
        <v>75</v>
      </c>
      <c r="AY403" s="11">
        <f>COUNTIF($AM$2:AM403,AM403)</f>
        <v>79</v>
      </c>
    </row>
    <row r="404" spans="1:51">
      <c r="A404" s="38">
        <f t="shared" si="85"/>
        <v>2000</v>
      </c>
      <c r="D404" s="39">
        <f t="shared" si="86"/>
        <v>42941</v>
      </c>
      <c r="E404" s="38" t="str">
        <f t="shared" si="87"/>
        <v>普通預金</v>
      </c>
      <c r="F404">
        <f t="shared" si="87"/>
        <v>0</v>
      </c>
      <c r="H404" s="38" t="str">
        <f t="shared" si="83"/>
        <v>対象外</v>
      </c>
      <c r="I404" s="40">
        <f t="shared" si="83"/>
        <v>184200</v>
      </c>
      <c r="J404" s="13">
        <f t="shared" si="83"/>
        <v>0</v>
      </c>
      <c r="K404" s="38" t="str">
        <f t="shared" si="83"/>
        <v>売掛金</v>
      </c>
      <c r="L404">
        <f t="shared" si="83"/>
        <v>0</v>
      </c>
      <c r="N404" s="38" t="str">
        <f t="shared" si="88"/>
        <v>対象外</v>
      </c>
      <c r="O404" s="40">
        <f t="shared" si="88"/>
        <v>184200</v>
      </c>
      <c r="P404" s="13">
        <f t="shared" si="88"/>
        <v>0</v>
      </c>
      <c r="Q404" s="11" t="str">
        <f t="shared" si="89"/>
        <v>サイマルブランチ　　　</v>
      </c>
      <c r="T404" s="38">
        <f t="shared" si="90"/>
        <v>0</v>
      </c>
      <c r="Y404" s="38" t="str">
        <f t="shared" si="91"/>
        <v>no</v>
      </c>
      <c r="Z404" s="11" t="s">
        <v>334</v>
      </c>
      <c r="AB404" s="41" t="str">
        <f t="shared" si="92"/>
        <v>普通預金76</v>
      </c>
      <c r="AC404" s="42" t="str">
        <f t="shared" si="93"/>
        <v>売掛金80</v>
      </c>
      <c r="AD404" s="49">
        <f t="shared" si="94"/>
        <v>42941</v>
      </c>
      <c r="AE404" s="6">
        <v>2017</v>
      </c>
      <c r="AF404" s="6">
        <v>7</v>
      </c>
      <c r="AG404" s="6">
        <v>25</v>
      </c>
      <c r="AH404" s="44" t="s">
        <v>51</v>
      </c>
      <c r="AJ404" s="6" t="s">
        <v>40</v>
      </c>
      <c r="AK404" s="10">
        <v>184200</v>
      </c>
      <c r="AL404" s="13">
        <f t="shared" si="84"/>
        <v>0</v>
      </c>
      <c r="AM404" s="45" t="s">
        <v>39</v>
      </c>
      <c r="AO404" s="6" t="s">
        <v>40</v>
      </c>
      <c r="AP404" s="12">
        <f t="shared" si="95"/>
        <v>184200</v>
      </c>
      <c r="AQ404" s="13">
        <f t="shared" si="95"/>
        <v>0</v>
      </c>
      <c r="AR404" s="6" t="s">
        <v>81</v>
      </c>
      <c r="AX404" s="46">
        <f>COUNTIF($AH$2:AH404,AH404)</f>
        <v>76</v>
      </c>
      <c r="AY404" s="11">
        <f>COUNTIF($AM$2:AM404,AM404)</f>
        <v>80</v>
      </c>
    </row>
    <row r="405" spans="1:51">
      <c r="A405" s="38">
        <f t="shared" si="85"/>
        <v>2000</v>
      </c>
      <c r="D405" s="39">
        <f t="shared" si="86"/>
        <v>42941</v>
      </c>
      <c r="E405" s="38" t="str">
        <f t="shared" si="87"/>
        <v>普通預金</v>
      </c>
      <c r="F405">
        <f t="shared" si="87"/>
        <v>0</v>
      </c>
      <c r="H405" s="38" t="str">
        <f t="shared" si="83"/>
        <v>対象外</v>
      </c>
      <c r="I405" s="40">
        <f t="shared" si="83"/>
        <v>148900</v>
      </c>
      <c r="J405" s="13">
        <f t="shared" si="83"/>
        <v>0</v>
      </c>
      <c r="K405" s="38" t="str">
        <f t="shared" si="83"/>
        <v>売掛金</v>
      </c>
      <c r="L405">
        <f t="shared" si="83"/>
        <v>0</v>
      </c>
      <c r="N405" s="38" t="str">
        <f t="shared" si="88"/>
        <v>対象外</v>
      </c>
      <c r="O405" s="40">
        <f t="shared" si="88"/>
        <v>148900</v>
      </c>
      <c r="P405" s="13">
        <f t="shared" si="88"/>
        <v>0</v>
      </c>
      <c r="Q405" s="11" t="str">
        <f t="shared" si="89"/>
        <v>ハネチョク物産　　　</v>
      </c>
      <c r="T405" s="38">
        <f t="shared" si="90"/>
        <v>0</v>
      </c>
      <c r="Y405" s="38" t="str">
        <f t="shared" si="91"/>
        <v>no</v>
      </c>
      <c r="Z405" s="11" t="s">
        <v>334</v>
      </c>
      <c r="AB405" s="41" t="str">
        <f t="shared" si="92"/>
        <v>普通預金77</v>
      </c>
      <c r="AC405" s="42" t="str">
        <f t="shared" si="93"/>
        <v>売掛金81</v>
      </c>
      <c r="AD405" s="49">
        <f t="shared" si="94"/>
        <v>42941</v>
      </c>
      <c r="AE405" s="6">
        <v>2017</v>
      </c>
      <c r="AF405" s="6">
        <v>7</v>
      </c>
      <c r="AG405" s="6">
        <v>25</v>
      </c>
      <c r="AH405" s="44" t="s">
        <v>51</v>
      </c>
      <c r="AJ405" s="6" t="s">
        <v>40</v>
      </c>
      <c r="AK405" s="10">
        <v>148900</v>
      </c>
      <c r="AL405" s="13">
        <f t="shared" si="84"/>
        <v>0</v>
      </c>
      <c r="AM405" s="45" t="s">
        <v>39</v>
      </c>
      <c r="AO405" s="6" t="s">
        <v>40</v>
      </c>
      <c r="AP405" s="12">
        <f t="shared" si="95"/>
        <v>148900</v>
      </c>
      <c r="AQ405" s="13">
        <f t="shared" si="95"/>
        <v>0</v>
      </c>
      <c r="AR405" s="6" t="s">
        <v>82</v>
      </c>
      <c r="AX405" s="46">
        <f>COUNTIF($AH$2:AH405,AH405)</f>
        <v>77</v>
      </c>
      <c r="AY405" s="11">
        <f>COUNTIF($AM$2:AM405,AM405)</f>
        <v>81</v>
      </c>
    </row>
    <row r="406" spans="1:51">
      <c r="A406" s="38">
        <f t="shared" si="85"/>
        <v>2000</v>
      </c>
      <c r="D406" s="39">
        <f t="shared" si="86"/>
        <v>42941</v>
      </c>
      <c r="E406" s="38" t="str">
        <f t="shared" si="87"/>
        <v>普通預金</v>
      </c>
      <c r="F406">
        <f t="shared" si="87"/>
        <v>0</v>
      </c>
      <c r="H406" s="38" t="str">
        <f t="shared" si="83"/>
        <v>対象外</v>
      </c>
      <c r="I406" s="40">
        <f t="shared" si="83"/>
        <v>301100</v>
      </c>
      <c r="J406" s="13">
        <f t="shared" si="83"/>
        <v>0</v>
      </c>
      <c r="K406" s="38" t="str">
        <f t="shared" si="83"/>
        <v>売掛金</v>
      </c>
      <c r="L406">
        <f t="shared" si="83"/>
        <v>0</v>
      </c>
      <c r="N406" s="38" t="str">
        <f t="shared" si="88"/>
        <v>対象外</v>
      </c>
      <c r="O406" s="40">
        <f t="shared" si="88"/>
        <v>301100</v>
      </c>
      <c r="P406" s="13">
        <f t="shared" si="88"/>
        <v>0</v>
      </c>
      <c r="Q406" s="11" t="str">
        <f t="shared" si="89"/>
        <v>シーズンドライブ　　　</v>
      </c>
      <c r="T406" s="38">
        <f t="shared" si="90"/>
        <v>0</v>
      </c>
      <c r="Y406" s="38" t="str">
        <f t="shared" si="91"/>
        <v>no</v>
      </c>
      <c r="Z406" s="11" t="s">
        <v>334</v>
      </c>
      <c r="AB406" s="41" t="str">
        <f t="shared" si="92"/>
        <v>普通預金78</v>
      </c>
      <c r="AC406" s="42" t="str">
        <f t="shared" si="93"/>
        <v>売掛金82</v>
      </c>
      <c r="AD406" s="49">
        <f t="shared" si="94"/>
        <v>42941</v>
      </c>
      <c r="AE406" s="6">
        <v>2017</v>
      </c>
      <c r="AF406" s="6">
        <v>7</v>
      </c>
      <c r="AG406" s="6">
        <v>25</v>
      </c>
      <c r="AH406" s="44" t="s">
        <v>51</v>
      </c>
      <c r="AJ406" s="6" t="s">
        <v>40</v>
      </c>
      <c r="AK406" s="10">
        <v>301100</v>
      </c>
      <c r="AL406" s="13">
        <f t="shared" si="84"/>
        <v>0</v>
      </c>
      <c r="AM406" s="45" t="s">
        <v>39</v>
      </c>
      <c r="AO406" s="6" t="s">
        <v>40</v>
      </c>
      <c r="AP406" s="12">
        <f t="shared" si="95"/>
        <v>301100</v>
      </c>
      <c r="AQ406" s="13">
        <f t="shared" si="95"/>
        <v>0</v>
      </c>
      <c r="AR406" s="6" t="s">
        <v>83</v>
      </c>
      <c r="AX406" s="46">
        <f>COUNTIF($AH$2:AH406,AH406)</f>
        <v>78</v>
      </c>
      <c r="AY406" s="11">
        <f>COUNTIF($AM$2:AM406,AM406)</f>
        <v>82</v>
      </c>
    </row>
    <row r="407" spans="1:51">
      <c r="A407" s="38">
        <f t="shared" si="85"/>
        <v>2000</v>
      </c>
      <c r="D407" s="39">
        <f t="shared" si="86"/>
        <v>42941</v>
      </c>
      <c r="E407" s="38" t="str">
        <f t="shared" si="87"/>
        <v>普通預金</v>
      </c>
      <c r="F407">
        <f t="shared" si="87"/>
        <v>0</v>
      </c>
      <c r="H407" s="38" t="str">
        <f t="shared" si="83"/>
        <v>対象外</v>
      </c>
      <c r="I407" s="40">
        <f t="shared" si="83"/>
        <v>127200</v>
      </c>
      <c r="J407" s="13">
        <f t="shared" si="83"/>
        <v>0</v>
      </c>
      <c r="K407" s="38" t="str">
        <f t="shared" si="83"/>
        <v>売掛金</v>
      </c>
      <c r="L407">
        <f t="shared" si="83"/>
        <v>0</v>
      </c>
      <c r="N407" s="38" t="str">
        <f t="shared" si="88"/>
        <v>対象外</v>
      </c>
      <c r="O407" s="40">
        <f t="shared" si="88"/>
        <v>127200</v>
      </c>
      <c r="P407" s="13">
        <f t="shared" si="88"/>
        <v>0</v>
      </c>
      <c r="Q407" s="11" t="str">
        <f t="shared" si="89"/>
        <v>オフィスストリームライン　　　</v>
      </c>
      <c r="T407" s="38">
        <f t="shared" si="90"/>
        <v>0</v>
      </c>
      <c r="Y407" s="38" t="str">
        <f t="shared" si="91"/>
        <v>no</v>
      </c>
      <c r="Z407" s="11" t="s">
        <v>335</v>
      </c>
      <c r="AB407" s="41" t="str">
        <f t="shared" si="92"/>
        <v>普通預金79</v>
      </c>
      <c r="AC407" s="42" t="str">
        <f t="shared" si="93"/>
        <v>売掛金83</v>
      </c>
      <c r="AD407" s="49">
        <f t="shared" si="94"/>
        <v>42941</v>
      </c>
      <c r="AE407" s="6">
        <v>2017</v>
      </c>
      <c r="AF407" s="6">
        <v>7</v>
      </c>
      <c r="AG407" s="6">
        <v>25</v>
      </c>
      <c r="AH407" s="44" t="s">
        <v>51</v>
      </c>
      <c r="AJ407" s="6" t="s">
        <v>40</v>
      </c>
      <c r="AK407" s="10">
        <v>127200</v>
      </c>
      <c r="AL407" s="13">
        <f t="shared" si="84"/>
        <v>0</v>
      </c>
      <c r="AM407" s="45" t="s">
        <v>39</v>
      </c>
      <c r="AO407" s="6" t="s">
        <v>40</v>
      </c>
      <c r="AP407" s="12">
        <f t="shared" si="95"/>
        <v>127200</v>
      </c>
      <c r="AQ407" s="13">
        <f t="shared" si="95"/>
        <v>0</v>
      </c>
      <c r="AR407" s="6" t="s">
        <v>84</v>
      </c>
      <c r="AX407" s="46">
        <f>COUNTIF($AH$2:AH407,AH407)</f>
        <v>79</v>
      </c>
      <c r="AY407" s="11">
        <f>COUNTIF($AM$2:AM407,AM407)</f>
        <v>83</v>
      </c>
    </row>
    <row r="408" spans="1:51">
      <c r="A408" s="38">
        <f t="shared" si="85"/>
        <v>2000</v>
      </c>
      <c r="D408" s="39">
        <f t="shared" si="86"/>
        <v>42941</v>
      </c>
      <c r="E408" s="38" t="str">
        <f t="shared" si="87"/>
        <v>普通預金</v>
      </c>
      <c r="F408">
        <f t="shared" si="87"/>
        <v>0</v>
      </c>
      <c r="H408" s="38" t="str">
        <f t="shared" si="83"/>
        <v>対象外</v>
      </c>
      <c r="I408" s="40">
        <f t="shared" si="83"/>
        <v>381600</v>
      </c>
      <c r="J408" s="13">
        <f t="shared" si="83"/>
        <v>0</v>
      </c>
      <c r="K408" s="38" t="str">
        <f t="shared" si="83"/>
        <v>売掛金</v>
      </c>
      <c r="L408">
        <f t="shared" si="83"/>
        <v>0</v>
      </c>
      <c r="N408" s="38" t="str">
        <f t="shared" si="88"/>
        <v>対象外</v>
      </c>
      <c r="O408" s="40">
        <f t="shared" si="88"/>
        <v>381600</v>
      </c>
      <c r="P408" s="13">
        <f t="shared" si="88"/>
        <v>0</v>
      </c>
      <c r="Q408" s="11" t="str">
        <f t="shared" si="89"/>
        <v>ワールドエッジ　　　</v>
      </c>
      <c r="T408" s="38">
        <f t="shared" si="90"/>
        <v>0</v>
      </c>
      <c r="Y408" s="38" t="str">
        <f t="shared" si="91"/>
        <v>no</v>
      </c>
      <c r="Z408" s="11" t="s">
        <v>309</v>
      </c>
      <c r="AB408" s="41" t="str">
        <f t="shared" si="92"/>
        <v>普通預金80</v>
      </c>
      <c r="AC408" s="42" t="str">
        <f t="shared" si="93"/>
        <v>売掛金84</v>
      </c>
      <c r="AD408" s="49">
        <f t="shared" si="94"/>
        <v>42941</v>
      </c>
      <c r="AE408" s="6">
        <v>2017</v>
      </c>
      <c r="AF408" s="6">
        <v>7</v>
      </c>
      <c r="AG408" s="6">
        <v>25</v>
      </c>
      <c r="AH408" s="44" t="s">
        <v>51</v>
      </c>
      <c r="AJ408" s="6" t="s">
        <v>40</v>
      </c>
      <c r="AK408" s="10">
        <v>381600</v>
      </c>
      <c r="AL408" s="13">
        <f t="shared" si="84"/>
        <v>0</v>
      </c>
      <c r="AM408" s="45" t="s">
        <v>39</v>
      </c>
      <c r="AO408" s="6" t="s">
        <v>40</v>
      </c>
      <c r="AP408" s="12">
        <f t="shared" si="95"/>
        <v>381600</v>
      </c>
      <c r="AQ408" s="13">
        <f t="shared" si="95"/>
        <v>0</v>
      </c>
      <c r="AR408" s="6" t="s">
        <v>85</v>
      </c>
      <c r="AX408" s="46">
        <f>COUNTIF($AH$2:AH408,AH408)</f>
        <v>80</v>
      </c>
      <c r="AY408" s="11">
        <f>COUNTIF($AM$2:AM408,AM408)</f>
        <v>84</v>
      </c>
    </row>
    <row r="409" spans="1:51">
      <c r="A409" s="38">
        <f t="shared" si="85"/>
        <v>2000</v>
      </c>
      <c r="D409" s="39">
        <f t="shared" si="86"/>
        <v>42941</v>
      </c>
      <c r="E409" s="38" t="str">
        <f t="shared" si="87"/>
        <v>普通預金</v>
      </c>
      <c r="F409">
        <f t="shared" si="87"/>
        <v>0</v>
      </c>
      <c r="H409" s="38" t="str">
        <f t="shared" si="83"/>
        <v>対象外</v>
      </c>
      <c r="I409" s="40">
        <f t="shared" si="83"/>
        <v>492900</v>
      </c>
      <c r="J409" s="13">
        <f t="shared" si="83"/>
        <v>0</v>
      </c>
      <c r="K409" s="38" t="str">
        <f t="shared" si="83"/>
        <v>売掛金</v>
      </c>
      <c r="L409">
        <f t="shared" si="83"/>
        <v>0</v>
      </c>
      <c r="N409" s="38" t="str">
        <f t="shared" si="88"/>
        <v>対象外</v>
      </c>
      <c r="O409" s="40">
        <f t="shared" si="88"/>
        <v>492900</v>
      </c>
      <c r="P409" s="13">
        <f t="shared" si="88"/>
        <v>0</v>
      </c>
      <c r="Q409" s="11" t="str">
        <f t="shared" si="89"/>
        <v>ビジーフリー　札幌支店　　</v>
      </c>
      <c r="T409" s="38">
        <f t="shared" si="90"/>
        <v>0</v>
      </c>
      <c r="Y409" s="38" t="str">
        <f t="shared" si="91"/>
        <v>no</v>
      </c>
      <c r="Z409" s="11" t="s">
        <v>308</v>
      </c>
      <c r="AB409" s="41" t="str">
        <f t="shared" si="92"/>
        <v>普通預金81</v>
      </c>
      <c r="AC409" s="42" t="str">
        <f t="shared" si="93"/>
        <v>売掛金85</v>
      </c>
      <c r="AD409" s="49">
        <f t="shared" si="94"/>
        <v>42941</v>
      </c>
      <c r="AE409" s="6">
        <v>2017</v>
      </c>
      <c r="AF409" s="6">
        <v>7</v>
      </c>
      <c r="AG409" s="6">
        <v>25</v>
      </c>
      <c r="AH409" s="44" t="s">
        <v>51</v>
      </c>
      <c r="AJ409" s="6" t="s">
        <v>40</v>
      </c>
      <c r="AK409" s="10">
        <v>492900</v>
      </c>
      <c r="AL409" s="13">
        <f t="shared" si="84"/>
        <v>0</v>
      </c>
      <c r="AM409" s="45" t="s">
        <v>39</v>
      </c>
      <c r="AO409" s="6" t="s">
        <v>40</v>
      </c>
      <c r="AP409" s="12">
        <f t="shared" si="95"/>
        <v>492900</v>
      </c>
      <c r="AQ409" s="13">
        <f t="shared" si="95"/>
        <v>0</v>
      </c>
      <c r="AR409" s="6" t="s">
        <v>86</v>
      </c>
      <c r="AS409" s="6" t="s">
        <v>87</v>
      </c>
      <c r="AX409" s="46">
        <f>COUNTIF($AH$2:AH409,AH409)</f>
        <v>81</v>
      </c>
      <c r="AY409" s="11">
        <f>COUNTIF($AM$2:AM409,AM409)</f>
        <v>85</v>
      </c>
    </row>
    <row r="410" spans="1:51">
      <c r="A410" s="38">
        <f t="shared" si="85"/>
        <v>2000</v>
      </c>
      <c r="D410" s="39">
        <f t="shared" si="86"/>
        <v>42941</v>
      </c>
      <c r="E410" s="38" t="str">
        <f t="shared" si="87"/>
        <v>普通預金</v>
      </c>
      <c r="F410">
        <f t="shared" si="87"/>
        <v>0</v>
      </c>
      <c r="H410" s="38" t="str">
        <f t="shared" ref="H410:L460" si="96">AJ410</f>
        <v>対象外</v>
      </c>
      <c r="I410" s="40">
        <f t="shared" si="96"/>
        <v>339200</v>
      </c>
      <c r="J410" s="13">
        <f t="shared" si="96"/>
        <v>0</v>
      </c>
      <c r="K410" s="38" t="str">
        <f t="shared" si="96"/>
        <v>売掛金</v>
      </c>
      <c r="L410">
        <f t="shared" si="96"/>
        <v>0</v>
      </c>
      <c r="N410" s="38" t="str">
        <f t="shared" si="88"/>
        <v>対象外</v>
      </c>
      <c r="O410" s="40">
        <f t="shared" si="88"/>
        <v>339200</v>
      </c>
      <c r="P410" s="13">
        <f t="shared" si="88"/>
        <v>0</v>
      </c>
      <c r="Q410" s="11" t="str">
        <f t="shared" si="89"/>
        <v>カレイドスコープ　熱海支店　　</v>
      </c>
      <c r="T410" s="38">
        <f t="shared" si="90"/>
        <v>0</v>
      </c>
      <c r="Y410" s="38" t="str">
        <f t="shared" si="91"/>
        <v>no</v>
      </c>
      <c r="Z410" s="11" t="s">
        <v>308</v>
      </c>
      <c r="AB410" s="41" t="str">
        <f t="shared" si="92"/>
        <v>普通預金82</v>
      </c>
      <c r="AC410" s="42" t="str">
        <f t="shared" si="93"/>
        <v>売掛金86</v>
      </c>
      <c r="AD410" s="49">
        <f t="shared" si="94"/>
        <v>42941</v>
      </c>
      <c r="AE410" s="6">
        <v>2017</v>
      </c>
      <c r="AF410" s="6">
        <v>7</v>
      </c>
      <c r="AG410" s="6">
        <v>25</v>
      </c>
      <c r="AH410" s="44" t="s">
        <v>51</v>
      </c>
      <c r="AJ410" s="6" t="s">
        <v>40</v>
      </c>
      <c r="AK410" s="10">
        <v>339200</v>
      </c>
      <c r="AL410" s="13">
        <f t="shared" si="84"/>
        <v>0</v>
      </c>
      <c r="AM410" s="45" t="s">
        <v>39</v>
      </c>
      <c r="AO410" s="6" t="s">
        <v>40</v>
      </c>
      <c r="AP410" s="12">
        <f t="shared" si="95"/>
        <v>339200</v>
      </c>
      <c r="AQ410" s="13">
        <f t="shared" si="95"/>
        <v>0</v>
      </c>
      <c r="AR410" s="6" t="s">
        <v>88</v>
      </c>
      <c r="AS410" s="6" t="s">
        <v>89</v>
      </c>
      <c r="AX410" s="46">
        <f>COUNTIF($AH$2:AH410,AH410)</f>
        <v>82</v>
      </c>
      <c r="AY410" s="11">
        <f>COUNTIF($AM$2:AM410,AM410)</f>
        <v>86</v>
      </c>
    </row>
    <row r="411" spans="1:51">
      <c r="A411" s="38">
        <f t="shared" si="85"/>
        <v>2000</v>
      </c>
      <c r="D411" s="39">
        <f t="shared" si="86"/>
        <v>42941</v>
      </c>
      <c r="E411" s="38" t="str">
        <f t="shared" si="87"/>
        <v>普通預金</v>
      </c>
      <c r="F411">
        <f t="shared" si="87"/>
        <v>0</v>
      </c>
      <c r="H411" s="38" t="str">
        <f t="shared" si="96"/>
        <v>対象外</v>
      </c>
      <c r="I411" s="40">
        <f t="shared" si="96"/>
        <v>265000</v>
      </c>
      <c r="J411" s="13">
        <f t="shared" si="96"/>
        <v>0</v>
      </c>
      <c r="K411" s="38" t="str">
        <f t="shared" si="96"/>
        <v>売掛金</v>
      </c>
      <c r="L411">
        <f t="shared" si="96"/>
        <v>0</v>
      </c>
      <c r="N411" s="38" t="str">
        <f t="shared" si="88"/>
        <v>対象外</v>
      </c>
      <c r="O411" s="40">
        <f t="shared" si="88"/>
        <v>265000</v>
      </c>
      <c r="P411" s="13">
        <f t="shared" si="88"/>
        <v>0</v>
      </c>
      <c r="Q411" s="11" t="str">
        <f t="shared" si="89"/>
        <v>ウィンターパイル　　　</v>
      </c>
      <c r="T411" s="38">
        <f t="shared" si="90"/>
        <v>0</v>
      </c>
      <c r="Y411" s="38" t="str">
        <f t="shared" si="91"/>
        <v>no</v>
      </c>
      <c r="Z411" s="11" t="s">
        <v>77</v>
      </c>
      <c r="AB411" s="41" t="str">
        <f t="shared" si="92"/>
        <v>普通預金83</v>
      </c>
      <c r="AC411" s="42" t="str">
        <f t="shared" si="93"/>
        <v>売掛金87</v>
      </c>
      <c r="AD411" s="49">
        <f t="shared" si="94"/>
        <v>42941</v>
      </c>
      <c r="AE411" s="6">
        <v>2017</v>
      </c>
      <c r="AF411" s="6">
        <v>7</v>
      </c>
      <c r="AG411" s="6">
        <v>25</v>
      </c>
      <c r="AH411" s="44" t="s">
        <v>51</v>
      </c>
      <c r="AJ411" s="6" t="s">
        <v>40</v>
      </c>
      <c r="AK411" s="10">
        <v>265000</v>
      </c>
      <c r="AL411" s="13">
        <f t="shared" si="84"/>
        <v>0</v>
      </c>
      <c r="AM411" s="45" t="s">
        <v>39</v>
      </c>
      <c r="AO411" s="6" t="s">
        <v>40</v>
      </c>
      <c r="AP411" s="12">
        <f t="shared" si="95"/>
        <v>265000</v>
      </c>
      <c r="AQ411" s="13">
        <f t="shared" si="95"/>
        <v>0</v>
      </c>
      <c r="AR411" s="6" t="s">
        <v>90</v>
      </c>
      <c r="AX411" s="46">
        <f>COUNTIF($AH$2:AH411,AH411)</f>
        <v>83</v>
      </c>
      <c r="AY411" s="11">
        <f>COUNTIF($AM$2:AM411,AM411)</f>
        <v>87</v>
      </c>
    </row>
    <row r="412" spans="1:51">
      <c r="A412" s="38">
        <f t="shared" si="85"/>
        <v>2000</v>
      </c>
      <c r="D412" s="39">
        <f t="shared" si="86"/>
        <v>42941</v>
      </c>
      <c r="E412" s="38" t="str">
        <f t="shared" si="87"/>
        <v>普通預金</v>
      </c>
      <c r="F412">
        <f t="shared" si="87"/>
        <v>0</v>
      </c>
      <c r="H412" s="38" t="str">
        <f t="shared" si="96"/>
        <v>対象外</v>
      </c>
      <c r="I412" s="40">
        <f t="shared" si="96"/>
        <v>296800</v>
      </c>
      <c r="J412" s="13">
        <f t="shared" si="96"/>
        <v>0</v>
      </c>
      <c r="K412" s="38" t="str">
        <f t="shared" si="96"/>
        <v>売掛金</v>
      </c>
      <c r="L412">
        <f t="shared" si="96"/>
        <v>0</v>
      </c>
      <c r="N412" s="38" t="str">
        <f t="shared" si="88"/>
        <v>対象外</v>
      </c>
      <c r="O412" s="40">
        <f t="shared" si="88"/>
        <v>296800</v>
      </c>
      <c r="P412" s="13">
        <f t="shared" si="88"/>
        <v>0</v>
      </c>
      <c r="Q412" s="11" t="str">
        <f t="shared" si="89"/>
        <v>フライドキッズ　　　</v>
      </c>
      <c r="T412" s="38">
        <f t="shared" si="90"/>
        <v>0</v>
      </c>
      <c r="Y412" s="38" t="str">
        <f t="shared" si="91"/>
        <v>no</v>
      </c>
      <c r="Z412" s="11" t="s">
        <v>77</v>
      </c>
      <c r="AB412" s="41" t="str">
        <f t="shared" si="92"/>
        <v>普通預金84</v>
      </c>
      <c r="AC412" s="42" t="str">
        <f t="shared" si="93"/>
        <v>売掛金88</v>
      </c>
      <c r="AD412" s="49">
        <f t="shared" si="94"/>
        <v>42941</v>
      </c>
      <c r="AE412" s="6">
        <v>2017</v>
      </c>
      <c r="AF412" s="6">
        <v>7</v>
      </c>
      <c r="AG412" s="6">
        <v>25</v>
      </c>
      <c r="AH412" s="44" t="s">
        <v>51</v>
      </c>
      <c r="AJ412" s="6" t="s">
        <v>40</v>
      </c>
      <c r="AK412" s="10">
        <v>296800</v>
      </c>
      <c r="AL412" s="13">
        <f t="shared" si="84"/>
        <v>0</v>
      </c>
      <c r="AM412" s="45" t="s">
        <v>39</v>
      </c>
      <c r="AO412" s="6" t="s">
        <v>40</v>
      </c>
      <c r="AP412" s="12">
        <f t="shared" si="95"/>
        <v>296800</v>
      </c>
      <c r="AQ412" s="13">
        <f t="shared" si="95"/>
        <v>0</v>
      </c>
      <c r="AR412" s="6" t="s">
        <v>163</v>
      </c>
      <c r="AX412" s="46">
        <f>COUNTIF($AH$2:AH412,AH412)</f>
        <v>84</v>
      </c>
      <c r="AY412" s="11">
        <f>COUNTIF($AM$2:AM412,AM412)</f>
        <v>88</v>
      </c>
    </row>
    <row r="413" spans="1:51">
      <c r="A413" s="38">
        <f t="shared" si="85"/>
        <v>2000</v>
      </c>
      <c r="D413" s="39">
        <f t="shared" si="86"/>
        <v>42941</v>
      </c>
      <c r="E413" s="38" t="str">
        <f t="shared" si="87"/>
        <v>買掛金</v>
      </c>
      <c r="F413">
        <f t="shared" si="87"/>
        <v>0</v>
      </c>
      <c r="H413" s="38" t="str">
        <f t="shared" si="96"/>
        <v>対象外</v>
      </c>
      <c r="I413" s="40">
        <f t="shared" si="96"/>
        <v>330000</v>
      </c>
      <c r="J413" s="13">
        <f t="shared" si="96"/>
        <v>0</v>
      </c>
      <c r="K413" s="38" t="str">
        <f t="shared" si="96"/>
        <v>普通預金</v>
      </c>
      <c r="L413">
        <f t="shared" si="96"/>
        <v>0</v>
      </c>
      <c r="N413" s="38" t="str">
        <f t="shared" si="88"/>
        <v>対象外</v>
      </c>
      <c r="O413" s="40">
        <f t="shared" si="88"/>
        <v>330000</v>
      </c>
      <c r="P413" s="13">
        <f t="shared" si="88"/>
        <v>0</v>
      </c>
      <c r="Q413" s="11" t="str">
        <f t="shared" si="89"/>
        <v>オフィスミレニアム　　　</v>
      </c>
      <c r="T413" s="38">
        <f t="shared" si="90"/>
        <v>0</v>
      </c>
      <c r="Y413" s="38" t="str">
        <f t="shared" si="91"/>
        <v>no</v>
      </c>
      <c r="Z413" s="11" t="s">
        <v>77</v>
      </c>
      <c r="AB413" s="41" t="str">
        <f t="shared" si="92"/>
        <v>買掛金21</v>
      </c>
      <c r="AC413" s="42" t="str">
        <f t="shared" si="93"/>
        <v>普通預金116</v>
      </c>
      <c r="AD413" s="49">
        <f t="shared" si="94"/>
        <v>42941</v>
      </c>
      <c r="AE413" s="6">
        <v>2017</v>
      </c>
      <c r="AF413" s="6">
        <v>7</v>
      </c>
      <c r="AG413" s="6">
        <v>25</v>
      </c>
      <c r="AH413" s="44" t="s">
        <v>18</v>
      </c>
      <c r="AJ413" s="6" t="s">
        <v>40</v>
      </c>
      <c r="AK413" s="10">
        <v>330000</v>
      </c>
      <c r="AL413" s="13">
        <f t="shared" si="84"/>
        <v>0</v>
      </c>
      <c r="AM413" s="45" t="s">
        <v>51</v>
      </c>
      <c r="AO413" s="6" t="s">
        <v>40</v>
      </c>
      <c r="AP413" s="12">
        <f t="shared" si="95"/>
        <v>330000</v>
      </c>
      <c r="AQ413" s="13">
        <f t="shared" si="95"/>
        <v>0</v>
      </c>
      <c r="AR413" s="6" t="s">
        <v>105</v>
      </c>
      <c r="AX413" s="46">
        <f>COUNTIF($AH$2:AH413,AH413)</f>
        <v>21</v>
      </c>
      <c r="AY413" s="11">
        <f>COUNTIF($AM$2:AM413,AM413)</f>
        <v>116</v>
      </c>
    </row>
    <row r="414" spans="1:51">
      <c r="A414" s="38">
        <f t="shared" si="85"/>
        <v>2000</v>
      </c>
      <c r="D414" s="39">
        <f t="shared" si="86"/>
        <v>42941</v>
      </c>
      <c r="E414" s="38" t="str">
        <f t="shared" si="87"/>
        <v>買掛金</v>
      </c>
      <c r="F414">
        <f t="shared" si="87"/>
        <v>0</v>
      </c>
      <c r="H414" s="38" t="str">
        <f t="shared" si="96"/>
        <v>対象外</v>
      </c>
      <c r="I414" s="40">
        <f t="shared" si="96"/>
        <v>290000</v>
      </c>
      <c r="J414" s="13">
        <f t="shared" si="96"/>
        <v>0</v>
      </c>
      <c r="K414" s="38" t="str">
        <f t="shared" si="96"/>
        <v>普通預金</v>
      </c>
      <c r="L414">
        <f t="shared" si="96"/>
        <v>0</v>
      </c>
      <c r="N414" s="38" t="str">
        <f t="shared" si="88"/>
        <v>対象外</v>
      </c>
      <c r="O414" s="40">
        <f t="shared" si="88"/>
        <v>290000</v>
      </c>
      <c r="P414" s="13">
        <f t="shared" si="88"/>
        <v>0</v>
      </c>
      <c r="Q414" s="11" t="str">
        <f t="shared" si="89"/>
        <v>旅よかでしょう　　　</v>
      </c>
      <c r="T414" s="38">
        <f t="shared" si="90"/>
        <v>0</v>
      </c>
      <c r="Y414" s="38" t="str">
        <f t="shared" si="91"/>
        <v>no</v>
      </c>
      <c r="Z414" s="11" t="s">
        <v>77</v>
      </c>
      <c r="AB414" s="41" t="str">
        <f t="shared" si="92"/>
        <v>買掛金22</v>
      </c>
      <c r="AC414" s="42" t="str">
        <f t="shared" si="93"/>
        <v>普通預金117</v>
      </c>
      <c r="AD414" s="49">
        <f t="shared" si="94"/>
        <v>42941</v>
      </c>
      <c r="AE414" s="6">
        <v>2017</v>
      </c>
      <c r="AF414" s="6">
        <v>7</v>
      </c>
      <c r="AG414" s="6">
        <v>25</v>
      </c>
      <c r="AH414" s="44" t="s">
        <v>18</v>
      </c>
      <c r="AJ414" s="6" t="s">
        <v>40</v>
      </c>
      <c r="AK414" s="50">
        <v>290000</v>
      </c>
      <c r="AL414" s="13">
        <f t="shared" si="84"/>
        <v>0</v>
      </c>
      <c r="AM414" s="45" t="s">
        <v>51</v>
      </c>
      <c r="AO414" s="6" t="s">
        <v>40</v>
      </c>
      <c r="AP414" s="12">
        <f t="shared" si="95"/>
        <v>290000</v>
      </c>
      <c r="AQ414" s="13">
        <f t="shared" si="95"/>
        <v>0</v>
      </c>
      <c r="AR414" s="6" t="s">
        <v>26</v>
      </c>
      <c r="AX414" s="46">
        <f>COUNTIF($AH$2:AH414,AH414)</f>
        <v>22</v>
      </c>
      <c r="AY414" s="11">
        <f>COUNTIF($AM$2:AM414,AM414)</f>
        <v>117</v>
      </c>
    </row>
    <row r="415" spans="1:51">
      <c r="A415" s="38">
        <f t="shared" si="85"/>
        <v>2000</v>
      </c>
      <c r="D415" s="39">
        <f t="shared" si="86"/>
        <v>42941</v>
      </c>
      <c r="E415" s="38" t="str">
        <f t="shared" si="87"/>
        <v>売上</v>
      </c>
      <c r="F415">
        <f t="shared" si="87"/>
        <v>0</v>
      </c>
      <c r="H415" s="38" t="str">
        <f t="shared" si="96"/>
        <v>対象外</v>
      </c>
      <c r="I415" s="40">
        <f t="shared" si="96"/>
        <v>75600</v>
      </c>
      <c r="J415" s="13">
        <f t="shared" si="96"/>
        <v>0</v>
      </c>
      <c r="K415" s="38" t="str">
        <f t="shared" si="96"/>
        <v>売掛金</v>
      </c>
      <c r="L415">
        <f t="shared" si="96"/>
        <v>0</v>
      </c>
      <c r="N415" s="38" t="str">
        <f t="shared" si="88"/>
        <v>対象外</v>
      </c>
      <c r="O415" s="40">
        <f t="shared" si="88"/>
        <v>75600</v>
      </c>
      <c r="P415" s="13">
        <f t="shared" si="88"/>
        <v>0</v>
      </c>
      <c r="Q415" s="11" t="str">
        <f t="shared" si="89"/>
        <v>サンライズ　返品　　</v>
      </c>
      <c r="T415" s="38">
        <f t="shared" si="90"/>
        <v>0</v>
      </c>
      <c r="Y415" s="38" t="str">
        <f t="shared" si="91"/>
        <v>no</v>
      </c>
      <c r="Z415" s="11" t="s">
        <v>77</v>
      </c>
      <c r="AB415" s="41" t="str">
        <f t="shared" si="92"/>
        <v>売上4</v>
      </c>
      <c r="AC415" s="42" t="str">
        <f t="shared" si="93"/>
        <v>売掛金89</v>
      </c>
      <c r="AD415" s="49">
        <f t="shared" si="94"/>
        <v>42941</v>
      </c>
      <c r="AE415" s="6">
        <v>2017</v>
      </c>
      <c r="AF415" s="6">
        <v>7</v>
      </c>
      <c r="AG415" s="6">
        <v>25</v>
      </c>
      <c r="AH415" s="44" t="s">
        <v>41</v>
      </c>
      <c r="AJ415" s="6" t="s">
        <v>40</v>
      </c>
      <c r="AK415" s="10">
        <v>75600</v>
      </c>
      <c r="AL415" s="13">
        <f t="shared" si="84"/>
        <v>0</v>
      </c>
      <c r="AM415" s="45" t="s">
        <v>39</v>
      </c>
      <c r="AO415" s="6" t="s">
        <v>40</v>
      </c>
      <c r="AP415" s="12">
        <f t="shared" si="95"/>
        <v>75600</v>
      </c>
      <c r="AQ415" s="13">
        <f t="shared" si="95"/>
        <v>0</v>
      </c>
      <c r="AR415" s="6" t="s">
        <v>44</v>
      </c>
      <c r="AS415" s="6" t="s">
        <v>167</v>
      </c>
      <c r="AX415" s="46">
        <f>COUNTIF($AH$2:AH415,AH415)</f>
        <v>4</v>
      </c>
      <c r="AY415" s="11">
        <f>COUNTIF($AM$2:AM415,AM415)</f>
        <v>89</v>
      </c>
    </row>
    <row r="416" spans="1:51">
      <c r="A416" s="38">
        <f t="shared" si="85"/>
        <v>2000</v>
      </c>
      <c r="D416" s="39">
        <f t="shared" si="86"/>
        <v>42941</v>
      </c>
      <c r="E416" s="38" t="str">
        <f t="shared" si="87"/>
        <v>買掛金</v>
      </c>
      <c r="F416">
        <f t="shared" si="87"/>
        <v>0</v>
      </c>
      <c r="H416" s="38" t="str">
        <f t="shared" si="96"/>
        <v>対象外</v>
      </c>
      <c r="I416" s="40">
        <f t="shared" si="96"/>
        <v>360000</v>
      </c>
      <c r="J416" s="13">
        <f t="shared" si="96"/>
        <v>0</v>
      </c>
      <c r="K416" s="38" t="str">
        <f t="shared" si="96"/>
        <v>普通預金</v>
      </c>
      <c r="L416">
        <f t="shared" si="96"/>
        <v>0</v>
      </c>
      <c r="N416" s="38" t="str">
        <f t="shared" si="88"/>
        <v>対象外</v>
      </c>
      <c r="O416" s="40">
        <f t="shared" si="88"/>
        <v>360000</v>
      </c>
      <c r="P416" s="13">
        <f t="shared" si="88"/>
        <v>0</v>
      </c>
      <c r="Q416" s="11" t="str">
        <f t="shared" si="89"/>
        <v>レバークーゼン　　　</v>
      </c>
      <c r="T416" s="38">
        <f t="shared" si="90"/>
        <v>0</v>
      </c>
      <c r="Y416" s="38" t="str">
        <f t="shared" si="91"/>
        <v>no</v>
      </c>
      <c r="Z416" s="11" t="s">
        <v>77</v>
      </c>
      <c r="AB416" s="41" t="str">
        <f t="shared" si="92"/>
        <v>買掛金23</v>
      </c>
      <c r="AC416" s="42" t="str">
        <f t="shared" si="93"/>
        <v>普通預金118</v>
      </c>
      <c r="AD416" s="49">
        <f t="shared" si="94"/>
        <v>42941</v>
      </c>
      <c r="AE416" s="6">
        <v>2017</v>
      </c>
      <c r="AF416" s="6">
        <v>7</v>
      </c>
      <c r="AG416" s="6">
        <v>25</v>
      </c>
      <c r="AH416" s="44" t="s">
        <v>18</v>
      </c>
      <c r="AJ416" s="6" t="s">
        <v>40</v>
      </c>
      <c r="AK416" s="10">
        <v>360000</v>
      </c>
      <c r="AL416" s="13">
        <f t="shared" si="84"/>
        <v>0</v>
      </c>
      <c r="AM416" s="45" t="s">
        <v>51</v>
      </c>
      <c r="AO416" s="6" t="s">
        <v>40</v>
      </c>
      <c r="AP416" s="12">
        <f t="shared" si="95"/>
        <v>360000</v>
      </c>
      <c r="AQ416" s="13">
        <f t="shared" si="95"/>
        <v>0</v>
      </c>
      <c r="AR416" s="6" t="s">
        <v>161</v>
      </c>
      <c r="AX416" s="46">
        <f>COUNTIF($AH$2:AH416,AH416)</f>
        <v>23</v>
      </c>
      <c r="AY416" s="11">
        <f>COUNTIF($AM$2:AM416,AM416)</f>
        <v>118</v>
      </c>
    </row>
    <row r="417" spans="1:51">
      <c r="A417" s="38">
        <f t="shared" si="85"/>
        <v>2000</v>
      </c>
      <c r="D417" s="39">
        <f t="shared" si="86"/>
        <v>42943</v>
      </c>
      <c r="E417" s="38" t="str">
        <f t="shared" si="87"/>
        <v>消耗品費</v>
      </c>
      <c r="F417">
        <f t="shared" si="87"/>
        <v>0</v>
      </c>
      <c r="H417" s="38" t="str">
        <f t="shared" si="96"/>
        <v>対象外</v>
      </c>
      <c r="I417" s="40">
        <f t="shared" si="96"/>
        <v>1560</v>
      </c>
      <c r="J417" s="13">
        <f t="shared" si="96"/>
        <v>0</v>
      </c>
      <c r="K417" s="38" t="str">
        <f t="shared" si="96"/>
        <v>普通預金</v>
      </c>
      <c r="L417">
        <f t="shared" si="96"/>
        <v>0</v>
      </c>
      <c r="N417" s="38" t="str">
        <f t="shared" si="88"/>
        <v>対象外</v>
      </c>
      <c r="O417" s="40">
        <f t="shared" si="88"/>
        <v>1560</v>
      </c>
      <c r="P417" s="13">
        <f t="shared" si="88"/>
        <v>0</v>
      </c>
      <c r="Q417" s="11" t="str">
        <f t="shared" si="89"/>
        <v>プレミアムマート青葉台店　業務用スポンジ　　</v>
      </c>
      <c r="T417" s="38">
        <f t="shared" si="90"/>
        <v>0</v>
      </c>
      <c r="Y417" s="38" t="str">
        <f t="shared" si="91"/>
        <v>no</v>
      </c>
      <c r="Z417" s="11" t="s">
        <v>77</v>
      </c>
      <c r="AB417" s="41" t="str">
        <f t="shared" si="92"/>
        <v>消耗品費9</v>
      </c>
      <c r="AC417" s="42" t="str">
        <f t="shared" si="93"/>
        <v>普通預金119</v>
      </c>
      <c r="AD417" s="49">
        <f t="shared" si="94"/>
        <v>42943</v>
      </c>
      <c r="AE417" s="6">
        <v>2017</v>
      </c>
      <c r="AF417" s="6">
        <v>7</v>
      </c>
      <c r="AG417" s="6">
        <v>27</v>
      </c>
      <c r="AH417" s="44" t="s">
        <v>102</v>
      </c>
      <c r="AJ417" s="6" t="s">
        <v>40</v>
      </c>
      <c r="AK417" s="10">
        <v>1560</v>
      </c>
      <c r="AL417" s="13">
        <f t="shared" si="84"/>
        <v>0</v>
      </c>
      <c r="AM417" s="45" t="s">
        <v>51</v>
      </c>
      <c r="AO417" s="6" t="s">
        <v>40</v>
      </c>
      <c r="AP417" s="12">
        <f t="shared" si="95"/>
        <v>1560</v>
      </c>
      <c r="AQ417" s="13">
        <f t="shared" si="95"/>
        <v>0</v>
      </c>
      <c r="AR417" s="6" t="s">
        <v>210</v>
      </c>
      <c r="AS417" s="6" t="s">
        <v>215</v>
      </c>
      <c r="AX417" s="46">
        <f>COUNTIF($AH$2:AH417,AH417)</f>
        <v>9</v>
      </c>
      <c r="AY417" s="11">
        <f>COUNTIF($AM$2:AM417,AM417)</f>
        <v>119</v>
      </c>
    </row>
    <row r="418" spans="1:51">
      <c r="A418" s="38">
        <f t="shared" si="85"/>
        <v>2000</v>
      </c>
      <c r="D418" s="39">
        <f t="shared" si="86"/>
        <v>42943</v>
      </c>
      <c r="E418" s="38" t="str">
        <f t="shared" si="87"/>
        <v>リース料</v>
      </c>
      <c r="F418">
        <f t="shared" si="87"/>
        <v>0</v>
      </c>
      <c r="H418" s="38" t="str">
        <f t="shared" si="96"/>
        <v>対象外</v>
      </c>
      <c r="I418" s="40">
        <f t="shared" si="96"/>
        <v>15990</v>
      </c>
      <c r="J418" s="13">
        <f t="shared" si="96"/>
        <v>0</v>
      </c>
      <c r="K418" s="38" t="str">
        <f t="shared" si="96"/>
        <v>普通預金</v>
      </c>
      <c r="L418">
        <f t="shared" si="96"/>
        <v>0</v>
      </c>
      <c r="N418" s="38" t="str">
        <f t="shared" si="88"/>
        <v>対象外</v>
      </c>
      <c r="O418" s="40">
        <f t="shared" si="88"/>
        <v>15990</v>
      </c>
      <c r="P418" s="13">
        <f t="shared" si="88"/>
        <v>0</v>
      </c>
      <c r="Q418" s="11" t="str">
        <f t="shared" si="89"/>
        <v>機械リース料　東京ファイナンス　　</v>
      </c>
      <c r="T418" s="38">
        <f t="shared" si="90"/>
        <v>0</v>
      </c>
      <c r="Y418" s="38" t="str">
        <f t="shared" si="91"/>
        <v>no</v>
      </c>
      <c r="Z418" s="11" t="s">
        <v>77</v>
      </c>
      <c r="AB418" s="41" t="str">
        <f t="shared" si="92"/>
        <v>リース料8</v>
      </c>
      <c r="AC418" s="42" t="str">
        <f t="shared" si="93"/>
        <v>普通預金120</v>
      </c>
      <c r="AD418" s="49">
        <f t="shared" si="94"/>
        <v>42943</v>
      </c>
      <c r="AE418" s="6">
        <v>2017</v>
      </c>
      <c r="AF418" s="6">
        <v>7</v>
      </c>
      <c r="AG418" s="6">
        <v>27</v>
      </c>
      <c r="AH418" s="44" t="s">
        <v>96</v>
      </c>
      <c r="AJ418" s="6" t="s">
        <v>40</v>
      </c>
      <c r="AK418" s="10">
        <v>15990</v>
      </c>
      <c r="AL418" s="13">
        <f t="shared" si="84"/>
        <v>0</v>
      </c>
      <c r="AM418" s="45" t="s">
        <v>51</v>
      </c>
      <c r="AO418" s="6" t="s">
        <v>40</v>
      </c>
      <c r="AP418" s="12">
        <f t="shared" si="95"/>
        <v>15990</v>
      </c>
      <c r="AQ418" s="13">
        <f t="shared" si="95"/>
        <v>0</v>
      </c>
      <c r="AR418" s="6" t="s">
        <v>120</v>
      </c>
      <c r="AS418" s="6" t="s">
        <v>121</v>
      </c>
      <c r="AX418" s="46">
        <f>COUNTIF($AH$2:AH418,AH418)</f>
        <v>8</v>
      </c>
      <c r="AY418" s="11">
        <f>COUNTIF($AM$2:AM418,AM418)</f>
        <v>120</v>
      </c>
    </row>
    <row r="419" spans="1:51">
      <c r="A419" s="38">
        <f t="shared" si="85"/>
        <v>2000</v>
      </c>
      <c r="D419" s="39">
        <f t="shared" si="86"/>
        <v>42943</v>
      </c>
      <c r="E419" s="38" t="str">
        <f t="shared" si="87"/>
        <v>事務用品費</v>
      </c>
      <c r="F419">
        <f t="shared" si="87"/>
        <v>0</v>
      </c>
      <c r="H419" s="38" t="str">
        <f t="shared" si="96"/>
        <v>対象外</v>
      </c>
      <c r="I419" s="40">
        <f t="shared" si="96"/>
        <v>15730</v>
      </c>
      <c r="J419" s="13">
        <f t="shared" si="96"/>
        <v>0</v>
      </c>
      <c r="K419" s="38" t="str">
        <f t="shared" si="96"/>
        <v>普通預金</v>
      </c>
      <c r="L419">
        <f t="shared" si="96"/>
        <v>0</v>
      </c>
      <c r="N419" s="38" t="str">
        <f t="shared" si="88"/>
        <v>対象外</v>
      </c>
      <c r="O419" s="40">
        <f t="shared" si="88"/>
        <v>15730</v>
      </c>
      <c r="P419" s="13">
        <f t="shared" si="88"/>
        <v>0</v>
      </c>
      <c r="Q419" s="11" t="str">
        <f t="shared" si="89"/>
        <v>大河堂　領収書　　</v>
      </c>
      <c r="T419" s="38">
        <f t="shared" si="90"/>
        <v>0</v>
      </c>
      <c r="Y419" s="38" t="str">
        <f t="shared" si="91"/>
        <v>no</v>
      </c>
      <c r="Z419" s="11" t="s">
        <v>77</v>
      </c>
      <c r="AB419" s="41" t="str">
        <f t="shared" si="92"/>
        <v>事務用品費3</v>
      </c>
      <c r="AC419" s="42" t="str">
        <f t="shared" si="93"/>
        <v>普通預金121</v>
      </c>
      <c r="AD419" s="49">
        <f t="shared" si="94"/>
        <v>42943</v>
      </c>
      <c r="AE419" s="6">
        <v>2017</v>
      </c>
      <c r="AF419" s="6">
        <v>7</v>
      </c>
      <c r="AG419" s="6">
        <v>27</v>
      </c>
      <c r="AH419" s="44" t="s">
        <v>74</v>
      </c>
      <c r="AJ419" s="6" t="s">
        <v>40</v>
      </c>
      <c r="AK419" s="10">
        <v>15730</v>
      </c>
      <c r="AL419" s="13">
        <f t="shared" si="84"/>
        <v>0</v>
      </c>
      <c r="AM419" s="45" t="s">
        <v>51</v>
      </c>
      <c r="AO419" s="6" t="s">
        <v>40</v>
      </c>
      <c r="AP419" s="12">
        <f t="shared" si="95"/>
        <v>15730</v>
      </c>
      <c r="AQ419" s="13">
        <f t="shared" si="95"/>
        <v>0</v>
      </c>
      <c r="AR419" s="6" t="s">
        <v>75</v>
      </c>
      <c r="AS419" s="6" t="s">
        <v>216</v>
      </c>
      <c r="AX419" s="46">
        <f>COUNTIF($AH$2:AH419,AH419)</f>
        <v>3</v>
      </c>
      <c r="AY419" s="11">
        <f>COUNTIF($AM$2:AM419,AM419)</f>
        <v>121</v>
      </c>
    </row>
    <row r="420" spans="1:51">
      <c r="A420" s="38">
        <f t="shared" si="85"/>
        <v>2000</v>
      </c>
      <c r="D420" s="39">
        <f t="shared" si="86"/>
        <v>42945</v>
      </c>
      <c r="E420" s="38" t="str">
        <f t="shared" si="87"/>
        <v>交際費</v>
      </c>
      <c r="F420">
        <f t="shared" si="87"/>
        <v>0</v>
      </c>
      <c r="H420" s="38" t="str">
        <f t="shared" si="96"/>
        <v>対象外</v>
      </c>
      <c r="I420" s="40">
        <f t="shared" si="96"/>
        <v>62400</v>
      </c>
      <c r="J420" s="13">
        <f t="shared" si="96"/>
        <v>0</v>
      </c>
      <c r="K420" s="38" t="str">
        <f t="shared" si="96"/>
        <v>普通預金</v>
      </c>
      <c r="L420">
        <f t="shared" si="96"/>
        <v>0</v>
      </c>
      <c r="N420" s="38" t="str">
        <f t="shared" si="88"/>
        <v>対象外</v>
      </c>
      <c r="O420" s="40">
        <f t="shared" si="88"/>
        <v>62400</v>
      </c>
      <c r="P420" s="13">
        <f t="shared" si="88"/>
        <v>0</v>
      </c>
      <c r="Q420" s="11" t="str">
        <f t="shared" si="89"/>
        <v>得意先接待　サイバートレンド（門野氏）　　</v>
      </c>
      <c r="T420" s="38">
        <f t="shared" si="90"/>
        <v>0</v>
      </c>
      <c r="Y420" s="38" t="str">
        <f t="shared" si="91"/>
        <v>no</v>
      </c>
      <c r="Z420" s="11" t="s">
        <v>77</v>
      </c>
      <c r="AB420" s="41" t="str">
        <f t="shared" si="92"/>
        <v>交際費6</v>
      </c>
      <c r="AC420" s="42" t="str">
        <f t="shared" si="93"/>
        <v>普通預金122</v>
      </c>
      <c r="AD420" s="49">
        <f t="shared" si="94"/>
        <v>42945</v>
      </c>
      <c r="AE420" s="6">
        <v>2017</v>
      </c>
      <c r="AF420" s="6">
        <v>7</v>
      </c>
      <c r="AG420" s="6">
        <v>29</v>
      </c>
      <c r="AH420" s="44" t="s">
        <v>53</v>
      </c>
      <c r="AJ420" s="6" t="s">
        <v>40</v>
      </c>
      <c r="AK420" s="10">
        <v>62400</v>
      </c>
      <c r="AL420" s="13">
        <f t="shared" si="84"/>
        <v>0</v>
      </c>
      <c r="AM420" s="45" t="s">
        <v>51</v>
      </c>
      <c r="AO420" s="6" t="s">
        <v>40</v>
      </c>
      <c r="AP420" s="12">
        <f t="shared" si="95"/>
        <v>62400</v>
      </c>
      <c r="AQ420" s="13">
        <f t="shared" si="95"/>
        <v>0</v>
      </c>
      <c r="AR420" s="6" t="s">
        <v>54</v>
      </c>
      <c r="AS420" s="6" t="s">
        <v>217</v>
      </c>
      <c r="AX420" s="46">
        <f>COUNTIF($AH$2:AH420,AH420)</f>
        <v>6</v>
      </c>
      <c r="AY420" s="11">
        <f>COUNTIF($AM$2:AM420,AM420)</f>
        <v>122</v>
      </c>
    </row>
    <row r="421" spans="1:51">
      <c r="A421" s="38">
        <f t="shared" si="85"/>
        <v>2000</v>
      </c>
      <c r="D421" s="39">
        <f t="shared" si="86"/>
        <v>42946</v>
      </c>
      <c r="E421" s="38" t="str">
        <f t="shared" si="87"/>
        <v>給料手当</v>
      </c>
      <c r="F421">
        <f t="shared" si="87"/>
        <v>0</v>
      </c>
      <c r="H421" s="38" t="str">
        <f t="shared" si="96"/>
        <v>対象外</v>
      </c>
      <c r="I421" s="40">
        <f t="shared" si="96"/>
        <v>85540</v>
      </c>
      <c r="J421" s="13">
        <f t="shared" si="96"/>
        <v>0</v>
      </c>
      <c r="K421" s="38" t="str">
        <f t="shared" si="96"/>
        <v>普通預金</v>
      </c>
      <c r="L421">
        <f t="shared" si="96"/>
        <v>0</v>
      </c>
      <c r="N421" s="38" t="str">
        <f t="shared" si="88"/>
        <v>対象外</v>
      </c>
      <c r="O421" s="40">
        <f t="shared" si="88"/>
        <v>85540</v>
      </c>
      <c r="P421" s="13">
        <f t="shared" si="88"/>
        <v>0</v>
      </c>
      <c r="Q421" s="11" t="str">
        <f t="shared" si="89"/>
        <v>アルバイト店員　　　</v>
      </c>
      <c r="T421" s="38">
        <f t="shared" si="90"/>
        <v>0</v>
      </c>
      <c r="Y421" s="38" t="str">
        <f t="shared" si="91"/>
        <v>no</v>
      </c>
      <c r="Z421" s="11" t="s">
        <v>77</v>
      </c>
      <c r="AB421" s="41" t="str">
        <f t="shared" si="92"/>
        <v>給料手当7</v>
      </c>
      <c r="AC421" s="42" t="str">
        <f t="shared" si="93"/>
        <v>普通預金123</v>
      </c>
      <c r="AD421" s="49">
        <f t="shared" si="94"/>
        <v>42946</v>
      </c>
      <c r="AE421" s="6">
        <v>2017</v>
      </c>
      <c r="AF421" s="6">
        <v>7</v>
      </c>
      <c r="AG421" s="6">
        <v>30</v>
      </c>
      <c r="AH421" s="44" t="s">
        <v>110</v>
      </c>
      <c r="AJ421" s="6" t="s">
        <v>40</v>
      </c>
      <c r="AK421" s="10">
        <v>85540</v>
      </c>
      <c r="AL421" s="13">
        <f t="shared" si="84"/>
        <v>0</v>
      </c>
      <c r="AM421" s="45" t="s">
        <v>51</v>
      </c>
      <c r="AO421" s="6" t="s">
        <v>40</v>
      </c>
      <c r="AP421" s="12">
        <f t="shared" si="95"/>
        <v>85540</v>
      </c>
      <c r="AQ421" s="13">
        <f t="shared" si="95"/>
        <v>0</v>
      </c>
      <c r="AR421" s="6" t="s">
        <v>176</v>
      </c>
      <c r="AX421" s="46">
        <f>COUNTIF($AH$2:AH421,AH421)</f>
        <v>7</v>
      </c>
      <c r="AY421" s="11">
        <f>COUNTIF($AM$2:AM421,AM421)</f>
        <v>123</v>
      </c>
    </row>
    <row r="422" spans="1:51">
      <c r="A422" s="38">
        <f t="shared" si="85"/>
        <v>2000</v>
      </c>
      <c r="D422" s="39">
        <f t="shared" si="86"/>
        <v>42946</v>
      </c>
      <c r="E422" s="38" t="str">
        <f t="shared" si="87"/>
        <v>旅費交通費</v>
      </c>
      <c r="F422">
        <f t="shared" si="87"/>
        <v>0</v>
      </c>
      <c r="H422" s="38" t="str">
        <f t="shared" si="96"/>
        <v>対象外</v>
      </c>
      <c r="I422" s="40">
        <f t="shared" si="96"/>
        <v>13060</v>
      </c>
      <c r="J422" s="13">
        <f t="shared" si="96"/>
        <v>0</v>
      </c>
      <c r="K422" s="38" t="str">
        <f t="shared" si="96"/>
        <v>普通預金</v>
      </c>
      <c r="L422">
        <f t="shared" si="96"/>
        <v>0</v>
      </c>
      <c r="N422" s="38" t="str">
        <f t="shared" si="88"/>
        <v>対象外</v>
      </c>
      <c r="O422" s="40">
        <f t="shared" si="88"/>
        <v>13060</v>
      </c>
      <c r="P422" s="13">
        <f t="shared" si="88"/>
        <v>0</v>
      </c>
      <c r="Q422" s="11" t="str">
        <f t="shared" si="89"/>
        <v>アルバイト通勤定期代　インターナショナル交通　　</v>
      </c>
      <c r="T422" s="38">
        <f t="shared" si="90"/>
        <v>0</v>
      </c>
      <c r="Y422" s="38" t="str">
        <f t="shared" si="91"/>
        <v>no</v>
      </c>
      <c r="Z422" s="11" t="s">
        <v>77</v>
      </c>
      <c r="AB422" s="41" t="str">
        <f t="shared" si="92"/>
        <v>旅費交通費13</v>
      </c>
      <c r="AC422" s="42" t="str">
        <f t="shared" si="93"/>
        <v>普通預金124</v>
      </c>
      <c r="AD422" s="49">
        <f t="shared" si="94"/>
        <v>42946</v>
      </c>
      <c r="AE422" s="6">
        <v>2017</v>
      </c>
      <c r="AF422" s="6">
        <v>7</v>
      </c>
      <c r="AG422" s="6">
        <v>30</v>
      </c>
      <c r="AH422" s="44" t="s">
        <v>56</v>
      </c>
      <c r="AJ422" s="6" t="s">
        <v>40</v>
      </c>
      <c r="AK422" s="10">
        <v>13060</v>
      </c>
      <c r="AL422" s="13">
        <f t="shared" si="84"/>
        <v>0</v>
      </c>
      <c r="AM422" s="45" t="s">
        <v>51</v>
      </c>
      <c r="AO422" s="6" t="s">
        <v>40</v>
      </c>
      <c r="AP422" s="12">
        <f t="shared" si="95"/>
        <v>13060</v>
      </c>
      <c r="AQ422" s="13">
        <f t="shared" si="95"/>
        <v>0</v>
      </c>
      <c r="AR422" s="6" t="s">
        <v>177</v>
      </c>
      <c r="AS422" s="6" t="s">
        <v>130</v>
      </c>
      <c r="AX422" s="46">
        <f>COUNTIF($AH$2:AH422,AH422)</f>
        <v>13</v>
      </c>
      <c r="AY422" s="11">
        <f>COUNTIF($AM$2:AM422,AM422)</f>
        <v>124</v>
      </c>
    </row>
    <row r="423" spans="1:51">
      <c r="A423" s="38">
        <f t="shared" si="85"/>
        <v>2000</v>
      </c>
      <c r="D423" s="39">
        <f t="shared" si="86"/>
        <v>42946</v>
      </c>
      <c r="E423" s="38" t="str">
        <f t="shared" si="87"/>
        <v>地代家賃</v>
      </c>
      <c r="F423">
        <f t="shared" si="87"/>
        <v>0</v>
      </c>
      <c r="H423" s="38" t="str">
        <f t="shared" si="96"/>
        <v>対象外</v>
      </c>
      <c r="I423" s="40">
        <f t="shared" si="96"/>
        <v>327600</v>
      </c>
      <c r="J423" s="13">
        <f t="shared" si="96"/>
        <v>0</v>
      </c>
      <c r="K423" s="38" t="str">
        <f t="shared" si="96"/>
        <v>当座預金</v>
      </c>
      <c r="L423">
        <f t="shared" si="96"/>
        <v>0</v>
      </c>
      <c r="N423" s="38" t="str">
        <f t="shared" si="88"/>
        <v>対象外</v>
      </c>
      <c r="O423" s="40">
        <f t="shared" si="88"/>
        <v>327600</v>
      </c>
      <c r="P423" s="13">
        <f t="shared" si="88"/>
        <v>0</v>
      </c>
      <c r="Q423" s="11" t="str">
        <f t="shared" si="89"/>
        <v>事務所家賃支払　　　</v>
      </c>
      <c r="T423" s="38">
        <f t="shared" si="90"/>
        <v>0</v>
      </c>
      <c r="Y423" s="38" t="str">
        <f t="shared" si="91"/>
        <v>no</v>
      </c>
      <c r="Z423" s="11" t="s">
        <v>77</v>
      </c>
      <c r="AB423" s="41" t="str">
        <f t="shared" si="92"/>
        <v>地代家賃13</v>
      </c>
      <c r="AC423" s="42" t="str">
        <f t="shared" si="93"/>
        <v>当座預金19</v>
      </c>
      <c r="AD423" s="49">
        <f t="shared" si="94"/>
        <v>42946</v>
      </c>
      <c r="AE423" s="6">
        <v>2017</v>
      </c>
      <c r="AF423" s="6">
        <v>7</v>
      </c>
      <c r="AG423" s="6">
        <v>30</v>
      </c>
      <c r="AH423" s="44" t="s">
        <v>126</v>
      </c>
      <c r="AJ423" s="6" t="s">
        <v>40</v>
      </c>
      <c r="AK423" s="10">
        <v>327600</v>
      </c>
      <c r="AL423" s="13">
        <f t="shared" si="84"/>
        <v>0</v>
      </c>
      <c r="AM423" s="45" t="s">
        <v>111</v>
      </c>
      <c r="AO423" s="6" t="s">
        <v>40</v>
      </c>
      <c r="AP423" s="12">
        <f t="shared" si="95"/>
        <v>327600</v>
      </c>
      <c r="AQ423" s="13">
        <f t="shared" si="95"/>
        <v>0</v>
      </c>
      <c r="AR423" s="6" t="s">
        <v>131</v>
      </c>
      <c r="AX423" s="46">
        <f>COUNTIF($AH$2:AH423,AH423)</f>
        <v>13</v>
      </c>
      <c r="AY423" s="11">
        <f>COUNTIF($AM$2:AM423,AM423)</f>
        <v>19</v>
      </c>
    </row>
    <row r="424" spans="1:51">
      <c r="A424" s="38">
        <f t="shared" si="85"/>
        <v>2000</v>
      </c>
      <c r="D424" s="39">
        <f t="shared" si="86"/>
        <v>42946</v>
      </c>
      <c r="E424" s="38" t="str">
        <f t="shared" si="87"/>
        <v>消耗品費</v>
      </c>
      <c r="F424">
        <f t="shared" si="87"/>
        <v>0</v>
      </c>
      <c r="H424" s="38" t="str">
        <f t="shared" si="96"/>
        <v>対象外</v>
      </c>
      <c r="I424" s="40">
        <f t="shared" si="96"/>
        <v>103810</v>
      </c>
      <c r="J424" s="13">
        <f t="shared" si="96"/>
        <v>0</v>
      </c>
      <c r="K424" s="38" t="str">
        <f t="shared" si="96"/>
        <v>当座預金</v>
      </c>
      <c r="L424">
        <f t="shared" si="96"/>
        <v>0</v>
      </c>
      <c r="N424" s="38" t="str">
        <f t="shared" si="88"/>
        <v>対象外</v>
      </c>
      <c r="O424" s="40">
        <f t="shared" si="88"/>
        <v>103810</v>
      </c>
      <c r="P424" s="13">
        <f t="shared" si="88"/>
        <v>0</v>
      </c>
      <c r="Q424" s="11" t="str">
        <f t="shared" si="89"/>
        <v>ムーン石油　ガソリン代　　</v>
      </c>
      <c r="T424" s="38">
        <f t="shared" si="90"/>
        <v>0</v>
      </c>
      <c r="Y424" s="38" t="str">
        <f t="shared" si="91"/>
        <v>no</v>
      </c>
      <c r="Z424" s="11" t="s">
        <v>77</v>
      </c>
      <c r="AB424" s="41" t="str">
        <f t="shared" si="92"/>
        <v>消耗品費10</v>
      </c>
      <c r="AC424" s="42" t="str">
        <f t="shared" si="93"/>
        <v>当座預金20</v>
      </c>
      <c r="AD424" s="49">
        <f t="shared" si="94"/>
        <v>42946</v>
      </c>
      <c r="AE424" s="6">
        <v>2017</v>
      </c>
      <c r="AF424" s="6">
        <v>7</v>
      </c>
      <c r="AG424" s="6">
        <v>30</v>
      </c>
      <c r="AH424" s="44" t="s">
        <v>102</v>
      </c>
      <c r="AJ424" s="6" t="s">
        <v>40</v>
      </c>
      <c r="AK424" s="10">
        <v>103810</v>
      </c>
      <c r="AL424" s="13">
        <f t="shared" si="84"/>
        <v>0</v>
      </c>
      <c r="AM424" s="45" t="s">
        <v>111</v>
      </c>
      <c r="AO424" s="6" t="s">
        <v>40</v>
      </c>
      <c r="AP424" s="12">
        <f t="shared" si="95"/>
        <v>103810</v>
      </c>
      <c r="AQ424" s="13">
        <f t="shared" si="95"/>
        <v>0</v>
      </c>
      <c r="AR424" s="6" t="s">
        <v>132</v>
      </c>
      <c r="AS424" s="6" t="s">
        <v>133</v>
      </c>
      <c r="AX424" s="46">
        <f>COUNTIF($AH$2:AH424,AH424)</f>
        <v>10</v>
      </c>
      <c r="AY424" s="11">
        <f>COUNTIF($AM$2:AM424,AM424)</f>
        <v>20</v>
      </c>
    </row>
    <row r="425" spans="1:51">
      <c r="A425" s="38">
        <f t="shared" si="85"/>
        <v>2000</v>
      </c>
      <c r="D425" s="39">
        <f t="shared" si="86"/>
        <v>42946</v>
      </c>
      <c r="E425" s="38" t="str">
        <f t="shared" si="87"/>
        <v>旅費交通費</v>
      </c>
      <c r="F425">
        <f t="shared" si="87"/>
        <v>0</v>
      </c>
      <c r="H425" s="38" t="str">
        <f t="shared" si="96"/>
        <v>対象外</v>
      </c>
      <c r="I425" s="40">
        <f t="shared" si="96"/>
        <v>73840</v>
      </c>
      <c r="J425" s="13">
        <f t="shared" si="96"/>
        <v>0</v>
      </c>
      <c r="K425" s="38" t="str">
        <f t="shared" si="96"/>
        <v>普通預金</v>
      </c>
      <c r="L425">
        <f t="shared" si="96"/>
        <v>0</v>
      </c>
      <c r="N425" s="38" t="str">
        <f t="shared" si="88"/>
        <v>対象外</v>
      </c>
      <c r="O425" s="40">
        <f t="shared" si="88"/>
        <v>73840</v>
      </c>
      <c r="P425" s="13">
        <f t="shared" si="88"/>
        <v>0</v>
      </c>
      <c r="Q425" s="11" t="str">
        <f t="shared" si="89"/>
        <v>通勤定期代　インターナショナル交通　　</v>
      </c>
      <c r="T425" s="38">
        <f t="shared" si="90"/>
        <v>0</v>
      </c>
      <c r="Y425" s="38" t="str">
        <f t="shared" si="91"/>
        <v>no</v>
      </c>
      <c r="Z425" s="11" t="s">
        <v>336</v>
      </c>
      <c r="AB425" s="41" t="str">
        <f t="shared" si="92"/>
        <v>旅費交通費14</v>
      </c>
      <c r="AC425" s="42" t="str">
        <f t="shared" si="93"/>
        <v>普通預金125</v>
      </c>
      <c r="AD425" s="49">
        <f t="shared" si="94"/>
        <v>42946</v>
      </c>
      <c r="AE425" s="6">
        <v>2017</v>
      </c>
      <c r="AF425" s="6">
        <v>7</v>
      </c>
      <c r="AG425" s="6">
        <v>30</v>
      </c>
      <c r="AH425" s="44" t="s">
        <v>56</v>
      </c>
      <c r="AJ425" s="6" t="s">
        <v>40</v>
      </c>
      <c r="AK425" s="10">
        <v>73840</v>
      </c>
      <c r="AL425" s="13">
        <f t="shared" si="84"/>
        <v>0</v>
      </c>
      <c r="AM425" s="45" t="s">
        <v>51</v>
      </c>
      <c r="AO425" s="6" t="s">
        <v>40</v>
      </c>
      <c r="AP425" s="12">
        <f t="shared" si="95"/>
        <v>73840</v>
      </c>
      <c r="AQ425" s="13">
        <f t="shared" si="95"/>
        <v>0</v>
      </c>
      <c r="AR425" s="6" t="s">
        <v>109</v>
      </c>
      <c r="AS425" s="6" t="s">
        <v>130</v>
      </c>
      <c r="AX425" s="46">
        <f>COUNTIF($AH$2:AH425,AH425)</f>
        <v>14</v>
      </c>
      <c r="AY425" s="11">
        <f>COUNTIF($AM$2:AM425,AM425)</f>
        <v>125</v>
      </c>
    </row>
    <row r="426" spans="1:51">
      <c r="A426" s="38">
        <f t="shared" si="85"/>
        <v>2000</v>
      </c>
      <c r="D426" s="39">
        <f t="shared" si="86"/>
        <v>42946</v>
      </c>
      <c r="E426" s="38" t="str">
        <f t="shared" si="87"/>
        <v>荷造運賃</v>
      </c>
      <c r="F426">
        <f t="shared" si="87"/>
        <v>0</v>
      </c>
      <c r="H426" s="38" t="str">
        <f t="shared" si="96"/>
        <v>対象外</v>
      </c>
      <c r="I426" s="40">
        <f t="shared" si="96"/>
        <v>521300</v>
      </c>
      <c r="J426" s="13">
        <f t="shared" si="96"/>
        <v>0</v>
      </c>
      <c r="K426" s="38" t="str">
        <f t="shared" si="96"/>
        <v>当座預金</v>
      </c>
      <c r="L426">
        <f t="shared" si="96"/>
        <v>0</v>
      </c>
      <c r="N426" s="38" t="str">
        <f t="shared" si="88"/>
        <v>対象外</v>
      </c>
      <c r="O426" s="40">
        <f t="shared" si="88"/>
        <v>521300</v>
      </c>
      <c r="P426" s="13">
        <f t="shared" si="88"/>
        <v>0</v>
      </c>
      <c r="Q426" s="11" t="str">
        <f t="shared" si="89"/>
        <v>キリン運輸　商品輸送費　　</v>
      </c>
      <c r="T426" s="38">
        <f t="shared" si="90"/>
        <v>0</v>
      </c>
      <c r="Y426" s="38" t="str">
        <f t="shared" si="91"/>
        <v>no</v>
      </c>
      <c r="Z426" s="11" t="s">
        <v>77</v>
      </c>
      <c r="AB426" s="41" t="str">
        <f t="shared" si="92"/>
        <v>荷造運賃4</v>
      </c>
      <c r="AC426" s="42" t="str">
        <f t="shared" si="93"/>
        <v>当座預金21</v>
      </c>
      <c r="AD426" s="49">
        <f t="shared" si="94"/>
        <v>42946</v>
      </c>
      <c r="AE426" s="6">
        <v>2017</v>
      </c>
      <c r="AF426" s="6">
        <v>7</v>
      </c>
      <c r="AG426" s="6">
        <v>30</v>
      </c>
      <c r="AH426" s="44" t="s">
        <v>134</v>
      </c>
      <c r="AJ426" s="6" t="s">
        <v>40</v>
      </c>
      <c r="AK426" s="10">
        <v>521300</v>
      </c>
      <c r="AL426" s="13">
        <f t="shared" si="84"/>
        <v>0</v>
      </c>
      <c r="AM426" s="45" t="s">
        <v>111</v>
      </c>
      <c r="AO426" s="6" t="s">
        <v>40</v>
      </c>
      <c r="AP426" s="12">
        <f t="shared" si="95"/>
        <v>521300</v>
      </c>
      <c r="AQ426" s="13">
        <f t="shared" si="95"/>
        <v>0</v>
      </c>
      <c r="AR426" s="6" t="s">
        <v>135</v>
      </c>
      <c r="AS426" s="6" t="s">
        <v>136</v>
      </c>
      <c r="AX426" s="46">
        <f>COUNTIF($AH$2:AH426,AH426)</f>
        <v>4</v>
      </c>
      <c r="AY426" s="11">
        <f>COUNTIF($AM$2:AM426,AM426)</f>
        <v>21</v>
      </c>
    </row>
    <row r="427" spans="1:51">
      <c r="A427" s="38">
        <f t="shared" si="85"/>
        <v>2000</v>
      </c>
      <c r="D427" s="39">
        <f t="shared" si="86"/>
        <v>42947</v>
      </c>
      <c r="E427" s="38" t="str">
        <f t="shared" si="87"/>
        <v>地代家賃</v>
      </c>
      <c r="F427">
        <f t="shared" si="87"/>
        <v>0</v>
      </c>
      <c r="H427" s="38" t="str">
        <f t="shared" si="96"/>
        <v>対象外</v>
      </c>
      <c r="I427" s="40">
        <f t="shared" si="96"/>
        <v>7800</v>
      </c>
      <c r="J427" s="13">
        <f t="shared" si="96"/>
        <v>0</v>
      </c>
      <c r="K427" s="38" t="str">
        <f t="shared" si="96"/>
        <v>普通預金</v>
      </c>
      <c r="L427">
        <f t="shared" si="96"/>
        <v>0</v>
      </c>
      <c r="N427" s="38" t="str">
        <f t="shared" si="88"/>
        <v>対象外</v>
      </c>
      <c r="O427" s="40">
        <f t="shared" si="88"/>
        <v>7800</v>
      </c>
      <c r="P427" s="13">
        <f t="shared" si="88"/>
        <v>0</v>
      </c>
      <c r="Q427" s="11" t="str">
        <f t="shared" si="89"/>
        <v>駐車場　三島氏　　</v>
      </c>
      <c r="T427" s="38">
        <f t="shared" si="90"/>
        <v>0</v>
      </c>
      <c r="Y427" s="38" t="str">
        <f t="shared" si="91"/>
        <v>no</v>
      </c>
      <c r="Z427" s="11" t="s">
        <v>77</v>
      </c>
      <c r="AB427" s="41" t="str">
        <f t="shared" si="92"/>
        <v>地代家賃14</v>
      </c>
      <c r="AC427" s="42" t="str">
        <f t="shared" si="93"/>
        <v>普通預金126</v>
      </c>
      <c r="AD427" s="49">
        <f t="shared" si="94"/>
        <v>42947</v>
      </c>
      <c r="AE427" s="6">
        <v>2017</v>
      </c>
      <c r="AF427" s="6">
        <v>7</v>
      </c>
      <c r="AG427" s="6">
        <v>31</v>
      </c>
      <c r="AH427" s="44" t="s">
        <v>126</v>
      </c>
      <c r="AJ427" s="6" t="s">
        <v>40</v>
      </c>
      <c r="AK427" s="10">
        <v>7800</v>
      </c>
      <c r="AL427" s="13">
        <f t="shared" si="84"/>
        <v>0</v>
      </c>
      <c r="AM427" s="45" t="s">
        <v>51</v>
      </c>
      <c r="AO427" s="6" t="s">
        <v>40</v>
      </c>
      <c r="AP427" s="12">
        <f t="shared" si="95"/>
        <v>7800</v>
      </c>
      <c r="AQ427" s="13">
        <f t="shared" si="95"/>
        <v>0</v>
      </c>
      <c r="AR427" s="6" t="s">
        <v>127</v>
      </c>
      <c r="AS427" s="6" t="s">
        <v>128</v>
      </c>
      <c r="AX427" s="46">
        <f>COUNTIF($AH$2:AH427,AH427)</f>
        <v>14</v>
      </c>
      <c r="AY427" s="11">
        <f>COUNTIF($AM$2:AM427,AM427)</f>
        <v>126</v>
      </c>
    </row>
    <row r="428" spans="1:51">
      <c r="A428" s="38">
        <f t="shared" si="85"/>
        <v>2000</v>
      </c>
      <c r="D428" s="39">
        <f t="shared" si="86"/>
        <v>42947</v>
      </c>
      <c r="E428" s="38" t="str">
        <f t="shared" si="87"/>
        <v>法定福利費</v>
      </c>
      <c r="F428">
        <f t="shared" si="87"/>
        <v>0</v>
      </c>
      <c r="H428" s="38" t="str">
        <f t="shared" si="96"/>
        <v>対象外</v>
      </c>
      <c r="I428" s="40">
        <f t="shared" si="96"/>
        <v>539500</v>
      </c>
      <c r="J428" s="13">
        <f t="shared" si="96"/>
        <v>0</v>
      </c>
      <c r="K428" s="38" t="str">
        <f t="shared" si="96"/>
        <v>普通預金</v>
      </c>
      <c r="L428">
        <f t="shared" si="96"/>
        <v>0</v>
      </c>
      <c r="N428" s="38" t="str">
        <f t="shared" si="88"/>
        <v>対象外</v>
      </c>
      <c r="O428" s="40">
        <f t="shared" si="88"/>
        <v>539500</v>
      </c>
      <c r="P428" s="13">
        <f t="shared" si="88"/>
        <v>0</v>
      </c>
      <c r="Q428" s="11" t="str">
        <f t="shared" si="89"/>
        <v>社会保険料会社負担　　　</v>
      </c>
      <c r="T428" s="38">
        <f t="shared" si="90"/>
        <v>0</v>
      </c>
      <c r="Y428" s="38" t="str">
        <f t="shared" si="91"/>
        <v>no</v>
      </c>
      <c r="Z428" s="11" t="s">
        <v>77</v>
      </c>
      <c r="AB428" s="41" t="str">
        <f t="shared" si="92"/>
        <v>法定福利費4</v>
      </c>
      <c r="AC428" s="42" t="str">
        <f t="shared" si="93"/>
        <v>普通預金127</v>
      </c>
      <c r="AD428" s="49">
        <f t="shared" si="94"/>
        <v>42947</v>
      </c>
      <c r="AE428" s="6">
        <v>2017</v>
      </c>
      <c r="AF428" s="6">
        <v>7</v>
      </c>
      <c r="AG428" s="6">
        <v>31</v>
      </c>
      <c r="AH428" s="44" t="s">
        <v>150</v>
      </c>
      <c r="AJ428" s="6" t="s">
        <v>40</v>
      </c>
      <c r="AK428" s="10">
        <v>539500</v>
      </c>
      <c r="AL428" s="13">
        <f t="shared" si="84"/>
        <v>0</v>
      </c>
      <c r="AM428" s="45" t="s">
        <v>51</v>
      </c>
      <c r="AO428" s="6" t="s">
        <v>40</v>
      </c>
      <c r="AP428" s="12">
        <f t="shared" si="95"/>
        <v>539500</v>
      </c>
      <c r="AQ428" s="13">
        <f t="shared" si="95"/>
        <v>0</v>
      </c>
      <c r="AR428" s="6" t="s">
        <v>151</v>
      </c>
      <c r="AX428" s="46">
        <f>COUNTIF($AH$2:AH428,AH428)</f>
        <v>4</v>
      </c>
      <c r="AY428" s="11">
        <f>COUNTIF($AM$2:AM428,AM428)</f>
        <v>127</v>
      </c>
    </row>
    <row r="429" spans="1:51">
      <c r="A429" s="38">
        <f t="shared" si="85"/>
        <v>2000</v>
      </c>
      <c r="D429" s="39">
        <f t="shared" si="86"/>
        <v>42947</v>
      </c>
      <c r="E429" s="38" t="str">
        <f t="shared" si="87"/>
        <v>支払手数料</v>
      </c>
      <c r="F429">
        <f t="shared" si="87"/>
        <v>0</v>
      </c>
      <c r="H429" s="38" t="str">
        <f t="shared" si="96"/>
        <v>対象外</v>
      </c>
      <c r="I429" s="40">
        <f t="shared" si="96"/>
        <v>58500</v>
      </c>
      <c r="J429" s="13">
        <f t="shared" si="96"/>
        <v>0</v>
      </c>
      <c r="K429" s="38" t="str">
        <f t="shared" si="96"/>
        <v>普通預金</v>
      </c>
      <c r="L429">
        <f t="shared" si="96"/>
        <v>0</v>
      </c>
      <c r="N429" s="38" t="str">
        <f t="shared" si="88"/>
        <v>対象外</v>
      </c>
      <c r="O429" s="40">
        <f t="shared" si="88"/>
        <v>58500</v>
      </c>
      <c r="P429" s="13">
        <f t="shared" si="88"/>
        <v>0</v>
      </c>
      <c r="Q429" s="11" t="str">
        <f t="shared" si="89"/>
        <v>弁護士顧問料　７月分　　</v>
      </c>
      <c r="T429" s="38">
        <f t="shared" si="90"/>
        <v>0</v>
      </c>
      <c r="Y429" s="38" t="str">
        <f t="shared" si="91"/>
        <v>no</v>
      </c>
      <c r="Z429" s="11" t="s">
        <v>77</v>
      </c>
      <c r="AB429" s="41" t="str">
        <f t="shared" si="92"/>
        <v>支払手数料6</v>
      </c>
      <c r="AC429" s="42" t="str">
        <f t="shared" si="93"/>
        <v>普通預金128</v>
      </c>
      <c r="AD429" s="49">
        <f t="shared" si="94"/>
        <v>42947</v>
      </c>
      <c r="AE429" s="6">
        <v>2017</v>
      </c>
      <c r="AF429" s="6">
        <v>7</v>
      </c>
      <c r="AG429" s="6">
        <v>31</v>
      </c>
      <c r="AH429" s="44" t="s">
        <v>139</v>
      </c>
      <c r="AJ429" s="6" t="s">
        <v>40</v>
      </c>
      <c r="AK429" s="10">
        <v>58500</v>
      </c>
      <c r="AL429" s="13">
        <f t="shared" si="84"/>
        <v>0</v>
      </c>
      <c r="AM429" s="45" t="s">
        <v>51</v>
      </c>
      <c r="AO429" s="6" t="s">
        <v>40</v>
      </c>
      <c r="AP429" s="12">
        <f t="shared" si="95"/>
        <v>58500</v>
      </c>
      <c r="AQ429" s="13">
        <f t="shared" si="95"/>
        <v>0</v>
      </c>
      <c r="AR429" s="6" t="s">
        <v>173</v>
      </c>
      <c r="AS429" s="6" t="s">
        <v>218</v>
      </c>
      <c r="AX429" s="46">
        <f>COUNTIF($AH$2:AH429,AH429)</f>
        <v>6</v>
      </c>
      <c r="AY429" s="11">
        <f>COUNTIF($AM$2:AM429,AM429)</f>
        <v>128</v>
      </c>
    </row>
    <row r="430" spans="1:51">
      <c r="A430" s="38">
        <f t="shared" si="85"/>
        <v>2000</v>
      </c>
      <c r="D430" s="39">
        <f t="shared" si="86"/>
        <v>42947</v>
      </c>
      <c r="E430" s="38" t="str">
        <f t="shared" si="87"/>
        <v>地代家賃</v>
      </c>
      <c r="F430">
        <f t="shared" si="87"/>
        <v>0</v>
      </c>
      <c r="H430" s="38" t="str">
        <f t="shared" si="96"/>
        <v>対象外</v>
      </c>
      <c r="I430" s="40">
        <f t="shared" si="96"/>
        <v>312000</v>
      </c>
      <c r="J430" s="13">
        <f t="shared" si="96"/>
        <v>0</v>
      </c>
      <c r="K430" s="38" t="str">
        <f t="shared" si="96"/>
        <v>当座預金</v>
      </c>
      <c r="L430">
        <f t="shared" si="96"/>
        <v>0</v>
      </c>
      <c r="N430" s="38" t="str">
        <f t="shared" si="88"/>
        <v>対象外</v>
      </c>
      <c r="O430" s="40">
        <f t="shared" si="88"/>
        <v>312000</v>
      </c>
      <c r="P430" s="13">
        <f t="shared" si="88"/>
        <v>0</v>
      </c>
      <c r="Q430" s="11" t="str">
        <f t="shared" si="89"/>
        <v>事務所家賃支払　　　</v>
      </c>
      <c r="T430" s="38">
        <f t="shared" si="90"/>
        <v>0</v>
      </c>
      <c r="Y430" s="38" t="str">
        <f t="shared" si="91"/>
        <v>no</v>
      </c>
      <c r="Z430" s="11" t="s">
        <v>77</v>
      </c>
      <c r="AB430" s="41" t="str">
        <f t="shared" si="92"/>
        <v>地代家賃15</v>
      </c>
      <c r="AC430" s="42" t="str">
        <f t="shared" si="93"/>
        <v>当座預金22</v>
      </c>
      <c r="AD430" s="49">
        <f t="shared" si="94"/>
        <v>42947</v>
      </c>
      <c r="AE430" s="6">
        <v>2017</v>
      </c>
      <c r="AF430" s="6">
        <v>7</v>
      </c>
      <c r="AG430" s="6">
        <v>31</v>
      </c>
      <c r="AH430" s="44" t="s">
        <v>126</v>
      </c>
      <c r="AJ430" s="6" t="s">
        <v>40</v>
      </c>
      <c r="AK430" s="10">
        <v>312000</v>
      </c>
      <c r="AL430" s="13">
        <f t="shared" si="84"/>
        <v>0</v>
      </c>
      <c r="AM430" s="45" t="s">
        <v>111</v>
      </c>
      <c r="AO430" s="6" t="s">
        <v>40</v>
      </c>
      <c r="AP430" s="12">
        <f t="shared" si="95"/>
        <v>312000</v>
      </c>
      <c r="AQ430" s="13">
        <f t="shared" si="95"/>
        <v>0</v>
      </c>
      <c r="AR430" s="6" t="s">
        <v>131</v>
      </c>
      <c r="AX430" s="46">
        <f>COUNTIF($AH$2:AH430,AH430)</f>
        <v>15</v>
      </c>
      <c r="AY430" s="11">
        <f>COUNTIF($AM$2:AM430,AM430)</f>
        <v>22</v>
      </c>
    </row>
    <row r="431" spans="1:51">
      <c r="A431" s="38">
        <f t="shared" si="85"/>
        <v>2000</v>
      </c>
      <c r="D431" s="39">
        <f t="shared" si="86"/>
        <v>42947</v>
      </c>
      <c r="E431" s="38" t="str">
        <f t="shared" si="87"/>
        <v>棚卸資産</v>
      </c>
      <c r="F431">
        <f t="shared" si="87"/>
        <v>0</v>
      </c>
      <c r="H431" s="38" t="str">
        <f t="shared" si="96"/>
        <v>対象外</v>
      </c>
      <c r="I431" s="40">
        <f t="shared" si="96"/>
        <v>214000</v>
      </c>
      <c r="J431" s="13">
        <f t="shared" si="96"/>
        <v>0</v>
      </c>
      <c r="K431" s="38" t="str">
        <f t="shared" si="96"/>
        <v>仕入</v>
      </c>
      <c r="L431">
        <f t="shared" si="96"/>
        <v>0</v>
      </c>
      <c r="N431" s="38" t="str">
        <f t="shared" si="88"/>
        <v>対象外</v>
      </c>
      <c r="O431" s="40">
        <f t="shared" si="88"/>
        <v>214000</v>
      </c>
      <c r="P431" s="13">
        <f t="shared" si="88"/>
        <v>0</v>
      </c>
      <c r="Q431" s="11" t="str">
        <f t="shared" si="89"/>
        <v>月次決算　　　</v>
      </c>
      <c r="T431" s="38">
        <f t="shared" si="90"/>
        <v>0</v>
      </c>
      <c r="Y431" s="38" t="str">
        <f t="shared" si="91"/>
        <v>no</v>
      </c>
      <c r="Z431" s="11" t="s">
        <v>77</v>
      </c>
      <c r="AB431" s="41" t="str">
        <f t="shared" si="92"/>
        <v>棚卸資産4</v>
      </c>
      <c r="AC431" s="42" t="str">
        <f t="shared" si="93"/>
        <v>仕入5</v>
      </c>
      <c r="AD431" s="49">
        <f t="shared" si="94"/>
        <v>42947</v>
      </c>
      <c r="AE431" s="6">
        <v>2017</v>
      </c>
      <c r="AF431" s="6">
        <v>7</v>
      </c>
      <c r="AG431" s="6">
        <v>31</v>
      </c>
      <c r="AH431" s="45" t="s">
        <v>47</v>
      </c>
      <c r="AJ431" s="6" t="s">
        <v>40</v>
      </c>
      <c r="AK431" s="10">
        <v>214000</v>
      </c>
      <c r="AM431" s="45" t="s">
        <v>17</v>
      </c>
      <c r="AO431" s="6" t="s">
        <v>40</v>
      </c>
      <c r="AP431" s="12">
        <f t="shared" si="95"/>
        <v>214000</v>
      </c>
      <c r="AR431" s="6" t="s">
        <v>48</v>
      </c>
      <c r="AX431" s="46">
        <f>COUNTIF($AH$2:AH431,AH431)</f>
        <v>4</v>
      </c>
      <c r="AY431" s="11">
        <f>COUNTIF(AM$2:$AM431,AM431)</f>
        <v>5</v>
      </c>
    </row>
    <row r="432" spans="1:51">
      <c r="A432" s="38">
        <f t="shared" si="85"/>
        <v>2000</v>
      </c>
      <c r="D432" s="39">
        <f t="shared" si="86"/>
        <v>42948</v>
      </c>
      <c r="E432" s="38" t="str">
        <f t="shared" si="87"/>
        <v>旅費交通費</v>
      </c>
      <c r="F432">
        <f t="shared" si="87"/>
        <v>0</v>
      </c>
      <c r="H432" s="38" t="str">
        <f t="shared" si="96"/>
        <v>対象外</v>
      </c>
      <c r="I432" s="40">
        <f t="shared" si="96"/>
        <v>1510</v>
      </c>
      <c r="J432" s="13">
        <f t="shared" si="96"/>
        <v>0</v>
      </c>
      <c r="K432" s="38" t="str">
        <f t="shared" si="96"/>
        <v>普通預金</v>
      </c>
      <c r="L432">
        <f t="shared" si="96"/>
        <v>0</v>
      </c>
      <c r="N432" s="38" t="str">
        <f t="shared" si="88"/>
        <v>対象外</v>
      </c>
      <c r="O432" s="40">
        <f t="shared" si="88"/>
        <v>1510</v>
      </c>
      <c r="P432" s="13">
        <f t="shared" si="88"/>
        <v>0</v>
      </c>
      <c r="Q432" s="11" t="str">
        <f t="shared" si="89"/>
        <v>電車代　地下鉄　　</v>
      </c>
      <c r="T432" s="38">
        <f t="shared" si="90"/>
        <v>0</v>
      </c>
      <c r="Y432" s="38" t="str">
        <f t="shared" si="91"/>
        <v>no</v>
      </c>
      <c r="Z432" s="11" t="s">
        <v>304</v>
      </c>
      <c r="AB432" s="41" t="str">
        <f t="shared" si="92"/>
        <v>旅費交通費15</v>
      </c>
      <c r="AC432" s="42" t="str">
        <f t="shared" si="93"/>
        <v>普通預金129</v>
      </c>
      <c r="AD432" s="49">
        <f t="shared" si="94"/>
        <v>42948</v>
      </c>
      <c r="AE432" s="6">
        <v>2017</v>
      </c>
      <c r="AF432" s="6">
        <v>8</v>
      </c>
      <c r="AG432" s="6">
        <v>1</v>
      </c>
      <c r="AH432" s="44" t="s">
        <v>56</v>
      </c>
      <c r="AJ432" s="6" t="s">
        <v>40</v>
      </c>
      <c r="AK432" s="10">
        <v>1510</v>
      </c>
      <c r="AL432" s="13">
        <f t="shared" ref="AL432:AL439" si="97">IF(AJ432&lt;&gt;$AJ$2,ROUNDDOWN(AK432*0.08,0),0)</f>
        <v>0</v>
      </c>
      <c r="AM432" s="45" t="s">
        <v>51</v>
      </c>
      <c r="AO432" s="6" t="s">
        <v>40</v>
      </c>
      <c r="AP432" s="12">
        <f t="shared" si="95"/>
        <v>1510</v>
      </c>
      <c r="AQ432" s="13">
        <f t="shared" si="95"/>
        <v>0</v>
      </c>
      <c r="AR432" s="6" t="s">
        <v>152</v>
      </c>
      <c r="AS432" s="6" t="s">
        <v>153</v>
      </c>
      <c r="AX432" s="46">
        <f>COUNTIF($AH$2:AH432,AH432)</f>
        <v>15</v>
      </c>
      <c r="AY432" s="11">
        <f>COUNTIF($AM$2:AM432,AM432)</f>
        <v>129</v>
      </c>
    </row>
    <row r="433" spans="1:51">
      <c r="A433" s="38">
        <f t="shared" si="85"/>
        <v>2000</v>
      </c>
      <c r="D433" s="39">
        <f t="shared" si="86"/>
        <v>42948</v>
      </c>
      <c r="E433" s="38" t="str">
        <f t="shared" si="87"/>
        <v>仕入</v>
      </c>
      <c r="F433">
        <f t="shared" si="87"/>
        <v>0</v>
      </c>
      <c r="H433" s="38" t="str">
        <f t="shared" si="96"/>
        <v>対象外</v>
      </c>
      <c r="I433" s="40">
        <f t="shared" si="96"/>
        <v>276000</v>
      </c>
      <c r="J433" s="13">
        <f t="shared" si="96"/>
        <v>0</v>
      </c>
      <c r="K433" s="38" t="str">
        <f t="shared" si="96"/>
        <v>買掛金</v>
      </c>
      <c r="L433">
        <f t="shared" si="96"/>
        <v>0</v>
      </c>
      <c r="N433" s="38" t="str">
        <f t="shared" si="88"/>
        <v>対象外</v>
      </c>
      <c r="O433" s="40">
        <f t="shared" si="88"/>
        <v>276000</v>
      </c>
      <c r="P433" s="13">
        <f t="shared" si="88"/>
        <v>0</v>
      </c>
      <c r="Q433" s="11" t="str">
        <f t="shared" si="89"/>
        <v>多井物産　大阪支店　　</v>
      </c>
      <c r="T433" s="38">
        <f t="shared" si="90"/>
        <v>0</v>
      </c>
      <c r="Y433" s="38" t="str">
        <f t="shared" si="91"/>
        <v>no</v>
      </c>
      <c r="Z433" s="11" t="s">
        <v>77</v>
      </c>
      <c r="AB433" s="41" t="str">
        <f t="shared" si="92"/>
        <v>仕入42</v>
      </c>
      <c r="AC433" s="42" t="str">
        <f t="shared" si="93"/>
        <v>買掛金38</v>
      </c>
      <c r="AD433" s="49">
        <f t="shared" si="94"/>
        <v>42948</v>
      </c>
      <c r="AE433" s="6">
        <v>2017</v>
      </c>
      <c r="AF433" s="6">
        <v>8</v>
      </c>
      <c r="AG433" s="6">
        <v>1</v>
      </c>
      <c r="AH433" s="44" t="s">
        <v>17</v>
      </c>
      <c r="AJ433" s="6" t="s">
        <v>40</v>
      </c>
      <c r="AK433" s="10">
        <v>276000</v>
      </c>
      <c r="AL433" s="13">
        <f t="shared" si="97"/>
        <v>0</v>
      </c>
      <c r="AM433" s="45" t="s">
        <v>18</v>
      </c>
      <c r="AO433" s="6" t="s">
        <v>40</v>
      </c>
      <c r="AP433" s="12">
        <f t="shared" si="95"/>
        <v>276000</v>
      </c>
      <c r="AQ433" s="13">
        <f t="shared" si="95"/>
        <v>0</v>
      </c>
      <c r="AR433" s="6" t="s">
        <v>19</v>
      </c>
      <c r="AS433" s="6" t="s">
        <v>20</v>
      </c>
      <c r="AX433" s="46">
        <f>COUNTIF($AH$2:AH433,AH433)</f>
        <v>42</v>
      </c>
      <c r="AY433" s="11">
        <f>COUNTIF($AM$2:AM433,AM433)</f>
        <v>38</v>
      </c>
    </row>
    <row r="434" spans="1:51">
      <c r="A434" s="38">
        <f t="shared" si="85"/>
        <v>2000</v>
      </c>
      <c r="D434" s="39">
        <f t="shared" si="86"/>
        <v>42948</v>
      </c>
      <c r="E434" s="38" t="str">
        <f t="shared" si="87"/>
        <v>売掛金</v>
      </c>
      <c r="F434">
        <f t="shared" si="87"/>
        <v>0</v>
      </c>
      <c r="H434" s="38" t="str">
        <f t="shared" si="96"/>
        <v>対象外</v>
      </c>
      <c r="I434" s="40">
        <f t="shared" si="96"/>
        <v>343000</v>
      </c>
      <c r="J434" s="13">
        <f t="shared" si="96"/>
        <v>0</v>
      </c>
      <c r="K434" s="38" t="str">
        <f t="shared" si="96"/>
        <v>売上</v>
      </c>
      <c r="L434">
        <f t="shared" si="96"/>
        <v>0</v>
      </c>
      <c r="N434" s="38" t="str">
        <f t="shared" si="88"/>
        <v>対象外</v>
      </c>
      <c r="O434" s="40">
        <f t="shared" si="88"/>
        <v>343000</v>
      </c>
      <c r="P434" s="13">
        <f t="shared" si="88"/>
        <v>0</v>
      </c>
      <c r="Q434" s="11" t="str">
        <f t="shared" si="89"/>
        <v>オフィスポジティブやで　　　</v>
      </c>
      <c r="T434" s="38">
        <f t="shared" si="90"/>
        <v>0</v>
      </c>
      <c r="Y434" s="38" t="str">
        <f t="shared" si="91"/>
        <v>no</v>
      </c>
      <c r="Z434" s="11" t="s">
        <v>304</v>
      </c>
      <c r="AB434" s="41" t="str">
        <f t="shared" si="92"/>
        <v>売掛金144</v>
      </c>
      <c r="AC434" s="42" t="str">
        <f t="shared" si="93"/>
        <v>売上144</v>
      </c>
      <c r="AD434" s="49">
        <f t="shared" si="94"/>
        <v>42948</v>
      </c>
      <c r="AE434" s="6">
        <v>2017</v>
      </c>
      <c r="AF434" s="6">
        <v>8</v>
      </c>
      <c r="AG434" s="6">
        <v>1</v>
      </c>
      <c r="AH434" s="44" t="s">
        <v>39</v>
      </c>
      <c r="AJ434" s="6" t="s">
        <v>40</v>
      </c>
      <c r="AK434" s="10">
        <v>343000</v>
      </c>
      <c r="AL434" s="13">
        <f t="shared" si="97"/>
        <v>0</v>
      </c>
      <c r="AM434" s="45" t="s">
        <v>41</v>
      </c>
      <c r="AO434" s="6" t="s">
        <v>40</v>
      </c>
      <c r="AP434" s="12">
        <f t="shared" si="95"/>
        <v>343000</v>
      </c>
      <c r="AQ434" s="13">
        <f t="shared" si="95"/>
        <v>0</v>
      </c>
      <c r="AR434" s="6" t="s">
        <v>43</v>
      </c>
      <c r="AX434" s="46">
        <f>COUNTIF($AH$2:AH434,AH434)</f>
        <v>144</v>
      </c>
      <c r="AY434" s="11">
        <f>COUNTIF($AM$2:AM434,AM434)</f>
        <v>144</v>
      </c>
    </row>
    <row r="435" spans="1:51">
      <c r="A435" s="38">
        <f t="shared" si="85"/>
        <v>2000</v>
      </c>
      <c r="D435" s="39">
        <f t="shared" si="86"/>
        <v>42948</v>
      </c>
      <c r="E435" s="38" t="str">
        <f t="shared" si="87"/>
        <v>売掛金</v>
      </c>
      <c r="F435">
        <f t="shared" si="87"/>
        <v>0</v>
      </c>
      <c r="H435" s="38" t="str">
        <f t="shared" si="96"/>
        <v>対象外</v>
      </c>
      <c r="I435" s="40">
        <f t="shared" si="96"/>
        <v>245000</v>
      </c>
      <c r="J435" s="13">
        <f t="shared" si="96"/>
        <v>0</v>
      </c>
      <c r="K435" s="38" t="str">
        <f t="shared" si="96"/>
        <v>売上</v>
      </c>
      <c r="L435">
        <f t="shared" si="96"/>
        <v>0</v>
      </c>
      <c r="N435" s="38" t="str">
        <f t="shared" si="88"/>
        <v>対象外</v>
      </c>
      <c r="O435" s="40">
        <f t="shared" si="88"/>
        <v>245000</v>
      </c>
      <c r="P435" s="13">
        <f t="shared" si="88"/>
        <v>0</v>
      </c>
      <c r="Q435" s="11" t="str">
        <f t="shared" si="89"/>
        <v>サンライズ　　　</v>
      </c>
      <c r="T435" s="38">
        <f t="shared" si="90"/>
        <v>0</v>
      </c>
      <c r="Y435" s="38" t="str">
        <f t="shared" si="91"/>
        <v>no</v>
      </c>
      <c r="Z435" s="11" t="s">
        <v>77</v>
      </c>
      <c r="AB435" s="41" t="str">
        <f t="shared" si="92"/>
        <v>売掛金145</v>
      </c>
      <c r="AC435" s="42" t="str">
        <f t="shared" si="93"/>
        <v>売上145</v>
      </c>
      <c r="AD435" s="49">
        <f t="shared" si="94"/>
        <v>42948</v>
      </c>
      <c r="AE435" s="6">
        <v>2017</v>
      </c>
      <c r="AF435" s="6">
        <v>8</v>
      </c>
      <c r="AG435" s="6">
        <v>1</v>
      </c>
      <c r="AH435" s="44" t="s">
        <v>39</v>
      </c>
      <c r="AJ435" s="6" t="s">
        <v>40</v>
      </c>
      <c r="AK435" s="10">
        <v>245000</v>
      </c>
      <c r="AL435" s="13">
        <f t="shared" si="97"/>
        <v>0</v>
      </c>
      <c r="AM435" s="45" t="s">
        <v>41</v>
      </c>
      <c r="AO435" s="6" t="s">
        <v>40</v>
      </c>
      <c r="AP435" s="12">
        <f t="shared" si="95"/>
        <v>245000</v>
      </c>
      <c r="AQ435" s="13">
        <f t="shared" si="95"/>
        <v>0</v>
      </c>
      <c r="AR435" s="6" t="s">
        <v>44</v>
      </c>
      <c r="AX435" s="46">
        <f>COUNTIF($AH$2:AH435,AH435)</f>
        <v>145</v>
      </c>
      <c r="AY435" s="11">
        <f>COUNTIF($AM$2:AM435,AM435)</f>
        <v>145</v>
      </c>
    </row>
    <row r="436" spans="1:51">
      <c r="A436" s="38">
        <f t="shared" si="85"/>
        <v>2000</v>
      </c>
      <c r="D436" s="39">
        <f t="shared" si="86"/>
        <v>42948</v>
      </c>
      <c r="E436" s="38" t="str">
        <f t="shared" si="87"/>
        <v>売掛金</v>
      </c>
      <c r="F436">
        <f t="shared" si="87"/>
        <v>0</v>
      </c>
      <c r="H436" s="38" t="str">
        <f t="shared" si="96"/>
        <v>対象外</v>
      </c>
      <c r="I436" s="40">
        <f t="shared" si="96"/>
        <v>205800</v>
      </c>
      <c r="J436" s="13">
        <f t="shared" si="96"/>
        <v>0</v>
      </c>
      <c r="K436" s="38" t="str">
        <f t="shared" si="96"/>
        <v>売上</v>
      </c>
      <c r="L436">
        <f t="shared" si="96"/>
        <v>0</v>
      </c>
      <c r="N436" s="38" t="str">
        <f t="shared" si="88"/>
        <v>対象外</v>
      </c>
      <c r="O436" s="40">
        <f t="shared" si="88"/>
        <v>205800</v>
      </c>
      <c r="P436" s="13">
        <f t="shared" si="88"/>
        <v>0</v>
      </c>
      <c r="Q436" s="11" t="str">
        <f t="shared" si="89"/>
        <v>オフィスプライム　　　</v>
      </c>
      <c r="T436" s="38">
        <f t="shared" si="90"/>
        <v>0</v>
      </c>
      <c r="Y436" s="38" t="str">
        <f t="shared" si="91"/>
        <v>no</v>
      </c>
      <c r="Z436" s="11" t="s">
        <v>77</v>
      </c>
      <c r="AB436" s="41" t="str">
        <f t="shared" si="92"/>
        <v>売掛金146</v>
      </c>
      <c r="AC436" s="42" t="str">
        <f t="shared" si="93"/>
        <v>売上146</v>
      </c>
      <c r="AD436" s="49">
        <f t="shared" si="94"/>
        <v>42948</v>
      </c>
      <c r="AE436" s="6">
        <v>2017</v>
      </c>
      <c r="AF436" s="6">
        <v>8</v>
      </c>
      <c r="AG436" s="6">
        <v>1</v>
      </c>
      <c r="AH436" s="44" t="s">
        <v>39</v>
      </c>
      <c r="AJ436" s="6" t="s">
        <v>40</v>
      </c>
      <c r="AK436" s="10">
        <v>205800</v>
      </c>
      <c r="AL436" s="13">
        <f t="shared" si="97"/>
        <v>0</v>
      </c>
      <c r="AM436" s="45" t="s">
        <v>41</v>
      </c>
      <c r="AO436" s="6" t="s">
        <v>40</v>
      </c>
      <c r="AP436" s="12">
        <f t="shared" si="95"/>
        <v>205800</v>
      </c>
      <c r="AQ436" s="13">
        <f t="shared" si="95"/>
        <v>0</v>
      </c>
      <c r="AR436" s="6" t="s">
        <v>45</v>
      </c>
      <c r="AX436" s="46">
        <f>COUNTIF($AH$2:AH436,AH436)</f>
        <v>146</v>
      </c>
      <c r="AY436" s="11">
        <f>COUNTIF($AM$2:AM436,AM436)</f>
        <v>146</v>
      </c>
    </row>
    <row r="437" spans="1:51">
      <c r="A437" s="38">
        <f t="shared" si="85"/>
        <v>2000</v>
      </c>
      <c r="D437" s="39">
        <f t="shared" si="86"/>
        <v>42948</v>
      </c>
      <c r="E437" s="38" t="str">
        <f t="shared" si="87"/>
        <v>売掛金</v>
      </c>
      <c r="F437">
        <f t="shared" si="87"/>
        <v>0</v>
      </c>
      <c r="H437" s="38" t="str">
        <f t="shared" si="96"/>
        <v>対象外</v>
      </c>
      <c r="I437" s="40">
        <f t="shared" si="96"/>
        <v>245000</v>
      </c>
      <c r="J437" s="13">
        <f t="shared" si="96"/>
        <v>0</v>
      </c>
      <c r="K437" s="38" t="str">
        <f t="shared" si="96"/>
        <v>売上</v>
      </c>
      <c r="L437">
        <f t="shared" si="96"/>
        <v>0</v>
      </c>
      <c r="N437" s="38" t="str">
        <f t="shared" si="88"/>
        <v>対象外</v>
      </c>
      <c r="O437" s="40">
        <f t="shared" si="88"/>
        <v>245000</v>
      </c>
      <c r="P437" s="13">
        <f t="shared" si="88"/>
        <v>0</v>
      </c>
      <c r="Q437" s="11" t="str">
        <f t="shared" si="89"/>
        <v>デジタルキングダム　　　</v>
      </c>
      <c r="T437" s="38">
        <f t="shared" si="90"/>
        <v>0</v>
      </c>
      <c r="Y437" s="38" t="str">
        <f t="shared" si="91"/>
        <v>no</v>
      </c>
      <c r="Z437" s="11" t="s">
        <v>77</v>
      </c>
      <c r="AB437" s="41" t="str">
        <f t="shared" si="92"/>
        <v>売掛金147</v>
      </c>
      <c r="AC437" s="42" t="str">
        <f t="shared" si="93"/>
        <v>売上147</v>
      </c>
      <c r="AD437" s="49">
        <f t="shared" si="94"/>
        <v>42948</v>
      </c>
      <c r="AE437" s="6">
        <v>2017</v>
      </c>
      <c r="AF437" s="6">
        <v>8</v>
      </c>
      <c r="AG437" s="6">
        <v>1</v>
      </c>
      <c r="AH437" s="44" t="s">
        <v>39</v>
      </c>
      <c r="AJ437" s="6" t="s">
        <v>40</v>
      </c>
      <c r="AK437" s="10">
        <v>245000</v>
      </c>
      <c r="AL437" s="13">
        <f t="shared" si="97"/>
        <v>0</v>
      </c>
      <c r="AM437" s="45" t="s">
        <v>41</v>
      </c>
      <c r="AO437" s="6" t="s">
        <v>40</v>
      </c>
      <c r="AP437" s="12">
        <f t="shared" si="95"/>
        <v>245000</v>
      </c>
      <c r="AQ437" s="13">
        <f t="shared" si="95"/>
        <v>0</v>
      </c>
      <c r="AR437" s="6" t="s">
        <v>42</v>
      </c>
      <c r="AX437" s="46">
        <f>COUNTIF($AH$2:AH437,AH437)</f>
        <v>147</v>
      </c>
      <c r="AY437" s="11">
        <f>COUNTIF($AM$2:AM437,AM437)</f>
        <v>147</v>
      </c>
    </row>
    <row r="438" spans="1:51">
      <c r="A438" s="38">
        <f t="shared" si="85"/>
        <v>2000</v>
      </c>
      <c r="D438" s="39">
        <f t="shared" si="86"/>
        <v>42948</v>
      </c>
      <c r="E438" s="38" t="str">
        <f t="shared" si="87"/>
        <v>売掛金</v>
      </c>
      <c r="F438">
        <f t="shared" si="87"/>
        <v>0</v>
      </c>
      <c r="H438" s="38" t="str">
        <f t="shared" si="96"/>
        <v>対象外</v>
      </c>
      <c r="I438" s="40">
        <f t="shared" si="96"/>
        <v>156800</v>
      </c>
      <c r="J438" s="13">
        <f t="shared" si="96"/>
        <v>0</v>
      </c>
      <c r="K438" s="38" t="str">
        <f t="shared" si="96"/>
        <v>売上</v>
      </c>
      <c r="L438">
        <f t="shared" si="96"/>
        <v>0</v>
      </c>
      <c r="N438" s="38" t="str">
        <f t="shared" si="88"/>
        <v>対象外</v>
      </c>
      <c r="O438" s="40">
        <f t="shared" si="88"/>
        <v>156800</v>
      </c>
      <c r="P438" s="13">
        <f t="shared" si="88"/>
        <v>0</v>
      </c>
      <c r="Q438" s="11" t="str">
        <f t="shared" si="89"/>
        <v>ハイドポイント　　　</v>
      </c>
      <c r="T438" s="38">
        <f t="shared" si="90"/>
        <v>0</v>
      </c>
      <c r="Y438" s="38" t="str">
        <f t="shared" si="91"/>
        <v>no</v>
      </c>
      <c r="Z438" s="11" t="s">
        <v>77</v>
      </c>
      <c r="AB438" s="41" t="str">
        <f t="shared" si="92"/>
        <v>売掛金148</v>
      </c>
      <c r="AC438" s="42" t="str">
        <f t="shared" si="93"/>
        <v>売上148</v>
      </c>
      <c r="AD438" s="49">
        <f t="shared" si="94"/>
        <v>42948</v>
      </c>
      <c r="AE438" s="6">
        <v>2017</v>
      </c>
      <c r="AF438" s="6">
        <v>8</v>
      </c>
      <c r="AG438" s="6">
        <v>1</v>
      </c>
      <c r="AH438" s="44" t="s">
        <v>39</v>
      </c>
      <c r="AJ438" s="6" t="s">
        <v>40</v>
      </c>
      <c r="AK438" s="10">
        <v>156800</v>
      </c>
      <c r="AL438" s="13">
        <f t="shared" si="97"/>
        <v>0</v>
      </c>
      <c r="AM438" s="45" t="s">
        <v>41</v>
      </c>
      <c r="AO438" s="6" t="s">
        <v>40</v>
      </c>
      <c r="AP438" s="12">
        <f t="shared" si="95"/>
        <v>156800</v>
      </c>
      <c r="AQ438" s="13">
        <f t="shared" si="95"/>
        <v>0</v>
      </c>
      <c r="AR438" s="6" t="s">
        <v>46</v>
      </c>
      <c r="AX438" s="46">
        <f>COUNTIF($AH$2:AH438,AH438)</f>
        <v>148</v>
      </c>
      <c r="AY438" s="11">
        <f>COUNTIF($AM$2:AM438,AM438)</f>
        <v>148</v>
      </c>
    </row>
    <row r="439" spans="1:51">
      <c r="A439" s="38">
        <f t="shared" si="85"/>
        <v>2000</v>
      </c>
      <c r="D439" s="39">
        <f t="shared" si="86"/>
        <v>42948</v>
      </c>
      <c r="E439" s="38" t="str">
        <f t="shared" si="87"/>
        <v>売掛金</v>
      </c>
      <c r="F439">
        <f t="shared" si="87"/>
        <v>0</v>
      </c>
      <c r="H439" s="38" t="str">
        <f t="shared" si="96"/>
        <v>対象外</v>
      </c>
      <c r="I439" s="40">
        <f t="shared" si="96"/>
        <v>421400</v>
      </c>
      <c r="J439" s="13">
        <f t="shared" si="96"/>
        <v>0</v>
      </c>
      <c r="K439" s="38" t="str">
        <f t="shared" si="96"/>
        <v>売上</v>
      </c>
      <c r="L439">
        <f t="shared" si="96"/>
        <v>0</v>
      </c>
      <c r="N439" s="38" t="str">
        <f t="shared" si="88"/>
        <v>対象外</v>
      </c>
      <c r="O439" s="40">
        <f t="shared" si="88"/>
        <v>421400</v>
      </c>
      <c r="P439" s="13">
        <f t="shared" si="88"/>
        <v>0</v>
      </c>
      <c r="Q439" s="11" t="str">
        <f t="shared" si="89"/>
        <v>櫛引興産　　　</v>
      </c>
      <c r="T439" s="38">
        <f t="shared" si="90"/>
        <v>0</v>
      </c>
      <c r="Y439" s="38" t="str">
        <f t="shared" si="91"/>
        <v>no</v>
      </c>
      <c r="Z439" s="11" t="s">
        <v>77</v>
      </c>
      <c r="AB439" s="41" t="str">
        <f t="shared" si="92"/>
        <v>売掛金149</v>
      </c>
      <c r="AC439" s="42" t="str">
        <f t="shared" si="93"/>
        <v>売上149</v>
      </c>
      <c r="AD439" s="49">
        <f t="shared" si="94"/>
        <v>42948</v>
      </c>
      <c r="AE439" s="6">
        <v>2017</v>
      </c>
      <c r="AF439" s="6">
        <v>8</v>
      </c>
      <c r="AG439" s="6">
        <v>1</v>
      </c>
      <c r="AH439" s="44" t="s">
        <v>39</v>
      </c>
      <c r="AJ439" s="6" t="s">
        <v>40</v>
      </c>
      <c r="AK439" s="10">
        <v>421400</v>
      </c>
      <c r="AL439" s="13">
        <f t="shared" si="97"/>
        <v>0</v>
      </c>
      <c r="AM439" s="45" t="s">
        <v>41</v>
      </c>
      <c r="AO439" s="6" t="s">
        <v>40</v>
      </c>
      <c r="AP439" s="12">
        <f t="shared" si="95"/>
        <v>421400</v>
      </c>
      <c r="AQ439" s="13">
        <f t="shared" si="95"/>
        <v>0</v>
      </c>
      <c r="AR439" s="6" t="s">
        <v>49</v>
      </c>
      <c r="AX439" s="46">
        <f>COUNTIF($AH$2:AH439,AH439)</f>
        <v>149</v>
      </c>
      <c r="AY439" s="11">
        <f>COUNTIF($AM$2:AM439,AM439)</f>
        <v>149</v>
      </c>
    </row>
    <row r="440" spans="1:51">
      <c r="A440" s="38">
        <f t="shared" si="85"/>
        <v>2000</v>
      </c>
      <c r="D440" s="39">
        <f t="shared" si="86"/>
        <v>42948</v>
      </c>
      <c r="E440" s="38" t="str">
        <f t="shared" si="87"/>
        <v>仕入</v>
      </c>
      <c r="F440">
        <f t="shared" si="87"/>
        <v>0</v>
      </c>
      <c r="H440" s="38" t="str">
        <f t="shared" si="96"/>
        <v>対象外</v>
      </c>
      <c r="I440" s="40">
        <f t="shared" si="96"/>
        <v>214000</v>
      </c>
      <c r="J440" s="13">
        <f t="shared" si="96"/>
        <v>0</v>
      </c>
      <c r="K440" s="38" t="str">
        <f t="shared" si="96"/>
        <v>棚卸資産</v>
      </c>
      <c r="L440">
        <f t="shared" si="96"/>
        <v>0</v>
      </c>
      <c r="N440" s="38" t="str">
        <f t="shared" si="88"/>
        <v>対象外</v>
      </c>
      <c r="O440" s="40">
        <f t="shared" si="88"/>
        <v>214000</v>
      </c>
      <c r="P440" s="13">
        <f t="shared" si="88"/>
        <v>0</v>
      </c>
      <c r="Q440" s="11" t="str">
        <f t="shared" si="89"/>
        <v>月次決算　　　</v>
      </c>
      <c r="T440" s="38">
        <f t="shared" si="90"/>
        <v>0</v>
      </c>
      <c r="Y440" s="38" t="str">
        <f t="shared" si="91"/>
        <v>no</v>
      </c>
      <c r="Z440" s="11" t="s">
        <v>77</v>
      </c>
      <c r="AB440" s="41" t="str">
        <f t="shared" si="92"/>
        <v>仕入43</v>
      </c>
      <c r="AC440" s="42" t="str">
        <f t="shared" si="93"/>
        <v>棚卸資産5</v>
      </c>
      <c r="AD440" s="49">
        <f t="shared" si="94"/>
        <v>42948</v>
      </c>
      <c r="AE440" s="6">
        <v>2017</v>
      </c>
      <c r="AF440" s="6">
        <v>8</v>
      </c>
      <c r="AG440" s="6">
        <v>1</v>
      </c>
      <c r="AH440" s="44" t="s">
        <v>17</v>
      </c>
      <c r="AJ440" s="6" t="s">
        <v>40</v>
      </c>
      <c r="AK440" s="10">
        <v>214000</v>
      </c>
      <c r="AM440" s="45" t="s">
        <v>47</v>
      </c>
      <c r="AO440" s="6" t="s">
        <v>40</v>
      </c>
      <c r="AP440" s="12">
        <f t="shared" si="95"/>
        <v>214000</v>
      </c>
      <c r="AR440" s="6" t="s">
        <v>48</v>
      </c>
      <c r="AX440" s="46">
        <f>COUNTIF($AH$2:AH440,AH440)</f>
        <v>43</v>
      </c>
      <c r="AY440" s="11">
        <f>COUNTIF(AM$2:$AM440,AM440)</f>
        <v>5</v>
      </c>
    </row>
    <row r="441" spans="1:51">
      <c r="A441" s="38">
        <f t="shared" si="85"/>
        <v>2000</v>
      </c>
      <c r="D441" s="39">
        <f t="shared" si="86"/>
        <v>42949</v>
      </c>
      <c r="E441" s="38" t="str">
        <f t="shared" si="87"/>
        <v>地代家賃</v>
      </c>
      <c r="F441">
        <f t="shared" si="87"/>
        <v>0</v>
      </c>
      <c r="H441" s="38" t="str">
        <f t="shared" si="96"/>
        <v>対象外</v>
      </c>
      <c r="I441" s="40">
        <f t="shared" si="96"/>
        <v>245700</v>
      </c>
      <c r="J441" s="13">
        <f t="shared" si="96"/>
        <v>0</v>
      </c>
      <c r="K441" s="38" t="str">
        <f t="shared" si="96"/>
        <v>普通預金</v>
      </c>
      <c r="L441">
        <f t="shared" si="96"/>
        <v>0</v>
      </c>
      <c r="N441" s="38" t="str">
        <f t="shared" si="88"/>
        <v>対象外</v>
      </c>
      <c r="O441" s="40">
        <f t="shared" si="88"/>
        <v>245700</v>
      </c>
      <c r="P441" s="13">
        <f t="shared" si="88"/>
        <v>0</v>
      </c>
      <c r="Q441" s="11" t="str">
        <f t="shared" si="89"/>
        <v>Wholesale家賃振込　　　</v>
      </c>
      <c r="T441" s="38">
        <f t="shared" si="90"/>
        <v>0</v>
      </c>
      <c r="Y441" s="38" t="str">
        <f t="shared" si="91"/>
        <v>no</v>
      </c>
      <c r="Z441" s="11" t="s">
        <v>77</v>
      </c>
      <c r="AB441" s="41" t="str">
        <f t="shared" si="92"/>
        <v>地代家賃16</v>
      </c>
      <c r="AC441" s="42" t="str">
        <f t="shared" si="93"/>
        <v>普通預金130</v>
      </c>
      <c r="AD441" s="49">
        <f t="shared" si="94"/>
        <v>42949</v>
      </c>
      <c r="AE441" s="6">
        <v>2017</v>
      </c>
      <c r="AF441" s="6">
        <v>8</v>
      </c>
      <c r="AG441" s="6">
        <v>2</v>
      </c>
      <c r="AH441" s="44" t="s">
        <v>126</v>
      </c>
      <c r="AJ441" s="6" t="s">
        <v>40</v>
      </c>
      <c r="AK441" s="10">
        <v>245700</v>
      </c>
      <c r="AL441" s="13">
        <f t="shared" ref="AL441:AL485" si="98">IF(AJ441&lt;&gt;$AJ$2,ROUNDDOWN(AK441*0.08,0),0)</f>
        <v>0</v>
      </c>
      <c r="AM441" s="45" t="s">
        <v>51</v>
      </c>
      <c r="AO441" s="6" t="s">
        <v>40</v>
      </c>
      <c r="AP441" s="12">
        <f t="shared" si="95"/>
        <v>245700</v>
      </c>
      <c r="AQ441" s="13">
        <f t="shared" si="95"/>
        <v>0</v>
      </c>
      <c r="AR441" s="6" t="s">
        <v>129</v>
      </c>
      <c r="AX441" s="46">
        <f>COUNTIF($AH$2:AH441,AH441)</f>
        <v>16</v>
      </c>
      <c r="AY441" s="11">
        <f>COUNTIF($AM$2:AM441,AM441)</f>
        <v>130</v>
      </c>
    </row>
    <row r="442" spans="1:51">
      <c r="A442" s="38">
        <f t="shared" si="85"/>
        <v>2000</v>
      </c>
      <c r="D442" s="39">
        <f t="shared" si="86"/>
        <v>42950</v>
      </c>
      <c r="E442" s="38" t="str">
        <f t="shared" si="87"/>
        <v>福利厚生費</v>
      </c>
      <c r="F442">
        <f t="shared" si="87"/>
        <v>0</v>
      </c>
      <c r="H442" s="38" t="str">
        <f t="shared" si="96"/>
        <v>対象外</v>
      </c>
      <c r="I442" s="40">
        <f t="shared" si="96"/>
        <v>1950</v>
      </c>
      <c r="J442" s="13">
        <f t="shared" si="96"/>
        <v>0</v>
      </c>
      <c r="K442" s="38" t="str">
        <f t="shared" si="96"/>
        <v>普通預金</v>
      </c>
      <c r="L442">
        <f t="shared" si="96"/>
        <v>0</v>
      </c>
      <c r="N442" s="38" t="str">
        <f t="shared" si="88"/>
        <v>対象外</v>
      </c>
      <c r="O442" s="40">
        <f t="shared" si="88"/>
        <v>1950</v>
      </c>
      <c r="P442" s="13">
        <f t="shared" si="88"/>
        <v>0</v>
      </c>
      <c r="Q442" s="11" t="str">
        <f t="shared" si="89"/>
        <v>残業食事　フライトマーケット房内店（清水）　　</v>
      </c>
      <c r="T442" s="38">
        <f t="shared" si="90"/>
        <v>0</v>
      </c>
      <c r="Y442" s="38" t="str">
        <f t="shared" si="91"/>
        <v>no</v>
      </c>
      <c r="Z442" s="11" t="s">
        <v>77</v>
      </c>
      <c r="AB442" s="41" t="str">
        <f t="shared" si="92"/>
        <v>福利厚生費7</v>
      </c>
      <c r="AC442" s="42" t="str">
        <f t="shared" si="93"/>
        <v>普通預金131</v>
      </c>
      <c r="AD442" s="49">
        <f t="shared" si="94"/>
        <v>42950</v>
      </c>
      <c r="AE442" s="6">
        <v>2017</v>
      </c>
      <c r="AF442" s="6">
        <v>8</v>
      </c>
      <c r="AG442" s="6">
        <v>3</v>
      </c>
      <c r="AH442" s="44" t="s">
        <v>122</v>
      </c>
      <c r="AJ442" s="6" t="s">
        <v>40</v>
      </c>
      <c r="AK442" s="10">
        <v>1950</v>
      </c>
      <c r="AL442" s="13">
        <f t="shared" si="98"/>
        <v>0</v>
      </c>
      <c r="AM442" s="45" t="s">
        <v>51</v>
      </c>
      <c r="AO442" s="6" t="s">
        <v>40</v>
      </c>
      <c r="AP442" s="12">
        <f t="shared" si="95"/>
        <v>1950</v>
      </c>
      <c r="AQ442" s="13">
        <f t="shared" si="95"/>
        <v>0</v>
      </c>
      <c r="AR442" s="6" t="s">
        <v>164</v>
      </c>
      <c r="AS442" s="6" t="s">
        <v>192</v>
      </c>
      <c r="AX442" s="46">
        <f>COUNTIF($AH$2:AH442,AH442)</f>
        <v>7</v>
      </c>
      <c r="AY442" s="11">
        <f>COUNTIF($AM$2:AM442,AM442)</f>
        <v>131</v>
      </c>
    </row>
    <row r="443" spans="1:51">
      <c r="A443" s="38">
        <f t="shared" si="85"/>
        <v>2000</v>
      </c>
      <c r="D443" s="39">
        <f t="shared" si="86"/>
        <v>42950</v>
      </c>
      <c r="E443" s="38" t="str">
        <f t="shared" si="87"/>
        <v>福利厚生費</v>
      </c>
      <c r="F443">
        <f t="shared" si="87"/>
        <v>0</v>
      </c>
      <c r="H443" s="38" t="str">
        <f t="shared" si="96"/>
        <v>対象外</v>
      </c>
      <c r="I443" s="40">
        <f t="shared" si="96"/>
        <v>3250</v>
      </c>
      <c r="J443" s="13">
        <f t="shared" si="96"/>
        <v>0</v>
      </c>
      <c r="K443" s="38" t="str">
        <f t="shared" si="96"/>
        <v>普通預金</v>
      </c>
      <c r="L443">
        <f t="shared" si="96"/>
        <v>0</v>
      </c>
      <c r="N443" s="38" t="str">
        <f t="shared" si="88"/>
        <v>対象外</v>
      </c>
      <c r="O443" s="40">
        <f t="shared" si="88"/>
        <v>3250</v>
      </c>
      <c r="P443" s="13">
        <f t="shared" si="88"/>
        <v>0</v>
      </c>
      <c r="Q443" s="11" t="str">
        <f t="shared" si="89"/>
        <v>残業食事　キッチンさかい（見崎）　　</v>
      </c>
      <c r="T443" s="38">
        <f t="shared" si="90"/>
        <v>0</v>
      </c>
      <c r="Y443" s="38" t="str">
        <f t="shared" si="91"/>
        <v>no</v>
      </c>
      <c r="Z443" s="11" t="s">
        <v>304</v>
      </c>
      <c r="AB443" s="41" t="str">
        <f t="shared" si="92"/>
        <v>福利厚生費8</v>
      </c>
      <c r="AC443" s="42" t="str">
        <f t="shared" si="93"/>
        <v>普通預金132</v>
      </c>
      <c r="AD443" s="49">
        <f t="shared" si="94"/>
        <v>42950</v>
      </c>
      <c r="AE443" s="6">
        <v>2017</v>
      </c>
      <c r="AF443" s="6">
        <v>8</v>
      </c>
      <c r="AG443" s="6">
        <v>3</v>
      </c>
      <c r="AH443" s="44" t="s">
        <v>122</v>
      </c>
      <c r="AJ443" s="6" t="s">
        <v>40</v>
      </c>
      <c r="AK443" s="10">
        <v>3250</v>
      </c>
      <c r="AL443" s="13">
        <f t="shared" si="98"/>
        <v>0</v>
      </c>
      <c r="AM443" s="45" t="s">
        <v>51</v>
      </c>
      <c r="AO443" s="6" t="s">
        <v>40</v>
      </c>
      <c r="AP443" s="12">
        <f t="shared" si="95"/>
        <v>3250</v>
      </c>
      <c r="AQ443" s="13">
        <f t="shared" si="95"/>
        <v>0</v>
      </c>
      <c r="AR443" s="6" t="s">
        <v>164</v>
      </c>
      <c r="AS443" s="6" t="s">
        <v>183</v>
      </c>
      <c r="AX443" s="46">
        <f>COUNTIF($AH$2:AH443,AH443)</f>
        <v>8</v>
      </c>
      <c r="AY443" s="11">
        <f>COUNTIF($AM$2:AM443,AM443)</f>
        <v>132</v>
      </c>
    </row>
    <row r="444" spans="1:51">
      <c r="A444" s="38">
        <f t="shared" si="85"/>
        <v>2000</v>
      </c>
      <c r="D444" s="39">
        <f t="shared" si="86"/>
        <v>42950</v>
      </c>
      <c r="E444" s="38" t="str">
        <f t="shared" si="87"/>
        <v>福利厚生費</v>
      </c>
      <c r="F444">
        <f t="shared" si="87"/>
        <v>0</v>
      </c>
      <c r="H444" s="38" t="str">
        <f t="shared" si="96"/>
        <v>対象外</v>
      </c>
      <c r="I444" s="40">
        <f t="shared" si="96"/>
        <v>6120</v>
      </c>
      <c r="J444" s="13">
        <f t="shared" si="96"/>
        <v>0</v>
      </c>
      <c r="K444" s="38" t="str">
        <f t="shared" si="96"/>
        <v>普通預金</v>
      </c>
      <c r="L444">
        <f t="shared" si="96"/>
        <v>0</v>
      </c>
      <c r="N444" s="38" t="str">
        <f t="shared" si="88"/>
        <v>対象外</v>
      </c>
      <c r="O444" s="40">
        <f t="shared" si="88"/>
        <v>6120</v>
      </c>
      <c r="P444" s="13">
        <f t="shared" si="88"/>
        <v>0</v>
      </c>
      <c r="Q444" s="11" t="str">
        <f t="shared" si="89"/>
        <v>KTストア　横式店　お菓子（上原）　</v>
      </c>
      <c r="T444" s="38">
        <f t="shared" si="90"/>
        <v>0</v>
      </c>
      <c r="Y444" s="38" t="str">
        <f t="shared" si="91"/>
        <v>no</v>
      </c>
      <c r="Z444" s="11" t="s">
        <v>304</v>
      </c>
      <c r="AB444" s="41" t="str">
        <f t="shared" si="92"/>
        <v>福利厚生費9</v>
      </c>
      <c r="AC444" s="42" t="str">
        <f t="shared" si="93"/>
        <v>普通預金133</v>
      </c>
      <c r="AD444" s="49">
        <f t="shared" si="94"/>
        <v>42950</v>
      </c>
      <c r="AE444" s="6">
        <v>2017</v>
      </c>
      <c r="AF444" s="6">
        <v>8</v>
      </c>
      <c r="AG444" s="6">
        <v>3</v>
      </c>
      <c r="AH444" s="44" t="s">
        <v>122</v>
      </c>
      <c r="AJ444" s="6" t="s">
        <v>40</v>
      </c>
      <c r="AK444" s="10">
        <v>6120</v>
      </c>
      <c r="AL444" s="13">
        <f t="shared" si="98"/>
        <v>0</v>
      </c>
      <c r="AM444" s="45" t="s">
        <v>51</v>
      </c>
      <c r="AO444" s="6" t="s">
        <v>40</v>
      </c>
      <c r="AP444" s="12">
        <f t="shared" si="95"/>
        <v>6120</v>
      </c>
      <c r="AQ444" s="13">
        <f t="shared" si="95"/>
        <v>0</v>
      </c>
      <c r="AR444" s="6" t="s">
        <v>147</v>
      </c>
      <c r="AS444" s="6" t="s">
        <v>148</v>
      </c>
      <c r="AT444" s="6" t="s">
        <v>219</v>
      </c>
      <c r="AX444" s="46">
        <f>COUNTIF($AH$2:AH444,AH444)</f>
        <v>9</v>
      </c>
      <c r="AY444" s="11">
        <f>COUNTIF($AM$2:AM444,AM444)</f>
        <v>133</v>
      </c>
    </row>
    <row r="445" spans="1:51">
      <c r="A445" s="38">
        <f t="shared" si="85"/>
        <v>2000</v>
      </c>
      <c r="D445" s="39">
        <f t="shared" si="86"/>
        <v>42950</v>
      </c>
      <c r="E445" s="38" t="str">
        <f t="shared" si="87"/>
        <v>交際費</v>
      </c>
      <c r="F445">
        <f t="shared" si="87"/>
        <v>0</v>
      </c>
      <c r="H445" s="38" t="str">
        <f t="shared" si="96"/>
        <v>対象外</v>
      </c>
      <c r="I445" s="40">
        <f t="shared" si="96"/>
        <v>71500</v>
      </c>
      <c r="J445" s="13">
        <f t="shared" si="96"/>
        <v>0</v>
      </c>
      <c r="K445" s="38" t="str">
        <f t="shared" si="96"/>
        <v>普通預金</v>
      </c>
      <c r="L445">
        <f t="shared" si="96"/>
        <v>0</v>
      </c>
      <c r="N445" s="38" t="str">
        <f t="shared" si="88"/>
        <v>対象外</v>
      </c>
      <c r="O445" s="40">
        <f t="shared" si="88"/>
        <v>71500</v>
      </c>
      <c r="P445" s="13">
        <f t="shared" si="88"/>
        <v>0</v>
      </c>
      <c r="Q445" s="11" t="str">
        <f t="shared" si="89"/>
        <v>得意先接待　シルバーポイント（田中氏）　　</v>
      </c>
      <c r="T445" s="38">
        <f t="shared" si="90"/>
        <v>0</v>
      </c>
      <c r="Y445" s="38" t="str">
        <f t="shared" si="91"/>
        <v>no</v>
      </c>
      <c r="Z445" s="11" t="s">
        <v>77</v>
      </c>
      <c r="AB445" s="41" t="str">
        <f t="shared" si="92"/>
        <v>交際費7</v>
      </c>
      <c r="AC445" s="42" t="str">
        <f t="shared" si="93"/>
        <v>普通預金134</v>
      </c>
      <c r="AD445" s="49">
        <f t="shared" si="94"/>
        <v>42950</v>
      </c>
      <c r="AE445" s="6">
        <v>2017</v>
      </c>
      <c r="AF445" s="6">
        <v>8</v>
      </c>
      <c r="AG445" s="6">
        <v>3</v>
      </c>
      <c r="AH445" s="44" t="s">
        <v>53</v>
      </c>
      <c r="AJ445" s="6" t="s">
        <v>40</v>
      </c>
      <c r="AK445" s="10">
        <v>71500</v>
      </c>
      <c r="AL445" s="13">
        <f t="shared" si="98"/>
        <v>0</v>
      </c>
      <c r="AM445" s="45" t="s">
        <v>51</v>
      </c>
      <c r="AO445" s="6" t="s">
        <v>40</v>
      </c>
      <c r="AP445" s="12">
        <f t="shared" si="95"/>
        <v>71500</v>
      </c>
      <c r="AQ445" s="13">
        <f t="shared" si="95"/>
        <v>0</v>
      </c>
      <c r="AR445" s="6" t="s">
        <v>54</v>
      </c>
      <c r="AS445" s="6" t="s">
        <v>220</v>
      </c>
      <c r="AX445" s="46">
        <f>COUNTIF($AH$2:AH445,AH445)</f>
        <v>7</v>
      </c>
      <c r="AY445" s="11">
        <f>COUNTIF($AM$2:AM445,AM445)</f>
        <v>134</v>
      </c>
    </row>
    <row r="446" spans="1:51">
      <c r="A446" s="38">
        <f t="shared" si="85"/>
        <v>2000</v>
      </c>
      <c r="D446" s="39">
        <f t="shared" si="86"/>
        <v>42951</v>
      </c>
      <c r="E446" s="38" t="str">
        <f t="shared" si="87"/>
        <v>福利厚生費</v>
      </c>
      <c r="F446">
        <f t="shared" si="87"/>
        <v>0</v>
      </c>
      <c r="H446" s="38" t="str">
        <f t="shared" si="96"/>
        <v>対象外</v>
      </c>
      <c r="I446" s="40">
        <f t="shared" si="96"/>
        <v>2230</v>
      </c>
      <c r="J446" s="13">
        <f t="shared" si="96"/>
        <v>0</v>
      </c>
      <c r="K446" s="38" t="str">
        <f t="shared" si="96"/>
        <v>普通預金</v>
      </c>
      <c r="L446">
        <f t="shared" si="96"/>
        <v>0</v>
      </c>
      <c r="N446" s="38" t="str">
        <f t="shared" si="88"/>
        <v>対象外</v>
      </c>
      <c r="O446" s="40">
        <f t="shared" si="88"/>
        <v>2230</v>
      </c>
      <c r="P446" s="13">
        <f t="shared" si="88"/>
        <v>0</v>
      </c>
      <c r="Q446" s="11" t="str">
        <f t="shared" si="89"/>
        <v>飲物　フライトマーケット房内店（中村）　　</v>
      </c>
      <c r="T446" s="38">
        <f t="shared" si="90"/>
        <v>0</v>
      </c>
      <c r="Y446" s="38" t="str">
        <f t="shared" si="91"/>
        <v>no</v>
      </c>
      <c r="Z446" s="11" t="s">
        <v>77</v>
      </c>
      <c r="AB446" s="41" t="str">
        <f t="shared" si="92"/>
        <v>福利厚生費10</v>
      </c>
      <c r="AC446" s="42" t="str">
        <f t="shared" si="93"/>
        <v>普通預金135</v>
      </c>
      <c r="AD446" s="49">
        <f t="shared" si="94"/>
        <v>42951</v>
      </c>
      <c r="AE446" s="6">
        <v>2017</v>
      </c>
      <c r="AF446" s="6">
        <v>8</v>
      </c>
      <c r="AG446" s="6">
        <v>4</v>
      </c>
      <c r="AH446" s="44" t="s">
        <v>122</v>
      </c>
      <c r="AJ446" s="6" t="s">
        <v>40</v>
      </c>
      <c r="AK446" s="10">
        <v>2230</v>
      </c>
      <c r="AL446" s="13">
        <f t="shared" si="98"/>
        <v>0</v>
      </c>
      <c r="AM446" s="45" t="s">
        <v>51</v>
      </c>
      <c r="AO446" s="6" t="s">
        <v>40</v>
      </c>
      <c r="AP446" s="12">
        <f t="shared" si="95"/>
        <v>2230</v>
      </c>
      <c r="AQ446" s="13">
        <f t="shared" si="95"/>
        <v>0</v>
      </c>
      <c r="AR446" s="6" t="s">
        <v>221</v>
      </c>
      <c r="AS446" s="6" t="s">
        <v>187</v>
      </c>
      <c r="AX446" s="46">
        <f>COUNTIF($AH$2:AH446,AH446)</f>
        <v>10</v>
      </c>
      <c r="AY446" s="11">
        <f>COUNTIF($AM$2:AM446,AM446)</f>
        <v>135</v>
      </c>
    </row>
    <row r="447" spans="1:51">
      <c r="A447" s="38">
        <f t="shared" si="85"/>
        <v>2000</v>
      </c>
      <c r="D447" s="39">
        <f t="shared" si="86"/>
        <v>42951</v>
      </c>
      <c r="E447" s="38" t="str">
        <f t="shared" si="87"/>
        <v>保険料</v>
      </c>
      <c r="F447">
        <f t="shared" si="87"/>
        <v>0</v>
      </c>
      <c r="H447" s="38" t="str">
        <f t="shared" si="96"/>
        <v>対象外</v>
      </c>
      <c r="I447" s="40">
        <f t="shared" si="96"/>
        <v>59800</v>
      </c>
      <c r="J447" s="13">
        <f t="shared" si="96"/>
        <v>0</v>
      </c>
      <c r="K447" s="38" t="str">
        <f t="shared" si="96"/>
        <v>普通預金</v>
      </c>
      <c r="L447">
        <f t="shared" si="96"/>
        <v>0</v>
      </c>
      <c r="N447" s="38" t="str">
        <f t="shared" si="88"/>
        <v>対象外</v>
      </c>
      <c r="O447" s="40">
        <f t="shared" si="88"/>
        <v>59800</v>
      </c>
      <c r="P447" s="13">
        <f t="shared" si="88"/>
        <v>0</v>
      </c>
      <c r="Q447" s="11" t="str">
        <f t="shared" si="89"/>
        <v>自動車保険　　　</v>
      </c>
      <c r="T447" s="38">
        <f t="shared" si="90"/>
        <v>0</v>
      </c>
      <c r="Y447" s="38" t="str">
        <f t="shared" si="91"/>
        <v>no</v>
      </c>
      <c r="Z447" s="11" t="s">
        <v>77</v>
      </c>
      <c r="AB447" s="41" t="str">
        <f t="shared" si="92"/>
        <v>保険料9</v>
      </c>
      <c r="AC447" s="42" t="str">
        <f t="shared" si="93"/>
        <v>普通預金136</v>
      </c>
      <c r="AD447" s="49">
        <f t="shared" si="94"/>
        <v>42951</v>
      </c>
      <c r="AE447" s="6">
        <v>2017</v>
      </c>
      <c r="AF447" s="6">
        <v>8</v>
      </c>
      <c r="AG447" s="6">
        <v>4</v>
      </c>
      <c r="AH447" s="44" t="s">
        <v>50</v>
      </c>
      <c r="AJ447" s="6" t="s">
        <v>40</v>
      </c>
      <c r="AK447" s="10">
        <v>59800</v>
      </c>
      <c r="AL447" s="13">
        <f t="shared" si="98"/>
        <v>0</v>
      </c>
      <c r="AM447" s="45" t="s">
        <v>51</v>
      </c>
      <c r="AO447" s="6" t="s">
        <v>40</v>
      </c>
      <c r="AP447" s="12">
        <f t="shared" si="95"/>
        <v>59800</v>
      </c>
      <c r="AQ447" s="13">
        <f t="shared" si="95"/>
        <v>0</v>
      </c>
      <c r="AR447" s="6" t="s">
        <v>52</v>
      </c>
      <c r="AX447" s="46">
        <f>COUNTIF($AH$2:AH447,AH447)</f>
        <v>9</v>
      </c>
      <c r="AY447" s="11">
        <f>COUNTIF($AM$2:AM447,AM447)</f>
        <v>136</v>
      </c>
    </row>
    <row r="448" spans="1:51">
      <c r="A448" s="38">
        <f t="shared" si="85"/>
        <v>2000</v>
      </c>
      <c r="D448" s="39">
        <f t="shared" si="86"/>
        <v>42952</v>
      </c>
      <c r="E448" s="38" t="str">
        <f t="shared" si="87"/>
        <v>保険料</v>
      </c>
      <c r="F448">
        <f t="shared" si="87"/>
        <v>0</v>
      </c>
      <c r="H448" s="38" t="str">
        <f t="shared" si="96"/>
        <v>対象外</v>
      </c>
      <c r="I448" s="40">
        <f t="shared" si="96"/>
        <v>59800</v>
      </c>
      <c r="J448" s="13">
        <f t="shared" si="96"/>
        <v>0</v>
      </c>
      <c r="K448" s="38" t="str">
        <f t="shared" si="96"/>
        <v>普通預金</v>
      </c>
      <c r="L448">
        <f t="shared" si="96"/>
        <v>0</v>
      </c>
      <c r="N448" s="38" t="str">
        <f t="shared" si="88"/>
        <v>対象外</v>
      </c>
      <c r="O448" s="40">
        <f t="shared" si="88"/>
        <v>59800</v>
      </c>
      <c r="P448" s="13">
        <f t="shared" si="88"/>
        <v>0</v>
      </c>
      <c r="Q448" s="11" t="str">
        <f t="shared" si="89"/>
        <v>自動車保険　　　</v>
      </c>
      <c r="T448" s="38">
        <f t="shared" si="90"/>
        <v>0</v>
      </c>
      <c r="Y448" s="38" t="str">
        <f t="shared" si="91"/>
        <v>no</v>
      </c>
      <c r="Z448" s="11" t="s">
        <v>77</v>
      </c>
      <c r="AB448" s="41" t="str">
        <f t="shared" si="92"/>
        <v>保険料10</v>
      </c>
      <c r="AC448" s="42" t="str">
        <f t="shared" si="93"/>
        <v>普通預金137</v>
      </c>
      <c r="AD448" s="49">
        <f t="shared" si="94"/>
        <v>42952</v>
      </c>
      <c r="AE448" s="6">
        <v>2017</v>
      </c>
      <c r="AF448" s="6">
        <v>8</v>
      </c>
      <c r="AG448" s="6">
        <v>5</v>
      </c>
      <c r="AH448" s="44" t="s">
        <v>50</v>
      </c>
      <c r="AJ448" s="6" t="s">
        <v>40</v>
      </c>
      <c r="AK448" s="10">
        <v>59800</v>
      </c>
      <c r="AL448" s="13">
        <f t="shared" si="98"/>
        <v>0</v>
      </c>
      <c r="AM448" s="45" t="s">
        <v>51</v>
      </c>
      <c r="AO448" s="6" t="s">
        <v>40</v>
      </c>
      <c r="AP448" s="12">
        <f t="shared" si="95"/>
        <v>59800</v>
      </c>
      <c r="AQ448" s="13">
        <f t="shared" si="95"/>
        <v>0</v>
      </c>
      <c r="AR448" s="6" t="s">
        <v>52</v>
      </c>
      <c r="AX448" s="46">
        <f>COUNTIF($AH$2:AH448,AH448)</f>
        <v>10</v>
      </c>
      <c r="AY448" s="11">
        <f>COUNTIF($AM$2:AM448,AM448)</f>
        <v>137</v>
      </c>
    </row>
    <row r="449" spans="1:51">
      <c r="A449" s="38">
        <f t="shared" si="85"/>
        <v>2000</v>
      </c>
      <c r="D449" s="39">
        <f t="shared" si="86"/>
        <v>42953</v>
      </c>
      <c r="E449" s="38" t="str">
        <f t="shared" si="87"/>
        <v>福利厚生費</v>
      </c>
      <c r="F449">
        <f t="shared" si="87"/>
        <v>0</v>
      </c>
      <c r="H449" s="38" t="str">
        <f t="shared" si="96"/>
        <v>対象外</v>
      </c>
      <c r="I449" s="40">
        <f t="shared" si="96"/>
        <v>4160</v>
      </c>
      <c r="J449" s="13">
        <f t="shared" si="96"/>
        <v>0</v>
      </c>
      <c r="K449" s="38" t="str">
        <f t="shared" si="96"/>
        <v>普通預金</v>
      </c>
      <c r="L449">
        <f t="shared" si="96"/>
        <v>0</v>
      </c>
      <c r="N449" s="38" t="str">
        <f t="shared" si="88"/>
        <v>対象外</v>
      </c>
      <c r="O449" s="40">
        <f t="shared" si="88"/>
        <v>4160</v>
      </c>
      <c r="P449" s="13">
        <f t="shared" si="88"/>
        <v>0</v>
      </c>
      <c r="Q449" s="11" t="str">
        <f t="shared" si="89"/>
        <v>残業食事　そば処伏見（工藤）　　</v>
      </c>
      <c r="T449" s="38">
        <f t="shared" si="90"/>
        <v>0</v>
      </c>
      <c r="Y449" s="38" t="str">
        <f t="shared" si="91"/>
        <v>no</v>
      </c>
      <c r="Z449" s="11" t="s">
        <v>77</v>
      </c>
      <c r="AB449" s="41" t="str">
        <f t="shared" si="92"/>
        <v>福利厚生費11</v>
      </c>
      <c r="AC449" s="42" t="str">
        <f t="shared" si="93"/>
        <v>普通預金138</v>
      </c>
      <c r="AD449" s="49">
        <f t="shared" si="94"/>
        <v>42953</v>
      </c>
      <c r="AE449" s="6">
        <v>2017</v>
      </c>
      <c r="AF449" s="6">
        <v>8</v>
      </c>
      <c r="AG449" s="6">
        <v>6</v>
      </c>
      <c r="AH449" s="44" t="s">
        <v>122</v>
      </c>
      <c r="AJ449" s="6" t="s">
        <v>40</v>
      </c>
      <c r="AK449" s="10">
        <v>4160</v>
      </c>
      <c r="AL449" s="13">
        <f t="shared" si="98"/>
        <v>0</v>
      </c>
      <c r="AM449" s="45" t="s">
        <v>51</v>
      </c>
      <c r="AO449" s="6" t="s">
        <v>40</v>
      </c>
      <c r="AP449" s="12">
        <f t="shared" si="95"/>
        <v>4160</v>
      </c>
      <c r="AQ449" s="13">
        <f t="shared" si="95"/>
        <v>0</v>
      </c>
      <c r="AR449" s="6" t="s">
        <v>164</v>
      </c>
      <c r="AS449" s="6" t="s">
        <v>222</v>
      </c>
      <c r="AX449" s="46">
        <f>COUNTIF($AH$2:AH449,AH449)</f>
        <v>11</v>
      </c>
      <c r="AY449" s="11">
        <f>COUNTIF($AM$2:AM449,AM449)</f>
        <v>138</v>
      </c>
    </row>
    <row r="450" spans="1:51">
      <c r="A450" s="38">
        <f t="shared" ref="A450:A513" si="99">IF(D450&lt;&gt;0,2000,"")</f>
        <v>2000</v>
      </c>
      <c r="D450" s="39">
        <f t="shared" ref="D450:D513" si="100">IFERROR(DATE(AE450,AF450,AG450),0)</f>
        <v>42954</v>
      </c>
      <c r="E450" s="38" t="str">
        <f t="shared" ref="E450:F513" si="101">AH450</f>
        <v>仕入</v>
      </c>
      <c r="F450">
        <f t="shared" si="101"/>
        <v>0</v>
      </c>
      <c r="H450" s="38" t="str">
        <f t="shared" si="96"/>
        <v>対象外</v>
      </c>
      <c r="I450" s="40">
        <f t="shared" si="96"/>
        <v>349800</v>
      </c>
      <c r="J450" s="13">
        <f t="shared" si="96"/>
        <v>0</v>
      </c>
      <c r="K450" s="38" t="str">
        <f t="shared" si="96"/>
        <v>買掛金</v>
      </c>
      <c r="L450">
        <f t="shared" si="96"/>
        <v>0</v>
      </c>
      <c r="N450" s="38" t="str">
        <f t="shared" ref="N450:P513" si="102">AO450</f>
        <v>対象外</v>
      </c>
      <c r="O450" s="40">
        <f t="shared" si="102"/>
        <v>349800</v>
      </c>
      <c r="P450" s="13">
        <f t="shared" si="102"/>
        <v>0</v>
      </c>
      <c r="Q450" s="11" t="str">
        <f t="shared" ref="Q450:Q513" si="103">AR450&amp;Z450&amp;AS450&amp;Z450&amp;AT450&amp;Z450&amp;AU450</f>
        <v>旅よかでしょう　　　</v>
      </c>
      <c r="T450" s="38">
        <f t="shared" ref="T450:T513" si="104">IF(Q450&lt;&gt;"",0,"")</f>
        <v>0</v>
      </c>
      <c r="Y450" s="38" t="str">
        <f t="shared" ref="Y450:Y513" si="105">IF(D450&lt;&gt;"","no","")</f>
        <v>no</v>
      </c>
      <c r="Z450" s="11" t="s">
        <v>77</v>
      </c>
      <c r="AB450" s="41" t="str">
        <f t="shared" ref="AB450:AB513" si="106">AH450&amp;AX450</f>
        <v>仕入44</v>
      </c>
      <c r="AC450" s="42" t="str">
        <f t="shared" ref="AC450:AC513" si="107">AM450&amp;AY450</f>
        <v>買掛金39</v>
      </c>
      <c r="AD450" s="49">
        <f t="shared" ref="AD450:AD513" si="108">IFERROR(DATE(AE450,AF450,AG450),0)</f>
        <v>42954</v>
      </c>
      <c r="AE450" s="6">
        <v>2017</v>
      </c>
      <c r="AF450" s="6">
        <v>8</v>
      </c>
      <c r="AG450" s="6">
        <v>7</v>
      </c>
      <c r="AH450" s="44" t="s">
        <v>17</v>
      </c>
      <c r="AJ450" s="6" t="s">
        <v>40</v>
      </c>
      <c r="AK450" s="50">
        <v>349800</v>
      </c>
      <c r="AL450" s="13">
        <f t="shared" si="98"/>
        <v>0</v>
      </c>
      <c r="AM450" s="45" t="s">
        <v>18</v>
      </c>
      <c r="AO450" s="6" t="s">
        <v>40</v>
      </c>
      <c r="AP450" s="12">
        <f t="shared" si="95"/>
        <v>349800</v>
      </c>
      <c r="AQ450" s="13">
        <f t="shared" si="95"/>
        <v>0</v>
      </c>
      <c r="AR450" s="6" t="s">
        <v>26</v>
      </c>
      <c r="AX450" s="46">
        <f>COUNTIF($AH$2:AH450,AH450)</f>
        <v>44</v>
      </c>
      <c r="AY450" s="11">
        <f>COUNTIF($AM$2:AM450,AM450)</f>
        <v>39</v>
      </c>
    </row>
    <row r="451" spans="1:51">
      <c r="A451" s="38">
        <f t="shared" si="99"/>
        <v>2000</v>
      </c>
      <c r="D451" s="39">
        <f t="shared" si="100"/>
        <v>42957</v>
      </c>
      <c r="E451" s="38" t="str">
        <f t="shared" si="101"/>
        <v>事務用品費</v>
      </c>
      <c r="F451">
        <f t="shared" si="101"/>
        <v>0</v>
      </c>
      <c r="H451" s="38" t="str">
        <f t="shared" si="96"/>
        <v>対象外</v>
      </c>
      <c r="I451" s="40">
        <f t="shared" si="96"/>
        <v>19520</v>
      </c>
      <c r="J451" s="13">
        <f t="shared" si="96"/>
        <v>0</v>
      </c>
      <c r="K451" s="38" t="str">
        <f t="shared" si="96"/>
        <v>普通預金</v>
      </c>
      <c r="L451">
        <f t="shared" si="96"/>
        <v>0</v>
      </c>
      <c r="N451" s="38" t="str">
        <f t="shared" si="102"/>
        <v>対象外</v>
      </c>
      <c r="O451" s="40">
        <f t="shared" si="102"/>
        <v>19520</v>
      </c>
      <c r="P451" s="13">
        <f t="shared" si="102"/>
        <v>0</v>
      </c>
      <c r="Q451" s="11" t="str">
        <f t="shared" si="103"/>
        <v>大河堂　のり　　</v>
      </c>
      <c r="T451" s="38">
        <f t="shared" si="104"/>
        <v>0</v>
      </c>
      <c r="Y451" s="38" t="str">
        <f t="shared" si="105"/>
        <v>no</v>
      </c>
      <c r="Z451" s="11" t="s">
        <v>77</v>
      </c>
      <c r="AB451" s="41" t="str">
        <f t="shared" si="106"/>
        <v>事務用品費4</v>
      </c>
      <c r="AC451" s="42" t="str">
        <f t="shared" si="107"/>
        <v>普通預金139</v>
      </c>
      <c r="AD451" s="49">
        <f t="shared" si="108"/>
        <v>42957</v>
      </c>
      <c r="AE451" s="6">
        <v>2017</v>
      </c>
      <c r="AF451" s="6">
        <v>8</v>
      </c>
      <c r="AG451" s="6">
        <v>10</v>
      </c>
      <c r="AH451" s="44" t="s">
        <v>74</v>
      </c>
      <c r="AJ451" s="6" t="s">
        <v>40</v>
      </c>
      <c r="AK451" s="10">
        <v>19520</v>
      </c>
      <c r="AL451" s="13">
        <f t="shared" si="98"/>
        <v>0</v>
      </c>
      <c r="AM451" s="45" t="s">
        <v>51</v>
      </c>
      <c r="AO451" s="6" t="s">
        <v>40</v>
      </c>
      <c r="AP451" s="12">
        <f t="shared" si="95"/>
        <v>19520</v>
      </c>
      <c r="AQ451" s="13">
        <f t="shared" si="95"/>
        <v>0</v>
      </c>
      <c r="AR451" s="6" t="s">
        <v>75</v>
      </c>
      <c r="AS451" s="6" t="s">
        <v>223</v>
      </c>
      <c r="AX451" s="46">
        <f>COUNTIF($AH$2:AH451,AH451)</f>
        <v>4</v>
      </c>
      <c r="AY451" s="11">
        <f>COUNTIF($AM$2:AM451,AM451)</f>
        <v>139</v>
      </c>
    </row>
    <row r="452" spans="1:51">
      <c r="A452" s="38">
        <f t="shared" si="99"/>
        <v>2000</v>
      </c>
      <c r="D452" s="39">
        <f t="shared" si="100"/>
        <v>42957</v>
      </c>
      <c r="E452" s="38" t="str">
        <f t="shared" si="101"/>
        <v>仕入</v>
      </c>
      <c r="F452">
        <f t="shared" si="101"/>
        <v>0</v>
      </c>
      <c r="H452" s="38" t="str">
        <f t="shared" si="96"/>
        <v>対象外</v>
      </c>
      <c r="I452" s="40">
        <f t="shared" si="96"/>
        <v>420000</v>
      </c>
      <c r="J452" s="13">
        <f t="shared" si="96"/>
        <v>0</v>
      </c>
      <c r="K452" s="38" t="str">
        <f t="shared" si="96"/>
        <v>買掛金</v>
      </c>
      <c r="L452">
        <f t="shared" si="96"/>
        <v>0</v>
      </c>
      <c r="N452" s="38" t="str">
        <f t="shared" si="102"/>
        <v>対象外</v>
      </c>
      <c r="O452" s="40">
        <f t="shared" si="102"/>
        <v>420000</v>
      </c>
      <c r="P452" s="13">
        <f t="shared" si="102"/>
        <v>0</v>
      </c>
      <c r="Q452" s="11" t="str">
        <f t="shared" si="103"/>
        <v>オフィスカモンハニー　　　</v>
      </c>
      <c r="T452" s="38">
        <f t="shared" si="104"/>
        <v>0</v>
      </c>
      <c r="Y452" s="38" t="str">
        <f t="shared" si="105"/>
        <v>no</v>
      </c>
      <c r="Z452" s="11" t="s">
        <v>77</v>
      </c>
      <c r="AB452" s="41" t="str">
        <f t="shared" si="106"/>
        <v>仕入45</v>
      </c>
      <c r="AC452" s="42" t="str">
        <f t="shared" si="107"/>
        <v>買掛金40</v>
      </c>
      <c r="AD452" s="49">
        <f t="shared" si="108"/>
        <v>42957</v>
      </c>
      <c r="AE452" s="6">
        <v>2017</v>
      </c>
      <c r="AF452" s="6">
        <v>8</v>
      </c>
      <c r="AG452" s="6">
        <v>10</v>
      </c>
      <c r="AH452" s="44" t="s">
        <v>17</v>
      </c>
      <c r="AJ452" s="6" t="s">
        <v>40</v>
      </c>
      <c r="AK452" s="10">
        <v>420000</v>
      </c>
      <c r="AL452" s="13">
        <f t="shared" si="98"/>
        <v>0</v>
      </c>
      <c r="AM452" s="45" t="s">
        <v>18</v>
      </c>
      <c r="AO452" s="6" t="s">
        <v>40</v>
      </c>
      <c r="AP452" s="12">
        <f t="shared" si="95"/>
        <v>420000</v>
      </c>
      <c r="AQ452" s="13">
        <f t="shared" si="95"/>
        <v>0</v>
      </c>
      <c r="AR452" s="6" t="s">
        <v>224</v>
      </c>
      <c r="AX452" s="46">
        <f>COUNTIF($AH$2:AH452,AH452)</f>
        <v>45</v>
      </c>
      <c r="AY452" s="11">
        <f>COUNTIF($AM$2:AM452,AM452)</f>
        <v>40</v>
      </c>
    </row>
    <row r="453" spans="1:51">
      <c r="A453" s="38">
        <f t="shared" si="99"/>
        <v>2000</v>
      </c>
      <c r="D453" s="39">
        <f t="shared" si="100"/>
        <v>42958</v>
      </c>
      <c r="E453" s="38" t="str">
        <f t="shared" si="101"/>
        <v>仕入</v>
      </c>
      <c r="F453">
        <f t="shared" si="101"/>
        <v>0</v>
      </c>
      <c r="H453" s="38" t="str">
        <f t="shared" si="96"/>
        <v>対象外</v>
      </c>
      <c r="I453" s="40">
        <f t="shared" si="96"/>
        <v>280000</v>
      </c>
      <c r="J453" s="13">
        <f t="shared" si="96"/>
        <v>0</v>
      </c>
      <c r="K453" s="38" t="str">
        <f t="shared" si="96"/>
        <v>買掛金</v>
      </c>
      <c r="L453">
        <f t="shared" si="96"/>
        <v>0</v>
      </c>
      <c r="N453" s="38" t="str">
        <f t="shared" si="102"/>
        <v>対象外</v>
      </c>
      <c r="O453" s="40">
        <f t="shared" si="102"/>
        <v>280000</v>
      </c>
      <c r="P453" s="13">
        <f t="shared" si="102"/>
        <v>0</v>
      </c>
      <c r="Q453" s="11" t="str">
        <f t="shared" si="103"/>
        <v>プレミアムミニット　　　</v>
      </c>
      <c r="T453" s="38">
        <f t="shared" si="104"/>
        <v>0</v>
      </c>
      <c r="Y453" s="38" t="str">
        <f t="shared" si="105"/>
        <v>no</v>
      </c>
      <c r="Z453" s="11" t="s">
        <v>304</v>
      </c>
      <c r="AB453" s="41" t="str">
        <f t="shared" si="106"/>
        <v>仕入46</v>
      </c>
      <c r="AC453" s="42" t="str">
        <f t="shared" si="107"/>
        <v>買掛金41</v>
      </c>
      <c r="AD453" s="49">
        <f t="shared" si="108"/>
        <v>42958</v>
      </c>
      <c r="AE453" s="6">
        <v>2017</v>
      </c>
      <c r="AF453" s="6">
        <v>8</v>
      </c>
      <c r="AG453" s="6">
        <v>11</v>
      </c>
      <c r="AH453" s="44" t="s">
        <v>17</v>
      </c>
      <c r="AJ453" s="6" t="s">
        <v>40</v>
      </c>
      <c r="AK453" s="50">
        <v>280000</v>
      </c>
      <c r="AL453" s="13">
        <f t="shared" si="98"/>
        <v>0</v>
      </c>
      <c r="AM453" s="45" t="s">
        <v>18</v>
      </c>
      <c r="AO453" s="6" t="s">
        <v>40</v>
      </c>
      <c r="AP453" s="12">
        <f t="shared" si="95"/>
        <v>280000</v>
      </c>
      <c r="AQ453" s="13">
        <f t="shared" si="95"/>
        <v>0</v>
      </c>
      <c r="AR453" s="6" t="s">
        <v>65</v>
      </c>
      <c r="AX453" s="46">
        <f>COUNTIF($AH$2:AH453,AH453)</f>
        <v>46</v>
      </c>
      <c r="AY453" s="11">
        <f>COUNTIF($AM$2:AM453,AM453)</f>
        <v>41</v>
      </c>
    </row>
    <row r="454" spans="1:51">
      <c r="A454" s="38">
        <f t="shared" si="99"/>
        <v>2000</v>
      </c>
      <c r="D454" s="39">
        <f t="shared" si="100"/>
        <v>42959</v>
      </c>
      <c r="E454" s="38" t="str">
        <f t="shared" si="101"/>
        <v>水道光熱費</v>
      </c>
      <c r="F454">
        <f t="shared" si="101"/>
        <v>0</v>
      </c>
      <c r="H454" s="38" t="str">
        <f t="shared" si="96"/>
        <v>対象外</v>
      </c>
      <c r="I454" s="40">
        <f t="shared" si="96"/>
        <v>29570</v>
      </c>
      <c r="J454" s="13">
        <f t="shared" si="96"/>
        <v>0</v>
      </c>
      <c r="K454" s="38" t="str">
        <f t="shared" si="96"/>
        <v>普通預金</v>
      </c>
      <c r="L454">
        <f t="shared" si="96"/>
        <v>0</v>
      </c>
      <c r="N454" s="38" t="str">
        <f t="shared" si="102"/>
        <v>対象外</v>
      </c>
      <c r="O454" s="40">
        <f t="shared" si="102"/>
        <v>29570</v>
      </c>
      <c r="P454" s="13">
        <f t="shared" si="102"/>
        <v>0</v>
      </c>
      <c r="Q454" s="11" t="str">
        <f t="shared" si="103"/>
        <v>電気代　東日本電力　　</v>
      </c>
      <c r="T454" s="38">
        <f t="shared" si="104"/>
        <v>0</v>
      </c>
      <c r="Y454" s="38" t="str">
        <f t="shared" si="105"/>
        <v>no</v>
      </c>
      <c r="Z454" s="11" t="s">
        <v>77</v>
      </c>
      <c r="AB454" s="41" t="str">
        <f t="shared" si="106"/>
        <v>水道光熱費11</v>
      </c>
      <c r="AC454" s="42" t="str">
        <f t="shared" si="107"/>
        <v>普通預金140</v>
      </c>
      <c r="AD454" s="49">
        <f t="shared" si="108"/>
        <v>42959</v>
      </c>
      <c r="AE454" s="6">
        <v>2017</v>
      </c>
      <c r="AF454" s="6">
        <v>8</v>
      </c>
      <c r="AG454" s="6">
        <v>12</v>
      </c>
      <c r="AH454" s="44" t="s">
        <v>66</v>
      </c>
      <c r="AJ454" s="6" t="s">
        <v>40</v>
      </c>
      <c r="AK454" s="10">
        <v>29570</v>
      </c>
      <c r="AL454" s="13">
        <f t="shared" si="98"/>
        <v>0</v>
      </c>
      <c r="AM454" s="45" t="s">
        <v>51</v>
      </c>
      <c r="AO454" s="6" t="s">
        <v>40</v>
      </c>
      <c r="AP454" s="12">
        <f t="shared" si="95"/>
        <v>29570</v>
      </c>
      <c r="AQ454" s="13">
        <f t="shared" si="95"/>
        <v>0</v>
      </c>
      <c r="AR454" s="6" t="s">
        <v>67</v>
      </c>
      <c r="AS454" s="6" t="s">
        <v>68</v>
      </c>
      <c r="AX454" s="46">
        <f>COUNTIF($AH$2:AH454,AH454)</f>
        <v>11</v>
      </c>
      <c r="AY454" s="11">
        <f>COUNTIF($AM$2:AM454,AM454)</f>
        <v>140</v>
      </c>
    </row>
    <row r="455" spans="1:51">
      <c r="A455" s="38">
        <f t="shared" si="99"/>
        <v>2000</v>
      </c>
      <c r="D455" s="39">
        <f t="shared" si="100"/>
        <v>42959</v>
      </c>
      <c r="E455" s="38" t="str">
        <f t="shared" si="101"/>
        <v>水道光熱費</v>
      </c>
      <c r="F455">
        <f t="shared" si="101"/>
        <v>0</v>
      </c>
      <c r="H455" s="38" t="str">
        <f t="shared" si="96"/>
        <v>対象外</v>
      </c>
      <c r="I455" s="40">
        <f t="shared" si="96"/>
        <v>76650</v>
      </c>
      <c r="J455" s="13">
        <f t="shared" si="96"/>
        <v>0</v>
      </c>
      <c r="K455" s="38" t="str">
        <f t="shared" si="96"/>
        <v>普通預金</v>
      </c>
      <c r="L455">
        <f t="shared" si="96"/>
        <v>0</v>
      </c>
      <c r="N455" s="38" t="str">
        <f t="shared" si="102"/>
        <v>対象外</v>
      </c>
      <c r="O455" s="40">
        <f t="shared" si="102"/>
        <v>76650</v>
      </c>
      <c r="P455" s="13">
        <f t="shared" si="102"/>
        <v>0</v>
      </c>
      <c r="Q455" s="11" t="str">
        <f t="shared" si="103"/>
        <v>電気代　東日本電力　　</v>
      </c>
      <c r="T455" s="38">
        <f t="shared" si="104"/>
        <v>0</v>
      </c>
      <c r="Y455" s="38" t="str">
        <f t="shared" si="105"/>
        <v>no</v>
      </c>
      <c r="Z455" s="11" t="s">
        <v>77</v>
      </c>
      <c r="AB455" s="41" t="str">
        <f t="shared" si="106"/>
        <v>水道光熱費12</v>
      </c>
      <c r="AC455" s="42" t="str">
        <f t="shared" si="107"/>
        <v>普通預金141</v>
      </c>
      <c r="AD455" s="49">
        <f t="shared" si="108"/>
        <v>42959</v>
      </c>
      <c r="AE455" s="6">
        <v>2017</v>
      </c>
      <c r="AF455" s="6">
        <v>8</v>
      </c>
      <c r="AG455" s="6">
        <v>12</v>
      </c>
      <c r="AH455" s="44" t="s">
        <v>66</v>
      </c>
      <c r="AJ455" s="6" t="s">
        <v>40</v>
      </c>
      <c r="AK455" s="10">
        <v>76650</v>
      </c>
      <c r="AL455" s="13">
        <f t="shared" si="98"/>
        <v>0</v>
      </c>
      <c r="AM455" s="45" t="s">
        <v>51</v>
      </c>
      <c r="AO455" s="6" t="s">
        <v>40</v>
      </c>
      <c r="AP455" s="12">
        <f t="shared" si="95"/>
        <v>76650</v>
      </c>
      <c r="AQ455" s="13">
        <f t="shared" si="95"/>
        <v>0</v>
      </c>
      <c r="AR455" s="6" t="s">
        <v>67</v>
      </c>
      <c r="AS455" s="6" t="s">
        <v>68</v>
      </c>
      <c r="AX455" s="46">
        <f>COUNTIF($AH$2:AH455,AH455)</f>
        <v>12</v>
      </c>
      <c r="AY455" s="11">
        <f>COUNTIF($AM$2:AM455,AM455)</f>
        <v>141</v>
      </c>
    </row>
    <row r="456" spans="1:51">
      <c r="A456" s="38">
        <f t="shared" si="99"/>
        <v>2000</v>
      </c>
      <c r="D456" s="39">
        <f t="shared" si="100"/>
        <v>42961</v>
      </c>
      <c r="E456" s="38" t="str">
        <f t="shared" si="101"/>
        <v>通信費</v>
      </c>
      <c r="F456">
        <f t="shared" si="101"/>
        <v>0</v>
      </c>
      <c r="H456" s="38" t="str">
        <f t="shared" si="96"/>
        <v>対象外</v>
      </c>
      <c r="I456" s="40">
        <f t="shared" si="96"/>
        <v>56230</v>
      </c>
      <c r="J456" s="13">
        <f t="shared" si="96"/>
        <v>0</v>
      </c>
      <c r="K456" s="38" t="str">
        <f t="shared" si="96"/>
        <v>普通預金</v>
      </c>
      <c r="L456">
        <f t="shared" si="96"/>
        <v>0</v>
      </c>
      <c r="N456" s="38" t="str">
        <f t="shared" si="102"/>
        <v>対象外</v>
      </c>
      <c r="O456" s="40">
        <f t="shared" si="102"/>
        <v>56230</v>
      </c>
      <c r="P456" s="13">
        <f t="shared" si="102"/>
        <v>0</v>
      </c>
      <c r="Q456" s="11" t="str">
        <f t="shared" si="103"/>
        <v>携帯電話　７月分　IIモバイル　</v>
      </c>
      <c r="T456" s="38">
        <f t="shared" si="104"/>
        <v>0</v>
      </c>
      <c r="Y456" s="38" t="str">
        <f t="shared" si="105"/>
        <v>no</v>
      </c>
      <c r="Z456" s="11" t="s">
        <v>77</v>
      </c>
      <c r="AB456" s="41" t="str">
        <f t="shared" si="106"/>
        <v>通信費15</v>
      </c>
      <c r="AC456" s="42" t="str">
        <f t="shared" si="107"/>
        <v>普通預金142</v>
      </c>
      <c r="AD456" s="49">
        <f t="shared" si="108"/>
        <v>42961</v>
      </c>
      <c r="AE456" s="6">
        <v>2017</v>
      </c>
      <c r="AF456" s="6">
        <v>8</v>
      </c>
      <c r="AG456" s="6">
        <v>14</v>
      </c>
      <c r="AH456" s="44" t="s">
        <v>70</v>
      </c>
      <c r="AJ456" s="6" t="s">
        <v>40</v>
      </c>
      <c r="AK456" s="10">
        <v>56230</v>
      </c>
      <c r="AL456" s="13">
        <f t="shared" si="98"/>
        <v>0</v>
      </c>
      <c r="AM456" s="45" t="s">
        <v>51</v>
      </c>
      <c r="AO456" s="6" t="s">
        <v>40</v>
      </c>
      <c r="AP456" s="12">
        <f t="shared" si="95"/>
        <v>56230</v>
      </c>
      <c r="AQ456" s="13">
        <f t="shared" si="95"/>
        <v>0</v>
      </c>
      <c r="AR456" s="6" t="s">
        <v>71</v>
      </c>
      <c r="AS456" s="6" t="s">
        <v>218</v>
      </c>
      <c r="AT456" s="6" t="s">
        <v>73</v>
      </c>
      <c r="AX456" s="46">
        <f>COUNTIF($AH$2:AH456,AH456)</f>
        <v>15</v>
      </c>
      <c r="AY456" s="11">
        <f>COUNTIF($AM$2:AM456,AM456)</f>
        <v>142</v>
      </c>
    </row>
    <row r="457" spans="1:51">
      <c r="A457" s="38">
        <f t="shared" si="99"/>
        <v>2000</v>
      </c>
      <c r="D457" s="39">
        <f t="shared" si="100"/>
        <v>42961</v>
      </c>
      <c r="E457" s="38" t="str">
        <f t="shared" si="101"/>
        <v>仕入</v>
      </c>
      <c r="F457">
        <f t="shared" si="101"/>
        <v>0</v>
      </c>
      <c r="H457" s="38" t="str">
        <f t="shared" si="96"/>
        <v>対象外</v>
      </c>
      <c r="I457" s="40">
        <f t="shared" si="96"/>
        <v>127200</v>
      </c>
      <c r="J457" s="13">
        <f t="shared" si="96"/>
        <v>0</v>
      </c>
      <c r="K457" s="38" t="str">
        <f t="shared" si="96"/>
        <v>買掛金</v>
      </c>
      <c r="L457">
        <f t="shared" si="96"/>
        <v>0</v>
      </c>
      <c r="N457" s="38" t="str">
        <f t="shared" si="102"/>
        <v>対象外</v>
      </c>
      <c r="O457" s="40">
        <f t="shared" si="102"/>
        <v>127200</v>
      </c>
      <c r="P457" s="13">
        <f t="shared" si="102"/>
        <v>0</v>
      </c>
      <c r="Q457" s="11" t="str">
        <f t="shared" si="103"/>
        <v>桜井商事　　　</v>
      </c>
      <c r="T457" s="38">
        <f t="shared" si="104"/>
        <v>0</v>
      </c>
      <c r="Y457" s="38" t="str">
        <f t="shared" si="105"/>
        <v>no</v>
      </c>
      <c r="Z457" s="11" t="s">
        <v>77</v>
      </c>
      <c r="AB457" s="41" t="str">
        <f t="shared" si="106"/>
        <v>仕入47</v>
      </c>
      <c r="AC457" s="42" t="str">
        <f t="shared" si="107"/>
        <v>買掛金42</v>
      </c>
      <c r="AD457" s="49">
        <f t="shared" si="108"/>
        <v>42961</v>
      </c>
      <c r="AE457" s="6">
        <v>2017</v>
      </c>
      <c r="AF457" s="6">
        <v>8</v>
      </c>
      <c r="AG457" s="6">
        <v>14</v>
      </c>
      <c r="AH457" s="44" t="s">
        <v>17</v>
      </c>
      <c r="AJ457" s="6" t="s">
        <v>40</v>
      </c>
      <c r="AK457" s="50">
        <v>127200</v>
      </c>
      <c r="AL457" s="13">
        <f t="shared" si="98"/>
        <v>0</v>
      </c>
      <c r="AM457" s="45" t="s">
        <v>18</v>
      </c>
      <c r="AO457" s="6" t="s">
        <v>40</v>
      </c>
      <c r="AP457" s="12">
        <f t="shared" si="95"/>
        <v>127200</v>
      </c>
      <c r="AQ457" s="13">
        <f t="shared" si="95"/>
        <v>0</v>
      </c>
      <c r="AR457" s="6" t="s">
        <v>24</v>
      </c>
      <c r="AX457" s="46">
        <f>COUNTIF($AH$2:AH457,AH457)</f>
        <v>47</v>
      </c>
      <c r="AY457" s="11">
        <f>COUNTIF($AM$2:AM457,AM457)</f>
        <v>42</v>
      </c>
    </row>
    <row r="458" spans="1:51">
      <c r="A458" s="38">
        <f t="shared" si="99"/>
        <v>2000</v>
      </c>
      <c r="D458" s="39">
        <f t="shared" si="100"/>
        <v>42962</v>
      </c>
      <c r="E458" s="38" t="str">
        <f t="shared" si="101"/>
        <v>仕入</v>
      </c>
      <c r="F458">
        <f t="shared" si="101"/>
        <v>0</v>
      </c>
      <c r="H458" s="38" t="str">
        <f t="shared" si="96"/>
        <v>対象外</v>
      </c>
      <c r="I458" s="40">
        <f t="shared" si="96"/>
        <v>434600</v>
      </c>
      <c r="J458" s="13">
        <f t="shared" si="96"/>
        <v>0</v>
      </c>
      <c r="K458" s="38" t="str">
        <f t="shared" si="96"/>
        <v>買掛金</v>
      </c>
      <c r="L458">
        <f t="shared" si="96"/>
        <v>0</v>
      </c>
      <c r="N458" s="38" t="str">
        <f t="shared" si="102"/>
        <v>対象外</v>
      </c>
      <c r="O458" s="40">
        <f t="shared" si="102"/>
        <v>434600</v>
      </c>
      <c r="P458" s="13">
        <f t="shared" si="102"/>
        <v>0</v>
      </c>
      <c r="Q458" s="11" t="str">
        <f t="shared" si="103"/>
        <v>キングストンパーク　　　</v>
      </c>
      <c r="T458" s="38">
        <f t="shared" si="104"/>
        <v>0</v>
      </c>
      <c r="Y458" s="38" t="str">
        <f t="shared" si="105"/>
        <v>no</v>
      </c>
      <c r="Z458" s="11" t="s">
        <v>77</v>
      </c>
      <c r="AB458" s="41" t="str">
        <f t="shared" si="106"/>
        <v>仕入48</v>
      </c>
      <c r="AC458" s="42" t="str">
        <f t="shared" si="107"/>
        <v>買掛金43</v>
      </c>
      <c r="AD458" s="49">
        <f t="shared" si="108"/>
        <v>42962</v>
      </c>
      <c r="AE458" s="6">
        <v>2017</v>
      </c>
      <c r="AF458" s="6">
        <v>8</v>
      </c>
      <c r="AG458" s="6">
        <v>15</v>
      </c>
      <c r="AH458" s="44" t="s">
        <v>17</v>
      </c>
      <c r="AJ458" s="6" t="s">
        <v>40</v>
      </c>
      <c r="AK458" s="50">
        <v>434600</v>
      </c>
      <c r="AL458" s="13">
        <f t="shared" si="98"/>
        <v>0</v>
      </c>
      <c r="AM458" s="45" t="s">
        <v>18</v>
      </c>
      <c r="AO458" s="6" t="s">
        <v>40</v>
      </c>
      <c r="AP458" s="12">
        <f t="shared" si="95"/>
        <v>434600</v>
      </c>
      <c r="AQ458" s="13">
        <f t="shared" si="95"/>
        <v>0</v>
      </c>
      <c r="AR458" s="6" t="s">
        <v>212</v>
      </c>
      <c r="AX458" s="46">
        <f>COUNTIF($AH$2:AH458,AH458)</f>
        <v>48</v>
      </c>
      <c r="AY458" s="11">
        <f>COUNTIF($AM$2:AM458,AM458)</f>
        <v>43</v>
      </c>
    </row>
    <row r="459" spans="1:51">
      <c r="A459" s="38">
        <f t="shared" si="99"/>
        <v>2000</v>
      </c>
      <c r="D459" s="39">
        <f t="shared" si="100"/>
        <v>42962</v>
      </c>
      <c r="E459" s="38" t="str">
        <f t="shared" si="101"/>
        <v>売掛金</v>
      </c>
      <c r="F459">
        <f t="shared" si="101"/>
        <v>0</v>
      </c>
      <c r="H459" s="38" t="str">
        <f t="shared" si="96"/>
        <v>対象外</v>
      </c>
      <c r="I459" s="40">
        <f t="shared" si="96"/>
        <v>176400</v>
      </c>
      <c r="J459" s="13">
        <f t="shared" si="96"/>
        <v>0</v>
      </c>
      <c r="K459" s="38" t="str">
        <f t="shared" si="96"/>
        <v>売上</v>
      </c>
      <c r="L459">
        <f t="shared" si="96"/>
        <v>0</v>
      </c>
      <c r="N459" s="38" t="str">
        <f t="shared" si="102"/>
        <v>対象外</v>
      </c>
      <c r="O459" s="40">
        <f t="shared" si="102"/>
        <v>176400</v>
      </c>
      <c r="P459" s="13">
        <f t="shared" si="102"/>
        <v>0</v>
      </c>
      <c r="Q459" s="11" t="str">
        <f t="shared" si="103"/>
        <v>バーチャルワークス　　　</v>
      </c>
      <c r="T459" s="38">
        <f t="shared" si="104"/>
        <v>0</v>
      </c>
      <c r="Y459" s="38" t="str">
        <f t="shared" si="105"/>
        <v>no</v>
      </c>
      <c r="Z459" s="11" t="s">
        <v>304</v>
      </c>
      <c r="AB459" s="41" t="str">
        <f t="shared" si="106"/>
        <v>売掛金150</v>
      </c>
      <c r="AC459" s="42" t="str">
        <f t="shared" si="107"/>
        <v>売上150</v>
      </c>
      <c r="AD459" s="49">
        <f t="shared" si="108"/>
        <v>42962</v>
      </c>
      <c r="AE459" s="6">
        <v>2017</v>
      </c>
      <c r="AF459" s="6">
        <v>8</v>
      </c>
      <c r="AG459" s="6">
        <v>15</v>
      </c>
      <c r="AH459" s="44" t="s">
        <v>39</v>
      </c>
      <c r="AJ459" s="6" t="s">
        <v>40</v>
      </c>
      <c r="AK459" s="10">
        <v>176400</v>
      </c>
      <c r="AL459" s="13">
        <f t="shared" si="98"/>
        <v>0</v>
      </c>
      <c r="AM459" s="45" t="s">
        <v>41</v>
      </c>
      <c r="AO459" s="6" t="s">
        <v>40</v>
      </c>
      <c r="AP459" s="12">
        <f t="shared" si="95"/>
        <v>176400</v>
      </c>
      <c r="AQ459" s="13">
        <f t="shared" si="95"/>
        <v>0</v>
      </c>
      <c r="AR459" s="6" t="s">
        <v>59</v>
      </c>
      <c r="AX459" s="46">
        <f>COUNTIF($AH$2:AH459,AH459)</f>
        <v>150</v>
      </c>
      <c r="AY459" s="11">
        <f>COUNTIF($AM$2:AM459,AM459)</f>
        <v>150</v>
      </c>
    </row>
    <row r="460" spans="1:51">
      <c r="A460" s="38">
        <f t="shared" si="99"/>
        <v>2000</v>
      </c>
      <c r="D460" s="39">
        <f t="shared" si="100"/>
        <v>42962</v>
      </c>
      <c r="E460" s="38" t="str">
        <f t="shared" si="101"/>
        <v>売掛金</v>
      </c>
      <c r="F460">
        <f t="shared" si="101"/>
        <v>0</v>
      </c>
      <c r="H460" s="38" t="str">
        <f t="shared" si="96"/>
        <v>対象外</v>
      </c>
      <c r="I460" s="40">
        <f t="shared" si="96"/>
        <v>245000</v>
      </c>
      <c r="J460" s="13">
        <f t="shared" si="96"/>
        <v>0</v>
      </c>
      <c r="K460" s="38" t="str">
        <f t="shared" si="96"/>
        <v>売上</v>
      </c>
      <c r="L460">
        <f t="shared" si="96"/>
        <v>0</v>
      </c>
      <c r="N460" s="38" t="str">
        <f t="shared" si="102"/>
        <v>対象外</v>
      </c>
      <c r="O460" s="40">
        <f t="shared" si="102"/>
        <v>245000</v>
      </c>
      <c r="P460" s="13">
        <f t="shared" si="102"/>
        <v>0</v>
      </c>
      <c r="Q460" s="11" t="str">
        <f t="shared" si="103"/>
        <v>ポモドーロハックス　　　</v>
      </c>
      <c r="T460" s="38">
        <f t="shared" si="104"/>
        <v>0</v>
      </c>
      <c r="Y460" s="38" t="str">
        <f t="shared" si="105"/>
        <v>no</v>
      </c>
      <c r="Z460" s="11" t="s">
        <v>304</v>
      </c>
      <c r="AB460" s="41" t="str">
        <f t="shared" si="106"/>
        <v>売掛金151</v>
      </c>
      <c r="AC460" s="42" t="str">
        <f t="shared" si="107"/>
        <v>売上151</v>
      </c>
      <c r="AD460" s="49">
        <f t="shared" si="108"/>
        <v>42962</v>
      </c>
      <c r="AE460" s="6">
        <v>2017</v>
      </c>
      <c r="AF460" s="6">
        <v>8</v>
      </c>
      <c r="AG460" s="6">
        <v>15</v>
      </c>
      <c r="AH460" s="44" t="s">
        <v>39</v>
      </c>
      <c r="AJ460" s="6" t="s">
        <v>40</v>
      </c>
      <c r="AK460" s="10">
        <v>245000</v>
      </c>
      <c r="AL460" s="13">
        <f t="shared" si="98"/>
        <v>0</v>
      </c>
      <c r="AM460" s="45" t="s">
        <v>41</v>
      </c>
      <c r="AO460" s="6" t="s">
        <v>40</v>
      </c>
      <c r="AP460" s="12">
        <f t="shared" si="95"/>
        <v>245000</v>
      </c>
      <c r="AQ460" s="13">
        <f t="shared" si="95"/>
        <v>0</v>
      </c>
      <c r="AR460" s="6" t="s">
        <v>60</v>
      </c>
      <c r="AX460" s="46">
        <f>COUNTIF($AH$2:AH460,AH460)</f>
        <v>151</v>
      </c>
      <c r="AY460" s="11">
        <f>COUNTIF($AM$2:AM460,AM460)</f>
        <v>151</v>
      </c>
    </row>
    <row r="461" spans="1:51">
      <c r="A461" s="38">
        <f t="shared" si="99"/>
        <v>2000</v>
      </c>
      <c r="D461" s="39">
        <f t="shared" si="100"/>
        <v>42962</v>
      </c>
      <c r="E461" s="38" t="str">
        <f t="shared" si="101"/>
        <v>売掛金</v>
      </c>
      <c r="F461">
        <f t="shared" si="101"/>
        <v>0</v>
      </c>
      <c r="H461" s="38" t="str">
        <f t="shared" ref="H461:L511" si="109">AJ461</f>
        <v>対象外</v>
      </c>
      <c r="I461" s="40">
        <f t="shared" si="109"/>
        <v>205800</v>
      </c>
      <c r="J461" s="13">
        <f t="shared" si="109"/>
        <v>0</v>
      </c>
      <c r="K461" s="38" t="str">
        <f t="shared" si="109"/>
        <v>売上</v>
      </c>
      <c r="L461">
        <f t="shared" si="109"/>
        <v>0</v>
      </c>
      <c r="N461" s="38" t="str">
        <f t="shared" si="102"/>
        <v>対象外</v>
      </c>
      <c r="O461" s="40">
        <f t="shared" si="102"/>
        <v>205800</v>
      </c>
      <c r="P461" s="13">
        <f t="shared" si="102"/>
        <v>0</v>
      </c>
      <c r="Q461" s="11" t="str">
        <f t="shared" si="103"/>
        <v>東光産業　　　</v>
      </c>
      <c r="T461" s="38">
        <f t="shared" si="104"/>
        <v>0</v>
      </c>
      <c r="Y461" s="38" t="str">
        <f t="shared" si="105"/>
        <v>no</v>
      </c>
      <c r="Z461" s="11" t="s">
        <v>77</v>
      </c>
      <c r="AB461" s="41" t="str">
        <f t="shared" si="106"/>
        <v>売掛金152</v>
      </c>
      <c r="AC461" s="42" t="str">
        <f t="shared" si="107"/>
        <v>売上152</v>
      </c>
      <c r="AD461" s="49">
        <f t="shared" si="108"/>
        <v>42962</v>
      </c>
      <c r="AE461" s="6">
        <v>2017</v>
      </c>
      <c r="AF461" s="6">
        <v>8</v>
      </c>
      <c r="AG461" s="6">
        <v>15</v>
      </c>
      <c r="AH461" s="44" t="s">
        <v>39</v>
      </c>
      <c r="AJ461" s="6" t="s">
        <v>40</v>
      </c>
      <c r="AK461" s="10">
        <v>205800</v>
      </c>
      <c r="AL461" s="13">
        <f t="shared" si="98"/>
        <v>0</v>
      </c>
      <c r="AM461" s="45" t="s">
        <v>41</v>
      </c>
      <c r="AO461" s="6" t="s">
        <v>40</v>
      </c>
      <c r="AP461" s="12">
        <f t="shared" si="95"/>
        <v>205800</v>
      </c>
      <c r="AQ461" s="13">
        <f t="shared" si="95"/>
        <v>0</v>
      </c>
      <c r="AR461" s="6" t="s">
        <v>61</v>
      </c>
      <c r="AX461" s="46">
        <f>COUNTIF($AH$2:AH461,AH461)</f>
        <v>152</v>
      </c>
      <c r="AY461" s="11">
        <f>COUNTIF($AM$2:AM461,AM461)</f>
        <v>152</v>
      </c>
    </row>
    <row r="462" spans="1:51">
      <c r="A462" s="38">
        <f t="shared" si="99"/>
        <v>2000</v>
      </c>
      <c r="D462" s="39">
        <f t="shared" si="100"/>
        <v>42962</v>
      </c>
      <c r="E462" s="38" t="str">
        <f t="shared" si="101"/>
        <v>売掛金</v>
      </c>
      <c r="F462">
        <f t="shared" si="101"/>
        <v>0</v>
      </c>
      <c r="H462" s="38" t="str">
        <f t="shared" si="109"/>
        <v>対象外</v>
      </c>
      <c r="I462" s="40">
        <f t="shared" si="109"/>
        <v>254800</v>
      </c>
      <c r="J462" s="13">
        <f t="shared" si="109"/>
        <v>0</v>
      </c>
      <c r="K462" s="38" t="str">
        <f t="shared" si="109"/>
        <v>売上</v>
      </c>
      <c r="L462">
        <f t="shared" si="109"/>
        <v>0</v>
      </c>
      <c r="N462" s="38" t="str">
        <f t="shared" si="102"/>
        <v>対象外</v>
      </c>
      <c r="O462" s="40">
        <f t="shared" si="102"/>
        <v>254800</v>
      </c>
      <c r="P462" s="13">
        <f t="shared" si="102"/>
        <v>0</v>
      </c>
      <c r="Q462" s="11" t="str">
        <f t="shared" si="103"/>
        <v>オフィスエイト　　　</v>
      </c>
      <c r="T462" s="38">
        <f t="shared" si="104"/>
        <v>0</v>
      </c>
      <c r="Y462" s="38" t="str">
        <f t="shared" si="105"/>
        <v>no</v>
      </c>
      <c r="Z462" s="11" t="s">
        <v>77</v>
      </c>
      <c r="AB462" s="41" t="str">
        <f t="shared" si="106"/>
        <v>売掛金153</v>
      </c>
      <c r="AC462" s="42" t="str">
        <f t="shared" si="107"/>
        <v>売上153</v>
      </c>
      <c r="AD462" s="49">
        <f t="shared" si="108"/>
        <v>42962</v>
      </c>
      <c r="AE462" s="6">
        <v>2017</v>
      </c>
      <c r="AF462" s="6">
        <v>8</v>
      </c>
      <c r="AG462" s="6">
        <v>15</v>
      </c>
      <c r="AH462" s="44" t="s">
        <v>39</v>
      </c>
      <c r="AJ462" s="6" t="s">
        <v>40</v>
      </c>
      <c r="AK462" s="10">
        <v>254800</v>
      </c>
      <c r="AL462" s="13">
        <f t="shared" si="98"/>
        <v>0</v>
      </c>
      <c r="AM462" s="45" t="s">
        <v>41</v>
      </c>
      <c r="AO462" s="6" t="s">
        <v>40</v>
      </c>
      <c r="AP462" s="12">
        <f t="shared" si="95"/>
        <v>254800</v>
      </c>
      <c r="AQ462" s="13">
        <f t="shared" si="95"/>
        <v>0</v>
      </c>
      <c r="AR462" s="6" t="s">
        <v>62</v>
      </c>
      <c r="AX462" s="46">
        <f>COUNTIF($AH$2:AH462,AH462)</f>
        <v>153</v>
      </c>
      <c r="AY462" s="11">
        <f>COUNTIF($AM$2:AM462,AM462)</f>
        <v>153</v>
      </c>
    </row>
    <row r="463" spans="1:51">
      <c r="A463" s="38">
        <f t="shared" si="99"/>
        <v>2000</v>
      </c>
      <c r="D463" s="39">
        <f t="shared" si="100"/>
        <v>42962</v>
      </c>
      <c r="E463" s="38" t="str">
        <f t="shared" si="101"/>
        <v>売掛金</v>
      </c>
      <c r="F463">
        <f t="shared" si="101"/>
        <v>0</v>
      </c>
      <c r="H463" s="38" t="str">
        <f t="shared" si="109"/>
        <v>対象外</v>
      </c>
      <c r="I463" s="40">
        <f t="shared" si="109"/>
        <v>186200</v>
      </c>
      <c r="J463" s="13">
        <f t="shared" si="109"/>
        <v>0</v>
      </c>
      <c r="K463" s="38" t="str">
        <f t="shared" si="109"/>
        <v>売上</v>
      </c>
      <c r="L463">
        <f t="shared" si="109"/>
        <v>0</v>
      </c>
      <c r="N463" s="38" t="str">
        <f t="shared" si="102"/>
        <v>対象外</v>
      </c>
      <c r="O463" s="40">
        <f t="shared" si="102"/>
        <v>186200</v>
      </c>
      <c r="P463" s="13">
        <f t="shared" si="102"/>
        <v>0</v>
      </c>
      <c r="Q463" s="11" t="str">
        <f t="shared" si="103"/>
        <v>ランダムコネクト　　　</v>
      </c>
      <c r="T463" s="38">
        <f t="shared" si="104"/>
        <v>0</v>
      </c>
      <c r="Y463" s="38" t="str">
        <f t="shared" si="105"/>
        <v>no</v>
      </c>
      <c r="Z463" s="11" t="s">
        <v>77</v>
      </c>
      <c r="AB463" s="41" t="str">
        <f t="shared" si="106"/>
        <v>売掛金154</v>
      </c>
      <c r="AC463" s="42" t="str">
        <f t="shared" si="107"/>
        <v>売上154</v>
      </c>
      <c r="AD463" s="49">
        <f t="shared" si="108"/>
        <v>42962</v>
      </c>
      <c r="AE463" s="6">
        <v>2017</v>
      </c>
      <c r="AF463" s="6">
        <v>8</v>
      </c>
      <c r="AG463" s="6">
        <v>15</v>
      </c>
      <c r="AH463" s="44" t="s">
        <v>39</v>
      </c>
      <c r="AJ463" s="6" t="s">
        <v>40</v>
      </c>
      <c r="AK463" s="10">
        <v>186200</v>
      </c>
      <c r="AL463" s="13">
        <f t="shared" si="98"/>
        <v>0</v>
      </c>
      <c r="AM463" s="45" t="s">
        <v>41</v>
      </c>
      <c r="AO463" s="6" t="s">
        <v>40</v>
      </c>
      <c r="AP463" s="12">
        <f t="shared" si="95"/>
        <v>186200</v>
      </c>
      <c r="AQ463" s="13">
        <f t="shared" si="95"/>
        <v>0</v>
      </c>
      <c r="AR463" s="6" t="s">
        <v>63</v>
      </c>
      <c r="AX463" s="46">
        <f>COUNTIF($AH$2:AH463,AH463)</f>
        <v>154</v>
      </c>
      <c r="AY463" s="11">
        <f>COUNTIF($AM$2:AM463,AM463)</f>
        <v>154</v>
      </c>
    </row>
    <row r="464" spans="1:51">
      <c r="A464" s="38">
        <f t="shared" si="99"/>
        <v>2000</v>
      </c>
      <c r="D464" s="39">
        <f t="shared" si="100"/>
        <v>42962</v>
      </c>
      <c r="E464" s="38" t="str">
        <f t="shared" si="101"/>
        <v>売掛金</v>
      </c>
      <c r="F464">
        <f t="shared" si="101"/>
        <v>0</v>
      </c>
      <c r="H464" s="38" t="str">
        <f t="shared" si="109"/>
        <v>対象外</v>
      </c>
      <c r="I464" s="40">
        <f t="shared" si="109"/>
        <v>352800</v>
      </c>
      <c r="J464" s="13">
        <f t="shared" si="109"/>
        <v>0</v>
      </c>
      <c r="K464" s="38" t="str">
        <f t="shared" si="109"/>
        <v>売上</v>
      </c>
      <c r="L464">
        <f t="shared" si="109"/>
        <v>0</v>
      </c>
      <c r="N464" s="38" t="str">
        <f t="shared" si="102"/>
        <v>対象外</v>
      </c>
      <c r="O464" s="40">
        <f t="shared" si="102"/>
        <v>352800</v>
      </c>
      <c r="P464" s="13">
        <f t="shared" si="102"/>
        <v>0</v>
      </c>
      <c r="Q464" s="11" t="str">
        <f t="shared" si="103"/>
        <v>スクエアドリーム　　　</v>
      </c>
      <c r="T464" s="38">
        <f t="shared" si="104"/>
        <v>0</v>
      </c>
      <c r="Y464" s="38" t="str">
        <f t="shared" si="105"/>
        <v>no</v>
      </c>
      <c r="Z464" s="11" t="s">
        <v>77</v>
      </c>
      <c r="AB464" s="41" t="str">
        <f t="shared" si="106"/>
        <v>売掛金155</v>
      </c>
      <c r="AC464" s="42" t="str">
        <f t="shared" si="107"/>
        <v>売上155</v>
      </c>
      <c r="AD464" s="49">
        <f t="shared" si="108"/>
        <v>42962</v>
      </c>
      <c r="AE464" s="6">
        <v>2017</v>
      </c>
      <c r="AF464" s="6">
        <v>8</v>
      </c>
      <c r="AG464" s="6">
        <v>15</v>
      </c>
      <c r="AH464" s="44" t="s">
        <v>39</v>
      </c>
      <c r="AJ464" s="6" t="s">
        <v>40</v>
      </c>
      <c r="AK464" s="10">
        <v>352800</v>
      </c>
      <c r="AL464" s="13">
        <f t="shared" si="98"/>
        <v>0</v>
      </c>
      <c r="AM464" s="45" t="s">
        <v>41</v>
      </c>
      <c r="AO464" s="6" t="s">
        <v>40</v>
      </c>
      <c r="AP464" s="12">
        <f t="shared" si="95"/>
        <v>352800</v>
      </c>
      <c r="AQ464" s="13">
        <f t="shared" si="95"/>
        <v>0</v>
      </c>
      <c r="AR464" s="6" t="s">
        <v>64</v>
      </c>
      <c r="AX464" s="46">
        <f>COUNTIF($AH$2:AH464,AH464)</f>
        <v>155</v>
      </c>
      <c r="AY464" s="11">
        <f>COUNTIF($AM$2:AM464,AM464)</f>
        <v>155</v>
      </c>
    </row>
    <row r="465" spans="1:51">
      <c r="A465" s="38">
        <f t="shared" si="99"/>
        <v>2000</v>
      </c>
      <c r="D465" s="39">
        <f t="shared" si="100"/>
        <v>42962</v>
      </c>
      <c r="E465" s="38" t="str">
        <f t="shared" si="101"/>
        <v>仕入</v>
      </c>
      <c r="F465">
        <f t="shared" si="101"/>
        <v>0</v>
      </c>
      <c r="H465" s="38" t="str">
        <f t="shared" si="109"/>
        <v>対象外</v>
      </c>
      <c r="I465" s="40">
        <f t="shared" si="109"/>
        <v>273000</v>
      </c>
      <c r="J465" s="13">
        <f t="shared" si="109"/>
        <v>0</v>
      </c>
      <c r="K465" s="38" t="str">
        <f t="shared" si="109"/>
        <v>買掛金</v>
      </c>
      <c r="L465">
        <f t="shared" si="109"/>
        <v>0</v>
      </c>
      <c r="N465" s="38" t="str">
        <f t="shared" si="102"/>
        <v>対象外</v>
      </c>
      <c r="O465" s="40">
        <f t="shared" si="102"/>
        <v>273000</v>
      </c>
      <c r="P465" s="13">
        <f t="shared" si="102"/>
        <v>0</v>
      </c>
      <c r="Q465" s="11" t="str">
        <f t="shared" si="103"/>
        <v>サバイブサバイブ　　　</v>
      </c>
      <c r="T465" s="38">
        <f t="shared" si="104"/>
        <v>0</v>
      </c>
      <c r="Y465" s="38" t="str">
        <f t="shared" si="105"/>
        <v>no</v>
      </c>
      <c r="Z465" s="11" t="s">
        <v>77</v>
      </c>
      <c r="AB465" s="41" t="str">
        <f t="shared" si="106"/>
        <v>仕入49</v>
      </c>
      <c r="AC465" s="42" t="str">
        <f t="shared" si="107"/>
        <v>買掛金44</v>
      </c>
      <c r="AD465" s="49">
        <f t="shared" si="108"/>
        <v>42962</v>
      </c>
      <c r="AE465" s="6">
        <v>2017</v>
      </c>
      <c r="AF465" s="6">
        <v>8</v>
      </c>
      <c r="AG465" s="6">
        <v>15</v>
      </c>
      <c r="AH465" s="44" t="s">
        <v>17</v>
      </c>
      <c r="AJ465" s="6" t="s">
        <v>40</v>
      </c>
      <c r="AK465" s="10">
        <v>273000</v>
      </c>
      <c r="AL465" s="13">
        <f t="shared" si="98"/>
        <v>0</v>
      </c>
      <c r="AM465" s="45" t="s">
        <v>18</v>
      </c>
      <c r="AO465" s="6" t="s">
        <v>40</v>
      </c>
      <c r="AP465" s="12">
        <f t="shared" si="95"/>
        <v>273000</v>
      </c>
      <c r="AQ465" s="13">
        <f t="shared" si="95"/>
        <v>0</v>
      </c>
      <c r="AR465" s="6" t="s">
        <v>213</v>
      </c>
      <c r="AX465" s="46">
        <f>COUNTIF($AH$2:AH465,AH465)</f>
        <v>49</v>
      </c>
      <c r="AY465" s="11">
        <f>COUNTIF($AM$2:AM465,AM465)</f>
        <v>44</v>
      </c>
    </row>
    <row r="466" spans="1:51">
      <c r="A466" s="38">
        <f t="shared" si="99"/>
        <v>2000</v>
      </c>
      <c r="D466" s="39">
        <f t="shared" si="100"/>
        <v>42964</v>
      </c>
      <c r="E466" s="38" t="str">
        <f t="shared" si="101"/>
        <v>仕入</v>
      </c>
      <c r="F466">
        <f t="shared" si="101"/>
        <v>0</v>
      </c>
      <c r="H466" s="38" t="str">
        <f t="shared" si="109"/>
        <v>対象外</v>
      </c>
      <c r="I466" s="40">
        <f t="shared" si="109"/>
        <v>358000</v>
      </c>
      <c r="J466" s="13">
        <f t="shared" si="109"/>
        <v>0</v>
      </c>
      <c r="K466" s="38" t="str">
        <f t="shared" si="109"/>
        <v>買掛金</v>
      </c>
      <c r="L466">
        <f t="shared" si="109"/>
        <v>0</v>
      </c>
      <c r="N466" s="38" t="str">
        <f t="shared" si="102"/>
        <v>対象外</v>
      </c>
      <c r="O466" s="40">
        <f t="shared" si="102"/>
        <v>358000</v>
      </c>
      <c r="P466" s="13">
        <f t="shared" si="102"/>
        <v>0</v>
      </c>
      <c r="Q466" s="11" t="str">
        <f t="shared" si="103"/>
        <v>レバークーゼン　　　</v>
      </c>
      <c r="T466" s="38">
        <f t="shared" si="104"/>
        <v>0</v>
      </c>
      <c r="Y466" s="38" t="str">
        <f t="shared" si="105"/>
        <v>no</v>
      </c>
      <c r="Z466" s="11" t="s">
        <v>304</v>
      </c>
      <c r="AB466" s="41" t="str">
        <f t="shared" si="106"/>
        <v>仕入50</v>
      </c>
      <c r="AC466" s="42" t="str">
        <f t="shared" si="107"/>
        <v>買掛金45</v>
      </c>
      <c r="AD466" s="49">
        <f t="shared" si="108"/>
        <v>42964</v>
      </c>
      <c r="AE466" s="6">
        <v>2017</v>
      </c>
      <c r="AF466" s="6">
        <v>8</v>
      </c>
      <c r="AG466" s="6">
        <v>17</v>
      </c>
      <c r="AH466" s="44" t="s">
        <v>17</v>
      </c>
      <c r="AJ466" s="6" t="s">
        <v>40</v>
      </c>
      <c r="AK466" s="10">
        <v>358000</v>
      </c>
      <c r="AL466" s="13">
        <f t="shared" si="98"/>
        <v>0</v>
      </c>
      <c r="AM466" s="45" t="s">
        <v>18</v>
      </c>
      <c r="AO466" s="6" t="s">
        <v>40</v>
      </c>
      <c r="AP466" s="12">
        <f t="shared" ref="AP466:AQ529" si="110">AK466</f>
        <v>358000</v>
      </c>
      <c r="AQ466" s="13">
        <f t="shared" si="110"/>
        <v>0</v>
      </c>
      <c r="AR466" s="6" t="s">
        <v>161</v>
      </c>
      <c r="AX466" s="46">
        <f>COUNTIF($AH$2:AH466,AH466)</f>
        <v>50</v>
      </c>
      <c r="AY466" s="11">
        <f>COUNTIF($AM$2:AM466,AM466)</f>
        <v>45</v>
      </c>
    </row>
    <row r="467" spans="1:51">
      <c r="A467" s="38">
        <f t="shared" si="99"/>
        <v>2000</v>
      </c>
      <c r="D467" s="39">
        <f t="shared" si="100"/>
        <v>42965</v>
      </c>
      <c r="E467" s="38" t="str">
        <f t="shared" si="101"/>
        <v>福利厚生費</v>
      </c>
      <c r="F467">
        <f t="shared" si="101"/>
        <v>0</v>
      </c>
      <c r="H467" s="38" t="str">
        <f t="shared" si="109"/>
        <v>対象外</v>
      </c>
      <c r="I467" s="40">
        <f t="shared" si="109"/>
        <v>117390</v>
      </c>
      <c r="J467" s="13">
        <f t="shared" si="109"/>
        <v>0</v>
      </c>
      <c r="K467" s="38" t="str">
        <f t="shared" si="109"/>
        <v>普通預金</v>
      </c>
      <c r="L467">
        <f t="shared" si="109"/>
        <v>0</v>
      </c>
      <c r="N467" s="38" t="str">
        <f t="shared" si="102"/>
        <v>対象外</v>
      </c>
      <c r="O467" s="40">
        <f t="shared" si="102"/>
        <v>117390</v>
      </c>
      <c r="P467" s="13">
        <f t="shared" si="102"/>
        <v>0</v>
      </c>
      <c r="Q467" s="11" t="str">
        <f t="shared" si="103"/>
        <v>制服代　霧島サプライ　　</v>
      </c>
      <c r="T467" s="38">
        <f t="shared" si="104"/>
        <v>0</v>
      </c>
      <c r="Y467" s="38" t="str">
        <f t="shared" si="105"/>
        <v>no</v>
      </c>
      <c r="Z467" s="11" t="s">
        <v>77</v>
      </c>
      <c r="AB467" s="41" t="str">
        <f t="shared" si="106"/>
        <v>福利厚生費12</v>
      </c>
      <c r="AC467" s="42" t="str">
        <f t="shared" si="107"/>
        <v>普通預金143</v>
      </c>
      <c r="AD467" s="49">
        <f t="shared" si="108"/>
        <v>42965</v>
      </c>
      <c r="AE467" s="6">
        <v>2017</v>
      </c>
      <c r="AF467" s="6">
        <v>8</v>
      </c>
      <c r="AG467" s="6">
        <v>18</v>
      </c>
      <c r="AH467" s="44" t="s">
        <v>122</v>
      </c>
      <c r="AJ467" s="6" t="s">
        <v>40</v>
      </c>
      <c r="AK467" s="10">
        <v>117390</v>
      </c>
      <c r="AL467" s="13">
        <f t="shared" si="98"/>
        <v>0</v>
      </c>
      <c r="AM467" s="45" t="s">
        <v>51</v>
      </c>
      <c r="AO467" s="6" t="s">
        <v>40</v>
      </c>
      <c r="AP467" s="12">
        <f t="shared" si="110"/>
        <v>117390</v>
      </c>
      <c r="AQ467" s="13">
        <f t="shared" si="110"/>
        <v>0</v>
      </c>
      <c r="AR467" s="6" t="s">
        <v>225</v>
      </c>
      <c r="AS467" s="6" t="s">
        <v>226</v>
      </c>
      <c r="AX467" s="46">
        <f>COUNTIF($AH$2:AH467,AH467)</f>
        <v>12</v>
      </c>
      <c r="AY467" s="11">
        <f>COUNTIF($AM$2:AM467,AM467)</f>
        <v>143</v>
      </c>
    </row>
    <row r="468" spans="1:51">
      <c r="A468" s="38">
        <f t="shared" si="99"/>
        <v>2000</v>
      </c>
      <c r="D468" s="39">
        <f t="shared" si="100"/>
        <v>42965</v>
      </c>
      <c r="E468" s="38" t="str">
        <f t="shared" si="101"/>
        <v>福利厚生費</v>
      </c>
      <c r="F468">
        <f t="shared" si="101"/>
        <v>0</v>
      </c>
      <c r="H468" s="38" t="str">
        <f t="shared" si="109"/>
        <v>対象外</v>
      </c>
      <c r="I468" s="40">
        <f t="shared" si="109"/>
        <v>5980</v>
      </c>
      <c r="J468" s="13">
        <f t="shared" si="109"/>
        <v>0</v>
      </c>
      <c r="K468" s="38" t="str">
        <f t="shared" si="109"/>
        <v>普通預金</v>
      </c>
      <c r="L468">
        <f t="shared" si="109"/>
        <v>0</v>
      </c>
      <c r="N468" s="38" t="str">
        <f t="shared" si="102"/>
        <v>対象外</v>
      </c>
      <c r="O468" s="40">
        <f t="shared" si="102"/>
        <v>5980</v>
      </c>
      <c r="P468" s="13">
        <f t="shared" si="102"/>
        <v>0</v>
      </c>
      <c r="Q468" s="11" t="str">
        <f t="shared" si="103"/>
        <v>残業食事　そば処伏見（見崎）　　</v>
      </c>
      <c r="T468" s="38">
        <f t="shared" si="104"/>
        <v>0</v>
      </c>
      <c r="Y468" s="38" t="str">
        <f t="shared" si="105"/>
        <v>no</v>
      </c>
      <c r="Z468" s="11" t="s">
        <v>77</v>
      </c>
      <c r="AB468" s="41" t="str">
        <f t="shared" si="106"/>
        <v>福利厚生費13</v>
      </c>
      <c r="AC468" s="42" t="str">
        <f t="shared" si="107"/>
        <v>普通預金144</v>
      </c>
      <c r="AD468" s="49">
        <f t="shared" si="108"/>
        <v>42965</v>
      </c>
      <c r="AE468" s="6">
        <v>2017</v>
      </c>
      <c r="AF468" s="6">
        <v>8</v>
      </c>
      <c r="AG468" s="6">
        <v>18</v>
      </c>
      <c r="AH468" s="44" t="s">
        <v>122</v>
      </c>
      <c r="AJ468" s="6" t="s">
        <v>40</v>
      </c>
      <c r="AK468" s="10">
        <v>5980</v>
      </c>
      <c r="AL468" s="13">
        <f t="shared" si="98"/>
        <v>0</v>
      </c>
      <c r="AM468" s="45" t="s">
        <v>51</v>
      </c>
      <c r="AO468" s="6" t="s">
        <v>40</v>
      </c>
      <c r="AP468" s="12">
        <f t="shared" si="110"/>
        <v>5980</v>
      </c>
      <c r="AQ468" s="13">
        <f t="shared" si="110"/>
        <v>0</v>
      </c>
      <c r="AR468" s="6" t="s">
        <v>164</v>
      </c>
      <c r="AS468" s="6" t="s">
        <v>227</v>
      </c>
      <c r="AX468" s="46">
        <f>COUNTIF($AH$2:AH468,AH468)</f>
        <v>13</v>
      </c>
      <c r="AY468" s="11">
        <f>COUNTIF($AM$2:AM468,AM468)</f>
        <v>144</v>
      </c>
    </row>
    <row r="469" spans="1:51">
      <c r="A469" s="38">
        <f t="shared" si="99"/>
        <v>2000</v>
      </c>
      <c r="D469" s="39">
        <f t="shared" si="100"/>
        <v>42965</v>
      </c>
      <c r="E469" s="38" t="str">
        <f t="shared" si="101"/>
        <v>法人税、住民税及び事業税</v>
      </c>
      <c r="F469">
        <f t="shared" si="101"/>
        <v>0</v>
      </c>
      <c r="H469" s="38" t="str">
        <f t="shared" si="109"/>
        <v>対象外</v>
      </c>
      <c r="I469" s="40">
        <f t="shared" si="109"/>
        <v>280</v>
      </c>
      <c r="J469" s="13">
        <f t="shared" si="109"/>
        <v>0</v>
      </c>
      <c r="K469" s="38" t="str">
        <f t="shared" si="109"/>
        <v>受取利息</v>
      </c>
      <c r="L469">
        <f t="shared" si="109"/>
        <v>0</v>
      </c>
      <c r="N469" s="38" t="str">
        <f t="shared" si="102"/>
        <v>対象外</v>
      </c>
      <c r="O469" s="40">
        <f t="shared" si="102"/>
        <v>280</v>
      </c>
      <c r="P469" s="13">
        <f t="shared" si="102"/>
        <v>0</v>
      </c>
      <c r="Q469" s="11" t="str">
        <f t="shared" si="103"/>
        <v>源泉所得税　　　</v>
      </c>
      <c r="T469" s="38">
        <f t="shared" si="104"/>
        <v>0</v>
      </c>
      <c r="Y469" s="38" t="str">
        <f t="shared" si="105"/>
        <v>no</v>
      </c>
      <c r="Z469" s="11" t="s">
        <v>77</v>
      </c>
      <c r="AB469" s="41" t="str">
        <f t="shared" si="106"/>
        <v>法人税、住民税及び事業税2</v>
      </c>
      <c r="AC469" s="42" t="str">
        <f t="shared" si="107"/>
        <v>受取利息1</v>
      </c>
      <c r="AD469" s="49">
        <f t="shared" si="108"/>
        <v>42965</v>
      </c>
      <c r="AE469" s="6">
        <v>2017</v>
      </c>
      <c r="AF469" s="6">
        <v>8</v>
      </c>
      <c r="AG469" s="6">
        <v>18</v>
      </c>
      <c r="AH469" s="44" t="s">
        <v>178</v>
      </c>
      <c r="AJ469" s="6" t="s">
        <v>40</v>
      </c>
      <c r="AK469" s="10">
        <v>280</v>
      </c>
      <c r="AL469" s="13">
        <f t="shared" si="98"/>
        <v>0</v>
      </c>
      <c r="AM469" s="45" t="s">
        <v>228</v>
      </c>
      <c r="AO469" s="6" t="s">
        <v>40</v>
      </c>
      <c r="AP469" s="12">
        <f t="shared" si="110"/>
        <v>280</v>
      </c>
      <c r="AQ469" s="13">
        <f t="shared" si="110"/>
        <v>0</v>
      </c>
      <c r="AR469" s="6" t="s">
        <v>180</v>
      </c>
      <c r="AX469" s="46">
        <f>COUNTIF($AH$2:AH469,AH469)</f>
        <v>2</v>
      </c>
      <c r="AY469" s="11">
        <f>COUNTIF($AM$2:AM469,AM469)</f>
        <v>1</v>
      </c>
    </row>
    <row r="470" spans="1:51">
      <c r="A470" s="38">
        <f t="shared" si="99"/>
        <v>2000</v>
      </c>
      <c r="D470" s="39">
        <f t="shared" si="100"/>
        <v>42965</v>
      </c>
      <c r="E470" s="38" t="str">
        <f t="shared" si="101"/>
        <v>法人税、住民税及び事業税</v>
      </c>
      <c r="F470">
        <f t="shared" si="101"/>
        <v>0</v>
      </c>
      <c r="H470" s="38" t="str">
        <f t="shared" si="109"/>
        <v>対象外</v>
      </c>
      <c r="I470" s="40">
        <f t="shared" si="109"/>
        <v>30</v>
      </c>
      <c r="J470" s="13">
        <f t="shared" si="109"/>
        <v>0</v>
      </c>
      <c r="K470" s="38" t="str">
        <f t="shared" si="109"/>
        <v>受取利息</v>
      </c>
      <c r="L470">
        <f t="shared" si="109"/>
        <v>0</v>
      </c>
      <c r="N470" s="38" t="str">
        <f t="shared" si="102"/>
        <v>対象外</v>
      </c>
      <c r="O470" s="40">
        <f t="shared" si="102"/>
        <v>30</v>
      </c>
      <c r="P470" s="13">
        <f t="shared" si="102"/>
        <v>0</v>
      </c>
      <c r="Q470" s="11" t="str">
        <f t="shared" si="103"/>
        <v>源泉所得税　　　</v>
      </c>
      <c r="T470" s="38">
        <f t="shared" si="104"/>
        <v>0</v>
      </c>
      <c r="Y470" s="38" t="str">
        <f t="shared" si="105"/>
        <v>no</v>
      </c>
      <c r="Z470" s="11" t="s">
        <v>77</v>
      </c>
      <c r="AB470" s="41" t="str">
        <f t="shared" si="106"/>
        <v>法人税、住民税及び事業税3</v>
      </c>
      <c r="AC470" s="42" t="str">
        <f t="shared" si="107"/>
        <v>受取利息2</v>
      </c>
      <c r="AD470" s="49">
        <f t="shared" si="108"/>
        <v>42965</v>
      </c>
      <c r="AE470" s="6">
        <v>2017</v>
      </c>
      <c r="AF470" s="6">
        <v>8</v>
      </c>
      <c r="AG470" s="6">
        <v>18</v>
      </c>
      <c r="AH470" s="44" t="s">
        <v>178</v>
      </c>
      <c r="AJ470" s="6" t="s">
        <v>40</v>
      </c>
      <c r="AK470" s="10">
        <v>30</v>
      </c>
      <c r="AL470" s="13">
        <f t="shared" si="98"/>
        <v>0</v>
      </c>
      <c r="AM470" s="45" t="s">
        <v>228</v>
      </c>
      <c r="AO470" s="6" t="s">
        <v>40</v>
      </c>
      <c r="AP470" s="12">
        <f t="shared" si="110"/>
        <v>30</v>
      </c>
      <c r="AQ470" s="13">
        <f t="shared" si="110"/>
        <v>0</v>
      </c>
      <c r="AR470" s="6" t="s">
        <v>180</v>
      </c>
      <c r="AX470" s="46">
        <f>COUNTIF($AH$2:AH470,AH470)</f>
        <v>3</v>
      </c>
      <c r="AY470" s="11">
        <f>COUNTIF($AM$2:AM470,AM470)</f>
        <v>2</v>
      </c>
    </row>
    <row r="471" spans="1:51">
      <c r="A471" s="38">
        <f t="shared" si="99"/>
        <v>2000</v>
      </c>
      <c r="D471" s="39">
        <f t="shared" si="100"/>
        <v>42965</v>
      </c>
      <c r="E471" s="38" t="str">
        <f t="shared" si="101"/>
        <v>法人税、住民税及び事業税</v>
      </c>
      <c r="F471">
        <f t="shared" si="101"/>
        <v>0</v>
      </c>
      <c r="H471" s="38" t="str">
        <f t="shared" si="109"/>
        <v>対象外</v>
      </c>
      <c r="I471" s="40">
        <f t="shared" si="109"/>
        <v>300</v>
      </c>
      <c r="J471" s="13">
        <f t="shared" si="109"/>
        <v>0</v>
      </c>
      <c r="K471" s="38" t="str">
        <f t="shared" si="109"/>
        <v>受取利息</v>
      </c>
      <c r="L471">
        <f t="shared" si="109"/>
        <v>0</v>
      </c>
      <c r="N471" s="38" t="str">
        <f t="shared" si="102"/>
        <v>対象外</v>
      </c>
      <c r="O471" s="40">
        <f t="shared" si="102"/>
        <v>300</v>
      </c>
      <c r="P471" s="13">
        <f t="shared" si="102"/>
        <v>0</v>
      </c>
      <c r="Q471" s="11" t="str">
        <f t="shared" si="103"/>
        <v>源泉所得税　　　</v>
      </c>
      <c r="T471" s="38">
        <f t="shared" si="104"/>
        <v>0</v>
      </c>
      <c r="Y471" s="38" t="str">
        <f t="shared" si="105"/>
        <v>no</v>
      </c>
      <c r="Z471" s="11" t="s">
        <v>77</v>
      </c>
      <c r="AB471" s="41" t="str">
        <f t="shared" si="106"/>
        <v>法人税、住民税及び事業税4</v>
      </c>
      <c r="AC471" s="42" t="str">
        <f t="shared" si="107"/>
        <v>受取利息3</v>
      </c>
      <c r="AD471" s="49">
        <f t="shared" si="108"/>
        <v>42965</v>
      </c>
      <c r="AE471" s="6">
        <v>2017</v>
      </c>
      <c r="AF471" s="6">
        <v>8</v>
      </c>
      <c r="AG471" s="6">
        <v>18</v>
      </c>
      <c r="AH471" s="44" t="s">
        <v>178</v>
      </c>
      <c r="AJ471" s="6" t="s">
        <v>40</v>
      </c>
      <c r="AK471" s="10">
        <v>300</v>
      </c>
      <c r="AL471" s="13">
        <f t="shared" si="98"/>
        <v>0</v>
      </c>
      <c r="AM471" s="45" t="s">
        <v>228</v>
      </c>
      <c r="AO471" s="6" t="s">
        <v>40</v>
      </c>
      <c r="AP471" s="12">
        <f t="shared" si="110"/>
        <v>300</v>
      </c>
      <c r="AQ471" s="13">
        <f t="shared" si="110"/>
        <v>0</v>
      </c>
      <c r="AR471" s="6" t="s">
        <v>180</v>
      </c>
      <c r="AX471" s="46">
        <f>COUNTIF($AH$2:AH471,AH471)</f>
        <v>4</v>
      </c>
      <c r="AY471" s="11">
        <f>COUNTIF($AM$2:AM471,AM471)</f>
        <v>3</v>
      </c>
    </row>
    <row r="472" spans="1:51">
      <c r="A472" s="38">
        <f t="shared" si="99"/>
        <v>2000</v>
      </c>
      <c r="D472" s="39">
        <f t="shared" si="100"/>
        <v>42966</v>
      </c>
      <c r="E472" s="38" t="str">
        <f t="shared" si="101"/>
        <v>福利厚生費</v>
      </c>
      <c r="F472">
        <f t="shared" si="101"/>
        <v>0</v>
      </c>
      <c r="H472" s="38" t="str">
        <f t="shared" si="109"/>
        <v>対象外</v>
      </c>
      <c r="I472" s="40">
        <f t="shared" si="109"/>
        <v>3060</v>
      </c>
      <c r="J472" s="13">
        <f t="shared" si="109"/>
        <v>0</v>
      </c>
      <c r="K472" s="38" t="str">
        <f t="shared" si="109"/>
        <v>普通預金</v>
      </c>
      <c r="L472">
        <f t="shared" si="109"/>
        <v>0</v>
      </c>
      <c r="N472" s="38" t="str">
        <f t="shared" si="102"/>
        <v>対象外</v>
      </c>
      <c r="O472" s="40">
        <f t="shared" si="102"/>
        <v>3060</v>
      </c>
      <c r="P472" s="13">
        <f t="shared" si="102"/>
        <v>0</v>
      </c>
      <c r="Q472" s="11" t="str">
        <f t="shared" si="103"/>
        <v>KTストア　横式店　お菓子（中村）　</v>
      </c>
      <c r="T472" s="38">
        <f t="shared" si="104"/>
        <v>0</v>
      </c>
      <c r="Y472" s="38" t="str">
        <f t="shared" si="105"/>
        <v>no</v>
      </c>
      <c r="Z472" s="11" t="s">
        <v>77</v>
      </c>
      <c r="AB472" s="41" t="str">
        <f t="shared" si="106"/>
        <v>福利厚生費14</v>
      </c>
      <c r="AC472" s="42" t="str">
        <f t="shared" si="107"/>
        <v>普通預金145</v>
      </c>
      <c r="AD472" s="49">
        <f t="shared" si="108"/>
        <v>42966</v>
      </c>
      <c r="AE472" s="6">
        <v>2017</v>
      </c>
      <c r="AF472" s="6">
        <v>8</v>
      </c>
      <c r="AG472" s="6">
        <v>19</v>
      </c>
      <c r="AH472" s="44" t="s">
        <v>122</v>
      </c>
      <c r="AJ472" s="6" t="s">
        <v>40</v>
      </c>
      <c r="AK472" s="10">
        <v>3060</v>
      </c>
      <c r="AL472" s="13">
        <f t="shared" si="98"/>
        <v>0</v>
      </c>
      <c r="AM472" s="45" t="s">
        <v>51</v>
      </c>
      <c r="AO472" s="6" t="s">
        <v>40</v>
      </c>
      <c r="AP472" s="12">
        <f t="shared" si="110"/>
        <v>3060</v>
      </c>
      <c r="AQ472" s="13">
        <f t="shared" si="110"/>
        <v>0</v>
      </c>
      <c r="AR472" s="6" t="s">
        <v>147</v>
      </c>
      <c r="AS472" s="6" t="s">
        <v>148</v>
      </c>
      <c r="AT472" s="6" t="s">
        <v>229</v>
      </c>
      <c r="AX472" s="46">
        <f>COUNTIF($AH$2:AH472,AH472)</f>
        <v>14</v>
      </c>
      <c r="AY472" s="11">
        <f>COUNTIF($AM$2:AM472,AM472)</f>
        <v>145</v>
      </c>
    </row>
    <row r="473" spans="1:51">
      <c r="A473" s="38">
        <f t="shared" si="99"/>
        <v>2000</v>
      </c>
      <c r="D473" s="39">
        <f t="shared" si="100"/>
        <v>42966</v>
      </c>
      <c r="E473" s="38" t="str">
        <f t="shared" si="101"/>
        <v>リース料</v>
      </c>
      <c r="F473">
        <f t="shared" si="101"/>
        <v>0</v>
      </c>
      <c r="H473" s="38" t="str">
        <f t="shared" si="109"/>
        <v>対象外</v>
      </c>
      <c r="I473" s="40">
        <f t="shared" si="109"/>
        <v>6830</v>
      </c>
      <c r="J473" s="13">
        <f t="shared" si="109"/>
        <v>0</v>
      </c>
      <c r="K473" s="38" t="str">
        <f t="shared" si="109"/>
        <v>普通預金</v>
      </c>
      <c r="L473">
        <f t="shared" si="109"/>
        <v>0</v>
      </c>
      <c r="N473" s="38" t="str">
        <f t="shared" si="102"/>
        <v>対象外</v>
      </c>
      <c r="O473" s="40">
        <f t="shared" si="102"/>
        <v>6830</v>
      </c>
      <c r="P473" s="13">
        <f t="shared" si="102"/>
        <v>0</v>
      </c>
      <c r="Q473" s="11" t="str">
        <f t="shared" si="103"/>
        <v>車両リース料　クエリース　　</v>
      </c>
      <c r="T473" s="38">
        <f t="shared" si="104"/>
        <v>0</v>
      </c>
      <c r="Y473" s="38" t="str">
        <f t="shared" si="105"/>
        <v>no</v>
      </c>
      <c r="Z473" s="11" t="s">
        <v>77</v>
      </c>
      <c r="AB473" s="41" t="str">
        <f t="shared" si="106"/>
        <v>リース料9</v>
      </c>
      <c r="AC473" s="42" t="str">
        <f t="shared" si="107"/>
        <v>普通預金146</v>
      </c>
      <c r="AD473" s="49">
        <f t="shared" si="108"/>
        <v>42966</v>
      </c>
      <c r="AE473" s="6">
        <v>2017</v>
      </c>
      <c r="AF473" s="6">
        <v>8</v>
      </c>
      <c r="AG473" s="6">
        <v>19</v>
      </c>
      <c r="AH473" s="44" t="s">
        <v>96</v>
      </c>
      <c r="AJ473" s="6" t="s">
        <v>40</v>
      </c>
      <c r="AK473" s="10">
        <v>6830</v>
      </c>
      <c r="AL473" s="13">
        <f t="shared" si="98"/>
        <v>0</v>
      </c>
      <c r="AM473" s="45" t="s">
        <v>51</v>
      </c>
      <c r="AO473" s="6" t="s">
        <v>40</v>
      </c>
      <c r="AP473" s="12">
        <f t="shared" si="110"/>
        <v>6830</v>
      </c>
      <c r="AQ473" s="13">
        <f t="shared" si="110"/>
        <v>0</v>
      </c>
      <c r="AR473" s="6" t="s">
        <v>97</v>
      </c>
      <c r="AS473" s="6" t="s">
        <v>98</v>
      </c>
      <c r="AX473" s="46">
        <f>COUNTIF($AH$2:AH473,AH473)</f>
        <v>9</v>
      </c>
      <c r="AY473" s="11">
        <f>COUNTIF($AM$2:AM473,AM473)</f>
        <v>146</v>
      </c>
    </row>
    <row r="474" spans="1:51">
      <c r="A474" s="38">
        <f t="shared" si="99"/>
        <v>2000</v>
      </c>
      <c r="D474" s="39">
        <f t="shared" si="100"/>
        <v>42966</v>
      </c>
      <c r="E474" s="38" t="str">
        <f t="shared" si="101"/>
        <v>支払手数料</v>
      </c>
      <c r="F474">
        <f t="shared" si="101"/>
        <v>0</v>
      </c>
      <c r="H474" s="38" t="str">
        <f t="shared" si="109"/>
        <v>対象外</v>
      </c>
      <c r="I474" s="40">
        <f t="shared" si="109"/>
        <v>215670</v>
      </c>
      <c r="J474" s="13">
        <f t="shared" si="109"/>
        <v>0</v>
      </c>
      <c r="K474" s="38" t="str">
        <f t="shared" si="109"/>
        <v>当座預金</v>
      </c>
      <c r="L474">
        <f t="shared" si="109"/>
        <v>0</v>
      </c>
      <c r="N474" s="38" t="str">
        <f t="shared" si="102"/>
        <v>対象外</v>
      </c>
      <c r="O474" s="40">
        <f t="shared" si="102"/>
        <v>215670</v>
      </c>
      <c r="P474" s="13">
        <f t="shared" si="102"/>
        <v>0</v>
      </c>
      <c r="Q474" s="11" t="str">
        <f t="shared" si="103"/>
        <v>ギルド自動車　車検　　</v>
      </c>
      <c r="T474" s="38">
        <f t="shared" si="104"/>
        <v>0</v>
      </c>
      <c r="Y474" s="38" t="str">
        <f t="shared" si="105"/>
        <v>no</v>
      </c>
      <c r="Z474" s="11" t="s">
        <v>77</v>
      </c>
      <c r="AB474" s="41" t="str">
        <f t="shared" si="106"/>
        <v>支払手数料7</v>
      </c>
      <c r="AC474" s="42" t="str">
        <f t="shared" si="107"/>
        <v>当座預金23</v>
      </c>
      <c r="AD474" s="49">
        <f t="shared" si="108"/>
        <v>42966</v>
      </c>
      <c r="AE474" s="6">
        <v>2017</v>
      </c>
      <c r="AF474" s="6">
        <v>8</v>
      </c>
      <c r="AG474" s="6">
        <v>19</v>
      </c>
      <c r="AH474" s="44" t="s">
        <v>139</v>
      </c>
      <c r="AJ474" s="6" t="s">
        <v>40</v>
      </c>
      <c r="AK474" s="10">
        <v>215670</v>
      </c>
      <c r="AL474" s="13">
        <f t="shared" si="98"/>
        <v>0</v>
      </c>
      <c r="AM474" s="45" t="s">
        <v>111</v>
      </c>
      <c r="AO474" s="6" t="s">
        <v>40</v>
      </c>
      <c r="AP474" s="12">
        <f t="shared" si="110"/>
        <v>215670</v>
      </c>
      <c r="AQ474" s="13">
        <f t="shared" si="110"/>
        <v>0</v>
      </c>
      <c r="AR474" s="6" t="s">
        <v>230</v>
      </c>
      <c r="AS474" s="6" t="s">
        <v>231</v>
      </c>
      <c r="AX474" s="46">
        <f>COUNTIF($AH$2:AH474,AH474)</f>
        <v>7</v>
      </c>
      <c r="AY474" s="11">
        <f>COUNTIF($AM$2:AM474,AM474)</f>
        <v>23</v>
      </c>
    </row>
    <row r="475" spans="1:51">
      <c r="A475" s="38">
        <f t="shared" si="99"/>
        <v>2000</v>
      </c>
      <c r="D475" s="39">
        <f t="shared" si="100"/>
        <v>42967</v>
      </c>
      <c r="E475" s="38" t="str">
        <f t="shared" si="101"/>
        <v>売掛金</v>
      </c>
      <c r="F475">
        <f t="shared" si="101"/>
        <v>0</v>
      </c>
      <c r="H475" s="38" t="str">
        <f t="shared" si="109"/>
        <v>対象外</v>
      </c>
      <c r="I475" s="40">
        <f t="shared" si="109"/>
        <v>166600</v>
      </c>
      <c r="J475" s="13">
        <f t="shared" si="109"/>
        <v>0</v>
      </c>
      <c r="K475" s="38" t="str">
        <f t="shared" si="109"/>
        <v>売上</v>
      </c>
      <c r="L475">
        <f t="shared" si="109"/>
        <v>0</v>
      </c>
      <c r="N475" s="38" t="str">
        <f t="shared" si="102"/>
        <v>対象外</v>
      </c>
      <c r="O475" s="40">
        <f t="shared" si="102"/>
        <v>166600</v>
      </c>
      <c r="P475" s="13">
        <f t="shared" si="102"/>
        <v>0</v>
      </c>
      <c r="Q475" s="11" t="str">
        <f t="shared" si="103"/>
        <v>シンクロナイズ　　　</v>
      </c>
      <c r="T475" s="38">
        <f t="shared" si="104"/>
        <v>0</v>
      </c>
      <c r="Y475" s="38" t="str">
        <f t="shared" si="105"/>
        <v>no</v>
      </c>
      <c r="Z475" s="11" t="s">
        <v>77</v>
      </c>
      <c r="AB475" s="41" t="str">
        <f t="shared" si="106"/>
        <v>売掛金156</v>
      </c>
      <c r="AC475" s="42" t="str">
        <f t="shared" si="107"/>
        <v>売上156</v>
      </c>
      <c r="AD475" s="49">
        <f t="shared" si="108"/>
        <v>42967</v>
      </c>
      <c r="AE475" s="6">
        <v>2017</v>
      </c>
      <c r="AF475" s="6">
        <v>8</v>
      </c>
      <c r="AG475" s="6">
        <v>20</v>
      </c>
      <c r="AH475" s="44" t="s">
        <v>39</v>
      </c>
      <c r="AJ475" s="6" t="s">
        <v>40</v>
      </c>
      <c r="AK475" s="10">
        <v>166600</v>
      </c>
      <c r="AL475" s="13">
        <f t="shared" si="98"/>
        <v>0</v>
      </c>
      <c r="AM475" s="45" t="s">
        <v>41</v>
      </c>
      <c r="AO475" s="6" t="s">
        <v>40</v>
      </c>
      <c r="AP475" s="12">
        <f t="shared" si="110"/>
        <v>166600</v>
      </c>
      <c r="AQ475" s="13">
        <f t="shared" si="110"/>
        <v>0</v>
      </c>
      <c r="AR475" s="6" t="s">
        <v>78</v>
      </c>
      <c r="AX475" s="46">
        <f>COUNTIF($AH$2:AH475,AH475)</f>
        <v>156</v>
      </c>
      <c r="AY475" s="11">
        <f>COUNTIF($AM$2:AM475,AM475)</f>
        <v>156</v>
      </c>
    </row>
    <row r="476" spans="1:51">
      <c r="A476" s="38">
        <f t="shared" si="99"/>
        <v>2000</v>
      </c>
      <c r="D476" s="39">
        <f t="shared" si="100"/>
        <v>42967</v>
      </c>
      <c r="E476" s="38" t="str">
        <f t="shared" si="101"/>
        <v>売掛金</v>
      </c>
      <c r="F476">
        <f t="shared" si="101"/>
        <v>0</v>
      </c>
      <c r="H476" s="38" t="str">
        <f t="shared" si="109"/>
        <v>対象外</v>
      </c>
      <c r="I476" s="40">
        <f t="shared" si="109"/>
        <v>107800</v>
      </c>
      <c r="J476" s="13">
        <f t="shared" si="109"/>
        <v>0</v>
      </c>
      <c r="K476" s="38" t="str">
        <f t="shared" si="109"/>
        <v>売上</v>
      </c>
      <c r="L476">
        <f t="shared" si="109"/>
        <v>0</v>
      </c>
      <c r="N476" s="38" t="str">
        <f t="shared" si="102"/>
        <v>対象外</v>
      </c>
      <c r="O476" s="40">
        <f t="shared" si="102"/>
        <v>107800</v>
      </c>
      <c r="P476" s="13">
        <f t="shared" si="102"/>
        <v>0</v>
      </c>
      <c r="Q476" s="11" t="str">
        <f t="shared" si="103"/>
        <v>トライセラセコンド　　　</v>
      </c>
      <c r="T476" s="38">
        <f t="shared" si="104"/>
        <v>0</v>
      </c>
      <c r="Y476" s="38" t="str">
        <f t="shared" si="105"/>
        <v>no</v>
      </c>
      <c r="Z476" s="11" t="s">
        <v>77</v>
      </c>
      <c r="AB476" s="41" t="str">
        <f t="shared" si="106"/>
        <v>売掛金157</v>
      </c>
      <c r="AC476" s="42" t="str">
        <f t="shared" si="107"/>
        <v>売上157</v>
      </c>
      <c r="AD476" s="49">
        <f t="shared" si="108"/>
        <v>42967</v>
      </c>
      <c r="AE476" s="6">
        <v>2017</v>
      </c>
      <c r="AF476" s="6">
        <v>8</v>
      </c>
      <c r="AG476" s="6">
        <v>20</v>
      </c>
      <c r="AH476" s="44" t="s">
        <v>39</v>
      </c>
      <c r="AJ476" s="6" t="s">
        <v>40</v>
      </c>
      <c r="AK476" s="10">
        <v>107800</v>
      </c>
      <c r="AL476" s="13">
        <f t="shared" si="98"/>
        <v>0</v>
      </c>
      <c r="AM476" s="45" t="s">
        <v>41</v>
      </c>
      <c r="AO476" s="6" t="s">
        <v>40</v>
      </c>
      <c r="AP476" s="12">
        <f t="shared" si="110"/>
        <v>107800</v>
      </c>
      <c r="AQ476" s="13">
        <f t="shared" si="110"/>
        <v>0</v>
      </c>
      <c r="AR476" s="6" t="s">
        <v>79</v>
      </c>
      <c r="AX476" s="46">
        <f>COUNTIF($AH$2:AH476,AH476)</f>
        <v>157</v>
      </c>
      <c r="AY476" s="11">
        <f>COUNTIF($AM$2:AM476,AM476)</f>
        <v>157</v>
      </c>
    </row>
    <row r="477" spans="1:51">
      <c r="A477" s="38">
        <f t="shared" si="99"/>
        <v>2000</v>
      </c>
      <c r="D477" s="39">
        <f t="shared" si="100"/>
        <v>42967</v>
      </c>
      <c r="E477" s="38" t="str">
        <f t="shared" si="101"/>
        <v>売掛金</v>
      </c>
      <c r="F477">
        <f t="shared" si="101"/>
        <v>0</v>
      </c>
      <c r="H477" s="38" t="str">
        <f t="shared" si="109"/>
        <v>対象外</v>
      </c>
      <c r="I477" s="40">
        <f t="shared" si="109"/>
        <v>352800</v>
      </c>
      <c r="J477" s="13">
        <f t="shared" si="109"/>
        <v>0</v>
      </c>
      <c r="K477" s="38" t="str">
        <f t="shared" si="109"/>
        <v>売上</v>
      </c>
      <c r="L477">
        <f t="shared" si="109"/>
        <v>0</v>
      </c>
      <c r="N477" s="38" t="str">
        <f t="shared" si="102"/>
        <v>対象外</v>
      </c>
      <c r="O477" s="40">
        <f t="shared" si="102"/>
        <v>352800</v>
      </c>
      <c r="P477" s="13">
        <f t="shared" si="102"/>
        <v>0</v>
      </c>
      <c r="Q477" s="11" t="str">
        <f t="shared" si="103"/>
        <v>グリーンフォレスト　　　</v>
      </c>
      <c r="T477" s="38">
        <f t="shared" si="104"/>
        <v>0</v>
      </c>
      <c r="Y477" s="38" t="str">
        <f t="shared" si="105"/>
        <v>no</v>
      </c>
      <c r="Z477" s="11" t="s">
        <v>77</v>
      </c>
      <c r="AB477" s="41" t="str">
        <f t="shared" si="106"/>
        <v>売掛金158</v>
      </c>
      <c r="AC477" s="42" t="str">
        <f t="shared" si="107"/>
        <v>売上158</v>
      </c>
      <c r="AD477" s="49">
        <f t="shared" si="108"/>
        <v>42967</v>
      </c>
      <c r="AE477" s="6">
        <v>2017</v>
      </c>
      <c r="AF477" s="6">
        <v>8</v>
      </c>
      <c r="AG477" s="6">
        <v>20</v>
      </c>
      <c r="AH477" s="44" t="s">
        <v>39</v>
      </c>
      <c r="AJ477" s="6" t="s">
        <v>40</v>
      </c>
      <c r="AK477" s="10">
        <v>352800</v>
      </c>
      <c r="AL477" s="13">
        <f t="shared" si="98"/>
        <v>0</v>
      </c>
      <c r="AM477" s="45" t="s">
        <v>41</v>
      </c>
      <c r="AO477" s="6" t="s">
        <v>40</v>
      </c>
      <c r="AP477" s="12">
        <f t="shared" si="110"/>
        <v>352800</v>
      </c>
      <c r="AQ477" s="13">
        <f t="shared" si="110"/>
        <v>0</v>
      </c>
      <c r="AR477" s="6" t="s">
        <v>80</v>
      </c>
      <c r="AX477" s="46">
        <f>COUNTIF($AH$2:AH477,AH477)</f>
        <v>158</v>
      </c>
      <c r="AY477" s="11">
        <f>COUNTIF($AM$2:AM477,AM477)</f>
        <v>158</v>
      </c>
    </row>
    <row r="478" spans="1:51">
      <c r="A478" s="38">
        <f t="shared" si="99"/>
        <v>2000</v>
      </c>
      <c r="D478" s="39">
        <f t="shared" si="100"/>
        <v>42967</v>
      </c>
      <c r="E478" s="38" t="str">
        <f t="shared" si="101"/>
        <v>売掛金</v>
      </c>
      <c r="F478">
        <f t="shared" si="101"/>
        <v>0</v>
      </c>
      <c r="H478" s="38" t="str">
        <f t="shared" si="109"/>
        <v>対象外</v>
      </c>
      <c r="I478" s="40">
        <f t="shared" si="109"/>
        <v>264600</v>
      </c>
      <c r="J478" s="13">
        <f t="shared" si="109"/>
        <v>0</v>
      </c>
      <c r="K478" s="38" t="str">
        <f t="shared" si="109"/>
        <v>売上</v>
      </c>
      <c r="L478">
        <f t="shared" si="109"/>
        <v>0</v>
      </c>
      <c r="N478" s="38" t="str">
        <f t="shared" si="102"/>
        <v>対象外</v>
      </c>
      <c r="O478" s="40">
        <f t="shared" si="102"/>
        <v>264600</v>
      </c>
      <c r="P478" s="13">
        <f t="shared" si="102"/>
        <v>0</v>
      </c>
      <c r="Q478" s="11" t="str">
        <f t="shared" si="103"/>
        <v>サイマルブランチ　　　</v>
      </c>
      <c r="T478" s="38">
        <f t="shared" si="104"/>
        <v>0</v>
      </c>
      <c r="Y478" s="38" t="str">
        <f t="shared" si="105"/>
        <v>no</v>
      </c>
      <c r="Z478" s="11" t="s">
        <v>77</v>
      </c>
      <c r="AB478" s="41" t="str">
        <f t="shared" si="106"/>
        <v>売掛金159</v>
      </c>
      <c r="AC478" s="42" t="str">
        <f t="shared" si="107"/>
        <v>売上159</v>
      </c>
      <c r="AD478" s="49">
        <f t="shared" si="108"/>
        <v>42967</v>
      </c>
      <c r="AE478" s="6">
        <v>2017</v>
      </c>
      <c r="AF478" s="6">
        <v>8</v>
      </c>
      <c r="AG478" s="6">
        <v>20</v>
      </c>
      <c r="AH478" s="44" t="s">
        <v>39</v>
      </c>
      <c r="AJ478" s="6" t="s">
        <v>40</v>
      </c>
      <c r="AK478" s="10">
        <v>264600</v>
      </c>
      <c r="AL478" s="13">
        <f t="shared" si="98"/>
        <v>0</v>
      </c>
      <c r="AM478" s="45" t="s">
        <v>41</v>
      </c>
      <c r="AO478" s="6" t="s">
        <v>40</v>
      </c>
      <c r="AP478" s="12">
        <f t="shared" si="110"/>
        <v>264600</v>
      </c>
      <c r="AQ478" s="13">
        <f t="shared" si="110"/>
        <v>0</v>
      </c>
      <c r="AR478" s="6" t="s">
        <v>81</v>
      </c>
      <c r="AX478" s="46">
        <f>COUNTIF($AH$2:AH478,AH478)</f>
        <v>159</v>
      </c>
      <c r="AY478" s="11">
        <f>COUNTIF($AM$2:AM478,AM478)</f>
        <v>159</v>
      </c>
    </row>
    <row r="479" spans="1:51">
      <c r="A479" s="38">
        <f t="shared" si="99"/>
        <v>2000</v>
      </c>
      <c r="D479" s="39">
        <f t="shared" si="100"/>
        <v>42967</v>
      </c>
      <c r="E479" s="38" t="str">
        <f t="shared" si="101"/>
        <v>売掛金</v>
      </c>
      <c r="F479">
        <f t="shared" si="101"/>
        <v>0</v>
      </c>
      <c r="H479" s="38" t="str">
        <f t="shared" si="109"/>
        <v>対象外</v>
      </c>
      <c r="I479" s="40">
        <f t="shared" si="109"/>
        <v>235200</v>
      </c>
      <c r="J479" s="13">
        <f t="shared" si="109"/>
        <v>0</v>
      </c>
      <c r="K479" s="38" t="str">
        <f t="shared" si="109"/>
        <v>売上</v>
      </c>
      <c r="L479">
        <f t="shared" si="109"/>
        <v>0</v>
      </c>
      <c r="N479" s="38" t="str">
        <f t="shared" si="102"/>
        <v>対象外</v>
      </c>
      <c r="O479" s="40">
        <f t="shared" si="102"/>
        <v>235200</v>
      </c>
      <c r="P479" s="13">
        <f t="shared" si="102"/>
        <v>0</v>
      </c>
      <c r="Q479" s="11" t="str">
        <f t="shared" si="103"/>
        <v>ハネチョク物産　　　</v>
      </c>
      <c r="T479" s="38">
        <f t="shared" si="104"/>
        <v>0</v>
      </c>
      <c r="Y479" s="38" t="str">
        <f t="shared" si="105"/>
        <v>no</v>
      </c>
      <c r="Z479" s="11" t="s">
        <v>77</v>
      </c>
      <c r="AB479" s="41" t="str">
        <f t="shared" si="106"/>
        <v>売掛金160</v>
      </c>
      <c r="AC479" s="42" t="str">
        <f t="shared" si="107"/>
        <v>売上160</v>
      </c>
      <c r="AD479" s="49">
        <f t="shared" si="108"/>
        <v>42967</v>
      </c>
      <c r="AE479" s="6">
        <v>2017</v>
      </c>
      <c r="AF479" s="6">
        <v>8</v>
      </c>
      <c r="AG479" s="6">
        <v>20</v>
      </c>
      <c r="AH479" s="44" t="s">
        <v>39</v>
      </c>
      <c r="AJ479" s="6" t="s">
        <v>40</v>
      </c>
      <c r="AK479" s="10">
        <v>235200</v>
      </c>
      <c r="AL479" s="13">
        <f t="shared" si="98"/>
        <v>0</v>
      </c>
      <c r="AM479" s="45" t="s">
        <v>41</v>
      </c>
      <c r="AO479" s="6" t="s">
        <v>40</v>
      </c>
      <c r="AP479" s="12">
        <f t="shared" si="110"/>
        <v>235200</v>
      </c>
      <c r="AQ479" s="13">
        <f t="shared" si="110"/>
        <v>0</v>
      </c>
      <c r="AR479" s="6" t="s">
        <v>82</v>
      </c>
      <c r="AX479" s="46">
        <f>COUNTIF($AH$2:AH479,AH479)</f>
        <v>160</v>
      </c>
      <c r="AY479" s="11">
        <f>COUNTIF($AM$2:AM479,AM479)</f>
        <v>160</v>
      </c>
    </row>
    <row r="480" spans="1:51">
      <c r="A480" s="38">
        <f t="shared" si="99"/>
        <v>2000</v>
      </c>
      <c r="D480" s="39">
        <f t="shared" si="100"/>
        <v>42967</v>
      </c>
      <c r="E480" s="38" t="str">
        <f t="shared" si="101"/>
        <v>売掛金</v>
      </c>
      <c r="F480">
        <f t="shared" si="101"/>
        <v>0</v>
      </c>
      <c r="H480" s="38" t="str">
        <f t="shared" si="109"/>
        <v>対象外</v>
      </c>
      <c r="I480" s="40">
        <f t="shared" si="109"/>
        <v>499800</v>
      </c>
      <c r="J480" s="13">
        <f t="shared" si="109"/>
        <v>0</v>
      </c>
      <c r="K480" s="38" t="str">
        <f t="shared" si="109"/>
        <v>売上</v>
      </c>
      <c r="L480">
        <f t="shared" si="109"/>
        <v>0</v>
      </c>
      <c r="N480" s="38" t="str">
        <f t="shared" si="102"/>
        <v>対象外</v>
      </c>
      <c r="O480" s="40">
        <f t="shared" si="102"/>
        <v>499800</v>
      </c>
      <c r="P480" s="13">
        <f t="shared" si="102"/>
        <v>0</v>
      </c>
      <c r="Q480" s="11" t="str">
        <f t="shared" si="103"/>
        <v>シーズンドライブ　　　</v>
      </c>
      <c r="T480" s="38">
        <f t="shared" si="104"/>
        <v>0</v>
      </c>
      <c r="Y480" s="38" t="str">
        <f t="shared" si="105"/>
        <v>no</v>
      </c>
      <c r="Z480" s="11" t="s">
        <v>77</v>
      </c>
      <c r="AB480" s="41" t="str">
        <f t="shared" si="106"/>
        <v>売掛金161</v>
      </c>
      <c r="AC480" s="42" t="str">
        <f t="shared" si="107"/>
        <v>売上161</v>
      </c>
      <c r="AD480" s="49">
        <f t="shared" si="108"/>
        <v>42967</v>
      </c>
      <c r="AE480" s="6">
        <v>2017</v>
      </c>
      <c r="AF480" s="6">
        <v>8</v>
      </c>
      <c r="AG480" s="6">
        <v>20</v>
      </c>
      <c r="AH480" s="44" t="s">
        <v>39</v>
      </c>
      <c r="AJ480" s="6" t="s">
        <v>40</v>
      </c>
      <c r="AK480" s="10">
        <v>499800</v>
      </c>
      <c r="AL480" s="13">
        <f t="shared" si="98"/>
        <v>0</v>
      </c>
      <c r="AM480" s="45" t="s">
        <v>41</v>
      </c>
      <c r="AO480" s="6" t="s">
        <v>40</v>
      </c>
      <c r="AP480" s="12">
        <f t="shared" si="110"/>
        <v>499800</v>
      </c>
      <c r="AQ480" s="13">
        <f t="shared" si="110"/>
        <v>0</v>
      </c>
      <c r="AR480" s="6" t="s">
        <v>83</v>
      </c>
      <c r="AX480" s="46">
        <f>COUNTIF($AH$2:AH480,AH480)</f>
        <v>161</v>
      </c>
      <c r="AY480" s="11">
        <f>COUNTIF($AM$2:AM480,AM480)</f>
        <v>161</v>
      </c>
    </row>
    <row r="481" spans="1:51">
      <c r="A481" s="38">
        <f t="shared" si="99"/>
        <v>2000</v>
      </c>
      <c r="D481" s="39">
        <f t="shared" si="100"/>
        <v>42967</v>
      </c>
      <c r="E481" s="38" t="str">
        <f t="shared" si="101"/>
        <v>売掛金</v>
      </c>
      <c r="F481">
        <f t="shared" si="101"/>
        <v>0</v>
      </c>
      <c r="H481" s="38" t="str">
        <f t="shared" si="109"/>
        <v>対象外</v>
      </c>
      <c r="I481" s="40">
        <f t="shared" si="109"/>
        <v>117600</v>
      </c>
      <c r="J481" s="13">
        <f t="shared" si="109"/>
        <v>0</v>
      </c>
      <c r="K481" s="38" t="str">
        <f t="shared" si="109"/>
        <v>売上</v>
      </c>
      <c r="L481">
        <f t="shared" si="109"/>
        <v>0</v>
      </c>
      <c r="N481" s="38" t="str">
        <f t="shared" si="102"/>
        <v>対象外</v>
      </c>
      <c r="O481" s="40">
        <f t="shared" si="102"/>
        <v>117600</v>
      </c>
      <c r="P481" s="13">
        <f t="shared" si="102"/>
        <v>0</v>
      </c>
      <c r="Q481" s="11" t="str">
        <f t="shared" si="103"/>
        <v>オフィスストリームライン　　　</v>
      </c>
      <c r="T481" s="38">
        <f t="shared" si="104"/>
        <v>0</v>
      </c>
      <c r="Y481" s="38" t="str">
        <f t="shared" si="105"/>
        <v>no</v>
      </c>
      <c r="Z481" s="11" t="s">
        <v>337</v>
      </c>
      <c r="AB481" s="41" t="str">
        <f t="shared" si="106"/>
        <v>売掛金162</v>
      </c>
      <c r="AC481" s="42" t="str">
        <f t="shared" si="107"/>
        <v>売上162</v>
      </c>
      <c r="AD481" s="49">
        <f t="shared" si="108"/>
        <v>42967</v>
      </c>
      <c r="AE481" s="6">
        <v>2017</v>
      </c>
      <c r="AF481" s="6">
        <v>8</v>
      </c>
      <c r="AG481" s="6">
        <v>20</v>
      </c>
      <c r="AH481" s="44" t="s">
        <v>39</v>
      </c>
      <c r="AJ481" s="6" t="s">
        <v>40</v>
      </c>
      <c r="AK481" s="10">
        <v>117600</v>
      </c>
      <c r="AL481" s="13">
        <f t="shared" si="98"/>
        <v>0</v>
      </c>
      <c r="AM481" s="45" t="s">
        <v>41</v>
      </c>
      <c r="AO481" s="6" t="s">
        <v>40</v>
      </c>
      <c r="AP481" s="12">
        <f t="shared" si="110"/>
        <v>117600</v>
      </c>
      <c r="AQ481" s="13">
        <f t="shared" si="110"/>
        <v>0</v>
      </c>
      <c r="AR481" s="6" t="s">
        <v>84</v>
      </c>
      <c r="AX481" s="46">
        <f>COUNTIF($AH$2:AH481,AH481)</f>
        <v>162</v>
      </c>
      <c r="AY481" s="11">
        <f>COUNTIF($AM$2:AM481,AM481)</f>
        <v>162</v>
      </c>
    </row>
    <row r="482" spans="1:51">
      <c r="A482" s="38">
        <f t="shared" si="99"/>
        <v>2000</v>
      </c>
      <c r="D482" s="39">
        <f t="shared" si="100"/>
        <v>42967</v>
      </c>
      <c r="E482" s="38" t="str">
        <f t="shared" si="101"/>
        <v>売掛金</v>
      </c>
      <c r="F482">
        <f t="shared" si="101"/>
        <v>0</v>
      </c>
      <c r="H482" s="38" t="str">
        <f t="shared" si="109"/>
        <v>対象外</v>
      </c>
      <c r="I482" s="40">
        <f t="shared" si="109"/>
        <v>176400</v>
      </c>
      <c r="J482" s="13">
        <f t="shared" si="109"/>
        <v>0</v>
      </c>
      <c r="K482" s="38" t="str">
        <f t="shared" si="109"/>
        <v>売上</v>
      </c>
      <c r="L482">
        <f t="shared" si="109"/>
        <v>0</v>
      </c>
      <c r="N482" s="38" t="str">
        <f t="shared" si="102"/>
        <v>対象外</v>
      </c>
      <c r="O482" s="40">
        <f t="shared" si="102"/>
        <v>176400</v>
      </c>
      <c r="P482" s="13">
        <f t="shared" si="102"/>
        <v>0</v>
      </c>
      <c r="Q482" s="11" t="str">
        <f t="shared" si="103"/>
        <v>ワールドエッジ　　　</v>
      </c>
      <c r="T482" s="38">
        <f t="shared" si="104"/>
        <v>0</v>
      </c>
      <c r="Y482" s="38" t="str">
        <f t="shared" si="105"/>
        <v>no</v>
      </c>
      <c r="Z482" s="11" t="s">
        <v>77</v>
      </c>
      <c r="AB482" s="41" t="str">
        <f t="shared" si="106"/>
        <v>売掛金163</v>
      </c>
      <c r="AC482" s="42" t="str">
        <f t="shared" si="107"/>
        <v>売上163</v>
      </c>
      <c r="AD482" s="49">
        <f t="shared" si="108"/>
        <v>42967</v>
      </c>
      <c r="AE482" s="6">
        <v>2017</v>
      </c>
      <c r="AF482" s="6">
        <v>8</v>
      </c>
      <c r="AG482" s="6">
        <v>20</v>
      </c>
      <c r="AH482" s="44" t="s">
        <v>39</v>
      </c>
      <c r="AJ482" s="6" t="s">
        <v>40</v>
      </c>
      <c r="AK482" s="10">
        <v>176400</v>
      </c>
      <c r="AL482" s="13">
        <f t="shared" si="98"/>
        <v>0</v>
      </c>
      <c r="AM482" s="45" t="s">
        <v>41</v>
      </c>
      <c r="AO482" s="6" t="s">
        <v>40</v>
      </c>
      <c r="AP482" s="12">
        <f t="shared" si="110"/>
        <v>176400</v>
      </c>
      <c r="AQ482" s="13">
        <f t="shared" si="110"/>
        <v>0</v>
      </c>
      <c r="AR482" s="6" t="s">
        <v>85</v>
      </c>
      <c r="AX482" s="46">
        <f>COUNTIF($AH$2:AH482,AH482)</f>
        <v>163</v>
      </c>
      <c r="AY482" s="11">
        <f>COUNTIF($AM$2:AM482,AM482)</f>
        <v>163</v>
      </c>
    </row>
    <row r="483" spans="1:51">
      <c r="A483" s="38">
        <f t="shared" si="99"/>
        <v>2000</v>
      </c>
      <c r="D483" s="39">
        <f t="shared" si="100"/>
        <v>42967</v>
      </c>
      <c r="E483" s="38" t="str">
        <f t="shared" si="101"/>
        <v>売掛金</v>
      </c>
      <c r="F483">
        <f t="shared" si="101"/>
        <v>0</v>
      </c>
      <c r="H483" s="38" t="str">
        <f t="shared" si="109"/>
        <v>対象外</v>
      </c>
      <c r="I483" s="40">
        <f t="shared" si="109"/>
        <v>274400</v>
      </c>
      <c r="J483" s="13">
        <f t="shared" si="109"/>
        <v>0</v>
      </c>
      <c r="K483" s="38" t="str">
        <f t="shared" si="109"/>
        <v>売上</v>
      </c>
      <c r="L483">
        <f t="shared" si="109"/>
        <v>0</v>
      </c>
      <c r="N483" s="38" t="str">
        <f t="shared" si="102"/>
        <v>対象外</v>
      </c>
      <c r="O483" s="40">
        <f t="shared" si="102"/>
        <v>274400</v>
      </c>
      <c r="P483" s="13">
        <f t="shared" si="102"/>
        <v>0</v>
      </c>
      <c r="Q483" s="11" t="str">
        <f t="shared" si="103"/>
        <v>ビジーフリー　札幌支店　　</v>
      </c>
      <c r="T483" s="38">
        <f t="shared" si="104"/>
        <v>0</v>
      </c>
      <c r="Y483" s="38" t="str">
        <f t="shared" si="105"/>
        <v>no</v>
      </c>
      <c r="Z483" s="11" t="s">
        <v>77</v>
      </c>
      <c r="AB483" s="41" t="str">
        <f t="shared" si="106"/>
        <v>売掛金164</v>
      </c>
      <c r="AC483" s="42" t="str">
        <f t="shared" si="107"/>
        <v>売上164</v>
      </c>
      <c r="AD483" s="49">
        <f t="shared" si="108"/>
        <v>42967</v>
      </c>
      <c r="AE483" s="6">
        <v>2017</v>
      </c>
      <c r="AF483" s="6">
        <v>8</v>
      </c>
      <c r="AG483" s="6">
        <v>20</v>
      </c>
      <c r="AH483" s="44" t="s">
        <v>39</v>
      </c>
      <c r="AJ483" s="6" t="s">
        <v>40</v>
      </c>
      <c r="AK483" s="10">
        <v>274400</v>
      </c>
      <c r="AL483" s="13">
        <f t="shared" si="98"/>
        <v>0</v>
      </c>
      <c r="AM483" s="45" t="s">
        <v>41</v>
      </c>
      <c r="AO483" s="6" t="s">
        <v>40</v>
      </c>
      <c r="AP483" s="12">
        <f t="shared" si="110"/>
        <v>274400</v>
      </c>
      <c r="AQ483" s="13">
        <f t="shared" si="110"/>
        <v>0</v>
      </c>
      <c r="AR483" s="6" t="s">
        <v>86</v>
      </c>
      <c r="AS483" s="6" t="s">
        <v>87</v>
      </c>
      <c r="AX483" s="46">
        <f>COUNTIF($AH$2:AH483,AH483)</f>
        <v>164</v>
      </c>
      <c r="AY483" s="11">
        <f>COUNTIF($AM$2:AM483,AM483)</f>
        <v>164</v>
      </c>
    </row>
    <row r="484" spans="1:51">
      <c r="A484" s="38">
        <f t="shared" si="99"/>
        <v>2000</v>
      </c>
      <c r="D484" s="39">
        <f t="shared" si="100"/>
        <v>42967</v>
      </c>
      <c r="E484" s="38" t="str">
        <f t="shared" si="101"/>
        <v>売掛金</v>
      </c>
      <c r="F484">
        <f t="shared" si="101"/>
        <v>0</v>
      </c>
      <c r="H484" s="38" t="str">
        <f t="shared" si="109"/>
        <v>対象外</v>
      </c>
      <c r="I484" s="40">
        <f t="shared" si="109"/>
        <v>186200</v>
      </c>
      <c r="J484" s="13">
        <f t="shared" si="109"/>
        <v>0</v>
      </c>
      <c r="K484" s="38" t="str">
        <f t="shared" si="109"/>
        <v>売上</v>
      </c>
      <c r="L484">
        <f t="shared" si="109"/>
        <v>0</v>
      </c>
      <c r="N484" s="38" t="str">
        <f t="shared" si="102"/>
        <v>対象外</v>
      </c>
      <c r="O484" s="40">
        <f t="shared" si="102"/>
        <v>186200</v>
      </c>
      <c r="P484" s="13">
        <f t="shared" si="102"/>
        <v>0</v>
      </c>
      <c r="Q484" s="11" t="str">
        <f t="shared" si="103"/>
        <v>カレイドスコープ　熱海支店　　</v>
      </c>
      <c r="T484" s="38">
        <f t="shared" si="104"/>
        <v>0</v>
      </c>
      <c r="Y484" s="38" t="str">
        <f t="shared" si="105"/>
        <v>no</v>
      </c>
      <c r="Z484" s="11" t="s">
        <v>77</v>
      </c>
      <c r="AB484" s="41" t="str">
        <f t="shared" si="106"/>
        <v>売掛金165</v>
      </c>
      <c r="AC484" s="42" t="str">
        <f t="shared" si="107"/>
        <v>売上165</v>
      </c>
      <c r="AD484" s="49">
        <f t="shared" si="108"/>
        <v>42967</v>
      </c>
      <c r="AE484" s="6">
        <v>2017</v>
      </c>
      <c r="AF484" s="6">
        <v>8</v>
      </c>
      <c r="AG484" s="6">
        <v>20</v>
      </c>
      <c r="AH484" s="44" t="s">
        <v>39</v>
      </c>
      <c r="AJ484" s="6" t="s">
        <v>40</v>
      </c>
      <c r="AK484" s="10">
        <v>186200</v>
      </c>
      <c r="AL484" s="13">
        <f t="shared" si="98"/>
        <v>0</v>
      </c>
      <c r="AM484" s="45" t="s">
        <v>41</v>
      </c>
      <c r="AO484" s="6" t="s">
        <v>40</v>
      </c>
      <c r="AP484" s="12">
        <f t="shared" si="110"/>
        <v>186200</v>
      </c>
      <c r="AQ484" s="13">
        <f t="shared" si="110"/>
        <v>0</v>
      </c>
      <c r="AR484" s="6" t="s">
        <v>88</v>
      </c>
      <c r="AS484" s="6" t="s">
        <v>89</v>
      </c>
      <c r="AX484" s="46">
        <f>COUNTIF($AH$2:AH484,AH484)</f>
        <v>165</v>
      </c>
      <c r="AY484" s="11">
        <f>COUNTIF($AM$2:AM484,AM484)</f>
        <v>165</v>
      </c>
    </row>
    <row r="485" spans="1:51">
      <c r="A485" s="38">
        <f t="shared" si="99"/>
        <v>2000</v>
      </c>
      <c r="D485" s="39">
        <f t="shared" si="100"/>
        <v>42967</v>
      </c>
      <c r="E485" s="38" t="str">
        <f t="shared" si="101"/>
        <v>売掛金</v>
      </c>
      <c r="F485">
        <f t="shared" si="101"/>
        <v>0</v>
      </c>
      <c r="H485" s="38" t="str">
        <f t="shared" si="109"/>
        <v>対象外</v>
      </c>
      <c r="I485" s="40">
        <f t="shared" si="109"/>
        <v>205800</v>
      </c>
      <c r="J485" s="13">
        <f t="shared" si="109"/>
        <v>0</v>
      </c>
      <c r="K485" s="38" t="str">
        <f t="shared" si="109"/>
        <v>売上</v>
      </c>
      <c r="L485">
        <f t="shared" si="109"/>
        <v>0</v>
      </c>
      <c r="N485" s="38" t="str">
        <f t="shared" si="102"/>
        <v>対象外</v>
      </c>
      <c r="O485" s="40">
        <f t="shared" si="102"/>
        <v>205800</v>
      </c>
      <c r="P485" s="13">
        <f t="shared" si="102"/>
        <v>0</v>
      </c>
      <c r="Q485" s="11" t="str">
        <f t="shared" si="103"/>
        <v>ウィンターパイル　　　</v>
      </c>
      <c r="T485" s="38">
        <f t="shared" si="104"/>
        <v>0</v>
      </c>
      <c r="Y485" s="38" t="str">
        <f t="shared" si="105"/>
        <v>no</v>
      </c>
      <c r="Z485" s="11" t="s">
        <v>77</v>
      </c>
      <c r="AB485" s="41" t="str">
        <f t="shared" si="106"/>
        <v>売掛金166</v>
      </c>
      <c r="AC485" s="42" t="str">
        <f t="shared" si="107"/>
        <v>売上166</v>
      </c>
      <c r="AD485" s="49">
        <f t="shared" si="108"/>
        <v>42967</v>
      </c>
      <c r="AE485" s="6">
        <v>2017</v>
      </c>
      <c r="AF485" s="6">
        <v>8</v>
      </c>
      <c r="AG485" s="6">
        <v>20</v>
      </c>
      <c r="AH485" s="44" t="s">
        <v>39</v>
      </c>
      <c r="AJ485" s="6" t="s">
        <v>40</v>
      </c>
      <c r="AK485" s="10">
        <v>205800</v>
      </c>
      <c r="AL485" s="13">
        <f t="shared" si="98"/>
        <v>0</v>
      </c>
      <c r="AM485" s="45" t="s">
        <v>41</v>
      </c>
      <c r="AO485" s="6" t="s">
        <v>40</v>
      </c>
      <c r="AP485" s="12">
        <f t="shared" si="110"/>
        <v>205800</v>
      </c>
      <c r="AQ485" s="13">
        <f t="shared" si="110"/>
        <v>0</v>
      </c>
      <c r="AR485" s="6" t="s">
        <v>90</v>
      </c>
      <c r="AX485" s="46">
        <f>COUNTIF($AH$2:AH485,AH485)</f>
        <v>166</v>
      </c>
      <c r="AY485" s="11">
        <f>COUNTIF($AM$2:AM485,AM485)</f>
        <v>166</v>
      </c>
    </row>
    <row r="486" spans="1:51">
      <c r="A486" s="38">
        <f t="shared" si="99"/>
        <v>2000</v>
      </c>
      <c r="D486" s="39">
        <f t="shared" si="100"/>
        <v>42967</v>
      </c>
      <c r="E486" s="38" t="str">
        <f t="shared" si="101"/>
        <v>普通預金</v>
      </c>
      <c r="F486">
        <f t="shared" si="101"/>
        <v>0</v>
      </c>
      <c r="H486" s="38" t="str">
        <f t="shared" si="109"/>
        <v>対象外</v>
      </c>
      <c r="I486" s="40">
        <f t="shared" si="109"/>
        <v>161200</v>
      </c>
      <c r="J486" s="13">
        <f t="shared" si="109"/>
        <v>0</v>
      </c>
      <c r="K486" s="38" t="str">
        <f t="shared" si="109"/>
        <v>売掛金</v>
      </c>
      <c r="L486">
        <f t="shared" si="109"/>
        <v>0</v>
      </c>
      <c r="N486" s="38" t="str">
        <f t="shared" si="102"/>
        <v>対象外</v>
      </c>
      <c r="O486" s="40">
        <f t="shared" si="102"/>
        <v>161200</v>
      </c>
      <c r="P486" s="13">
        <f t="shared" si="102"/>
        <v>0</v>
      </c>
      <c r="Q486" s="11" t="str">
        <f t="shared" si="103"/>
        <v>バーチャルワークス　　　</v>
      </c>
      <c r="T486" s="38">
        <f t="shared" si="104"/>
        <v>0</v>
      </c>
      <c r="Y486" s="38" t="str">
        <f t="shared" si="105"/>
        <v>no</v>
      </c>
      <c r="Z486" s="11" t="s">
        <v>77</v>
      </c>
      <c r="AB486" s="41" t="str">
        <f t="shared" si="106"/>
        <v>普通預金85</v>
      </c>
      <c r="AC486" s="42" t="str">
        <f t="shared" si="107"/>
        <v>売掛金90</v>
      </c>
      <c r="AD486" s="49">
        <f t="shared" si="108"/>
        <v>42967</v>
      </c>
      <c r="AE486" s="6">
        <v>2017</v>
      </c>
      <c r="AF486" s="6">
        <v>8</v>
      </c>
      <c r="AG486" s="6">
        <v>20</v>
      </c>
      <c r="AH486" s="44" t="s">
        <v>51</v>
      </c>
      <c r="AJ486" s="6" t="s">
        <v>40</v>
      </c>
      <c r="AK486" s="10">
        <v>161200</v>
      </c>
      <c r="AM486" s="45" t="s">
        <v>91</v>
      </c>
      <c r="AO486" s="6" t="s">
        <v>40</v>
      </c>
      <c r="AP486" s="12">
        <f t="shared" si="110"/>
        <v>161200</v>
      </c>
      <c r="AR486" s="6" t="s">
        <v>59</v>
      </c>
      <c r="AX486" s="46">
        <f>COUNTIF($AH$2:AH486,AH486)</f>
        <v>85</v>
      </c>
      <c r="AY486" s="11">
        <f>COUNTIF(AM$2:$AM486,AM486)</f>
        <v>90</v>
      </c>
    </row>
    <row r="487" spans="1:51">
      <c r="A487" s="38">
        <f t="shared" si="99"/>
        <v>2000</v>
      </c>
      <c r="D487" s="39">
        <f t="shared" si="100"/>
        <v>42967</v>
      </c>
      <c r="E487" s="38" t="str">
        <f t="shared" si="101"/>
        <v>普通預金</v>
      </c>
      <c r="F487">
        <f t="shared" si="101"/>
        <v>0</v>
      </c>
      <c r="H487" s="38" t="str">
        <f t="shared" si="109"/>
        <v>対象外</v>
      </c>
      <c r="I487" s="40">
        <f t="shared" si="109"/>
        <v>223700</v>
      </c>
      <c r="J487" s="13">
        <f t="shared" si="109"/>
        <v>0</v>
      </c>
      <c r="K487" s="38" t="str">
        <f t="shared" si="109"/>
        <v>売掛金</v>
      </c>
      <c r="L487">
        <f t="shared" si="109"/>
        <v>0</v>
      </c>
      <c r="N487" s="38" t="str">
        <f t="shared" si="102"/>
        <v>対象外</v>
      </c>
      <c r="O487" s="40">
        <f t="shared" si="102"/>
        <v>223700</v>
      </c>
      <c r="P487" s="13">
        <f t="shared" si="102"/>
        <v>0</v>
      </c>
      <c r="Q487" s="11" t="str">
        <f t="shared" si="103"/>
        <v>ポモドーロハックス　　　</v>
      </c>
      <c r="T487" s="38">
        <f t="shared" si="104"/>
        <v>0</v>
      </c>
      <c r="Y487" s="38" t="str">
        <f t="shared" si="105"/>
        <v>no</v>
      </c>
      <c r="Z487" s="11" t="s">
        <v>77</v>
      </c>
      <c r="AB487" s="41" t="str">
        <f t="shared" si="106"/>
        <v>普通預金86</v>
      </c>
      <c r="AC487" s="42" t="str">
        <f t="shared" si="107"/>
        <v>売掛金91</v>
      </c>
      <c r="AD487" s="49">
        <f t="shared" si="108"/>
        <v>42967</v>
      </c>
      <c r="AE487" s="6">
        <v>2017</v>
      </c>
      <c r="AF487" s="6">
        <v>8</v>
      </c>
      <c r="AG487" s="6">
        <v>20</v>
      </c>
      <c r="AH487" s="44" t="s">
        <v>51</v>
      </c>
      <c r="AJ487" s="6" t="s">
        <v>40</v>
      </c>
      <c r="AK487" s="10">
        <v>223700</v>
      </c>
      <c r="AM487" s="45" t="s">
        <v>91</v>
      </c>
      <c r="AO487" s="6" t="s">
        <v>40</v>
      </c>
      <c r="AP487" s="12">
        <f t="shared" si="110"/>
        <v>223700</v>
      </c>
      <c r="AR487" s="6" t="s">
        <v>60</v>
      </c>
      <c r="AX487" s="46">
        <f>COUNTIF($AH$2:AH487,AH487)</f>
        <v>86</v>
      </c>
      <c r="AY487" s="11">
        <f>COUNTIF(AM$2:$AM487,AM487)</f>
        <v>91</v>
      </c>
    </row>
    <row r="488" spans="1:51">
      <c r="A488" s="38">
        <f t="shared" si="99"/>
        <v>2000</v>
      </c>
      <c r="D488" s="39">
        <f t="shared" si="100"/>
        <v>42967</v>
      </c>
      <c r="E488" s="38" t="str">
        <f t="shared" si="101"/>
        <v>普通預金</v>
      </c>
      <c r="F488">
        <f t="shared" si="101"/>
        <v>0</v>
      </c>
      <c r="H488" s="38" t="str">
        <f t="shared" si="109"/>
        <v>対象外</v>
      </c>
      <c r="I488" s="40">
        <f t="shared" si="109"/>
        <v>65700</v>
      </c>
      <c r="J488" s="13">
        <f t="shared" si="109"/>
        <v>0</v>
      </c>
      <c r="K488" s="38" t="str">
        <f t="shared" si="109"/>
        <v>売掛金</v>
      </c>
      <c r="L488">
        <f t="shared" si="109"/>
        <v>0</v>
      </c>
      <c r="N488" s="38" t="str">
        <f t="shared" si="102"/>
        <v>対象外</v>
      </c>
      <c r="O488" s="40">
        <f t="shared" si="102"/>
        <v>65700</v>
      </c>
      <c r="P488" s="13">
        <f t="shared" si="102"/>
        <v>0</v>
      </c>
      <c r="Q488" s="11" t="str">
        <f t="shared" si="103"/>
        <v>東光産業　　　</v>
      </c>
      <c r="T488" s="38">
        <f t="shared" si="104"/>
        <v>0</v>
      </c>
      <c r="Y488" s="38" t="str">
        <f t="shared" si="105"/>
        <v>no</v>
      </c>
      <c r="Z488" s="11" t="s">
        <v>338</v>
      </c>
      <c r="AB488" s="41" t="str">
        <f t="shared" si="106"/>
        <v>普通預金87</v>
      </c>
      <c r="AC488" s="42" t="str">
        <f t="shared" si="107"/>
        <v>売掛金92</v>
      </c>
      <c r="AD488" s="49">
        <f t="shared" si="108"/>
        <v>42967</v>
      </c>
      <c r="AE488" s="6">
        <v>2017</v>
      </c>
      <c r="AF488" s="6">
        <v>8</v>
      </c>
      <c r="AG488" s="6">
        <v>20</v>
      </c>
      <c r="AH488" s="44" t="s">
        <v>51</v>
      </c>
      <c r="AJ488" s="6" t="s">
        <v>40</v>
      </c>
      <c r="AK488" s="10">
        <v>65700</v>
      </c>
      <c r="AM488" s="45" t="s">
        <v>91</v>
      </c>
      <c r="AO488" s="6" t="s">
        <v>40</v>
      </c>
      <c r="AP488" s="12">
        <f t="shared" si="110"/>
        <v>65700</v>
      </c>
      <c r="AR488" s="6" t="s">
        <v>94</v>
      </c>
      <c r="AX488" s="46">
        <f>COUNTIF($AH$2:AH488,AH488)</f>
        <v>87</v>
      </c>
      <c r="AY488" s="11">
        <f>COUNTIF(AM$2:$AM488,AM488)</f>
        <v>92</v>
      </c>
    </row>
    <row r="489" spans="1:51">
      <c r="A489" s="38">
        <f t="shared" si="99"/>
        <v>2000</v>
      </c>
      <c r="D489" s="39">
        <f t="shared" si="100"/>
        <v>42967</v>
      </c>
      <c r="E489" s="38" t="str">
        <f t="shared" si="101"/>
        <v>普通預金</v>
      </c>
      <c r="F489">
        <f t="shared" si="101"/>
        <v>0</v>
      </c>
      <c r="H489" s="38" t="str">
        <f t="shared" si="109"/>
        <v>対象外</v>
      </c>
      <c r="I489" s="40">
        <f t="shared" si="109"/>
        <v>5233200</v>
      </c>
      <c r="J489" s="13">
        <f t="shared" si="109"/>
        <v>0</v>
      </c>
      <c r="K489" s="38" t="str">
        <f t="shared" si="109"/>
        <v>売掛金</v>
      </c>
      <c r="L489">
        <f t="shared" si="109"/>
        <v>0</v>
      </c>
      <c r="N489" s="38" t="str">
        <f t="shared" si="102"/>
        <v>対象外</v>
      </c>
      <c r="O489" s="40">
        <f t="shared" si="102"/>
        <v>5233200</v>
      </c>
      <c r="P489" s="13">
        <f t="shared" si="102"/>
        <v>0</v>
      </c>
      <c r="Q489" s="11" t="str">
        <f t="shared" si="103"/>
        <v>オフィスエイト　　　</v>
      </c>
      <c r="T489" s="38">
        <f t="shared" si="104"/>
        <v>0</v>
      </c>
      <c r="Y489" s="38" t="str">
        <f t="shared" si="105"/>
        <v>no</v>
      </c>
      <c r="Z489" s="11" t="s">
        <v>77</v>
      </c>
      <c r="AB489" s="41" t="str">
        <f t="shared" si="106"/>
        <v>普通預金88</v>
      </c>
      <c r="AC489" s="42" t="str">
        <f t="shared" si="107"/>
        <v>売掛金93</v>
      </c>
      <c r="AD489" s="49">
        <f t="shared" si="108"/>
        <v>42967</v>
      </c>
      <c r="AE489" s="6">
        <v>2017</v>
      </c>
      <c r="AF489" s="6">
        <v>8</v>
      </c>
      <c r="AG489" s="6">
        <v>20</v>
      </c>
      <c r="AH489" s="44" t="s">
        <v>51</v>
      </c>
      <c r="AJ489" s="6" t="s">
        <v>40</v>
      </c>
      <c r="AK489" s="10">
        <v>5233200</v>
      </c>
      <c r="AM489" s="45" t="s">
        <v>91</v>
      </c>
      <c r="AO489" s="6" t="s">
        <v>40</v>
      </c>
      <c r="AP489" s="12">
        <f t="shared" si="110"/>
        <v>5233200</v>
      </c>
      <c r="AR489" s="6" t="s">
        <v>62</v>
      </c>
      <c r="AX489" s="46">
        <f>COUNTIF($AH$2:AH489,AH489)</f>
        <v>88</v>
      </c>
      <c r="AY489" s="11">
        <f>COUNTIF(AM$2:$AM489,AM489)</f>
        <v>93</v>
      </c>
    </row>
    <row r="490" spans="1:51">
      <c r="A490" s="38">
        <f t="shared" si="99"/>
        <v>2000</v>
      </c>
      <c r="D490" s="39">
        <f t="shared" si="100"/>
        <v>42967</v>
      </c>
      <c r="E490" s="38" t="str">
        <f t="shared" si="101"/>
        <v>普通預金</v>
      </c>
      <c r="F490">
        <f t="shared" si="101"/>
        <v>0</v>
      </c>
      <c r="H490" s="38" t="str">
        <f t="shared" si="109"/>
        <v>対象外</v>
      </c>
      <c r="I490" s="40">
        <f t="shared" si="109"/>
        <v>5171800</v>
      </c>
      <c r="J490" s="13">
        <f t="shared" si="109"/>
        <v>0</v>
      </c>
      <c r="K490" s="38" t="str">
        <f t="shared" si="109"/>
        <v>売掛金</v>
      </c>
      <c r="L490">
        <f t="shared" si="109"/>
        <v>0</v>
      </c>
      <c r="N490" s="38" t="str">
        <f t="shared" si="102"/>
        <v>対象外</v>
      </c>
      <c r="O490" s="40">
        <f t="shared" si="102"/>
        <v>5171800</v>
      </c>
      <c r="P490" s="13">
        <f t="shared" si="102"/>
        <v>0</v>
      </c>
      <c r="Q490" s="11" t="str">
        <f t="shared" si="103"/>
        <v>ランダムコネクト　　　</v>
      </c>
      <c r="T490" s="38">
        <f t="shared" si="104"/>
        <v>0</v>
      </c>
      <c r="Y490" s="38" t="str">
        <f t="shared" si="105"/>
        <v>no</v>
      </c>
      <c r="Z490" s="11" t="s">
        <v>77</v>
      </c>
      <c r="AB490" s="41" t="str">
        <f t="shared" si="106"/>
        <v>普通預金89</v>
      </c>
      <c r="AC490" s="42" t="str">
        <f t="shared" si="107"/>
        <v>売掛金94</v>
      </c>
      <c r="AD490" s="49">
        <f t="shared" si="108"/>
        <v>42967</v>
      </c>
      <c r="AE490" s="6">
        <v>2017</v>
      </c>
      <c r="AF490" s="6">
        <v>8</v>
      </c>
      <c r="AG490" s="6">
        <v>20</v>
      </c>
      <c r="AH490" s="44" t="s">
        <v>51</v>
      </c>
      <c r="AJ490" s="6" t="s">
        <v>40</v>
      </c>
      <c r="AK490" s="10">
        <v>5171800</v>
      </c>
      <c r="AM490" s="45" t="s">
        <v>91</v>
      </c>
      <c r="AO490" s="6" t="s">
        <v>40</v>
      </c>
      <c r="AP490" s="12">
        <f t="shared" si="110"/>
        <v>5171800</v>
      </c>
      <c r="AR490" s="6" t="s">
        <v>63</v>
      </c>
      <c r="AX490" s="46">
        <f>COUNTIF($AH$2:AH490,AH490)</f>
        <v>89</v>
      </c>
      <c r="AY490" s="11">
        <f>COUNTIF(AM$2:$AM490,AM490)</f>
        <v>94</v>
      </c>
    </row>
    <row r="491" spans="1:51">
      <c r="A491" s="38">
        <f t="shared" si="99"/>
        <v>2000</v>
      </c>
      <c r="D491" s="39">
        <f t="shared" si="100"/>
        <v>42967</v>
      </c>
      <c r="E491" s="38" t="str">
        <f t="shared" si="101"/>
        <v>普通預金</v>
      </c>
      <c r="F491">
        <f t="shared" si="101"/>
        <v>0</v>
      </c>
      <c r="H491" s="38" t="str">
        <f t="shared" si="109"/>
        <v>対象外</v>
      </c>
      <c r="I491" s="40">
        <f t="shared" si="109"/>
        <v>322300</v>
      </c>
      <c r="J491" s="13">
        <f t="shared" si="109"/>
        <v>0</v>
      </c>
      <c r="K491" s="38" t="str">
        <f t="shared" si="109"/>
        <v>売掛金</v>
      </c>
      <c r="L491">
        <f t="shared" si="109"/>
        <v>0</v>
      </c>
      <c r="N491" s="38" t="str">
        <f t="shared" si="102"/>
        <v>対象外</v>
      </c>
      <c r="O491" s="40">
        <f t="shared" si="102"/>
        <v>322300</v>
      </c>
      <c r="P491" s="13">
        <f t="shared" si="102"/>
        <v>0</v>
      </c>
      <c r="Q491" s="11" t="str">
        <f t="shared" si="103"/>
        <v>スクエアドリーム　　　</v>
      </c>
      <c r="T491" s="38">
        <f t="shared" si="104"/>
        <v>0</v>
      </c>
      <c r="Y491" s="38" t="str">
        <f t="shared" si="105"/>
        <v>no</v>
      </c>
      <c r="Z491" s="11" t="s">
        <v>77</v>
      </c>
      <c r="AB491" s="41" t="str">
        <f t="shared" si="106"/>
        <v>普通預金90</v>
      </c>
      <c r="AC491" s="42" t="str">
        <f t="shared" si="107"/>
        <v>売掛金95</v>
      </c>
      <c r="AD491" s="49">
        <f t="shared" si="108"/>
        <v>42967</v>
      </c>
      <c r="AE491" s="6">
        <v>2017</v>
      </c>
      <c r="AF491" s="6">
        <v>8</v>
      </c>
      <c r="AG491" s="6">
        <v>20</v>
      </c>
      <c r="AH491" s="44" t="s">
        <v>51</v>
      </c>
      <c r="AJ491" s="6" t="s">
        <v>40</v>
      </c>
      <c r="AK491" s="10">
        <v>322300</v>
      </c>
      <c r="AM491" s="45" t="s">
        <v>91</v>
      </c>
      <c r="AO491" s="6" t="s">
        <v>40</v>
      </c>
      <c r="AP491" s="12">
        <f t="shared" si="110"/>
        <v>322300</v>
      </c>
      <c r="AR491" s="6" t="s">
        <v>64</v>
      </c>
      <c r="AX491" s="46">
        <f>COUNTIF($AH$2:AH491,AH491)</f>
        <v>90</v>
      </c>
      <c r="AY491" s="11">
        <f>COUNTIF(AM$2:$AM491,AM491)</f>
        <v>95</v>
      </c>
    </row>
    <row r="492" spans="1:51">
      <c r="A492" s="38">
        <f t="shared" si="99"/>
        <v>2000</v>
      </c>
      <c r="D492" s="39">
        <f t="shared" si="100"/>
        <v>42967</v>
      </c>
      <c r="E492" s="38" t="str">
        <f t="shared" si="101"/>
        <v>普通預金</v>
      </c>
      <c r="F492">
        <f t="shared" si="101"/>
        <v>0</v>
      </c>
      <c r="H492" s="38" t="str">
        <f t="shared" si="109"/>
        <v>対象外</v>
      </c>
      <c r="I492" s="40">
        <f t="shared" si="109"/>
        <v>152700</v>
      </c>
      <c r="J492" s="13">
        <f t="shared" si="109"/>
        <v>0</v>
      </c>
      <c r="K492" s="38" t="str">
        <f t="shared" si="109"/>
        <v>売掛金</v>
      </c>
      <c r="L492">
        <f t="shared" si="109"/>
        <v>0</v>
      </c>
      <c r="N492" s="38" t="str">
        <f t="shared" si="102"/>
        <v>対象外</v>
      </c>
      <c r="O492" s="40">
        <f t="shared" si="102"/>
        <v>152700</v>
      </c>
      <c r="P492" s="13">
        <f t="shared" si="102"/>
        <v>0</v>
      </c>
      <c r="Q492" s="11" t="str">
        <f t="shared" si="103"/>
        <v>シンクロナイズ　　　</v>
      </c>
      <c r="T492" s="38">
        <f t="shared" si="104"/>
        <v>0</v>
      </c>
      <c r="Y492" s="38" t="str">
        <f t="shared" si="105"/>
        <v>no</v>
      </c>
      <c r="Z492" s="11" t="s">
        <v>77</v>
      </c>
      <c r="AB492" s="41" t="str">
        <f t="shared" si="106"/>
        <v>普通預金91</v>
      </c>
      <c r="AC492" s="42" t="str">
        <f t="shared" si="107"/>
        <v>売掛金96</v>
      </c>
      <c r="AD492" s="49">
        <f t="shared" si="108"/>
        <v>42967</v>
      </c>
      <c r="AE492" s="6">
        <v>2017</v>
      </c>
      <c r="AF492" s="6">
        <v>8</v>
      </c>
      <c r="AG492" s="6">
        <v>20</v>
      </c>
      <c r="AH492" s="44" t="s">
        <v>51</v>
      </c>
      <c r="AJ492" s="6" t="s">
        <v>40</v>
      </c>
      <c r="AK492" s="10">
        <v>152700</v>
      </c>
      <c r="AM492" s="45" t="s">
        <v>91</v>
      </c>
      <c r="AO492" s="6" t="s">
        <v>40</v>
      </c>
      <c r="AP492" s="12">
        <f t="shared" si="110"/>
        <v>152700</v>
      </c>
      <c r="AR492" s="6" t="s">
        <v>78</v>
      </c>
      <c r="AX492" s="46">
        <f>COUNTIF($AH$2:AH492,AH492)</f>
        <v>91</v>
      </c>
      <c r="AY492" s="11">
        <f>COUNTIF(AM$2:$AM492,AM492)</f>
        <v>96</v>
      </c>
    </row>
    <row r="493" spans="1:51">
      <c r="A493" s="38">
        <f t="shared" si="99"/>
        <v>2000</v>
      </c>
      <c r="D493" s="39">
        <f t="shared" si="100"/>
        <v>42967</v>
      </c>
      <c r="E493" s="38" t="str">
        <f t="shared" si="101"/>
        <v>普通預金</v>
      </c>
      <c r="F493">
        <f t="shared" si="101"/>
        <v>0</v>
      </c>
      <c r="H493" s="38" t="str">
        <f t="shared" si="109"/>
        <v>対象外</v>
      </c>
      <c r="I493" s="40">
        <f t="shared" si="109"/>
        <v>99700</v>
      </c>
      <c r="J493" s="13">
        <f t="shared" si="109"/>
        <v>0</v>
      </c>
      <c r="K493" s="38" t="str">
        <f t="shared" si="109"/>
        <v>売掛金</v>
      </c>
      <c r="L493">
        <f t="shared" si="109"/>
        <v>0</v>
      </c>
      <c r="N493" s="38" t="str">
        <f t="shared" si="102"/>
        <v>対象外</v>
      </c>
      <c r="O493" s="40">
        <f t="shared" si="102"/>
        <v>99700</v>
      </c>
      <c r="P493" s="13">
        <f t="shared" si="102"/>
        <v>0</v>
      </c>
      <c r="Q493" s="11" t="str">
        <f t="shared" si="103"/>
        <v>トライセラセコンド　　　</v>
      </c>
      <c r="T493" s="38">
        <f t="shared" si="104"/>
        <v>0</v>
      </c>
      <c r="Y493" s="38" t="str">
        <f t="shared" si="105"/>
        <v>no</v>
      </c>
      <c r="Z493" s="11" t="s">
        <v>77</v>
      </c>
      <c r="AB493" s="41" t="str">
        <f t="shared" si="106"/>
        <v>普通預金92</v>
      </c>
      <c r="AC493" s="42" t="str">
        <f t="shared" si="107"/>
        <v>売掛金97</v>
      </c>
      <c r="AD493" s="49">
        <f t="shared" si="108"/>
        <v>42967</v>
      </c>
      <c r="AE493" s="6">
        <v>2017</v>
      </c>
      <c r="AF493" s="6">
        <v>8</v>
      </c>
      <c r="AG493" s="6">
        <v>20</v>
      </c>
      <c r="AH493" s="44" t="s">
        <v>51</v>
      </c>
      <c r="AJ493" s="6" t="s">
        <v>40</v>
      </c>
      <c r="AK493" s="10">
        <v>99700</v>
      </c>
      <c r="AM493" s="45" t="s">
        <v>91</v>
      </c>
      <c r="AO493" s="6" t="s">
        <v>40</v>
      </c>
      <c r="AP493" s="12">
        <f t="shared" si="110"/>
        <v>99700</v>
      </c>
      <c r="AR493" s="6" t="s">
        <v>79</v>
      </c>
      <c r="AX493" s="46">
        <f>COUNTIF($AH$2:AH493,AH493)</f>
        <v>92</v>
      </c>
      <c r="AY493" s="11">
        <f>COUNTIF(AM$2:$AM493,AM493)</f>
        <v>97</v>
      </c>
    </row>
    <row r="494" spans="1:51">
      <c r="A494" s="38">
        <f t="shared" si="99"/>
        <v>2000</v>
      </c>
      <c r="D494" s="39">
        <f t="shared" si="100"/>
        <v>42967</v>
      </c>
      <c r="E494" s="38" t="str">
        <f t="shared" si="101"/>
        <v>普通預金</v>
      </c>
      <c r="F494">
        <f t="shared" si="101"/>
        <v>0</v>
      </c>
      <c r="H494" s="38" t="str">
        <f t="shared" si="109"/>
        <v>対象外</v>
      </c>
      <c r="I494" s="40">
        <f t="shared" si="109"/>
        <v>322300</v>
      </c>
      <c r="J494" s="13">
        <f t="shared" si="109"/>
        <v>0</v>
      </c>
      <c r="K494" s="38" t="str">
        <f t="shared" si="109"/>
        <v>売掛金</v>
      </c>
      <c r="L494">
        <f t="shared" si="109"/>
        <v>0</v>
      </c>
      <c r="N494" s="38" t="str">
        <f t="shared" si="102"/>
        <v>対象外</v>
      </c>
      <c r="O494" s="40">
        <f t="shared" si="102"/>
        <v>322300</v>
      </c>
      <c r="P494" s="13">
        <f t="shared" si="102"/>
        <v>0</v>
      </c>
      <c r="Q494" s="11" t="str">
        <f t="shared" si="103"/>
        <v>グリーンフォレスト　　　</v>
      </c>
      <c r="T494" s="38">
        <f t="shared" si="104"/>
        <v>0</v>
      </c>
      <c r="Y494" s="38" t="str">
        <f t="shared" si="105"/>
        <v>no</v>
      </c>
      <c r="Z494" s="11" t="s">
        <v>339</v>
      </c>
      <c r="AB494" s="41" t="str">
        <f t="shared" si="106"/>
        <v>普通預金93</v>
      </c>
      <c r="AC494" s="42" t="str">
        <f t="shared" si="107"/>
        <v>売掛金98</v>
      </c>
      <c r="AD494" s="49">
        <f t="shared" si="108"/>
        <v>42967</v>
      </c>
      <c r="AE494" s="6">
        <v>2017</v>
      </c>
      <c r="AF494" s="6">
        <v>8</v>
      </c>
      <c r="AG494" s="6">
        <v>20</v>
      </c>
      <c r="AH494" s="44" t="s">
        <v>51</v>
      </c>
      <c r="AJ494" s="6" t="s">
        <v>40</v>
      </c>
      <c r="AK494" s="10">
        <v>322300</v>
      </c>
      <c r="AM494" s="45" t="s">
        <v>91</v>
      </c>
      <c r="AO494" s="6" t="s">
        <v>40</v>
      </c>
      <c r="AP494" s="12">
        <f t="shared" si="110"/>
        <v>322300</v>
      </c>
      <c r="AR494" s="6" t="s">
        <v>80</v>
      </c>
      <c r="AX494" s="46">
        <f>COUNTIF($AH$2:AH494,AH494)</f>
        <v>93</v>
      </c>
      <c r="AY494" s="11">
        <f>COUNTIF(AM$2:$AM494,AM494)</f>
        <v>98</v>
      </c>
    </row>
    <row r="495" spans="1:51">
      <c r="A495" s="38">
        <f t="shared" si="99"/>
        <v>2000</v>
      </c>
      <c r="D495" s="39">
        <f t="shared" si="100"/>
        <v>42967</v>
      </c>
      <c r="E495" s="38" t="str">
        <f t="shared" si="101"/>
        <v>普通預金</v>
      </c>
      <c r="F495">
        <f t="shared" si="101"/>
        <v>0</v>
      </c>
      <c r="H495" s="38" t="str">
        <f t="shared" si="109"/>
        <v>対象外</v>
      </c>
      <c r="I495" s="40">
        <f t="shared" si="109"/>
        <v>240700</v>
      </c>
      <c r="J495" s="13">
        <f t="shared" si="109"/>
        <v>0</v>
      </c>
      <c r="K495" s="38" t="str">
        <f t="shared" si="109"/>
        <v>売掛金</v>
      </c>
      <c r="L495">
        <f t="shared" si="109"/>
        <v>0</v>
      </c>
      <c r="N495" s="38" t="str">
        <f t="shared" si="102"/>
        <v>対象外</v>
      </c>
      <c r="O495" s="40">
        <f t="shared" si="102"/>
        <v>240700</v>
      </c>
      <c r="P495" s="13">
        <f t="shared" si="102"/>
        <v>0</v>
      </c>
      <c r="Q495" s="11" t="str">
        <f t="shared" si="103"/>
        <v>サイマルブランチ　　　</v>
      </c>
      <c r="T495" s="38">
        <f t="shared" si="104"/>
        <v>0</v>
      </c>
      <c r="Y495" s="38" t="str">
        <f t="shared" si="105"/>
        <v>no</v>
      </c>
      <c r="Z495" s="11" t="s">
        <v>77</v>
      </c>
      <c r="AB495" s="41" t="str">
        <f t="shared" si="106"/>
        <v>普通預金94</v>
      </c>
      <c r="AC495" s="42" t="str">
        <f t="shared" si="107"/>
        <v>売掛金99</v>
      </c>
      <c r="AD495" s="49">
        <f t="shared" si="108"/>
        <v>42967</v>
      </c>
      <c r="AE495" s="6">
        <v>2017</v>
      </c>
      <c r="AF495" s="6">
        <v>8</v>
      </c>
      <c r="AG495" s="6">
        <v>20</v>
      </c>
      <c r="AH495" s="44" t="s">
        <v>51</v>
      </c>
      <c r="AJ495" s="6" t="s">
        <v>40</v>
      </c>
      <c r="AK495" s="10">
        <v>240700</v>
      </c>
      <c r="AM495" s="45" t="s">
        <v>91</v>
      </c>
      <c r="AO495" s="6" t="s">
        <v>40</v>
      </c>
      <c r="AP495" s="12">
        <f t="shared" si="110"/>
        <v>240700</v>
      </c>
      <c r="AR495" s="6" t="s">
        <v>81</v>
      </c>
      <c r="AX495" s="46">
        <f>COUNTIF($AH$2:AH495,AH495)</f>
        <v>94</v>
      </c>
      <c r="AY495" s="11">
        <f>COUNTIF(AM$2:$AM495,AM495)</f>
        <v>99</v>
      </c>
    </row>
    <row r="496" spans="1:51">
      <c r="A496" s="38">
        <f t="shared" si="99"/>
        <v>2000</v>
      </c>
      <c r="D496" s="39">
        <f t="shared" si="100"/>
        <v>42967</v>
      </c>
      <c r="E496" s="38" t="str">
        <f t="shared" si="101"/>
        <v>普通預金</v>
      </c>
      <c r="F496">
        <f t="shared" si="101"/>
        <v>0</v>
      </c>
      <c r="H496" s="38" t="str">
        <f t="shared" si="109"/>
        <v>対象外</v>
      </c>
      <c r="I496" s="40">
        <f t="shared" si="109"/>
        <v>215200</v>
      </c>
      <c r="J496" s="13">
        <f t="shared" si="109"/>
        <v>0</v>
      </c>
      <c r="K496" s="38" t="str">
        <f t="shared" si="109"/>
        <v>売掛金</v>
      </c>
      <c r="L496">
        <f t="shared" si="109"/>
        <v>0</v>
      </c>
      <c r="N496" s="38" t="str">
        <f t="shared" si="102"/>
        <v>対象外</v>
      </c>
      <c r="O496" s="40">
        <f t="shared" si="102"/>
        <v>215200</v>
      </c>
      <c r="P496" s="13">
        <f t="shared" si="102"/>
        <v>0</v>
      </c>
      <c r="Q496" s="11" t="str">
        <f t="shared" si="103"/>
        <v>ハネチョク物産　　　</v>
      </c>
      <c r="T496" s="38">
        <f t="shared" si="104"/>
        <v>0</v>
      </c>
      <c r="Y496" s="38" t="str">
        <f t="shared" si="105"/>
        <v>no</v>
      </c>
      <c r="Z496" s="11" t="s">
        <v>340</v>
      </c>
      <c r="AB496" s="41" t="str">
        <f t="shared" si="106"/>
        <v>普通預金95</v>
      </c>
      <c r="AC496" s="42" t="str">
        <f t="shared" si="107"/>
        <v>売掛金100</v>
      </c>
      <c r="AD496" s="49">
        <f t="shared" si="108"/>
        <v>42967</v>
      </c>
      <c r="AE496" s="6">
        <v>2017</v>
      </c>
      <c r="AF496" s="6">
        <v>8</v>
      </c>
      <c r="AG496" s="6">
        <v>20</v>
      </c>
      <c r="AH496" s="44" t="s">
        <v>51</v>
      </c>
      <c r="AJ496" s="6" t="s">
        <v>40</v>
      </c>
      <c r="AK496" s="10">
        <v>215200</v>
      </c>
      <c r="AM496" s="45" t="s">
        <v>91</v>
      </c>
      <c r="AO496" s="6" t="s">
        <v>40</v>
      </c>
      <c r="AP496" s="12">
        <f t="shared" si="110"/>
        <v>215200</v>
      </c>
      <c r="AR496" s="6" t="s">
        <v>95</v>
      </c>
      <c r="AX496" s="46">
        <f>COUNTIF($AH$2:AH496,AH496)</f>
        <v>95</v>
      </c>
      <c r="AY496" s="11">
        <f>COUNTIF(AM$2:$AM496,AM496)</f>
        <v>100</v>
      </c>
    </row>
    <row r="497" spans="1:51">
      <c r="A497" s="38">
        <f t="shared" si="99"/>
        <v>2000</v>
      </c>
      <c r="D497" s="39">
        <f t="shared" si="100"/>
        <v>42967</v>
      </c>
      <c r="E497" s="38" t="str">
        <f t="shared" si="101"/>
        <v>普通預金</v>
      </c>
      <c r="F497">
        <f t="shared" si="101"/>
        <v>0</v>
      </c>
      <c r="H497" s="38" t="str">
        <f t="shared" si="109"/>
        <v>対象外</v>
      </c>
      <c r="I497" s="40">
        <f t="shared" si="109"/>
        <v>455800</v>
      </c>
      <c r="J497" s="13">
        <f t="shared" si="109"/>
        <v>0</v>
      </c>
      <c r="K497" s="38" t="str">
        <f t="shared" si="109"/>
        <v>売掛金</v>
      </c>
      <c r="L497">
        <f t="shared" si="109"/>
        <v>0</v>
      </c>
      <c r="N497" s="38" t="str">
        <f t="shared" si="102"/>
        <v>対象外</v>
      </c>
      <c r="O497" s="40">
        <f t="shared" si="102"/>
        <v>455800</v>
      </c>
      <c r="P497" s="13">
        <f t="shared" si="102"/>
        <v>0</v>
      </c>
      <c r="Q497" s="11" t="str">
        <f t="shared" si="103"/>
        <v>シーズンドライブ　　　</v>
      </c>
      <c r="T497" s="38">
        <f t="shared" si="104"/>
        <v>0</v>
      </c>
      <c r="Y497" s="38" t="str">
        <f t="shared" si="105"/>
        <v>no</v>
      </c>
      <c r="Z497" s="11" t="s">
        <v>77</v>
      </c>
      <c r="AB497" s="41" t="str">
        <f t="shared" si="106"/>
        <v>普通預金96</v>
      </c>
      <c r="AC497" s="42" t="str">
        <f t="shared" si="107"/>
        <v>売掛金101</v>
      </c>
      <c r="AD497" s="49">
        <f t="shared" si="108"/>
        <v>42967</v>
      </c>
      <c r="AE497" s="6">
        <v>2017</v>
      </c>
      <c r="AF497" s="6">
        <v>8</v>
      </c>
      <c r="AG497" s="6">
        <v>20</v>
      </c>
      <c r="AH497" s="44" t="s">
        <v>51</v>
      </c>
      <c r="AJ497" s="6" t="s">
        <v>40</v>
      </c>
      <c r="AK497" s="10">
        <v>455800</v>
      </c>
      <c r="AM497" s="45" t="s">
        <v>91</v>
      </c>
      <c r="AO497" s="6" t="s">
        <v>40</v>
      </c>
      <c r="AP497" s="12">
        <f t="shared" si="110"/>
        <v>455800</v>
      </c>
      <c r="AR497" s="6" t="s">
        <v>83</v>
      </c>
      <c r="AX497" s="46">
        <f>COUNTIF($AH$2:AH497,AH497)</f>
        <v>96</v>
      </c>
      <c r="AY497" s="11">
        <f>COUNTIF(AM$2:$AM497,AM497)</f>
        <v>101</v>
      </c>
    </row>
    <row r="498" spans="1:51">
      <c r="A498" s="38">
        <f t="shared" si="99"/>
        <v>2000</v>
      </c>
      <c r="D498" s="39">
        <f t="shared" si="100"/>
        <v>42967</v>
      </c>
      <c r="E498" s="38" t="str">
        <f t="shared" si="101"/>
        <v>普通預金</v>
      </c>
      <c r="F498">
        <f t="shared" si="101"/>
        <v>0</v>
      </c>
      <c r="H498" s="38" t="str">
        <f t="shared" si="109"/>
        <v>対象外</v>
      </c>
      <c r="I498" s="40">
        <f t="shared" si="109"/>
        <v>108200</v>
      </c>
      <c r="J498" s="13">
        <f t="shared" si="109"/>
        <v>0</v>
      </c>
      <c r="K498" s="38" t="str">
        <f t="shared" si="109"/>
        <v>売掛金</v>
      </c>
      <c r="L498">
        <f t="shared" si="109"/>
        <v>0</v>
      </c>
      <c r="N498" s="38" t="str">
        <f t="shared" si="102"/>
        <v>対象外</v>
      </c>
      <c r="O498" s="40">
        <f t="shared" si="102"/>
        <v>108200</v>
      </c>
      <c r="P498" s="13">
        <f t="shared" si="102"/>
        <v>0</v>
      </c>
      <c r="Q498" s="11" t="str">
        <f t="shared" si="103"/>
        <v>オフィスストリームライン　　　</v>
      </c>
      <c r="T498" s="38">
        <f t="shared" si="104"/>
        <v>0</v>
      </c>
      <c r="Y498" s="38" t="str">
        <f t="shared" si="105"/>
        <v>no</v>
      </c>
      <c r="Z498" s="11" t="s">
        <v>77</v>
      </c>
      <c r="AB498" s="41" t="str">
        <f t="shared" si="106"/>
        <v>普通預金97</v>
      </c>
      <c r="AC498" s="42" t="str">
        <f t="shared" si="107"/>
        <v>売掛金102</v>
      </c>
      <c r="AD498" s="49">
        <f t="shared" si="108"/>
        <v>42967</v>
      </c>
      <c r="AE498" s="6">
        <v>2017</v>
      </c>
      <c r="AF498" s="6">
        <v>8</v>
      </c>
      <c r="AG498" s="6">
        <v>20</v>
      </c>
      <c r="AH498" s="44" t="s">
        <v>51</v>
      </c>
      <c r="AJ498" s="6" t="s">
        <v>40</v>
      </c>
      <c r="AK498" s="10">
        <v>108200</v>
      </c>
      <c r="AM498" s="45" t="s">
        <v>91</v>
      </c>
      <c r="AO498" s="6" t="s">
        <v>40</v>
      </c>
      <c r="AP498" s="12">
        <f t="shared" si="110"/>
        <v>108200</v>
      </c>
      <c r="AR498" s="6" t="s">
        <v>84</v>
      </c>
      <c r="AX498" s="46">
        <f>COUNTIF($AH$2:AH498,AH498)</f>
        <v>97</v>
      </c>
      <c r="AY498" s="11">
        <f>COUNTIF(AM$2:$AM498,AM498)</f>
        <v>102</v>
      </c>
    </row>
    <row r="499" spans="1:51">
      <c r="A499" s="38">
        <f t="shared" si="99"/>
        <v>2000</v>
      </c>
      <c r="D499" s="39">
        <f t="shared" si="100"/>
        <v>42967</v>
      </c>
      <c r="E499" s="38" t="str">
        <f t="shared" si="101"/>
        <v>普通預金</v>
      </c>
      <c r="F499">
        <f t="shared" si="101"/>
        <v>0</v>
      </c>
      <c r="H499" s="38" t="str">
        <f t="shared" si="109"/>
        <v>対象外</v>
      </c>
      <c r="I499" s="40">
        <f t="shared" si="109"/>
        <v>161200</v>
      </c>
      <c r="J499" s="13">
        <f t="shared" si="109"/>
        <v>0</v>
      </c>
      <c r="K499" s="38" t="str">
        <f t="shared" si="109"/>
        <v>売掛金</v>
      </c>
      <c r="L499">
        <f t="shared" si="109"/>
        <v>0</v>
      </c>
      <c r="N499" s="38" t="str">
        <f t="shared" si="102"/>
        <v>対象外</v>
      </c>
      <c r="O499" s="40">
        <f t="shared" si="102"/>
        <v>161200</v>
      </c>
      <c r="P499" s="13">
        <f t="shared" si="102"/>
        <v>0</v>
      </c>
      <c r="Q499" s="11" t="str">
        <f t="shared" si="103"/>
        <v>ワールドエッジ　　　</v>
      </c>
      <c r="T499" s="38">
        <f t="shared" si="104"/>
        <v>0</v>
      </c>
      <c r="Y499" s="38" t="str">
        <f t="shared" si="105"/>
        <v>no</v>
      </c>
      <c r="Z499" s="11" t="s">
        <v>77</v>
      </c>
      <c r="AB499" s="41" t="str">
        <f t="shared" si="106"/>
        <v>普通預金98</v>
      </c>
      <c r="AC499" s="42" t="str">
        <f t="shared" si="107"/>
        <v>売掛金103</v>
      </c>
      <c r="AD499" s="49">
        <f t="shared" si="108"/>
        <v>42967</v>
      </c>
      <c r="AE499" s="6">
        <v>2017</v>
      </c>
      <c r="AF499" s="6">
        <v>8</v>
      </c>
      <c r="AG499" s="6">
        <v>20</v>
      </c>
      <c r="AH499" s="44" t="s">
        <v>51</v>
      </c>
      <c r="AJ499" s="6" t="s">
        <v>40</v>
      </c>
      <c r="AK499" s="10">
        <v>161200</v>
      </c>
      <c r="AM499" s="45" t="s">
        <v>91</v>
      </c>
      <c r="AO499" s="6" t="s">
        <v>40</v>
      </c>
      <c r="AP499" s="12">
        <f t="shared" si="110"/>
        <v>161200</v>
      </c>
      <c r="AR499" s="6" t="s">
        <v>85</v>
      </c>
      <c r="AX499" s="46">
        <f>COUNTIF($AH$2:AH499,AH499)</f>
        <v>98</v>
      </c>
      <c r="AY499" s="11">
        <f>COUNTIF(AM$2:$AM499,AM499)</f>
        <v>103</v>
      </c>
    </row>
    <row r="500" spans="1:51">
      <c r="A500" s="38">
        <f t="shared" si="99"/>
        <v>2000</v>
      </c>
      <c r="D500" s="39">
        <f t="shared" si="100"/>
        <v>42967</v>
      </c>
      <c r="E500" s="38" t="str">
        <f t="shared" si="101"/>
        <v>普通預金</v>
      </c>
      <c r="F500">
        <f t="shared" si="101"/>
        <v>0</v>
      </c>
      <c r="H500" s="38" t="str">
        <f t="shared" si="109"/>
        <v>対象外</v>
      </c>
      <c r="I500" s="40">
        <f t="shared" si="109"/>
        <v>251300</v>
      </c>
      <c r="J500" s="13">
        <f t="shared" si="109"/>
        <v>0</v>
      </c>
      <c r="K500" s="38" t="str">
        <f t="shared" si="109"/>
        <v>売掛金</v>
      </c>
      <c r="L500">
        <f t="shared" si="109"/>
        <v>0</v>
      </c>
      <c r="N500" s="38" t="str">
        <f t="shared" si="102"/>
        <v>対象外</v>
      </c>
      <c r="O500" s="40">
        <f t="shared" si="102"/>
        <v>251300</v>
      </c>
      <c r="P500" s="13">
        <f t="shared" si="102"/>
        <v>0</v>
      </c>
      <c r="Q500" s="11" t="str">
        <f t="shared" si="103"/>
        <v>ビジーフリー　　　</v>
      </c>
      <c r="T500" s="38">
        <f t="shared" si="104"/>
        <v>0</v>
      </c>
      <c r="Y500" s="38" t="str">
        <f t="shared" si="105"/>
        <v>no</v>
      </c>
      <c r="Z500" s="11" t="s">
        <v>77</v>
      </c>
      <c r="AB500" s="41" t="str">
        <f t="shared" si="106"/>
        <v>普通預金99</v>
      </c>
      <c r="AC500" s="42" t="str">
        <f t="shared" si="107"/>
        <v>売掛金104</v>
      </c>
      <c r="AD500" s="49">
        <f t="shared" si="108"/>
        <v>42967</v>
      </c>
      <c r="AE500" s="6">
        <v>2017</v>
      </c>
      <c r="AF500" s="6">
        <v>8</v>
      </c>
      <c r="AG500" s="6">
        <v>20</v>
      </c>
      <c r="AH500" s="44" t="s">
        <v>51</v>
      </c>
      <c r="AJ500" s="6" t="s">
        <v>40</v>
      </c>
      <c r="AK500" s="10">
        <v>251300</v>
      </c>
      <c r="AM500" s="45" t="s">
        <v>91</v>
      </c>
      <c r="AO500" s="6" t="s">
        <v>40</v>
      </c>
      <c r="AP500" s="12">
        <f t="shared" si="110"/>
        <v>251300</v>
      </c>
      <c r="AR500" s="6" t="s">
        <v>86</v>
      </c>
      <c r="AX500" s="46">
        <f>COUNTIF($AH$2:AH500,AH500)</f>
        <v>99</v>
      </c>
      <c r="AY500" s="11">
        <f>COUNTIF(AM$2:$AM500,AM500)</f>
        <v>104</v>
      </c>
    </row>
    <row r="501" spans="1:51">
      <c r="A501" s="38">
        <f t="shared" si="99"/>
        <v>2000</v>
      </c>
      <c r="D501" s="39">
        <f t="shared" si="100"/>
        <v>42967</v>
      </c>
      <c r="E501" s="38" t="str">
        <f t="shared" si="101"/>
        <v>普通預金</v>
      </c>
      <c r="F501">
        <f t="shared" si="101"/>
        <v>0</v>
      </c>
      <c r="H501" s="38" t="str">
        <f t="shared" si="109"/>
        <v>対象外</v>
      </c>
      <c r="I501" s="40">
        <f t="shared" si="109"/>
        <v>171800</v>
      </c>
      <c r="J501" s="13">
        <f t="shared" si="109"/>
        <v>0</v>
      </c>
      <c r="K501" s="38" t="str">
        <f t="shared" si="109"/>
        <v>売掛金</v>
      </c>
      <c r="L501">
        <f t="shared" si="109"/>
        <v>0</v>
      </c>
      <c r="N501" s="38" t="str">
        <f t="shared" si="102"/>
        <v>対象外</v>
      </c>
      <c r="O501" s="40">
        <f t="shared" si="102"/>
        <v>171800</v>
      </c>
      <c r="P501" s="13">
        <f t="shared" si="102"/>
        <v>0</v>
      </c>
      <c r="Q501" s="11" t="str">
        <f t="shared" si="103"/>
        <v>カレイドスコープ　　　</v>
      </c>
      <c r="T501" s="38">
        <f t="shared" si="104"/>
        <v>0</v>
      </c>
      <c r="Y501" s="38" t="str">
        <f t="shared" si="105"/>
        <v>no</v>
      </c>
      <c r="Z501" s="11" t="s">
        <v>77</v>
      </c>
      <c r="AB501" s="41" t="str">
        <f t="shared" si="106"/>
        <v>普通預金100</v>
      </c>
      <c r="AC501" s="42" t="str">
        <f t="shared" si="107"/>
        <v>売掛金105</v>
      </c>
      <c r="AD501" s="49">
        <f t="shared" si="108"/>
        <v>42967</v>
      </c>
      <c r="AE501" s="6">
        <v>2017</v>
      </c>
      <c r="AF501" s="6">
        <v>8</v>
      </c>
      <c r="AG501" s="6">
        <v>20</v>
      </c>
      <c r="AH501" s="44" t="s">
        <v>51</v>
      </c>
      <c r="AJ501" s="6" t="s">
        <v>40</v>
      </c>
      <c r="AK501" s="10">
        <v>171800</v>
      </c>
      <c r="AM501" s="45" t="s">
        <v>91</v>
      </c>
      <c r="AO501" s="6" t="s">
        <v>40</v>
      </c>
      <c r="AP501" s="12">
        <f t="shared" si="110"/>
        <v>171800</v>
      </c>
      <c r="AR501" s="6" t="s">
        <v>88</v>
      </c>
      <c r="AX501" s="46">
        <f>COUNTIF($AH$2:AH501,AH501)</f>
        <v>100</v>
      </c>
      <c r="AY501" s="11">
        <f>COUNTIF(AM$2:$AM501,AM501)</f>
        <v>105</v>
      </c>
    </row>
    <row r="502" spans="1:51">
      <c r="A502" s="38">
        <f t="shared" si="99"/>
        <v>2000</v>
      </c>
      <c r="D502" s="39">
        <f t="shared" si="100"/>
        <v>42967</v>
      </c>
      <c r="E502" s="38" t="str">
        <f t="shared" si="101"/>
        <v>普通預金</v>
      </c>
      <c r="F502">
        <f t="shared" si="101"/>
        <v>0</v>
      </c>
      <c r="H502" s="38" t="str">
        <f t="shared" si="109"/>
        <v>対象外</v>
      </c>
      <c r="I502" s="40">
        <f t="shared" si="109"/>
        <v>188700</v>
      </c>
      <c r="J502" s="13">
        <f t="shared" si="109"/>
        <v>0</v>
      </c>
      <c r="K502" s="38" t="str">
        <f t="shared" si="109"/>
        <v>売掛金</v>
      </c>
      <c r="L502">
        <f t="shared" si="109"/>
        <v>0</v>
      </c>
      <c r="N502" s="38" t="str">
        <f t="shared" si="102"/>
        <v>対象外</v>
      </c>
      <c r="O502" s="40">
        <f t="shared" si="102"/>
        <v>188700</v>
      </c>
      <c r="P502" s="13">
        <f t="shared" si="102"/>
        <v>0</v>
      </c>
      <c r="Q502" s="11" t="str">
        <f t="shared" si="103"/>
        <v>ウィンターパイル　　　</v>
      </c>
      <c r="T502" s="38">
        <f t="shared" si="104"/>
        <v>0</v>
      </c>
      <c r="Y502" s="38" t="str">
        <f t="shared" si="105"/>
        <v>no</v>
      </c>
      <c r="Z502" s="11" t="s">
        <v>341</v>
      </c>
      <c r="AB502" s="41" t="str">
        <f t="shared" si="106"/>
        <v>普通預金101</v>
      </c>
      <c r="AC502" s="42" t="str">
        <f t="shared" si="107"/>
        <v>売掛金106</v>
      </c>
      <c r="AD502" s="49">
        <f t="shared" si="108"/>
        <v>42967</v>
      </c>
      <c r="AE502" s="6">
        <v>2017</v>
      </c>
      <c r="AF502" s="6">
        <v>8</v>
      </c>
      <c r="AG502" s="6">
        <v>20</v>
      </c>
      <c r="AH502" s="44" t="s">
        <v>51</v>
      </c>
      <c r="AJ502" s="6" t="s">
        <v>40</v>
      </c>
      <c r="AK502" s="10">
        <v>188700</v>
      </c>
      <c r="AM502" s="45" t="s">
        <v>91</v>
      </c>
      <c r="AO502" s="6" t="s">
        <v>40</v>
      </c>
      <c r="AP502" s="12">
        <f t="shared" si="110"/>
        <v>188700</v>
      </c>
      <c r="AR502" s="6" t="s">
        <v>90</v>
      </c>
      <c r="AX502" s="46">
        <f>COUNTIF($AH$2:AH502,AH502)</f>
        <v>101</v>
      </c>
      <c r="AY502" s="11">
        <f>COUNTIF(AM$2:$AM502,AM502)</f>
        <v>106</v>
      </c>
    </row>
    <row r="503" spans="1:51">
      <c r="A503" s="38">
        <f t="shared" si="99"/>
        <v>2000</v>
      </c>
      <c r="D503" s="39">
        <f t="shared" si="100"/>
        <v>42967</v>
      </c>
      <c r="E503" s="38" t="str">
        <f t="shared" si="101"/>
        <v>普通預金</v>
      </c>
      <c r="F503">
        <f t="shared" si="101"/>
        <v>0</v>
      </c>
      <c r="H503" s="38" t="str">
        <f t="shared" si="109"/>
        <v>対象外</v>
      </c>
      <c r="I503" s="40">
        <f t="shared" si="109"/>
        <v>152700</v>
      </c>
      <c r="J503" s="13">
        <f t="shared" si="109"/>
        <v>0</v>
      </c>
      <c r="K503" s="38" t="str">
        <f t="shared" si="109"/>
        <v>売掛金</v>
      </c>
      <c r="L503">
        <f t="shared" si="109"/>
        <v>0</v>
      </c>
      <c r="N503" s="38" t="str">
        <f t="shared" si="102"/>
        <v>対象外</v>
      </c>
      <c r="O503" s="40">
        <f t="shared" si="102"/>
        <v>152700</v>
      </c>
      <c r="P503" s="13">
        <f t="shared" si="102"/>
        <v>0</v>
      </c>
      <c r="Q503" s="11" t="str">
        <f t="shared" si="103"/>
        <v>フライドキッズ　　　</v>
      </c>
      <c r="T503" s="38">
        <f t="shared" si="104"/>
        <v>0</v>
      </c>
      <c r="Y503" s="38" t="str">
        <f t="shared" si="105"/>
        <v>no</v>
      </c>
      <c r="Z503" s="11" t="s">
        <v>77</v>
      </c>
      <c r="AB503" s="41" t="str">
        <f t="shared" si="106"/>
        <v>普通預金102</v>
      </c>
      <c r="AC503" s="42" t="str">
        <f t="shared" si="107"/>
        <v>売掛金107</v>
      </c>
      <c r="AD503" s="49">
        <f t="shared" si="108"/>
        <v>42967</v>
      </c>
      <c r="AE503" s="6">
        <v>2017</v>
      </c>
      <c r="AF503" s="6">
        <v>8</v>
      </c>
      <c r="AG503" s="6">
        <v>20</v>
      </c>
      <c r="AH503" s="44" t="s">
        <v>51</v>
      </c>
      <c r="AJ503" s="6" t="s">
        <v>40</v>
      </c>
      <c r="AK503" s="10">
        <v>152700</v>
      </c>
      <c r="AM503" s="45" t="s">
        <v>91</v>
      </c>
      <c r="AO503" s="6" t="s">
        <v>40</v>
      </c>
      <c r="AP503" s="12">
        <f t="shared" si="110"/>
        <v>152700</v>
      </c>
      <c r="AR503" s="6" t="s">
        <v>163</v>
      </c>
      <c r="AX503" s="46">
        <f>COUNTIF($AH$2:AH503,AH503)</f>
        <v>102</v>
      </c>
      <c r="AY503" s="11">
        <f>COUNTIF(AM$2:$AM503,AM503)</f>
        <v>107</v>
      </c>
    </row>
    <row r="504" spans="1:51">
      <c r="A504" s="38">
        <f t="shared" si="99"/>
        <v>2000</v>
      </c>
      <c r="D504" s="39">
        <f t="shared" si="100"/>
        <v>42967</v>
      </c>
      <c r="E504" s="38" t="str">
        <f t="shared" si="101"/>
        <v>売掛金</v>
      </c>
      <c r="F504">
        <f t="shared" si="101"/>
        <v>0</v>
      </c>
      <c r="H504" s="38" t="str">
        <f t="shared" si="109"/>
        <v>対象外</v>
      </c>
      <c r="I504" s="40">
        <f t="shared" si="109"/>
        <v>5075400</v>
      </c>
      <c r="J504" s="13">
        <f t="shared" si="109"/>
        <v>0</v>
      </c>
      <c r="K504" s="38" t="str">
        <f t="shared" si="109"/>
        <v>売上</v>
      </c>
      <c r="L504">
        <f t="shared" si="109"/>
        <v>0</v>
      </c>
      <c r="N504" s="38" t="str">
        <f t="shared" si="102"/>
        <v>対象外</v>
      </c>
      <c r="O504" s="40">
        <f t="shared" si="102"/>
        <v>5075400</v>
      </c>
      <c r="P504" s="13">
        <f t="shared" si="102"/>
        <v>0</v>
      </c>
      <c r="Q504" s="11" t="str">
        <f t="shared" si="103"/>
        <v>オフィスポジティブやで　　　</v>
      </c>
      <c r="T504" s="38">
        <f t="shared" si="104"/>
        <v>0</v>
      </c>
      <c r="Y504" s="38" t="str">
        <f t="shared" si="105"/>
        <v>no</v>
      </c>
      <c r="Z504" s="11" t="s">
        <v>332</v>
      </c>
      <c r="AB504" s="41" t="str">
        <f t="shared" si="106"/>
        <v>売掛金167</v>
      </c>
      <c r="AC504" s="42" t="str">
        <f t="shared" si="107"/>
        <v>売上167</v>
      </c>
      <c r="AD504" s="49">
        <f t="shared" si="108"/>
        <v>42967</v>
      </c>
      <c r="AE504" s="6">
        <v>2017</v>
      </c>
      <c r="AF504" s="6">
        <v>8</v>
      </c>
      <c r="AG504" s="6">
        <v>20</v>
      </c>
      <c r="AH504" s="44" t="s">
        <v>91</v>
      </c>
      <c r="AJ504" s="6" t="s">
        <v>40</v>
      </c>
      <c r="AK504" s="10">
        <v>5075400</v>
      </c>
      <c r="AM504" s="45" t="s">
        <v>92</v>
      </c>
      <c r="AO504" s="6" t="s">
        <v>40</v>
      </c>
      <c r="AP504" s="12">
        <f t="shared" si="110"/>
        <v>5075400</v>
      </c>
      <c r="AR504" s="6" t="s">
        <v>43</v>
      </c>
      <c r="AX504" s="46">
        <f>COUNTIF($AH$2:AH504,AH504)</f>
        <v>167</v>
      </c>
      <c r="AY504" s="11">
        <f>COUNTIF(AM$2:$AM504,AM504)</f>
        <v>167</v>
      </c>
    </row>
    <row r="505" spans="1:51">
      <c r="A505" s="38">
        <f t="shared" si="99"/>
        <v>2000</v>
      </c>
      <c r="D505" s="39">
        <f t="shared" si="100"/>
        <v>42967</v>
      </c>
      <c r="E505" s="38" t="str">
        <f t="shared" si="101"/>
        <v>売掛金</v>
      </c>
      <c r="F505">
        <f t="shared" si="101"/>
        <v>0</v>
      </c>
      <c r="H505" s="38" t="str">
        <f t="shared" si="109"/>
        <v>対象外</v>
      </c>
      <c r="I505" s="40">
        <f t="shared" si="109"/>
        <v>53700</v>
      </c>
      <c r="J505" s="13">
        <f t="shared" si="109"/>
        <v>0</v>
      </c>
      <c r="K505" s="38" t="str">
        <f t="shared" si="109"/>
        <v>売上</v>
      </c>
      <c r="L505">
        <f t="shared" si="109"/>
        <v>0</v>
      </c>
      <c r="N505" s="38" t="str">
        <f t="shared" si="102"/>
        <v>対象外</v>
      </c>
      <c r="O505" s="40">
        <f t="shared" si="102"/>
        <v>53700</v>
      </c>
      <c r="P505" s="13">
        <f t="shared" si="102"/>
        <v>0</v>
      </c>
      <c r="Q505" s="11" t="str">
        <f t="shared" si="103"/>
        <v>サンライズ　　　</v>
      </c>
      <c r="T505" s="38">
        <f t="shared" si="104"/>
        <v>0</v>
      </c>
      <c r="Y505" s="38" t="str">
        <f t="shared" si="105"/>
        <v>no</v>
      </c>
      <c r="Z505" s="11" t="s">
        <v>341</v>
      </c>
      <c r="AB505" s="41" t="str">
        <f t="shared" si="106"/>
        <v>売掛金168</v>
      </c>
      <c r="AC505" s="42" t="str">
        <f t="shared" si="107"/>
        <v>売上168</v>
      </c>
      <c r="AD505" s="49">
        <f t="shared" si="108"/>
        <v>42967</v>
      </c>
      <c r="AE505" s="6">
        <v>2017</v>
      </c>
      <c r="AF505" s="6">
        <v>8</v>
      </c>
      <c r="AG505" s="6">
        <v>20</v>
      </c>
      <c r="AH505" s="44" t="s">
        <v>91</v>
      </c>
      <c r="AJ505" s="6" t="s">
        <v>40</v>
      </c>
      <c r="AK505" s="10">
        <v>53700</v>
      </c>
      <c r="AM505" s="45" t="s">
        <v>92</v>
      </c>
      <c r="AO505" s="6" t="s">
        <v>40</v>
      </c>
      <c r="AP505" s="12">
        <f t="shared" si="110"/>
        <v>53700</v>
      </c>
      <c r="AR505" s="6" t="s">
        <v>44</v>
      </c>
      <c r="AX505" s="46">
        <f>COUNTIF($AH$2:AH505,AH505)</f>
        <v>168</v>
      </c>
      <c r="AY505" s="11">
        <f>COUNTIF(AM$2:$AM505,AM505)</f>
        <v>168</v>
      </c>
    </row>
    <row r="506" spans="1:51">
      <c r="A506" s="38">
        <f t="shared" si="99"/>
        <v>2000</v>
      </c>
      <c r="D506" s="39">
        <f t="shared" si="100"/>
        <v>42967</v>
      </c>
      <c r="E506" s="38" t="str">
        <f t="shared" si="101"/>
        <v>売掛金</v>
      </c>
      <c r="F506">
        <f t="shared" si="101"/>
        <v>0</v>
      </c>
      <c r="H506" s="38" t="str">
        <f t="shared" si="109"/>
        <v>対象外</v>
      </c>
      <c r="I506" s="40">
        <f t="shared" si="109"/>
        <v>45500</v>
      </c>
      <c r="J506" s="13">
        <f t="shared" si="109"/>
        <v>0</v>
      </c>
      <c r="K506" s="38" t="str">
        <f t="shared" si="109"/>
        <v>売上</v>
      </c>
      <c r="L506">
        <f t="shared" si="109"/>
        <v>0</v>
      </c>
      <c r="N506" s="38" t="str">
        <f t="shared" si="102"/>
        <v>対象外</v>
      </c>
      <c r="O506" s="40">
        <f t="shared" si="102"/>
        <v>45500</v>
      </c>
      <c r="P506" s="13">
        <f t="shared" si="102"/>
        <v>0</v>
      </c>
      <c r="Q506" s="11" t="str">
        <f t="shared" si="103"/>
        <v>オフィスプライム　　　</v>
      </c>
      <c r="T506" s="38">
        <f t="shared" si="104"/>
        <v>0</v>
      </c>
      <c r="Y506" s="38" t="str">
        <f t="shared" si="105"/>
        <v>no</v>
      </c>
      <c r="Z506" s="11" t="s">
        <v>77</v>
      </c>
      <c r="AB506" s="41" t="str">
        <f t="shared" si="106"/>
        <v>売掛金169</v>
      </c>
      <c r="AC506" s="42" t="str">
        <f t="shared" si="107"/>
        <v>売上169</v>
      </c>
      <c r="AD506" s="49">
        <f t="shared" si="108"/>
        <v>42967</v>
      </c>
      <c r="AE506" s="6">
        <v>2017</v>
      </c>
      <c r="AF506" s="6">
        <v>8</v>
      </c>
      <c r="AG506" s="6">
        <v>20</v>
      </c>
      <c r="AH506" s="44" t="s">
        <v>91</v>
      </c>
      <c r="AJ506" s="6" t="s">
        <v>40</v>
      </c>
      <c r="AK506" s="10">
        <v>45500</v>
      </c>
      <c r="AM506" s="45" t="s">
        <v>92</v>
      </c>
      <c r="AO506" s="6" t="s">
        <v>40</v>
      </c>
      <c r="AP506" s="12">
        <f t="shared" si="110"/>
        <v>45500</v>
      </c>
      <c r="AR506" s="6" t="s">
        <v>45</v>
      </c>
      <c r="AX506" s="46">
        <f>COUNTIF($AH$2:AH506,AH506)</f>
        <v>169</v>
      </c>
      <c r="AY506" s="11">
        <f>COUNTIF(AM$2:$AM506,AM506)</f>
        <v>169</v>
      </c>
    </row>
    <row r="507" spans="1:51">
      <c r="A507" s="38">
        <f t="shared" si="99"/>
        <v>2000</v>
      </c>
      <c r="D507" s="39">
        <f t="shared" si="100"/>
        <v>42967</v>
      </c>
      <c r="E507" s="38" t="str">
        <f t="shared" si="101"/>
        <v>売掛金</v>
      </c>
      <c r="F507">
        <f t="shared" si="101"/>
        <v>0</v>
      </c>
      <c r="H507" s="38" t="str">
        <f t="shared" si="109"/>
        <v>対象外</v>
      </c>
      <c r="I507" s="40">
        <f t="shared" si="109"/>
        <v>53700</v>
      </c>
      <c r="J507" s="13">
        <f t="shared" si="109"/>
        <v>0</v>
      </c>
      <c r="K507" s="38" t="str">
        <f t="shared" si="109"/>
        <v>売上</v>
      </c>
      <c r="L507">
        <f t="shared" si="109"/>
        <v>0</v>
      </c>
      <c r="N507" s="38" t="str">
        <f t="shared" si="102"/>
        <v>対象外</v>
      </c>
      <c r="O507" s="40">
        <f t="shared" si="102"/>
        <v>53700</v>
      </c>
      <c r="P507" s="13">
        <f t="shared" si="102"/>
        <v>0</v>
      </c>
      <c r="Q507" s="11" t="str">
        <f t="shared" si="103"/>
        <v>デジタルキングダム　　　</v>
      </c>
      <c r="T507" s="38">
        <f t="shared" si="104"/>
        <v>0</v>
      </c>
      <c r="Y507" s="38" t="str">
        <f t="shared" si="105"/>
        <v>no</v>
      </c>
      <c r="Z507" s="11" t="s">
        <v>77</v>
      </c>
      <c r="AB507" s="41" t="str">
        <f t="shared" si="106"/>
        <v>売掛金170</v>
      </c>
      <c r="AC507" s="42" t="str">
        <f t="shared" si="107"/>
        <v>売上170</v>
      </c>
      <c r="AD507" s="49">
        <f t="shared" si="108"/>
        <v>42967</v>
      </c>
      <c r="AE507" s="6">
        <v>2017</v>
      </c>
      <c r="AF507" s="6">
        <v>8</v>
      </c>
      <c r="AG507" s="6">
        <v>20</v>
      </c>
      <c r="AH507" s="44" t="s">
        <v>91</v>
      </c>
      <c r="AJ507" s="6" t="s">
        <v>40</v>
      </c>
      <c r="AK507" s="10">
        <v>53700</v>
      </c>
      <c r="AM507" s="45" t="s">
        <v>92</v>
      </c>
      <c r="AO507" s="6" t="s">
        <v>40</v>
      </c>
      <c r="AP507" s="12">
        <f t="shared" si="110"/>
        <v>53700</v>
      </c>
      <c r="AR507" s="6" t="s">
        <v>42</v>
      </c>
      <c r="AX507" s="46">
        <f>COUNTIF($AH$2:AH507,AH507)</f>
        <v>170</v>
      </c>
      <c r="AY507" s="11">
        <f>COUNTIF(AM$2:$AM507,AM507)</f>
        <v>170</v>
      </c>
    </row>
    <row r="508" spans="1:51">
      <c r="A508" s="38">
        <f t="shared" si="99"/>
        <v>2000</v>
      </c>
      <c r="D508" s="39">
        <f t="shared" si="100"/>
        <v>42967</v>
      </c>
      <c r="E508" s="38" t="str">
        <f t="shared" si="101"/>
        <v>売掛金</v>
      </c>
      <c r="F508">
        <f t="shared" si="101"/>
        <v>0</v>
      </c>
      <c r="H508" s="38" t="str">
        <f t="shared" si="109"/>
        <v>対象外</v>
      </c>
      <c r="I508" s="40">
        <f t="shared" si="109"/>
        <v>35200</v>
      </c>
      <c r="J508" s="13">
        <f t="shared" si="109"/>
        <v>0</v>
      </c>
      <c r="K508" s="38" t="str">
        <f t="shared" si="109"/>
        <v>売上</v>
      </c>
      <c r="L508">
        <f t="shared" si="109"/>
        <v>0</v>
      </c>
      <c r="N508" s="38" t="str">
        <f t="shared" si="102"/>
        <v>対象外</v>
      </c>
      <c r="O508" s="40">
        <f t="shared" si="102"/>
        <v>35200</v>
      </c>
      <c r="P508" s="13">
        <f t="shared" si="102"/>
        <v>0</v>
      </c>
      <c r="Q508" s="11" t="str">
        <f t="shared" si="103"/>
        <v>ハイドポイント　　　</v>
      </c>
      <c r="T508" s="38">
        <f t="shared" si="104"/>
        <v>0</v>
      </c>
      <c r="Y508" s="38" t="str">
        <f t="shared" si="105"/>
        <v>no</v>
      </c>
      <c r="Z508" s="11" t="s">
        <v>77</v>
      </c>
      <c r="AB508" s="41" t="str">
        <f t="shared" si="106"/>
        <v>売掛金171</v>
      </c>
      <c r="AC508" s="42" t="str">
        <f t="shared" si="107"/>
        <v>売上171</v>
      </c>
      <c r="AD508" s="49">
        <f t="shared" si="108"/>
        <v>42967</v>
      </c>
      <c r="AE508" s="6">
        <v>2017</v>
      </c>
      <c r="AF508" s="6">
        <v>8</v>
      </c>
      <c r="AG508" s="6">
        <v>20</v>
      </c>
      <c r="AH508" s="44" t="s">
        <v>91</v>
      </c>
      <c r="AJ508" s="6" t="s">
        <v>40</v>
      </c>
      <c r="AK508" s="10">
        <v>35200</v>
      </c>
      <c r="AM508" s="45" t="s">
        <v>92</v>
      </c>
      <c r="AO508" s="6" t="s">
        <v>40</v>
      </c>
      <c r="AP508" s="12">
        <f t="shared" si="110"/>
        <v>35200</v>
      </c>
      <c r="AR508" s="6" t="s">
        <v>46</v>
      </c>
      <c r="AX508" s="46">
        <f>COUNTIF($AH$2:AH508,AH508)</f>
        <v>171</v>
      </c>
      <c r="AY508" s="11">
        <f>COUNTIF(AM$2:$AM508,AM508)</f>
        <v>171</v>
      </c>
    </row>
    <row r="509" spans="1:51">
      <c r="A509" s="38">
        <f t="shared" si="99"/>
        <v>2000</v>
      </c>
      <c r="D509" s="39">
        <f t="shared" si="100"/>
        <v>42967</v>
      </c>
      <c r="E509" s="38" t="str">
        <f t="shared" si="101"/>
        <v>売掛金</v>
      </c>
      <c r="F509">
        <f t="shared" si="101"/>
        <v>0</v>
      </c>
      <c r="H509" s="38" t="str">
        <f t="shared" si="109"/>
        <v>対象外</v>
      </c>
      <c r="I509" s="40">
        <f t="shared" si="109"/>
        <v>92900</v>
      </c>
      <c r="J509" s="13">
        <f t="shared" si="109"/>
        <v>0</v>
      </c>
      <c r="K509" s="38" t="str">
        <f t="shared" si="109"/>
        <v>売上</v>
      </c>
      <c r="L509">
        <f t="shared" si="109"/>
        <v>0</v>
      </c>
      <c r="N509" s="38" t="str">
        <f t="shared" si="102"/>
        <v>対象外</v>
      </c>
      <c r="O509" s="40">
        <f t="shared" si="102"/>
        <v>92900</v>
      </c>
      <c r="P509" s="13">
        <f t="shared" si="102"/>
        <v>0</v>
      </c>
      <c r="Q509" s="11" t="str">
        <f t="shared" si="103"/>
        <v>櫛引興産　　　</v>
      </c>
      <c r="T509" s="38">
        <f t="shared" si="104"/>
        <v>0</v>
      </c>
      <c r="Y509" s="38" t="str">
        <f t="shared" si="105"/>
        <v>no</v>
      </c>
      <c r="Z509" s="11" t="s">
        <v>77</v>
      </c>
      <c r="AB509" s="41" t="str">
        <f t="shared" si="106"/>
        <v>売掛金172</v>
      </c>
      <c r="AC509" s="42" t="str">
        <f t="shared" si="107"/>
        <v>売上172</v>
      </c>
      <c r="AD509" s="49">
        <f t="shared" si="108"/>
        <v>42967</v>
      </c>
      <c r="AE509" s="6">
        <v>2017</v>
      </c>
      <c r="AF509" s="6">
        <v>8</v>
      </c>
      <c r="AG509" s="6">
        <v>20</v>
      </c>
      <c r="AH509" s="44" t="s">
        <v>91</v>
      </c>
      <c r="AJ509" s="6" t="s">
        <v>40</v>
      </c>
      <c r="AK509" s="10">
        <v>92900</v>
      </c>
      <c r="AM509" s="45" t="s">
        <v>92</v>
      </c>
      <c r="AO509" s="6" t="s">
        <v>40</v>
      </c>
      <c r="AP509" s="12">
        <f t="shared" si="110"/>
        <v>92900</v>
      </c>
      <c r="AR509" s="6" t="s">
        <v>93</v>
      </c>
      <c r="AX509" s="46">
        <f>COUNTIF($AH$2:AH509,AH509)</f>
        <v>172</v>
      </c>
      <c r="AY509" s="11">
        <f>COUNTIF(AM$2:$AM509,AM509)</f>
        <v>172</v>
      </c>
    </row>
    <row r="510" spans="1:51">
      <c r="A510" s="38">
        <f t="shared" si="99"/>
        <v>2000</v>
      </c>
      <c r="D510" s="39">
        <f t="shared" si="100"/>
        <v>42967</v>
      </c>
      <c r="E510" s="38" t="str">
        <f t="shared" si="101"/>
        <v>売掛金</v>
      </c>
      <c r="F510">
        <f t="shared" si="101"/>
        <v>0</v>
      </c>
      <c r="H510" s="38" t="str">
        <f t="shared" si="109"/>
        <v>対象外</v>
      </c>
      <c r="I510" s="40">
        <f t="shared" si="109"/>
        <v>39200</v>
      </c>
      <c r="J510" s="13">
        <f t="shared" si="109"/>
        <v>0</v>
      </c>
      <c r="K510" s="38" t="str">
        <f t="shared" si="109"/>
        <v>売上</v>
      </c>
      <c r="L510">
        <f t="shared" si="109"/>
        <v>0</v>
      </c>
      <c r="N510" s="38" t="str">
        <f t="shared" si="102"/>
        <v>対象外</v>
      </c>
      <c r="O510" s="40">
        <f t="shared" si="102"/>
        <v>39200</v>
      </c>
      <c r="P510" s="13">
        <f t="shared" si="102"/>
        <v>0</v>
      </c>
      <c r="Q510" s="11" t="str">
        <f t="shared" si="103"/>
        <v>バーチャルワークス　　　</v>
      </c>
      <c r="T510" s="38">
        <f t="shared" si="104"/>
        <v>0</v>
      </c>
      <c r="Y510" s="38" t="str">
        <f t="shared" si="105"/>
        <v>no</v>
      </c>
      <c r="Z510" s="11" t="s">
        <v>341</v>
      </c>
      <c r="AB510" s="41" t="str">
        <f t="shared" si="106"/>
        <v>売掛金173</v>
      </c>
      <c r="AC510" s="42" t="str">
        <f t="shared" si="107"/>
        <v>売上173</v>
      </c>
      <c r="AD510" s="49">
        <f t="shared" si="108"/>
        <v>42967</v>
      </c>
      <c r="AE510" s="6">
        <v>2017</v>
      </c>
      <c r="AF510" s="6">
        <v>8</v>
      </c>
      <c r="AG510" s="6">
        <v>20</v>
      </c>
      <c r="AH510" s="44" t="s">
        <v>91</v>
      </c>
      <c r="AJ510" s="6" t="s">
        <v>40</v>
      </c>
      <c r="AK510" s="10">
        <v>39200</v>
      </c>
      <c r="AM510" s="45" t="s">
        <v>92</v>
      </c>
      <c r="AO510" s="6" t="s">
        <v>40</v>
      </c>
      <c r="AP510" s="12">
        <f t="shared" si="110"/>
        <v>39200</v>
      </c>
      <c r="AR510" s="6" t="s">
        <v>59</v>
      </c>
      <c r="AX510" s="46">
        <f>COUNTIF($AH$2:AH510,AH510)</f>
        <v>173</v>
      </c>
      <c r="AY510" s="11">
        <f>COUNTIF(AM$2:$AM510,AM510)</f>
        <v>173</v>
      </c>
    </row>
    <row r="511" spans="1:51">
      <c r="A511" s="38">
        <f t="shared" si="99"/>
        <v>2000</v>
      </c>
      <c r="D511" s="39">
        <f t="shared" si="100"/>
        <v>42967</v>
      </c>
      <c r="E511" s="38" t="str">
        <f t="shared" si="101"/>
        <v>売掛金</v>
      </c>
      <c r="F511">
        <f t="shared" si="101"/>
        <v>0</v>
      </c>
      <c r="H511" s="38" t="str">
        <f t="shared" si="109"/>
        <v>対象外</v>
      </c>
      <c r="I511" s="40">
        <f t="shared" si="109"/>
        <v>53700</v>
      </c>
      <c r="J511" s="13">
        <f t="shared" si="109"/>
        <v>0</v>
      </c>
      <c r="K511" s="38" t="str">
        <f t="shared" si="109"/>
        <v>売上</v>
      </c>
      <c r="L511">
        <f t="shared" si="109"/>
        <v>0</v>
      </c>
      <c r="N511" s="38" t="str">
        <f t="shared" si="102"/>
        <v>対象外</v>
      </c>
      <c r="O511" s="40">
        <f t="shared" si="102"/>
        <v>53700</v>
      </c>
      <c r="P511" s="13">
        <f t="shared" si="102"/>
        <v>0</v>
      </c>
      <c r="Q511" s="11" t="str">
        <f t="shared" si="103"/>
        <v>ポモドーロハックス　　　</v>
      </c>
      <c r="T511" s="38">
        <f t="shared" si="104"/>
        <v>0</v>
      </c>
      <c r="Y511" s="38" t="str">
        <f t="shared" si="105"/>
        <v>no</v>
      </c>
      <c r="Z511" s="11" t="s">
        <v>77</v>
      </c>
      <c r="AB511" s="41" t="str">
        <f t="shared" si="106"/>
        <v>売掛金174</v>
      </c>
      <c r="AC511" s="42" t="str">
        <f t="shared" si="107"/>
        <v>売上174</v>
      </c>
      <c r="AD511" s="49">
        <f t="shared" si="108"/>
        <v>42967</v>
      </c>
      <c r="AE511" s="6">
        <v>2017</v>
      </c>
      <c r="AF511" s="6">
        <v>8</v>
      </c>
      <c r="AG511" s="6">
        <v>20</v>
      </c>
      <c r="AH511" s="44" t="s">
        <v>91</v>
      </c>
      <c r="AJ511" s="6" t="s">
        <v>40</v>
      </c>
      <c r="AK511" s="10">
        <v>53700</v>
      </c>
      <c r="AM511" s="45" t="s">
        <v>92</v>
      </c>
      <c r="AO511" s="6" t="s">
        <v>40</v>
      </c>
      <c r="AP511" s="12">
        <f t="shared" si="110"/>
        <v>53700</v>
      </c>
      <c r="AR511" s="6" t="s">
        <v>60</v>
      </c>
      <c r="AX511" s="46">
        <f>COUNTIF($AH$2:AH511,AH511)</f>
        <v>174</v>
      </c>
      <c r="AY511" s="11">
        <f>COUNTIF(AM$2:$AM511,AM511)</f>
        <v>174</v>
      </c>
    </row>
    <row r="512" spans="1:51">
      <c r="A512" s="38">
        <f t="shared" si="99"/>
        <v>2000</v>
      </c>
      <c r="D512" s="39">
        <f t="shared" si="100"/>
        <v>42967</v>
      </c>
      <c r="E512" s="38" t="str">
        <f t="shared" si="101"/>
        <v>売掛金</v>
      </c>
      <c r="F512">
        <f t="shared" si="101"/>
        <v>0</v>
      </c>
      <c r="H512" s="38" t="str">
        <f t="shared" ref="H512:L562" si="111">AJ512</f>
        <v>対象外</v>
      </c>
      <c r="I512" s="40">
        <f t="shared" si="111"/>
        <v>45500</v>
      </c>
      <c r="J512" s="13">
        <f t="shared" si="111"/>
        <v>0</v>
      </c>
      <c r="K512" s="38" t="str">
        <f t="shared" si="111"/>
        <v>売上</v>
      </c>
      <c r="L512">
        <f t="shared" si="111"/>
        <v>0</v>
      </c>
      <c r="N512" s="38" t="str">
        <f t="shared" si="102"/>
        <v>対象外</v>
      </c>
      <c r="O512" s="40">
        <f t="shared" si="102"/>
        <v>45500</v>
      </c>
      <c r="P512" s="13">
        <f t="shared" si="102"/>
        <v>0</v>
      </c>
      <c r="Q512" s="11" t="str">
        <f t="shared" si="103"/>
        <v>東光産業　　　</v>
      </c>
      <c r="T512" s="38">
        <f t="shared" si="104"/>
        <v>0</v>
      </c>
      <c r="Y512" s="38" t="str">
        <f t="shared" si="105"/>
        <v>no</v>
      </c>
      <c r="Z512" s="11" t="s">
        <v>77</v>
      </c>
      <c r="AB512" s="41" t="str">
        <f t="shared" si="106"/>
        <v>売掛金175</v>
      </c>
      <c r="AC512" s="42" t="str">
        <f t="shared" si="107"/>
        <v>売上175</v>
      </c>
      <c r="AD512" s="49">
        <f t="shared" si="108"/>
        <v>42967</v>
      </c>
      <c r="AE512" s="6">
        <v>2017</v>
      </c>
      <c r="AF512" s="6">
        <v>8</v>
      </c>
      <c r="AG512" s="6">
        <v>20</v>
      </c>
      <c r="AH512" s="44" t="s">
        <v>91</v>
      </c>
      <c r="AJ512" s="6" t="s">
        <v>40</v>
      </c>
      <c r="AK512" s="10">
        <v>45500</v>
      </c>
      <c r="AM512" s="45" t="s">
        <v>92</v>
      </c>
      <c r="AO512" s="6" t="s">
        <v>40</v>
      </c>
      <c r="AP512" s="12">
        <f t="shared" si="110"/>
        <v>45500</v>
      </c>
      <c r="AR512" s="6" t="s">
        <v>94</v>
      </c>
      <c r="AX512" s="46">
        <f>COUNTIF($AH$2:AH512,AH512)</f>
        <v>175</v>
      </c>
      <c r="AY512" s="11">
        <f>COUNTIF(AM$2:$AM512,AM512)</f>
        <v>175</v>
      </c>
    </row>
    <row r="513" spans="1:51">
      <c r="A513" s="38">
        <f t="shared" si="99"/>
        <v>2000</v>
      </c>
      <c r="D513" s="39">
        <f t="shared" si="100"/>
        <v>42967</v>
      </c>
      <c r="E513" s="38" t="str">
        <f t="shared" si="101"/>
        <v>売掛金</v>
      </c>
      <c r="F513">
        <f t="shared" si="101"/>
        <v>0</v>
      </c>
      <c r="H513" s="38" t="str">
        <f t="shared" si="111"/>
        <v>対象外</v>
      </c>
      <c r="I513" s="40">
        <f t="shared" si="111"/>
        <v>5056900</v>
      </c>
      <c r="J513" s="13">
        <f t="shared" si="111"/>
        <v>0</v>
      </c>
      <c r="K513" s="38" t="str">
        <f t="shared" si="111"/>
        <v>売上</v>
      </c>
      <c r="L513">
        <f t="shared" si="111"/>
        <v>0</v>
      </c>
      <c r="N513" s="38" t="str">
        <f t="shared" si="102"/>
        <v>対象外</v>
      </c>
      <c r="O513" s="40">
        <f t="shared" si="102"/>
        <v>5056900</v>
      </c>
      <c r="P513" s="13">
        <f t="shared" si="102"/>
        <v>0</v>
      </c>
      <c r="Q513" s="11" t="str">
        <f t="shared" si="103"/>
        <v>オフィスエイト　　　</v>
      </c>
      <c r="T513" s="38">
        <f t="shared" si="104"/>
        <v>0</v>
      </c>
      <c r="Y513" s="38" t="str">
        <f t="shared" si="105"/>
        <v>no</v>
      </c>
      <c r="Z513" s="11" t="s">
        <v>77</v>
      </c>
      <c r="AB513" s="41" t="str">
        <f t="shared" si="106"/>
        <v>売掛金176</v>
      </c>
      <c r="AC513" s="42" t="str">
        <f t="shared" si="107"/>
        <v>売上176</v>
      </c>
      <c r="AD513" s="49">
        <f t="shared" si="108"/>
        <v>42967</v>
      </c>
      <c r="AE513" s="6">
        <v>2017</v>
      </c>
      <c r="AF513" s="6">
        <v>8</v>
      </c>
      <c r="AG513" s="6">
        <v>20</v>
      </c>
      <c r="AH513" s="44" t="s">
        <v>91</v>
      </c>
      <c r="AJ513" s="6" t="s">
        <v>40</v>
      </c>
      <c r="AK513" s="10">
        <v>5056900</v>
      </c>
      <c r="AM513" s="45" t="s">
        <v>92</v>
      </c>
      <c r="AO513" s="6" t="s">
        <v>40</v>
      </c>
      <c r="AP513" s="12">
        <f t="shared" si="110"/>
        <v>5056900</v>
      </c>
      <c r="AR513" s="6" t="s">
        <v>62</v>
      </c>
      <c r="AX513" s="46">
        <f>COUNTIF($AH$2:AH513,AH513)</f>
        <v>176</v>
      </c>
      <c r="AY513" s="11">
        <f>COUNTIF(AM$2:$AM513,AM513)</f>
        <v>176</v>
      </c>
    </row>
    <row r="514" spans="1:51">
      <c r="A514" s="38">
        <f t="shared" ref="A514:A577" si="112">IF(D514&lt;&gt;0,2000,"")</f>
        <v>2000</v>
      </c>
      <c r="D514" s="39">
        <f t="shared" ref="D514:D577" si="113">IFERROR(DATE(AE514,AF514,AG514),0)</f>
        <v>42967</v>
      </c>
      <c r="E514" s="38" t="str">
        <f t="shared" ref="E514:F577" si="114">AH514</f>
        <v>売掛金</v>
      </c>
      <c r="F514">
        <f t="shared" si="114"/>
        <v>0</v>
      </c>
      <c r="H514" s="38" t="str">
        <f t="shared" si="111"/>
        <v>対象外</v>
      </c>
      <c r="I514" s="40">
        <f t="shared" si="111"/>
        <v>41300</v>
      </c>
      <c r="J514" s="13">
        <f t="shared" si="111"/>
        <v>0</v>
      </c>
      <c r="K514" s="38" t="str">
        <f t="shared" si="111"/>
        <v>売上</v>
      </c>
      <c r="L514">
        <f t="shared" si="111"/>
        <v>0</v>
      </c>
      <c r="N514" s="38" t="str">
        <f t="shared" ref="N514:P577" si="115">AO514</f>
        <v>対象外</v>
      </c>
      <c r="O514" s="40">
        <f t="shared" si="115"/>
        <v>41300</v>
      </c>
      <c r="P514" s="13">
        <f t="shared" si="115"/>
        <v>0</v>
      </c>
      <c r="Q514" s="11" t="str">
        <f t="shared" ref="Q514:Q577" si="116">AR514&amp;Z514&amp;AS514&amp;Z514&amp;AT514&amp;Z514&amp;AU514</f>
        <v>ランダムコネクト　　　</v>
      </c>
      <c r="T514" s="38">
        <f t="shared" ref="T514:T577" si="117">IF(Q514&lt;&gt;"",0,"")</f>
        <v>0</v>
      </c>
      <c r="Y514" s="38" t="str">
        <f t="shared" ref="Y514:Y577" si="118">IF(D514&lt;&gt;"","no","")</f>
        <v>no</v>
      </c>
      <c r="Z514" s="11" t="s">
        <v>342</v>
      </c>
      <c r="AB514" s="41" t="str">
        <f t="shared" ref="AB514:AB577" si="119">AH514&amp;AX514</f>
        <v>売掛金177</v>
      </c>
      <c r="AC514" s="42" t="str">
        <f t="shared" ref="AC514:AC577" si="120">AM514&amp;AY514</f>
        <v>売上177</v>
      </c>
      <c r="AD514" s="49">
        <f t="shared" ref="AD514:AD577" si="121">IFERROR(DATE(AE514,AF514,AG514),0)</f>
        <v>42967</v>
      </c>
      <c r="AE514" s="6">
        <v>2017</v>
      </c>
      <c r="AF514" s="6">
        <v>8</v>
      </c>
      <c r="AG514" s="6">
        <v>20</v>
      </c>
      <c r="AH514" s="44" t="s">
        <v>91</v>
      </c>
      <c r="AJ514" s="6" t="s">
        <v>40</v>
      </c>
      <c r="AK514" s="10">
        <v>41300</v>
      </c>
      <c r="AM514" s="45" t="s">
        <v>92</v>
      </c>
      <c r="AO514" s="6" t="s">
        <v>40</v>
      </c>
      <c r="AP514" s="12">
        <f t="shared" si="110"/>
        <v>41300</v>
      </c>
      <c r="AR514" s="6" t="s">
        <v>63</v>
      </c>
      <c r="AX514" s="46">
        <f>COUNTIF($AH$2:AH514,AH514)</f>
        <v>177</v>
      </c>
      <c r="AY514" s="11">
        <f>COUNTIF(AM$2:$AM514,AM514)</f>
        <v>177</v>
      </c>
    </row>
    <row r="515" spans="1:51">
      <c r="A515" s="38">
        <f t="shared" si="112"/>
        <v>2000</v>
      </c>
      <c r="D515" s="39">
        <f t="shared" si="113"/>
        <v>42967</v>
      </c>
      <c r="E515" s="38" t="str">
        <f t="shared" si="114"/>
        <v>売掛金</v>
      </c>
      <c r="F515">
        <f t="shared" si="114"/>
        <v>0</v>
      </c>
      <c r="H515" s="38" t="str">
        <f t="shared" si="111"/>
        <v>対象外</v>
      </c>
      <c r="I515" s="40">
        <f t="shared" si="111"/>
        <v>77500</v>
      </c>
      <c r="J515" s="13">
        <f t="shared" si="111"/>
        <v>0</v>
      </c>
      <c r="K515" s="38" t="str">
        <f t="shared" si="111"/>
        <v>売上</v>
      </c>
      <c r="L515">
        <f t="shared" si="111"/>
        <v>0</v>
      </c>
      <c r="N515" s="38" t="str">
        <f t="shared" si="115"/>
        <v>対象外</v>
      </c>
      <c r="O515" s="40">
        <f t="shared" si="115"/>
        <v>77500</v>
      </c>
      <c r="P515" s="13">
        <f t="shared" si="115"/>
        <v>0</v>
      </c>
      <c r="Q515" s="11" t="str">
        <f t="shared" si="116"/>
        <v>スクエアドリーム　　　</v>
      </c>
      <c r="T515" s="38">
        <f t="shared" si="117"/>
        <v>0</v>
      </c>
      <c r="Y515" s="38" t="str">
        <f t="shared" si="118"/>
        <v>no</v>
      </c>
      <c r="Z515" s="11" t="s">
        <v>77</v>
      </c>
      <c r="AB515" s="41" t="str">
        <f t="shared" si="119"/>
        <v>売掛金178</v>
      </c>
      <c r="AC515" s="42" t="str">
        <f t="shared" si="120"/>
        <v>売上178</v>
      </c>
      <c r="AD515" s="49">
        <f t="shared" si="121"/>
        <v>42967</v>
      </c>
      <c r="AE515" s="6">
        <v>2017</v>
      </c>
      <c r="AF515" s="6">
        <v>8</v>
      </c>
      <c r="AG515" s="6">
        <v>20</v>
      </c>
      <c r="AH515" s="44" t="s">
        <v>91</v>
      </c>
      <c r="AJ515" s="6" t="s">
        <v>40</v>
      </c>
      <c r="AK515" s="10">
        <v>77500</v>
      </c>
      <c r="AM515" s="45" t="s">
        <v>92</v>
      </c>
      <c r="AO515" s="6" t="s">
        <v>40</v>
      </c>
      <c r="AP515" s="12">
        <f t="shared" si="110"/>
        <v>77500</v>
      </c>
      <c r="AR515" s="6" t="s">
        <v>64</v>
      </c>
      <c r="AX515" s="46">
        <f>COUNTIF($AH$2:AH515,AH515)</f>
        <v>178</v>
      </c>
      <c r="AY515" s="11">
        <f>COUNTIF(AM$2:$AM515,AM515)</f>
        <v>178</v>
      </c>
    </row>
    <row r="516" spans="1:51">
      <c r="A516" s="38">
        <f t="shared" si="112"/>
        <v>2000</v>
      </c>
      <c r="D516" s="39">
        <f t="shared" si="113"/>
        <v>42967</v>
      </c>
      <c r="E516" s="38" t="str">
        <f t="shared" si="114"/>
        <v>売掛金</v>
      </c>
      <c r="F516">
        <f t="shared" si="114"/>
        <v>0</v>
      </c>
      <c r="H516" s="38" t="str">
        <f t="shared" si="111"/>
        <v>対象外</v>
      </c>
      <c r="I516" s="40">
        <f t="shared" si="111"/>
        <v>123200</v>
      </c>
      <c r="J516" s="13">
        <f t="shared" si="111"/>
        <v>0</v>
      </c>
      <c r="K516" s="38" t="str">
        <f t="shared" si="111"/>
        <v>売上</v>
      </c>
      <c r="L516">
        <f t="shared" si="111"/>
        <v>0</v>
      </c>
      <c r="N516" s="38" t="str">
        <f t="shared" si="115"/>
        <v>対象外</v>
      </c>
      <c r="O516" s="40">
        <f t="shared" si="115"/>
        <v>123200</v>
      </c>
      <c r="P516" s="13">
        <f t="shared" si="115"/>
        <v>0</v>
      </c>
      <c r="Q516" s="11" t="str">
        <f t="shared" si="116"/>
        <v>シンクロナイズ　　　</v>
      </c>
      <c r="T516" s="38">
        <f t="shared" si="117"/>
        <v>0</v>
      </c>
      <c r="Y516" s="38" t="str">
        <f t="shared" si="118"/>
        <v>no</v>
      </c>
      <c r="Z516" s="11" t="s">
        <v>343</v>
      </c>
      <c r="AB516" s="41" t="str">
        <f t="shared" si="119"/>
        <v>売掛金179</v>
      </c>
      <c r="AC516" s="42" t="str">
        <f t="shared" si="120"/>
        <v>売上179</v>
      </c>
      <c r="AD516" s="49">
        <f t="shared" si="121"/>
        <v>42967</v>
      </c>
      <c r="AE516" s="6">
        <v>2017</v>
      </c>
      <c r="AF516" s="6">
        <v>8</v>
      </c>
      <c r="AG516" s="6">
        <v>20</v>
      </c>
      <c r="AH516" s="44" t="s">
        <v>91</v>
      </c>
      <c r="AJ516" s="6" t="s">
        <v>40</v>
      </c>
      <c r="AK516" s="10">
        <v>123200</v>
      </c>
      <c r="AM516" s="45" t="s">
        <v>92</v>
      </c>
      <c r="AO516" s="6" t="s">
        <v>40</v>
      </c>
      <c r="AP516" s="12">
        <f t="shared" si="110"/>
        <v>123200</v>
      </c>
      <c r="AR516" s="6" t="s">
        <v>78</v>
      </c>
      <c r="AX516" s="46">
        <f>COUNTIF($AH$2:AH516,AH516)</f>
        <v>179</v>
      </c>
      <c r="AY516" s="11">
        <f>COUNTIF(AM$2:$AM516,AM516)</f>
        <v>179</v>
      </c>
    </row>
    <row r="517" spans="1:51">
      <c r="A517" s="38">
        <f t="shared" si="112"/>
        <v>2000</v>
      </c>
      <c r="D517" s="39">
        <f t="shared" si="113"/>
        <v>42967</v>
      </c>
      <c r="E517" s="38" t="str">
        <f t="shared" si="114"/>
        <v>売掛金</v>
      </c>
      <c r="F517">
        <f t="shared" si="114"/>
        <v>0</v>
      </c>
      <c r="H517" s="38" t="str">
        <f t="shared" si="111"/>
        <v>対象外</v>
      </c>
      <c r="I517" s="40">
        <f t="shared" si="111"/>
        <v>23800</v>
      </c>
      <c r="J517" s="13">
        <f t="shared" si="111"/>
        <v>0</v>
      </c>
      <c r="K517" s="38" t="str">
        <f t="shared" si="111"/>
        <v>売上</v>
      </c>
      <c r="L517">
        <f t="shared" si="111"/>
        <v>0</v>
      </c>
      <c r="N517" s="38" t="str">
        <f t="shared" si="115"/>
        <v>対象外</v>
      </c>
      <c r="O517" s="40">
        <f t="shared" si="115"/>
        <v>23800</v>
      </c>
      <c r="P517" s="13">
        <f t="shared" si="115"/>
        <v>0</v>
      </c>
      <c r="Q517" s="11" t="str">
        <f t="shared" si="116"/>
        <v>トライセラセコンド　　　</v>
      </c>
      <c r="T517" s="38">
        <f t="shared" si="117"/>
        <v>0</v>
      </c>
      <c r="Y517" s="38" t="str">
        <f t="shared" si="118"/>
        <v>no</v>
      </c>
      <c r="Z517" s="11" t="s">
        <v>77</v>
      </c>
      <c r="AB517" s="41" t="str">
        <f t="shared" si="119"/>
        <v>売掛金180</v>
      </c>
      <c r="AC517" s="42" t="str">
        <f t="shared" si="120"/>
        <v>売上180</v>
      </c>
      <c r="AD517" s="49">
        <f t="shared" si="121"/>
        <v>42967</v>
      </c>
      <c r="AE517" s="6">
        <v>2017</v>
      </c>
      <c r="AF517" s="6">
        <v>8</v>
      </c>
      <c r="AG517" s="6">
        <v>20</v>
      </c>
      <c r="AH517" s="44" t="s">
        <v>91</v>
      </c>
      <c r="AJ517" s="6" t="s">
        <v>40</v>
      </c>
      <c r="AK517" s="10">
        <v>23800</v>
      </c>
      <c r="AM517" s="45" t="s">
        <v>92</v>
      </c>
      <c r="AO517" s="6" t="s">
        <v>40</v>
      </c>
      <c r="AP517" s="12">
        <f t="shared" si="110"/>
        <v>23800</v>
      </c>
      <c r="AR517" s="6" t="s">
        <v>79</v>
      </c>
      <c r="AX517" s="46">
        <f>COUNTIF($AH$2:AH517,AH517)</f>
        <v>180</v>
      </c>
      <c r="AY517" s="11">
        <f>COUNTIF(AM$2:$AM517,AM517)</f>
        <v>180</v>
      </c>
    </row>
    <row r="518" spans="1:51">
      <c r="A518" s="38">
        <f t="shared" si="112"/>
        <v>2000</v>
      </c>
      <c r="D518" s="39">
        <f t="shared" si="113"/>
        <v>42967</v>
      </c>
      <c r="E518" s="38" t="str">
        <f t="shared" si="114"/>
        <v>売掛金</v>
      </c>
      <c r="F518">
        <f t="shared" si="114"/>
        <v>0</v>
      </c>
      <c r="H518" s="38" t="str">
        <f t="shared" si="111"/>
        <v>対象外</v>
      </c>
      <c r="I518" s="40">
        <f t="shared" si="111"/>
        <v>77500</v>
      </c>
      <c r="J518" s="13">
        <f t="shared" si="111"/>
        <v>0</v>
      </c>
      <c r="K518" s="38" t="str">
        <f t="shared" si="111"/>
        <v>売上</v>
      </c>
      <c r="L518">
        <f t="shared" si="111"/>
        <v>0</v>
      </c>
      <c r="N518" s="38" t="str">
        <f t="shared" si="115"/>
        <v>対象外</v>
      </c>
      <c r="O518" s="40">
        <f t="shared" si="115"/>
        <v>77500</v>
      </c>
      <c r="P518" s="13">
        <f t="shared" si="115"/>
        <v>0</v>
      </c>
      <c r="Q518" s="11" t="str">
        <f t="shared" si="116"/>
        <v>グリーンフォレスト　　　</v>
      </c>
      <c r="T518" s="38">
        <f t="shared" si="117"/>
        <v>0</v>
      </c>
      <c r="Y518" s="38" t="str">
        <f t="shared" si="118"/>
        <v>no</v>
      </c>
      <c r="Z518" s="11" t="s">
        <v>77</v>
      </c>
      <c r="AB518" s="41" t="str">
        <f t="shared" si="119"/>
        <v>売掛金181</v>
      </c>
      <c r="AC518" s="42" t="str">
        <f t="shared" si="120"/>
        <v>売上181</v>
      </c>
      <c r="AD518" s="49">
        <f t="shared" si="121"/>
        <v>42967</v>
      </c>
      <c r="AE518" s="6">
        <v>2017</v>
      </c>
      <c r="AF518" s="6">
        <v>8</v>
      </c>
      <c r="AG518" s="6">
        <v>20</v>
      </c>
      <c r="AH518" s="44" t="s">
        <v>91</v>
      </c>
      <c r="AJ518" s="6" t="s">
        <v>40</v>
      </c>
      <c r="AK518" s="10">
        <v>77500</v>
      </c>
      <c r="AM518" s="45" t="s">
        <v>92</v>
      </c>
      <c r="AO518" s="6" t="s">
        <v>40</v>
      </c>
      <c r="AP518" s="12">
        <f t="shared" si="110"/>
        <v>77500</v>
      </c>
      <c r="AR518" s="6" t="s">
        <v>80</v>
      </c>
      <c r="AX518" s="46">
        <f>COUNTIF($AH$2:AH518,AH518)</f>
        <v>181</v>
      </c>
      <c r="AY518" s="11">
        <f>COUNTIF(AM$2:$AM518,AM518)</f>
        <v>181</v>
      </c>
    </row>
    <row r="519" spans="1:51">
      <c r="A519" s="38">
        <f t="shared" si="112"/>
        <v>2000</v>
      </c>
      <c r="D519" s="39">
        <f t="shared" si="113"/>
        <v>42967</v>
      </c>
      <c r="E519" s="38" t="str">
        <f t="shared" si="114"/>
        <v>売掛金</v>
      </c>
      <c r="F519">
        <f t="shared" si="114"/>
        <v>0</v>
      </c>
      <c r="H519" s="38" t="str">
        <f t="shared" si="111"/>
        <v>対象外</v>
      </c>
      <c r="I519" s="40">
        <f t="shared" si="111"/>
        <v>57900</v>
      </c>
      <c r="J519" s="13">
        <f t="shared" si="111"/>
        <v>0</v>
      </c>
      <c r="K519" s="38" t="str">
        <f t="shared" si="111"/>
        <v>売上</v>
      </c>
      <c r="L519">
        <f t="shared" si="111"/>
        <v>0</v>
      </c>
      <c r="N519" s="38" t="str">
        <f t="shared" si="115"/>
        <v>対象外</v>
      </c>
      <c r="O519" s="40">
        <f t="shared" si="115"/>
        <v>57900</v>
      </c>
      <c r="P519" s="13">
        <f t="shared" si="115"/>
        <v>0</v>
      </c>
      <c r="Q519" s="11" t="str">
        <f t="shared" si="116"/>
        <v>サイマルブランチ　　　</v>
      </c>
      <c r="T519" s="38">
        <f t="shared" si="117"/>
        <v>0</v>
      </c>
      <c r="Y519" s="38" t="str">
        <f t="shared" si="118"/>
        <v>no</v>
      </c>
      <c r="Z519" s="11" t="s">
        <v>77</v>
      </c>
      <c r="AB519" s="41" t="str">
        <f t="shared" si="119"/>
        <v>売掛金182</v>
      </c>
      <c r="AC519" s="42" t="str">
        <f t="shared" si="120"/>
        <v>売上182</v>
      </c>
      <c r="AD519" s="49">
        <f t="shared" si="121"/>
        <v>42967</v>
      </c>
      <c r="AE519" s="6">
        <v>2017</v>
      </c>
      <c r="AF519" s="6">
        <v>8</v>
      </c>
      <c r="AG519" s="6">
        <v>20</v>
      </c>
      <c r="AH519" s="44" t="s">
        <v>91</v>
      </c>
      <c r="AJ519" s="6" t="s">
        <v>40</v>
      </c>
      <c r="AK519" s="10">
        <v>57900</v>
      </c>
      <c r="AM519" s="45" t="s">
        <v>92</v>
      </c>
      <c r="AO519" s="6" t="s">
        <v>40</v>
      </c>
      <c r="AP519" s="12">
        <f t="shared" si="110"/>
        <v>57900</v>
      </c>
      <c r="AR519" s="6" t="s">
        <v>81</v>
      </c>
      <c r="AX519" s="46">
        <f>COUNTIF($AH$2:AH519,AH519)</f>
        <v>182</v>
      </c>
      <c r="AY519" s="11">
        <f>COUNTIF(AM$2:$AM519,AM519)</f>
        <v>182</v>
      </c>
    </row>
    <row r="520" spans="1:51">
      <c r="A520" s="38">
        <f t="shared" si="112"/>
        <v>2000</v>
      </c>
      <c r="D520" s="39">
        <f t="shared" si="113"/>
        <v>42967</v>
      </c>
      <c r="E520" s="38" t="str">
        <f t="shared" si="114"/>
        <v>売掛金</v>
      </c>
      <c r="F520">
        <f t="shared" si="114"/>
        <v>0</v>
      </c>
      <c r="H520" s="38" t="str">
        <f t="shared" si="111"/>
        <v>対象外</v>
      </c>
      <c r="I520" s="40">
        <f t="shared" si="111"/>
        <v>51600</v>
      </c>
      <c r="J520" s="13">
        <f t="shared" si="111"/>
        <v>0</v>
      </c>
      <c r="K520" s="38" t="str">
        <f t="shared" si="111"/>
        <v>売上</v>
      </c>
      <c r="L520">
        <f t="shared" si="111"/>
        <v>0</v>
      </c>
      <c r="N520" s="38" t="str">
        <f t="shared" si="115"/>
        <v>対象外</v>
      </c>
      <c r="O520" s="40">
        <f t="shared" si="115"/>
        <v>51600</v>
      </c>
      <c r="P520" s="13">
        <f t="shared" si="115"/>
        <v>0</v>
      </c>
      <c r="Q520" s="11" t="str">
        <f t="shared" si="116"/>
        <v>ハネチョク物産　　　</v>
      </c>
      <c r="T520" s="38">
        <f t="shared" si="117"/>
        <v>0</v>
      </c>
      <c r="Y520" s="38" t="str">
        <f t="shared" si="118"/>
        <v>no</v>
      </c>
      <c r="Z520" s="11" t="s">
        <v>344</v>
      </c>
      <c r="AB520" s="41" t="str">
        <f t="shared" si="119"/>
        <v>売掛金183</v>
      </c>
      <c r="AC520" s="42" t="str">
        <f t="shared" si="120"/>
        <v>売上183</v>
      </c>
      <c r="AD520" s="49">
        <f t="shared" si="121"/>
        <v>42967</v>
      </c>
      <c r="AE520" s="6">
        <v>2017</v>
      </c>
      <c r="AF520" s="6">
        <v>8</v>
      </c>
      <c r="AG520" s="6">
        <v>20</v>
      </c>
      <c r="AH520" s="44" t="s">
        <v>91</v>
      </c>
      <c r="AJ520" s="6" t="s">
        <v>40</v>
      </c>
      <c r="AK520" s="10">
        <v>51600</v>
      </c>
      <c r="AM520" s="45" t="s">
        <v>92</v>
      </c>
      <c r="AO520" s="6" t="s">
        <v>40</v>
      </c>
      <c r="AP520" s="12">
        <f t="shared" si="110"/>
        <v>51600</v>
      </c>
      <c r="AR520" s="6" t="s">
        <v>95</v>
      </c>
      <c r="AX520" s="46">
        <f>COUNTIF($AH$2:AH520,AH520)</f>
        <v>183</v>
      </c>
      <c r="AY520" s="11">
        <f>COUNTIF(AM$2:$AM520,AM520)</f>
        <v>183</v>
      </c>
    </row>
    <row r="521" spans="1:51">
      <c r="A521" s="38">
        <f t="shared" si="112"/>
        <v>2000</v>
      </c>
      <c r="D521" s="39">
        <f t="shared" si="113"/>
        <v>42967</v>
      </c>
      <c r="E521" s="38" t="str">
        <f t="shared" si="114"/>
        <v>売掛金</v>
      </c>
      <c r="F521">
        <f t="shared" si="114"/>
        <v>0</v>
      </c>
      <c r="H521" s="38" t="str">
        <f t="shared" si="111"/>
        <v>対象外</v>
      </c>
      <c r="I521" s="40">
        <f t="shared" si="111"/>
        <v>108300</v>
      </c>
      <c r="J521" s="13">
        <f t="shared" si="111"/>
        <v>0</v>
      </c>
      <c r="K521" s="38" t="str">
        <f t="shared" si="111"/>
        <v>売上</v>
      </c>
      <c r="L521">
        <f t="shared" si="111"/>
        <v>0</v>
      </c>
      <c r="N521" s="38" t="str">
        <f t="shared" si="115"/>
        <v>対象外</v>
      </c>
      <c r="O521" s="40">
        <f t="shared" si="115"/>
        <v>108300</v>
      </c>
      <c r="P521" s="13">
        <f t="shared" si="115"/>
        <v>0</v>
      </c>
      <c r="Q521" s="11" t="str">
        <f t="shared" si="116"/>
        <v>シーズンドライブ　　　</v>
      </c>
      <c r="T521" s="38">
        <f t="shared" si="117"/>
        <v>0</v>
      </c>
      <c r="Y521" s="38" t="str">
        <f t="shared" si="118"/>
        <v>no</v>
      </c>
      <c r="Z521" s="11" t="s">
        <v>77</v>
      </c>
      <c r="AB521" s="41" t="str">
        <f t="shared" si="119"/>
        <v>売掛金184</v>
      </c>
      <c r="AC521" s="42" t="str">
        <f t="shared" si="120"/>
        <v>売上184</v>
      </c>
      <c r="AD521" s="49">
        <f t="shared" si="121"/>
        <v>42967</v>
      </c>
      <c r="AE521" s="6">
        <v>2017</v>
      </c>
      <c r="AF521" s="6">
        <v>8</v>
      </c>
      <c r="AG521" s="6">
        <v>20</v>
      </c>
      <c r="AH521" s="44" t="s">
        <v>91</v>
      </c>
      <c r="AJ521" s="6" t="s">
        <v>40</v>
      </c>
      <c r="AK521" s="10">
        <v>108300</v>
      </c>
      <c r="AM521" s="45" t="s">
        <v>92</v>
      </c>
      <c r="AO521" s="6" t="s">
        <v>40</v>
      </c>
      <c r="AP521" s="12">
        <f t="shared" si="110"/>
        <v>108300</v>
      </c>
      <c r="AR521" s="6" t="s">
        <v>83</v>
      </c>
      <c r="AX521" s="46">
        <f>COUNTIF($AH$2:AH521,AH521)</f>
        <v>184</v>
      </c>
      <c r="AY521" s="11">
        <f>COUNTIF(AM$2:$AM521,AM521)</f>
        <v>184</v>
      </c>
    </row>
    <row r="522" spans="1:51">
      <c r="A522" s="38">
        <f t="shared" si="112"/>
        <v>2000</v>
      </c>
      <c r="D522" s="39">
        <f t="shared" si="113"/>
        <v>42967</v>
      </c>
      <c r="E522" s="38" t="str">
        <f t="shared" si="114"/>
        <v>売掛金</v>
      </c>
      <c r="F522">
        <f t="shared" si="114"/>
        <v>0</v>
      </c>
      <c r="H522" s="38" t="str">
        <f t="shared" si="111"/>
        <v>対象外</v>
      </c>
      <c r="I522" s="40">
        <f t="shared" si="111"/>
        <v>27000</v>
      </c>
      <c r="J522" s="13">
        <f t="shared" si="111"/>
        <v>0</v>
      </c>
      <c r="K522" s="38" t="str">
        <f t="shared" si="111"/>
        <v>売上</v>
      </c>
      <c r="L522">
        <f t="shared" si="111"/>
        <v>0</v>
      </c>
      <c r="N522" s="38" t="str">
        <f t="shared" si="115"/>
        <v>対象外</v>
      </c>
      <c r="O522" s="40">
        <f t="shared" si="115"/>
        <v>27000</v>
      </c>
      <c r="P522" s="13">
        <f t="shared" si="115"/>
        <v>0</v>
      </c>
      <c r="Q522" s="11" t="str">
        <f t="shared" si="116"/>
        <v>オフィスストリームライン　　　</v>
      </c>
      <c r="T522" s="38">
        <f t="shared" si="117"/>
        <v>0</v>
      </c>
      <c r="Y522" s="38" t="str">
        <f t="shared" si="118"/>
        <v>no</v>
      </c>
      <c r="Z522" s="11" t="s">
        <v>345</v>
      </c>
      <c r="AB522" s="41" t="str">
        <f t="shared" si="119"/>
        <v>売掛金185</v>
      </c>
      <c r="AC522" s="42" t="str">
        <f t="shared" si="120"/>
        <v>売上185</v>
      </c>
      <c r="AD522" s="49">
        <f t="shared" si="121"/>
        <v>42967</v>
      </c>
      <c r="AE522" s="6">
        <v>2017</v>
      </c>
      <c r="AF522" s="6">
        <v>8</v>
      </c>
      <c r="AG522" s="6">
        <v>20</v>
      </c>
      <c r="AH522" s="44" t="s">
        <v>39</v>
      </c>
      <c r="AJ522" s="6" t="s">
        <v>40</v>
      </c>
      <c r="AK522" s="10">
        <v>27000</v>
      </c>
      <c r="AM522" s="45" t="s">
        <v>41</v>
      </c>
      <c r="AO522" s="6" t="s">
        <v>40</v>
      </c>
      <c r="AP522" s="12">
        <f t="shared" si="110"/>
        <v>27000</v>
      </c>
      <c r="AR522" s="6" t="s">
        <v>84</v>
      </c>
      <c r="AX522" s="46">
        <f>COUNTIF($AH$2:AH522,AH522)</f>
        <v>185</v>
      </c>
      <c r="AY522" s="11">
        <f>COUNTIF(AM$2:$AM522,AM522)</f>
        <v>185</v>
      </c>
    </row>
    <row r="523" spans="1:51">
      <c r="A523" s="38">
        <f t="shared" si="112"/>
        <v>2000</v>
      </c>
      <c r="D523" s="39">
        <f t="shared" si="113"/>
        <v>42967</v>
      </c>
      <c r="E523" s="38" t="str">
        <f t="shared" si="114"/>
        <v>売掛金</v>
      </c>
      <c r="F523">
        <f t="shared" si="114"/>
        <v>0</v>
      </c>
      <c r="H523" s="38" t="str">
        <f t="shared" si="111"/>
        <v>対象外</v>
      </c>
      <c r="I523" s="40">
        <f t="shared" si="111"/>
        <v>39200</v>
      </c>
      <c r="J523" s="13">
        <f t="shared" si="111"/>
        <v>0</v>
      </c>
      <c r="K523" s="38" t="str">
        <f t="shared" si="111"/>
        <v>売上</v>
      </c>
      <c r="L523">
        <f t="shared" si="111"/>
        <v>0</v>
      </c>
      <c r="N523" s="38" t="str">
        <f t="shared" si="115"/>
        <v>対象外</v>
      </c>
      <c r="O523" s="40">
        <f t="shared" si="115"/>
        <v>39200</v>
      </c>
      <c r="P523" s="13">
        <f t="shared" si="115"/>
        <v>0</v>
      </c>
      <c r="Q523" s="11" t="str">
        <f t="shared" si="116"/>
        <v>ワールドエッジ　　　</v>
      </c>
      <c r="T523" s="38">
        <f t="shared" si="117"/>
        <v>0</v>
      </c>
      <c r="Y523" s="38" t="str">
        <f t="shared" si="118"/>
        <v>no</v>
      </c>
      <c r="Z523" s="11" t="s">
        <v>345</v>
      </c>
      <c r="AB523" s="41" t="str">
        <f t="shared" si="119"/>
        <v>売掛金186</v>
      </c>
      <c r="AC523" s="42" t="str">
        <f t="shared" si="120"/>
        <v>売上186</v>
      </c>
      <c r="AD523" s="49">
        <f t="shared" si="121"/>
        <v>42967</v>
      </c>
      <c r="AE523" s="6">
        <v>2017</v>
      </c>
      <c r="AF523" s="6">
        <v>8</v>
      </c>
      <c r="AG523" s="6">
        <v>20</v>
      </c>
      <c r="AH523" s="44" t="s">
        <v>39</v>
      </c>
      <c r="AJ523" s="6" t="s">
        <v>40</v>
      </c>
      <c r="AK523" s="10">
        <v>39200</v>
      </c>
      <c r="AM523" s="45" t="s">
        <v>41</v>
      </c>
      <c r="AO523" s="6" t="s">
        <v>40</v>
      </c>
      <c r="AP523" s="12">
        <f t="shared" si="110"/>
        <v>39200</v>
      </c>
      <c r="AR523" s="6" t="s">
        <v>85</v>
      </c>
      <c r="AX523" s="46">
        <f>COUNTIF($AH$2:AH523,AH523)</f>
        <v>186</v>
      </c>
      <c r="AY523" s="11">
        <f>COUNTIF(AM$2:$AM523,AM523)</f>
        <v>186</v>
      </c>
    </row>
    <row r="524" spans="1:51">
      <c r="A524" s="38">
        <f t="shared" si="112"/>
        <v>2000</v>
      </c>
      <c r="D524" s="39">
        <f t="shared" si="113"/>
        <v>42967</v>
      </c>
      <c r="E524" s="38" t="str">
        <f t="shared" si="114"/>
        <v>売掛金</v>
      </c>
      <c r="F524">
        <f t="shared" si="114"/>
        <v>0</v>
      </c>
      <c r="H524" s="38" t="str">
        <f t="shared" si="111"/>
        <v>対象外</v>
      </c>
      <c r="I524" s="40">
        <f t="shared" si="111"/>
        <v>59800</v>
      </c>
      <c r="J524" s="13">
        <f t="shared" si="111"/>
        <v>0</v>
      </c>
      <c r="K524" s="38" t="str">
        <f t="shared" si="111"/>
        <v>売上</v>
      </c>
      <c r="L524">
        <f t="shared" si="111"/>
        <v>0</v>
      </c>
      <c r="N524" s="38" t="str">
        <f t="shared" si="115"/>
        <v>対象外</v>
      </c>
      <c r="O524" s="40">
        <f t="shared" si="115"/>
        <v>59800</v>
      </c>
      <c r="P524" s="13">
        <f t="shared" si="115"/>
        <v>0</v>
      </c>
      <c r="Q524" s="11" t="str">
        <f t="shared" si="116"/>
        <v>ビジーフリー　　　</v>
      </c>
      <c r="T524" s="38">
        <f t="shared" si="117"/>
        <v>0</v>
      </c>
      <c r="Y524" s="38" t="str">
        <f t="shared" si="118"/>
        <v>no</v>
      </c>
      <c r="Z524" s="11" t="s">
        <v>344</v>
      </c>
      <c r="AB524" s="41" t="str">
        <f t="shared" si="119"/>
        <v>売掛金187</v>
      </c>
      <c r="AC524" s="42" t="str">
        <f t="shared" si="120"/>
        <v>売上187</v>
      </c>
      <c r="AD524" s="49">
        <f t="shared" si="121"/>
        <v>42967</v>
      </c>
      <c r="AE524" s="6">
        <v>2017</v>
      </c>
      <c r="AF524" s="6">
        <v>8</v>
      </c>
      <c r="AG524" s="6">
        <v>20</v>
      </c>
      <c r="AH524" s="44" t="s">
        <v>39</v>
      </c>
      <c r="AJ524" s="6" t="s">
        <v>40</v>
      </c>
      <c r="AK524" s="10">
        <v>59800</v>
      </c>
      <c r="AM524" s="45" t="s">
        <v>41</v>
      </c>
      <c r="AO524" s="6" t="s">
        <v>40</v>
      </c>
      <c r="AP524" s="12">
        <f t="shared" si="110"/>
        <v>59800</v>
      </c>
      <c r="AR524" s="6" t="s">
        <v>86</v>
      </c>
      <c r="AX524" s="46">
        <f>COUNTIF($AH$2:AH524,AH524)</f>
        <v>187</v>
      </c>
      <c r="AY524" s="11">
        <f>COUNTIF(AM$2:$AM524,AM524)</f>
        <v>187</v>
      </c>
    </row>
    <row r="525" spans="1:51">
      <c r="A525" s="38">
        <f t="shared" si="112"/>
        <v>2000</v>
      </c>
      <c r="D525" s="39">
        <f t="shared" si="113"/>
        <v>42967</v>
      </c>
      <c r="E525" s="38" t="str">
        <f t="shared" si="114"/>
        <v>売掛金</v>
      </c>
      <c r="F525">
        <f t="shared" si="114"/>
        <v>0</v>
      </c>
      <c r="H525" s="38" t="str">
        <f t="shared" si="111"/>
        <v>対象外</v>
      </c>
      <c r="I525" s="40">
        <f t="shared" si="111"/>
        <v>41300</v>
      </c>
      <c r="J525" s="13">
        <f t="shared" si="111"/>
        <v>0</v>
      </c>
      <c r="K525" s="38" t="str">
        <f t="shared" si="111"/>
        <v>売上</v>
      </c>
      <c r="L525">
        <f t="shared" si="111"/>
        <v>0</v>
      </c>
      <c r="N525" s="38" t="str">
        <f t="shared" si="115"/>
        <v>対象外</v>
      </c>
      <c r="O525" s="40">
        <f t="shared" si="115"/>
        <v>41300</v>
      </c>
      <c r="P525" s="13">
        <f t="shared" si="115"/>
        <v>0</v>
      </c>
      <c r="Q525" s="11" t="str">
        <f t="shared" si="116"/>
        <v>カレイドスコープ　　　</v>
      </c>
      <c r="T525" s="38">
        <f t="shared" si="117"/>
        <v>0</v>
      </c>
      <c r="Y525" s="38" t="str">
        <f t="shared" si="118"/>
        <v>no</v>
      </c>
      <c r="Z525" s="11" t="s">
        <v>77</v>
      </c>
      <c r="AB525" s="41" t="str">
        <f t="shared" si="119"/>
        <v>売掛金188</v>
      </c>
      <c r="AC525" s="42" t="str">
        <f t="shared" si="120"/>
        <v>売上188</v>
      </c>
      <c r="AD525" s="49">
        <f t="shared" si="121"/>
        <v>42967</v>
      </c>
      <c r="AE525" s="6">
        <v>2017</v>
      </c>
      <c r="AF525" s="6">
        <v>8</v>
      </c>
      <c r="AG525" s="6">
        <v>20</v>
      </c>
      <c r="AH525" s="44" t="s">
        <v>39</v>
      </c>
      <c r="AJ525" s="6" t="s">
        <v>40</v>
      </c>
      <c r="AK525" s="10">
        <v>41300</v>
      </c>
      <c r="AM525" s="45" t="s">
        <v>41</v>
      </c>
      <c r="AO525" s="6" t="s">
        <v>40</v>
      </c>
      <c r="AP525" s="12">
        <f t="shared" si="110"/>
        <v>41300</v>
      </c>
      <c r="AR525" s="6" t="s">
        <v>88</v>
      </c>
      <c r="AX525" s="46">
        <f>COUNTIF($AH$2:AH525,AH525)</f>
        <v>188</v>
      </c>
      <c r="AY525" s="11">
        <f>COUNTIF(AM$2:$AM525,AM525)</f>
        <v>188</v>
      </c>
    </row>
    <row r="526" spans="1:51">
      <c r="A526" s="38">
        <f t="shared" si="112"/>
        <v>2000</v>
      </c>
      <c r="D526" s="39">
        <f t="shared" si="113"/>
        <v>42967</v>
      </c>
      <c r="E526" s="38" t="str">
        <f t="shared" si="114"/>
        <v>売掛金</v>
      </c>
      <c r="F526">
        <f t="shared" si="114"/>
        <v>0</v>
      </c>
      <c r="H526" s="38" t="str">
        <f t="shared" si="111"/>
        <v>対象外</v>
      </c>
      <c r="I526" s="40">
        <f t="shared" si="111"/>
        <v>45500</v>
      </c>
      <c r="J526" s="13">
        <f t="shared" si="111"/>
        <v>0</v>
      </c>
      <c r="K526" s="38" t="str">
        <f t="shared" si="111"/>
        <v>売上</v>
      </c>
      <c r="L526">
        <f t="shared" si="111"/>
        <v>0</v>
      </c>
      <c r="N526" s="38" t="str">
        <f t="shared" si="115"/>
        <v>対象外</v>
      </c>
      <c r="O526" s="40">
        <f t="shared" si="115"/>
        <v>45500</v>
      </c>
      <c r="P526" s="13">
        <f t="shared" si="115"/>
        <v>0</v>
      </c>
      <c r="Q526" s="11" t="str">
        <f t="shared" si="116"/>
        <v>ウィンターパイル　　　</v>
      </c>
      <c r="T526" s="38">
        <f t="shared" si="117"/>
        <v>0</v>
      </c>
      <c r="Y526" s="38" t="str">
        <f t="shared" si="118"/>
        <v>no</v>
      </c>
      <c r="Z526" s="11" t="s">
        <v>344</v>
      </c>
      <c r="AB526" s="41" t="str">
        <f t="shared" si="119"/>
        <v>売掛金189</v>
      </c>
      <c r="AC526" s="42" t="str">
        <f t="shared" si="120"/>
        <v>売上189</v>
      </c>
      <c r="AD526" s="49">
        <f t="shared" si="121"/>
        <v>42967</v>
      </c>
      <c r="AE526" s="6">
        <v>2017</v>
      </c>
      <c r="AF526" s="6">
        <v>8</v>
      </c>
      <c r="AG526" s="6">
        <v>20</v>
      </c>
      <c r="AH526" s="44" t="s">
        <v>39</v>
      </c>
      <c r="AJ526" s="6" t="s">
        <v>40</v>
      </c>
      <c r="AK526" s="10">
        <v>45500</v>
      </c>
      <c r="AM526" s="45" t="s">
        <v>41</v>
      </c>
      <c r="AO526" s="6" t="s">
        <v>40</v>
      </c>
      <c r="AP526" s="12">
        <f t="shared" si="110"/>
        <v>45500</v>
      </c>
      <c r="AR526" s="6" t="s">
        <v>90</v>
      </c>
      <c r="AX526" s="46">
        <f>COUNTIF($AH$2:AH526,AH526)</f>
        <v>189</v>
      </c>
      <c r="AY526" s="11">
        <f>COUNTIF(AM$2:$AM526,AM526)</f>
        <v>189</v>
      </c>
    </row>
    <row r="527" spans="1:51">
      <c r="A527" s="38">
        <f t="shared" si="112"/>
        <v>2000</v>
      </c>
      <c r="D527" s="39">
        <f t="shared" si="113"/>
        <v>42969</v>
      </c>
      <c r="E527" s="38" t="str">
        <f t="shared" si="114"/>
        <v>仕入</v>
      </c>
      <c r="F527">
        <f t="shared" si="114"/>
        <v>0</v>
      </c>
      <c r="H527" s="38" t="str">
        <f t="shared" si="111"/>
        <v>対象外</v>
      </c>
      <c r="I527" s="40">
        <f t="shared" si="111"/>
        <v>225000</v>
      </c>
      <c r="J527" s="13">
        <f t="shared" si="111"/>
        <v>0</v>
      </c>
      <c r="K527" s="38" t="str">
        <f t="shared" si="111"/>
        <v>買掛金</v>
      </c>
      <c r="L527">
        <f t="shared" si="111"/>
        <v>0</v>
      </c>
      <c r="N527" s="38" t="str">
        <f t="shared" si="115"/>
        <v>対象外</v>
      </c>
      <c r="O527" s="40">
        <f t="shared" si="115"/>
        <v>225000</v>
      </c>
      <c r="P527" s="13">
        <f t="shared" si="115"/>
        <v>0</v>
      </c>
      <c r="Q527" s="11" t="str">
        <f t="shared" si="116"/>
        <v>タラレバ産業　　　</v>
      </c>
      <c r="T527" s="38">
        <f t="shared" si="117"/>
        <v>0</v>
      </c>
      <c r="Y527" s="38" t="str">
        <f t="shared" si="118"/>
        <v>no</v>
      </c>
      <c r="Z527" s="11" t="s">
        <v>77</v>
      </c>
      <c r="AB527" s="41" t="str">
        <f t="shared" si="119"/>
        <v>仕入51</v>
      </c>
      <c r="AC527" s="42" t="str">
        <f t="shared" si="120"/>
        <v>買掛金46</v>
      </c>
      <c r="AD527" s="49">
        <f t="shared" si="121"/>
        <v>42969</v>
      </c>
      <c r="AE527" s="6">
        <v>2017</v>
      </c>
      <c r="AF527" s="6">
        <v>8</v>
      </c>
      <c r="AG527" s="6">
        <v>22</v>
      </c>
      <c r="AH527" s="44" t="s">
        <v>17</v>
      </c>
      <c r="AJ527" s="6" t="s">
        <v>40</v>
      </c>
      <c r="AK527" s="50">
        <v>225000</v>
      </c>
      <c r="AL527" s="13">
        <f t="shared" ref="AL527:AL562" si="122">IF(AJ527&lt;&gt;$AJ$2,ROUNDDOWN(AK527*0.08,0),0)</f>
        <v>0</v>
      </c>
      <c r="AM527" s="45" t="s">
        <v>18</v>
      </c>
      <c r="AO527" s="6" t="s">
        <v>40</v>
      </c>
      <c r="AP527" s="12">
        <f t="shared" si="110"/>
        <v>225000</v>
      </c>
      <c r="AQ527" s="13">
        <f t="shared" si="110"/>
        <v>0</v>
      </c>
      <c r="AR527" s="6" t="s">
        <v>25</v>
      </c>
      <c r="AX527" s="46">
        <f>COUNTIF($AH$2:AH527,AH527)</f>
        <v>51</v>
      </c>
      <c r="AY527" s="11">
        <f>COUNTIF($AM$2:AM527,AM527)</f>
        <v>46</v>
      </c>
    </row>
    <row r="528" spans="1:51">
      <c r="A528" s="38">
        <f t="shared" si="112"/>
        <v>2000</v>
      </c>
      <c r="D528" s="39">
        <f t="shared" si="113"/>
        <v>42970</v>
      </c>
      <c r="E528" s="38" t="str">
        <f t="shared" si="114"/>
        <v>仕入</v>
      </c>
      <c r="F528">
        <f t="shared" si="114"/>
        <v>0</v>
      </c>
      <c r="H528" s="38" t="str">
        <f t="shared" si="111"/>
        <v>対象外</v>
      </c>
      <c r="I528" s="40">
        <f t="shared" si="111"/>
        <v>280000</v>
      </c>
      <c r="J528" s="13">
        <f t="shared" si="111"/>
        <v>0</v>
      </c>
      <c r="K528" s="38" t="str">
        <f t="shared" si="111"/>
        <v>買掛金</v>
      </c>
      <c r="L528">
        <f t="shared" si="111"/>
        <v>0</v>
      </c>
      <c r="N528" s="38" t="str">
        <f t="shared" si="115"/>
        <v>対象外</v>
      </c>
      <c r="O528" s="40">
        <f t="shared" si="115"/>
        <v>280000</v>
      </c>
      <c r="P528" s="13">
        <f t="shared" si="115"/>
        <v>0</v>
      </c>
      <c r="Q528" s="11" t="str">
        <f t="shared" si="116"/>
        <v>オフィスいろは　　　</v>
      </c>
      <c r="T528" s="38">
        <f t="shared" si="117"/>
        <v>0</v>
      </c>
      <c r="Y528" s="38" t="str">
        <f t="shared" si="118"/>
        <v>no</v>
      </c>
      <c r="Z528" s="11" t="s">
        <v>304</v>
      </c>
      <c r="AB528" s="41" t="str">
        <f t="shared" si="119"/>
        <v>仕入52</v>
      </c>
      <c r="AC528" s="42" t="str">
        <f t="shared" si="120"/>
        <v>買掛金47</v>
      </c>
      <c r="AD528" s="49">
        <f t="shared" si="121"/>
        <v>42970</v>
      </c>
      <c r="AE528" s="6">
        <v>2017</v>
      </c>
      <c r="AF528" s="6">
        <v>8</v>
      </c>
      <c r="AG528" s="6">
        <v>23</v>
      </c>
      <c r="AH528" s="44" t="s">
        <v>17</v>
      </c>
      <c r="AJ528" s="6" t="s">
        <v>40</v>
      </c>
      <c r="AK528" s="10">
        <v>280000</v>
      </c>
      <c r="AL528" s="13">
        <f t="shared" si="122"/>
        <v>0</v>
      </c>
      <c r="AM528" s="45" t="s">
        <v>18</v>
      </c>
      <c r="AO528" s="6" t="s">
        <v>40</v>
      </c>
      <c r="AP528" s="12">
        <f t="shared" si="110"/>
        <v>280000</v>
      </c>
      <c r="AQ528" s="13">
        <f t="shared" si="110"/>
        <v>0</v>
      </c>
      <c r="AR528" s="6" t="s">
        <v>195</v>
      </c>
      <c r="AX528" s="46">
        <f>COUNTIF($AH$2:AH528,AH528)</f>
        <v>52</v>
      </c>
      <c r="AY528" s="11">
        <f>COUNTIF($AM$2:AM528,AM528)</f>
        <v>47</v>
      </c>
    </row>
    <row r="529" spans="1:51">
      <c r="A529" s="38">
        <f t="shared" si="112"/>
        <v>2000</v>
      </c>
      <c r="D529" s="39">
        <f t="shared" si="113"/>
        <v>42971</v>
      </c>
      <c r="E529" s="38" t="str">
        <f t="shared" si="114"/>
        <v>役員報酬</v>
      </c>
      <c r="F529">
        <f t="shared" si="114"/>
        <v>0</v>
      </c>
      <c r="H529" s="38" t="str">
        <f t="shared" si="111"/>
        <v>対象外</v>
      </c>
      <c r="I529" s="40">
        <f t="shared" si="111"/>
        <v>128500</v>
      </c>
      <c r="J529" s="13">
        <f t="shared" si="111"/>
        <v>0</v>
      </c>
      <c r="K529" s="38" t="str">
        <f t="shared" si="111"/>
        <v>普通預金</v>
      </c>
      <c r="L529">
        <f t="shared" si="111"/>
        <v>0</v>
      </c>
      <c r="N529" s="38" t="str">
        <f t="shared" si="115"/>
        <v>対象外</v>
      </c>
      <c r="O529" s="40">
        <f t="shared" si="115"/>
        <v>128500</v>
      </c>
      <c r="P529" s="13">
        <f t="shared" si="115"/>
        <v>0</v>
      </c>
      <c r="Q529" s="11" t="str">
        <f t="shared" si="116"/>
        <v>8月分　　　</v>
      </c>
      <c r="T529" s="38">
        <f t="shared" si="117"/>
        <v>0</v>
      </c>
      <c r="Y529" s="38" t="str">
        <f t="shared" si="118"/>
        <v>no</v>
      </c>
      <c r="Z529" s="11" t="s">
        <v>77</v>
      </c>
      <c r="AB529" s="41" t="str">
        <f t="shared" si="119"/>
        <v>役員報酬5</v>
      </c>
      <c r="AC529" s="42" t="str">
        <f t="shared" si="120"/>
        <v>普通預金147</v>
      </c>
      <c r="AD529" s="49">
        <f t="shared" si="121"/>
        <v>42971</v>
      </c>
      <c r="AE529" s="6">
        <v>2017</v>
      </c>
      <c r="AF529" s="6">
        <v>8</v>
      </c>
      <c r="AG529" s="6">
        <v>24</v>
      </c>
      <c r="AH529" s="44" t="s">
        <v>106</v>
      </c>
      <c r="AJ529" s="6" t="s">
        <v>40</v>
      </c>
      <c r="AK529" s="10">
        <v>128500</v>
      </c>
      <c r="AL529" s="13">
        <f t="shared" si="122"/>
        <v>0</v>
      </c>
      <c r="AM529" s="45" t="s">
        <v>51</v>
      </c>
      <c r="AO529" s="6" t="s">
        <v>40</v>
      </c>
      <c r="AP529" s="12">
        <f t="shared" si="110"/>
        <v>128500</v>
      </c>
      <c r="AQ529" s="13">
        <f t="shared" si="110"/>
        <v>0</v>
      </c>
      <c r="AR529" s="6" t="s">
        <v>232</v>
      </c>
      <c r="AX529" s="46">
        <f>COUNTIF($AH$2:AH529,AH529)</f>
        <v>5</v>
      </c>
      <c r="AY529" s="11">
        <f>COUNTIF($AM$2:AM529,AM529)</f>
        <v>147</v>
      </c>
    </row>
    <row r="530" spans="1:51">
      <c r="A530" s="38">
        <f t="shared" si="112"/>
        <v>2000</v>
      </c>
      <c r="D530" s="39">
        <f t="shared" si="113"/>
        <v>42971</v>
      </c>
      <c r="E530" s="38" t="str">
        <f t="shared" si="114"/>
        <v>旅費交通費</v>
      </c>
      <c r="F530">
        <f t="shared" si="114"/>
        <v>0</v>
      </c>
      <c r="H530" s="38" t="str">
        <f t="shared" si="111"/>
        <v>対象外</v>
      </c>
      <c r="I530" s="40">
        <f t="shared" si="111"/>
        <v>371550</v>
      </c>
      <c r="J530" s="13">
        <f t="shared" si="111"/>
        <v>0</v>
      </c>
      <c r="K530" s="38" t="str">
        <f t="shared" si="111"/>
        <v>普通預金</v>
      </c>
      <c r="L530">
        <f t="shared" si="111"/>
        <v>0</v>
      </c>
      <c r="N530" s="38" t="str">
        <f t="shared" si="115"/>
        <v>対象外</v>
      </c>
      <c r="O530" s="40">
        <f t="shared" si="115"/>
        <v>371550</v>
      </c>
      <c r="P530" s="13">
        <f t="shared" si="115"/>
        <v>0</v>
      </c>
      <c r="Q530" s="11" t="str">
        <f t="shared" si="116"/>
        <v>通勤定期代　8月分　　</v>
      </c>
      <c r="T530" s="38">
        <f t="shared" si="117"/>
        <v>0</v>
      </c>
      <c r="Y530" s="38" t="str">
        <f t="shared" si="118"/>
        <v>no</v>
      </c>
      <c r="Z530" s="11" t="s">
        <v>346</v>
      </c>
      <c r="AB530" s="41" t="str">
        <f t="shared" si="119"/>
        <v>旅費交通費16</v>
      </c>
      <c r="AC530" s="42" t="str">
        <f t="shared" si="120"/>
        <v>普通預金148</v>
      </c>
      <c r="AD530" s="49">
        <f t="shared" si="121"/>
        <v>42971</v>
      </c>
      <c r="AE530" s="6">
        <v>2017</v>
      </c>
      <c r="AF530" s="6">
        <v>8</v>
      </c>
      <c r="AG530" s="6">
        <v>24</v>
      </c>
      <c r="AH530" s="44" t="s">
        <v>56</v>
      </c>
      <c r="AJ530" s="6" t="s">
        <v>40</v>
      </c>
      <c r="AK530" s="10">
        <v>371550</v>
      </c>
      <c r="AL530" s="13">
        <f t="shared" si="122"/>
        <v>0</v>
      </c>
      <c r="AM530" s="45" t="s">
        <v>51</v>
      </c>
      <c r="AO530" s="6" t="s">
        <v>40</v>
      </c>
      <c r="AP530" s="12">
        <f t="shared" ref="AP530:AQ593" si="123">AK530</f>
        <v>371550</v>
      </c>
      <c r="AQ530" s="13">
        <f t="shared" si="123"/>
        <v>0</v>
      </c>
      <c r="AR530" s="6" t="s">
        <v>109</v>
      </c>
      <c r="AS530" s="6" t="s">
        <v>232</v>
      </c>
      <c r="AX530" s="46">
        <f>COUNTIF($AH$2:AH530,AH530)</f>
        <v>16</v>
      </c>
      <c r="AY530" s="11">
        <f>COUNTIF($AM$2:AM530,AM530)</f>
        <v>148</v>
      </c>
    </row>
    <row r="531" spans="1:51">
      <c r="A531" s="38">
        <f t="shared" si="112"/>
        <v>2000</v>
      </c>
      <c r="D531" s="39">
        <f t="shared" si="113"/>
        <v>42971</v>
      </c>
      <c r="E531" s="38" t="str">
        <f t="shared" si="114"/>
        <v>給料手当</v>
      </c>
      <c r="F531">
        <f t="shared" si="114"/>
        <v>0</v>
      </c>
      <c r="H531" s="38" t="str">
        <f t="shared" si="111"/>
        <v>対象外</v>
      </c>
      <c r="I531" s="40">
        <f t="shared" si="111"/>
        <v>1827390</v>
      </c>
      <c r="J531" s="13">
        <f t="shared" si="111"/>
        <v>0</v>
      </c>
      <c r="K531" s="38" t="str">
        <f t="shared" si="111"/>
        <v>当座預金</v>
      </c>
      <c r="L531">
        <f t="shared" si="111"/>
        <v>0</v>
      </c>
      <c r="N531" s="38" t="str">
        <f t="shared" si="115"/>
        <v>対象外</v>
      </c>
      <c r="O531" s="40">
        <f t="shared" si="115"/>
        <v>1827390</v>
      </c>
      <c r="P531" s="13">
        <f t="shared" si="115"/>
        <v>0</v>
      </c>
      <c r="Q531" s="11" t="str">
        <f t="shared" si="116"/>
        <v>給与　8月分　振込手数料　</v>
      </c>
      <c r="T531" s="38">
        <f t="shared" si="117"/>
        <v>0</v>
      </c>
      <c r="Y531" s="38" t="str">
        <f t="shared" si="118"/>
        <v>no</v>
      </c>
      <c r="Z531" s="11" t="s">
        <v>77</v>
      </c>
      <c r="AB531" s="41" t="str">
        <f t="shared" si="119"/>
        <v>給料手当8</v>
      </c>
      <c r="AC531" s="42" t="str">
        <f t="shared" si="120"/>
        <v>当座預金24</v>
      </c>
      <c r="AD531" s="49">
        <f t="shared" si="121"/>
        <v>42971</v>
      </c>
      <c r="AE531" s="6">
        <v>2017</v>
      </c>
      <c r="AF531" s="6">
        <v>8</v>
      </c>
      <c r="AG531" s="6">
        <v>24</v>
      </c>
      <c r="AH531" s="44" t="s">
        <v>110</v>
      </c>
      <c r="AJ531" s="6" t="s">
        <v>40</v>
      </c>
      <c r="AK531" s="10">
        <v>1827390</v>
      </c>
      <c r="AL531" s="13">
        <f t="shared" si="122"/>
        <v>0</v>
      </c>
      <c r="AM531" s="45" t="s">
        <v>111</v>
      </c>
      <c r="AO531" s="6" t="s">
        <v>40</v>
      </c>
      <c r="AP531" s="12">
        <f t="shared" si="123"/>
        <v>1827390</v>
      </c>
      <c r="AQ531" s="13">
        <f t="shared" si="123"/>
        <v>0</v>
      </c>
      <c r="AR531" s="6" t="s">
        <v>112</v>
      </c>
      <c r="AS531" s="6" t="s">
        <v>232</v>
      </c>
      <c r="AT531" s="6" t="s">
        <v>113</v>
      </c>
      <c r="AX531" s="46">
        <f>COUNTIF($AH$2:AH531,AH531)</f>
        <v>8</v>
      </c>
      <c r="AY531" s="11">
        <f>COUNTIF($AM$2:AM531,AM531)</f>
        <v>24</v>
      </c>
    </row>
    <row r="532" spans="1:51">
      <c r="A532" s="38">
        <f t="shared" si="112"/>
        <v>2000</v>
      </c>
      <c r="D532" s="39">
        <f t="shared" si="113"/>
        <v>42971</v>
      </c>
      <c r="E532" s="38" t="str">
        <f t="shared" si="114"/>
        <v>福利厚生費</v>
      </c>
      <c r="F532">
        <f t="shared" si="114"/>
        <v>0</v>
      </c>
      <c r="H532" s="38" t="str">
        <f t="shared" si="111"/>
        <v>対象外</v>
      </c>
      <c r="I532" s="40">
        <f t="shared" si="111"/>
        <v>3830</v>
      </c>
      <c r="J532" s="13">
        <f t="shared" si="111"/>
        <v>0</v>
      </c>
      <c r="K532" s="38" t="str">
        <f t="shared" si="111"/>
        <v>普通預金</v>
      </c>
      <c r="L532">
        <f t="shared" si="111"/>
        <v>0</v>
      </c>
      <c r="N532" s="38" t="str">
        <f t="shared" si="115"/>
        <v>対象外</v>
      </c>
      <c r="O532" s="40">
        <f t="shared" si="115"/>
        <v>3830</v>
      </c>
      <c r="P532" s="13">
        <f t="shared" si="115"/>
        <v>0</v>
      </c>
      <c r="Q532" s="11" t="str">
        <f t="shared" si="116"/>
        <v>KTストア　横式店　お菓子（工藤）　</v>
      </c>
      <c r="T532" s="38">
        <f t="shared" si="117"/>
        <v>0</v>
      </c>
      <c r="Y532" s="38" t="str">
        <f t="shared" si="118"/>
        <v>no</v>
      </c>
      <c r="Z532" s="11" t="s">
        <v>347</v>
      </c>
      <c r="AB532" s="41" t="str">
        <f t="shared" si="119"/>
        <v>福利厚生費15</v>
      </c>
      <c r="AC532" s="42" t="str">
        <f t="shared" si="120"/>
        <v>普通預金149</v>
      </c>
      <c r="AD532" s="49">
        <f t="shared" si="121"/>
        <v>42971</v>
      </c>
      <c r="AE532" s="6">
        <v>2017</v>
      </c>
      <c r="AF532" s="6">
        <v>8</v>
      </c>
      <c r="AG532" s="6">
        <v>24</v>
      </c>
      <c r="AH532" s="44" t="s">
        <v>122</v>
      </c>
      <c r="AJ532" s="6" t="s">
        <v>40</v>
      </c>
      <c r="AK532" s="10">
        <v>3830</v>
      </c>
      <c r="AL532" s="13">
        <f t="shared" si="122"/>
        <v>0</v>
      </c>
      <c r="AM532" s="45" t="s">
        <v>51</v>
      </c>
      <c r="AO532" s="6" t="s">
        <v>40</v>
      </c>
      <c r="AP532" s="12">
        <f t="shared" si="123"/>
        <v>3830</v>
      </c>
      <c r="AQ532" s="13">
        <f t="shared" si="123"/>
        <v>0</v>
      </c>
      <c r="AR532" s="6" t="s">
        <v>147</v>
      </c>
      <c r="AS532" s="6" t="s">
        <v>148</v>
      </c>
      <c r="AT532" s="6" t="s">
        <v>233</v>
      </c>
      <c r="AX532" s="46">
        <f>COUNTIF($AH$2:AH532,AH532)</f>
        <v>15</v>
      </c>
      <c r="AY532" s="11">
        <f>COUNTIF($AM$2:AM532,AM532)</f>
        <v>149</v>
      </c>
    </row>
    <row r="533" spans="1:51">
      <c r="A533" s="38">
        <f t="shared" si="112"/>
        <v>2000</v>
      </c>
      <c r="D533" s="39">
        <f t="shared" si="113"/>
        <v>42971</v>
      </c>
      <c r="E533" s="38" t="str">
        <f t="shared" si="114"/>
        <v>通信費</v>
      </c>
      <c r="F533">
        <f t="shared" si="114"/>
        <v>0</v>
      </c>
      <c r="H533" s="38" t="str">
        <f t="shared" si="111"/>
        <v>対象外</v>
      </c>
      <c r="I533" s="40">
        <f t="shared" si="111"/>
        <v>6800</v>
      </c>
      <c r="J533" s="13">
        <f t="shared" si="111"/>
        <v>0</v>
      </c>
      <c r="K533" s="38" t="str">
        <f t="shared" si="111"/>
        <v>普通預金</v>
      </c>
      <c r="L533">
        <f t="shared" si="111"/>
        <v>0</v>
      </c>
      <c r="N533" s="38" t="str">
        <f t="shared" si="115"/>
        <v>対象外</v>
      </c>
      <c r="O533" s="40">
        <f t="shared" si="115"/>
        <v>6800</v>
      </c>
      <c r="P533" s="13">
        <f t="shared" si="115"/>
        <v>0</v>
      </c>
      <c r="Q533" s="11" t="str">
        <f t="shared" si="116"/>
        <v>国際電話料　ユーロテレコム　　</v>
      </c>
      <c r="T533" s="38">
        <f t="shared" si="117"/>
        <v>0</v>
      </c>
      <c r="Y533" s="38" t="str">
        <f t="shared" si="118"/>
        <v>no</v>
      </c>
      <c r="Z533" s="11" t="s">
        <v>77</v>
      </c>
      <c r="AB533" s="41" t="str">
        <f t="shared" si="119"/>
        <v>通信費16</v>
      </c>
      <c r="AC533" s="42" t="str">
        <f t="shared" si="120"/>
        <v>普通預金150</v>
      </c>
      <c r="AD533" s="49">
        <f t="shared" si="121"/>
        <v>42971</v>
      </c>
      <c r="AE533" s="6">
        <v>2017</v>
      </c>
      <c r="AF533" s="6">
        <v>8</v>
      </c>
      <c r="AG533" s="6">
        <v>24</v>
      </c>
      <c r="AH533" s="44" t="s">
        <v>70</v>
      </c>
      <c r="AJ533" s="6" t="s">
        <v>40</v>
      </c>
      <c r="AK533" s="10">
        <v>6800</v>
      </c>
      <c r="AL533" s="13">
        <f t="shared" si="122"/>
        <v>0</v>
      </c>
      <c r="AM533" s="45" t="s">
        <v>51</v>
      </c>
      <c r="AO533" s="6" t="s">
        <v>40</v>
      </c>
      <c r="AP533" s="12">
        <f t="shared" si="123"/>
        <v>6800</v>
      </c>
      <c r="AQ533" s="13">
        <f t="shared" si="123"/>
        <v>0</v>
      </c>
      <c r="AR533" s="6" t="s">
        <v>118</v>
      </c>
      <c r="AS533" s="6" t="s">
        <v>197</v>
      </c>
      <c r="AX533" s="46">
        <f>COUNTIF($AH$2:AH533,AH533)</f>
        <v>16</v>
      </c>
      <c r="AY533" s="11">
        <f>COUNTIF($AM$2:AM533,AM533)</f>
        <v>150</v>
      </c>
    </row>
    <row r="534" spans="1:51">
      <c r="A534" s="38">
        <f t="shared" si="112"/>
        <v>2000</v>
      </c>
      <c r="D534" s="39">
        <f t="shared" si="113"/>
        <v>42971</v>
      </c>
      <c r="E534" s="38" t="str">
        <f t="shared" si="114"/>
        <v>仕入</v>
      </c>
      <c r="F534">
        <f t="shared" si="114"/>
        <v>0</v>
      </c>
      <c r="H534" s="38" t="str">
        <f t="shared" si="111"/>
        <v>対象外</v>
      </c>
      <c r="I534" s="40">
        <f t="shared" si="111"/>
        <v>270000</v>
      </c>
      <c r="J534" s="13">
        <f t="shared" si="111"/>
        <v>0</v>
      </c>
      <c r="K534" s="38" t="str">
        <f t="shared" si="111"/>
        <v>買掛金</v>
      </c>
      <c r="L534">
        <f t="shared" si="111"/>
        <v>0</v>
      </c>
      <c r="N534" s="38" t="str">
        <f t="shared" si="115"/>
        <v>対象外</v>
      </c>
      <c r="O534" s="40">
        <f t="shared" si="115"/>
        <v>270000</v>
      </c>
      <c r="P534" s="13">
        <f t="shared" si="115"/>
        <v>0</v>
      </c>
      <c r="Q534" s="11" t="str">
        <f t="shared" si="116"/>
        <v>オフィスカモンハニー　　　</v>
      </c>
      <c r="T534" s="38">
        <f t="shared" si="117"/>
        <v>0</v>
      </c>
      <c r="Y534" s="38" t="str">
        <f t="shared" si="118"/>
        <v>no</v>
      </c>
      <c r="Z534" s="11" t="s">
        <v>348</v>
      </c>
      <c r="AB534" s="41" t="str">
        <f t="shared" si="119"/>
        <v>仕入53</v>
      </c>
      <c r="AC534" s="42" t="str">
        <f t="shared" si="120"/>
        <v>買掛金48</v>
      </c>
      <c r="AD534" s="49">
        <f t="shared" si="121"/>
        <v>42971</v>
      </c>
      <c r="AE534" s="6">
        <v>2017</v>
      </c>
      <c r="AF534" s="6">
        <v>8</v>
      </c>
      <c r="AG534" s="6">
        <v>24</v>
      </c>
      <c r="AH534" s="44" t="s">
        <v>17</v>
      </c>
      <c r="AJ534" s="6" t="s">
        <v>40</v>
      </c>
      <c r="AK534" s="10">
        <v>270000</v>
      </c>
      <c r="AL534" s="13">
        <f t="shared" si="122"/>
        <v>0</v>
      </c>
      <c r="AM534" s="45" t="s">
        <v>18</v>
      </c>
      <c r="AO534" s="6" t="s">
        <v>40</v>
      </c>
      <c r="AP534" s="12">
        <f t="shared" si="123"/>
        <v>270000</v>
      </c>
      <c r="AQ534" s="13">
        <f t="shared" si="123"/>
        <v>0</v>
      </c>
      <c r="AR534" s="6" t="s">
        <v>224</v>
      </c>
      <c r="AX534" s="46">
        <f>COUNTIF($AH$2:AH534,AH534)</f>
        <v>53</v>
      </c>
      <c r="AY534" s="11">
        <f>COUNTIF($AM$2:AM534,AM534)</f>
        <v>48</v>
      </c>
    </row>
    <row r="535" spans="1:51">
      <c r="A535" s="38">
        <f t="shared" si="112"/>
        <v>2000</v>
      </c>
      <c r="D535" s="39">
        <f t="shared" si="113"/>
        <v>42972</v>
      </c>
      <c r="E535" s="38" t="str">
        <f t="shared" si="114"/>
        <v>買掛金</v>
      </c>
      <c r="F535">
        <f t="shared" si="114"/>
        <v>0</v>
      </c>
      <c r="H535" s="38" t="str">
        <f t="shared" si="111"/>
        <v>対象外</v>
      </c>
      <c r="I535" s="40">
        <f t="shared" si="111"/>
        <v>540000</v>
      </c>
      <c r="J535" s="13">
        <f t="shared" si="111"/>
        <v>0</v>
      </c>
      <c r="K535" s="38" t="str">
        <f t="shared" si="111"/>
        <v>普通預金</v>
      </c>
      <c r="L535">
        <f t="shared" si="111"/>
        <v>0</v>
      </c>
      <c r="N535" s="38" t="str">
        <f t="shared" si="115"/>
        <v>対象外</v>
      </c>
      <c r="O535" s="40">
        <f t="shared" si="115"/>
        <v>540000</v>
      </c>
      <c r="P535" s="13">
        <f t="shared" si="115"/>
        <v>0</v>
      </c>
      <c r="Q535" s="11" t="str">
        <f t="shared" si="116"/>
        <v>クラウドエージェント　　　</v>
      </c>
      <c r="T535" s="38">
        <f t="shared" si="117"/>
        <v>0</v>
      </c>
      <c r="Y535" s="38" t="str">
        <f t="shared" si="118"/>
        <v>no</v>
      </c>
      <c r="Z535" s="11" t="s">
        <v>77</v>
      </c>
      <c r="AB535" s="41" t="str">
        <f t="shared" si="119"/>
        <v>買掛金24</v>
      </c>
      <c r="AC535" s="42" t="str">
        <f t="shared" si="120"/>
        <v>普通預金151</v>
      </c>
      <c r="AD535" s="49">
        <f t="shared" si="121"/>
        <v>42972</v>
      </c>
      <c r="AE535" s="6">
        <v>2017</v>
      </c>
      <c r="AF535" s="6">
        <v>8</v>
      </c>
      <c r="AG535" s="6">
        <v>25</v>
      </c>
      <c r="AH535" s="44" t="s">
        <v>18</v>
      </c>
      <c r="AJ535" s="6" t="s">
        <v>40</v>
      </c>
      <c r="AK535" s="50">
        <v>540000</v>
      </c>
      <c r="AL535" s="13">
        <f t="shared" si="122"/>
        <v>0</v>
      </c>
      <c r="AM535" s="45" t="s">
        <v>51</v>
      </c>
      <c r="AO535" s="6" t="s">
        <v>40</v>
      </c>
      <c r="AP535" s="12">
        <f t="shared" si="123"/>
        <v>540000</v>
      </c>
      <c r="AQ535" s="13">
        <f t="shared" si="123"/>
        <v>0</v>
      </c>
      <c r="AR535" s="6" t="s">
        <v>157</v>
      </c>
      <c r="AX535" s="46">
        <f>COUNTIF($AH$2:AH535,AH535)</f>
        <v>24</v>
      </c>
      <c r="AY535" s="11">
        <f>COUNTIF($AM$2:AM535,AM535)</f>
        <v>151</v>
      </c>
    </row>
    <row r="536" spans="1:51">
      <c r="A536" s="38">
        <f t="shared" si="112"/>
        <v>2000</v>
      </c>
      <c r="D536" s="39">
        <f t="shared" si="113"/>
        <v>42972</v>
      </c>
      <c r="E536" s="38" t="str">
        <f t="shared" si="114"/>
        <v>買掛金</v>
      </c>
      <c r="F536">
        <f t="shared" si="114"/>
        <v>0</v>
      </c>
      <c r="H536" s="38" t="str">
        <f t="shared" si="111"/>
        <v>対象外</v>
      </c>
      <c r="I536" s="40">
        <f t="shared" si="111"/>
        <v>256000</v>
      </c>
      <c r="J536" s="13">
        <f t="shared" si="111"/>
        <v>0</v>
      </c>
      <c r="K536" s="38" t="str">
        <f t="shared" si="111"/>
        <v>普通預金</v>
      </c>
      <c r="L536">
        <f t="shared" si="111"/>
        <v>0</v>
      </c>
      <c r="N536" s="38" t="str">
        <f t="shared" si="115"/>
        <v>対象外</v>
      </c>
      <c r="O536" s="40">
        <f t="shared" si="115"/>
        <v>256000</v>
      </c>
      <c r="P536" s="13">
        <f t="shared" si="115"/>
        <v>0</v>
      </c>
      <c r="Q536" s="11" t="str">
        <f t="shared" si="116"/>
        <v>ファンタスティック・オー　　　</v>
      </c>
      <c r="T536" s="38">
        <f t="shared" si="117"/>
        <v>0</v>
      </c>
      <c r="Y536" s="38" t="str">
        <f t="shared" si="118"/>
        <v>no</v>
      </c>
      <c r="Z536" s="11" t="s">
        <v>343</v>
      </c>
      <c r="AB536" s="41" t="str">
        <f t="shared" si="119"/>
        <v>買掛金25</v>
      </c>
      <c r="AC536" s="42" t="str">
        <f t="shared" si="120"/>
        <v>普通預金152</v>
      </c>
      <c r="AD536" s="49">
        <f t="shared" si="121"/>
        <v>42972</v>
      </c>
      <c r="AE536" s="6">
        <v>2017</v>
      </c>
      <c r="AF536" s="6">
        <v>8</v>
      </c>
      <c r="AG536" s="6">
        <v>25</v>
      </c>
      <c r="AH536" s="44" t="s">
        <v>18</v>
      </c>
      <c r="AJ536" s="6" t="s">
        <v>40</v>
      </c>
      <c r="AK536" s="50">
        <v>256000</v>
      </c>
      <c r="AL536" s="13">
        <f t="shared" si="122"/>
        <v>0</v>
      </c>
      <c r="AM536" s="45" t="s">
        <v>51</v>
      </c>
      <c r="AO536" s="6" t="s">
        <v>40</v>
      </c>
      <c r="AP536" s="12">
        <f t="shared" si="123"/>
        <v>256000</v>
      </c>
      <c r="AQ536" s="13">
        <f t="shared" si="123"/>
        <v>0</v>
      </c>
      <c r="AR536" s="6" t="s">
        <v>162</v>
      </c>
      <c r="AX536" s="46">
        <f>COUNTIF($AH$2:AH536,AH536)</f>
        <v>25</v>
      </c>
      <c r="AY536" s="11">
        <f>COUNTIF($AM$2:AM536,AM536)</f>
        <v>152</v>
      </c>
    </row>
    <row r="537" spans="1:51">
      <c r="A537" s="38">
        <f t="shared" si="112"/>
        <v>2000</v>
      </c>
      <c r="D537" s="39">
        <f t="shared" si="113"/>
        <v>42972</v>
      </c>
      <c r="E537" s="38" t="str">
        <f t="shared" si="114"/>
        <v>買掛金</v>
      </c>
      <c r="F537">
        <f t="shared" si="114"/>
        <v>0</v>
      </c>
      <c r="H537" s="38" t="str">
        <f t="shared" si="111"/>
        <v>対象外</v>
      </c>
      <c r="I537" s="40">
        <f t="shared" si="111"/>
        <v>265000</v>
      </c>
      <c r="J537" s="13">
        <f t="shared" si="111"/>
        <v>0</v>
      </c>
      <c r="K537" s="38" t="str">
        <f t="shared" si="111"/>
        <v>普通預金</v>
      </c>
      <c r="L537">
        <f t="shared" si="111"/>
        <v>0</v>
      </c>
      <c r="N537" s="38" t="str">
        <f t="shared" si="115"/>
        <v>対象外</v>
      </c>
      <c r="O537" s="40">
        <f t="shared" si="115"/>
        <v>265000</v>
      </c>
      <c r="P537" s="13">
        <f t="shared" si="115"/>
        <v>0</v>
      </c>
      <c r="Q537" s="11" t="str">
        <f t="shared" si="116"/>
        <v>桜井商事　　　</v>
      </c>
      <c r="T537" s="38">
        <f t="shared" si="117"/>
        <v>0</v>
      </c>
      <c r="Y537" s="38" t="str">
        <f t="shared" si="118"/>
        <v>no</v>
      </c>
      <c r="Z537" s="11" t="s">
        <v>314</v>
      </c>
      <c r="AB537" s="41" t="str">
        <f t="shared" si="119"/>
        <v>買掛金26</v>
      </c>
      <c r="AC537" s="42" t="str">
        <f t="shared" si="120"/>
        <v>普通預金153</v>
      </c>
      <c r="AD537" s="49">
        <f t="shared" si="121"/>
        <v>42972</v>
      </c>
      <c r="AE537" s="6">
        <v>2017</v>
      </c>
      <c r="AF537" s="6">
        <v>8</v>
      </c>
      <c r="AG537" s="6">
        <v>25</v>
      </c>
      <c r="AH537" s="44" t="s">
        <v>18</v>
      </c>
      <c r="AJ537" s="6" t="s">
        <v>40</v>
      </c>
      <c r="AK537" s="50">
        <v>265000</v>
      </c>
      <c r="AL537" s="13">
        <f t="shared" si="122"/>
        <v>0</v>
      </c>
      <c r="AM537" s="45" t="s">
        <v>51</v>
      </c>
      <c r="AO537" s="6" t="s">
        <v>40</v>
      </c>
      <c r="AP537" s="12">
        <f t="shared" si="123"/>
        <v>265000</v>
      </c>
      <c r="AQ537" s="13">
        <f t="shared" si="123"/>
        <v>0</v>
      </c>
      <c r="AR537" s="6" t="s">
        <v>24</v>
      </c>
      <c r="AX537" s="46">
        <f>COUNTIF($AH$2:AH537,AH537)</f>
        <v>26</v>
      </c>
      <c r="AY537" s="11">
        <f>COUNTIF($AM$2:AM537,AM537)</f>
        <v>153</v>
      </c>
    </row>
    <row r="538" spans="1:51">
      <c r="A538" s="38">
        <f t="shared" si="112"/>
        <v>2000</v>
      </c>
      <c r="D538" s="39">
        <f t="shared" si="113"/>
        <v>42972</v>
      </c>
      <c r="E538" s="38" t="str">
        <f t="shared" si="114"/>
        <v>買掛金</v>
      </c>
      <c r="F538">
        <f t="shared" si="114"/>
        <v>0</v>
      </c>
      <c r="H538" s="38" t="str">
        <f t="shared" si="111"/>
        <v>対象外</v>
      </c>
      <c r="I538" s="40">
        <f t="shared" si="111"/>
        <v>361500</v>
      </c>
      <c r="J538" s="13">
        <f t="shared" si="111"/>
        <v>0</v>
      </c>
      <c r="K538" s="38" t="str">
        <f t="shared" si="111"/>
        <v>普通預金</v>
      </c>
      <c r="L538">
        <f t="shared" si="111"/>
        <v>0</v>
      </c>
      <c r="N538" s="38" t="str">
        <f t="shared" si="115"/>
        <v>対象外</v>
      </c>
      <c r="O538" s="40">
        <f t="shared" si="115"/>
        <v>361500</v>
      </c>
      <c r="P538" s="13">
        <f t="shared" si="115"/>
        <v>0</v>
      </c>
      <c r="Q538" s="11" t="str">
        <f t="shared" si="116"/>
        <v>タラレバ産業　　　</v>
      </c>
      <c r="T538" s="38">
        <f t="shared" si="117"/>
        <v>0</v>
      </c>
      <c r="Y538" s="38" t="str">
        <f t="shared" si="118"/>
        <v>no</v>
      </c>
      <c r="Z538" s="11" t="s">
        <v>349</v>
      </c>
      <c r="AB538" s="41" t="str">
        <f t="shared" si="119"/>
        <v>買掛金27</v>
      </c>
      <c r="AC538" s="42" t="str">
        <f t="shared" si="120"/>
        <v>普通預金154</v>
      </c>
      <c r="AD538" s="49">
        <f t="shared" si="121"/>
        <v>42972</v>
      </c>
      <c r="AE538" s="6">
        <v>2017</v>
      </c>
      <c r="AF538" s="6">
        <v>8</v>
      </c>
      <c r="AG538" s="6">
        <v>25</v>
      </c>
      <c r="AH538" s="44" t="s">
        <v>18</v>
      </c>
      <c r="AJ538" s="6" t="s">
        <v>40</v>
      </c>
      <c r="AK538" s="50">
        <v>361500</v>
      </c>
      <c r="AL538" s="13">
        <f t="shared" si="122"/>
        <v>0</v>
      </c>
      <c r="AM538" s="45" t="s">
        <v>51</v>
      </c>
      <c r="AO538" s="6" t="s">
        <v>40</v>
      </c>
      <c r="AP538" s="12">
        <f t="shared" si="123"/>
        <v>361500</v>
      </c>
      <c r="AQ538" s="13">
        <f t="shared" si="123"/>
        <v>0</v>
      </c>
      <c r="AR538" s="6" t="s">
        <v>25</v>
      </c>
      <c r="AX538" s="46">
        <f>COUNTIF($AH$2:AH538,AH538)</f>
        <v>27</v>
      </c>
      <c r="AY538" s="11">
        <f>COUNTIF($AM$2:AM538,AM538)</f>
        <v>154</v>
      </c>
    </row>
    <row r="539" spans="1:51">
      <c r="A539" s="38">
        <f t="shared" si="112"/>
        <v>2000</v>
      </c>
      <c r="D539" s="39">
        <f t="shared" si="113"/>
        <v>42972</v>
      </c>
      <c r="E539" s="38" t="str">
        <f t="shared" si="114"/>
        <v>買掛金</v>
      </c>
      <c r="F539">
        <f t="shared" si="114"/>
        <v>0</v>
      </c>
      <c r="H539" s="38" t="str">
        <f t="shared" si="111"/>
        <v>対象外</v>
      </c>
      <c r="I539" s="40">
        <f t="shared" si="111"/>
        <v>420000</v>
      </c>
      <c r="J539" s="13">
        <f t="shared" si="111"/>
        <v>0</v>
      </c>
      <c r="K539" s="38" t="str">
        <f t="shared" si="111"/>
        <v>普通預金</v>
      </c>
      <c r="L539">
        <f t="shared" si="111"/>
        <v>0</v>
      </c>
      <c r="N539" s="38" t="str">
        <f t="shared" si="115"/>
        <v>対象外</v>
      </c>
      <c r="O539" s="40">
        <f t="shared" si="115"/>
        <v>420000</v>
      </c>
      <c r="P539" s="13">
        <f t="shared" si="115"/>
        <v>0</v>
      </c>
      <c r="Q539" s="11" t="str">
        <f t="shared" si="116"/>
        <v>オフィスいろは　　　</v>
      </c>
      <c r="T539" s="38">
        <f t="shared" si="117"/>
        <v>0</v>
      </c>
      <c r="Y539" s="38" t="str">
        <f t="shared" si="118"/>
        <v>no</v>
      </c>
      <c r="Z539" s="11" t="s">
        <v>77</v>
      </c>
      <c r="AB539" s="41" t="str">
        <f t="shared" si="119"/>
        <v>買掛金28</v>
      </c>
      <c r="AC539" s="42" t="str">
        <f t="shared" si="120"/>
        <v>普通預金155</v>
      </c>
      <c r="AD539" s="49">
        <f t="shared" si="121"/>
        <v>42972</v>
      </c>
      <c r="AE539" s="6">
        <v>2017</v>
      </c>
      <c r="AF539" s="6">
        <v>8</v>
      </c>
      <c r="AG539" s="6">
        <v>25</v>
      </c>
      <c r="AH539" s="44" t="s">
        <v>18</v>
      </c>
      <c r="AJ539" s="6" t="s">
        <v>40</v>
      </c>
      <c r="AK539" s="10">
        <v>420000</v>
      </c>
      <c r="AL539" s="13">
        <f t="shared" si="122"/>
        <v>0</v>
      </c>
      <c r="AM539" s="45" t="s">
        <v>51</v>
      </c>
      <c r="AO539" s="6" t="s">
        <v>40</v>
      </c>
      <c r="AP539" s="12">
        <f t="shared" si="123"/>
        <v>420000</v>
      </c>
      <c r="AQ539" s="13">
        <f t="shared" si="123"/>
        <v>0</v>
      </c>
      <c r="AR539" s="6" t="s">
        <v>195</v>
      </c>
      <c r="AX539" s="46">
        <f>COUNTIF($AH$2:AH539,AH539)</f>
        <v>28</v>
      </c>
      <c r="AY539" s="11">
        <f>COUNTIF($AM$2:AM539,AM539)</f>
        <v>155</v>
      </c>
    </row>
    <row r="540" spans="1:51">
      <c r="A540" s="38">
        <f t="shared" si="112"/>
        <v>2000</v>
      </c>
      <c r="D540" s="39">
        <f t="shared" si="113"/>
        <v>42972</v>
      </c>
      <c r="E540" s="38" t="str">
        <f t="shared" si="114"/>
        <v>売上</v>
      </c>
      <c r="F540">
        <f t="shared" si="114"/>
        <v>0</v>
      </c>
      <c r="H540" s="38" t="str">
        <f t="shared" si="111"/>
        <v>対象外</v>
      </c>
      <c r="I540" s="40">
        <f t="shared" si="111"/>
        <v>123000</v>
      </c>
      <c r="J540" s="13">
        <f t="shared" si="111"/>
        <v>0</v>
      </c>
      <c r="K540" s="38" t="str">
        <f t="shared" si="111"/>
        <v>売掛金</v>
      </c>
      <c r="L540">
        <f t="shared" si="111"/>
        <v>0</v>
      </c>
      <c r="N540" s="38" t="str">
        <f t="shared" si="115"/>
        <v>対象外</v>
      </c>
      <c r="O540" s="40">
        <f t="shared" si="115"/>
        <v>123000</v>
      </c>
      <c r="P540" s="13">
        <f t="shared" si="115"/>
        <v>0</v>
      </c>
      <c r="Q540" s="11" t="str">
        <f t="shared" si="116"/>
        <v>東光産業　返品　　</v>
      </c>
      <c r="T540" s="38">
        <f t="shared" si="117"/>
        <v>0</v>
      </c>
      <c r="Y540" s="38" t="str">
        <f t="shared" si="118"/>
        <v>no</v>
      </c>
      <c r="Z540" s="11" t="s">
        <v>77</v>
      </c>
      <c r="AB540" s="41" t="str">
        <f t="shared" si="119"/>
        <v>売上5</v>
      </c>
      <c r="AC540" s="42" t="str">
        <f t="shared" si="120"/>
        <v>売掛金108</v>
      </c>
      <c r="AD540" s="49">
        <f t="shared" si="121"/>
        <v>42972</v>
      </c>
      <c r="AE540" s="6">
        <v>2017</v>
      </c>
      <c r="AF540" s="6">
        <v>8</v>
      </c>
      <c r="AG540" s="6">
        <v>25</v>
      </c>
      <c r="AH540" s="44" t="s">
        <v>41</v>
      </c>
      <c r="AJ540" s="6" t="s">
        <v>40</v>
      </c>
      <c r="AK540" s="10">
        <v>123000</v>
      </c>
      <c r="AL540" s="13">
        <f t="shared" si="122"/>
        <v>0</v>
      </c>
      <c r="AM540" s="45" t="s">
        <v>39</v>
      </c>
      <c r="AO540" s="6" t="s">
        <v>40</v>
      </c>
      <c r="AP540" s="12">
        <f t="shared" si="123"/>
        <v>123000</v>
      </c>
      <c r="AQ540" s="13">
        <f t="shared" si="123"/>
        <v>0</v>
      </c>
      <c r="AR540" s="6" t="s">
        <v>234</v>
      </c>
      <c r="AS540" s="6" t="s">
        <v>167</v>
      </c>
      <c r="AX540" s="46">
        <f>COUNTIF($AH$2:AH540,AH540)</f>
        <v>5</v>
      </c>
      <c r="AY540" s="11">
        <f>COUNTIF($AM$2:AM540,AM540)</f>
        <v>108</v>
      </c>
    </row>
    <row r="541" spans="1:51">
      <c r="A541" s="38">
        <f t="shared" si="112"/>
        <v>2000</v>
      </c>
      <c r="D541" s="39">
        <f t="shared" si="113"/>
        <v>42972</v>
      </c>
      <c r="E541" s="38" t="str">
        <f t="shared" si="114"/>
        <v>買掛金</v>
      </c>
      <c r="F541">
        <f t="shared" si="114"/>
        <v>0</v>
      </c>
      <c r="H541" s="38" t="str">
        <f t="shared" si="111"/>
        <v>対象外</v>
      </c>
      <c r="I541" s="40">
        <f t="shared" si="111"/>
        <v>1019800</v>
      </c>
      <c r="J541" s="13">
        <f t="shared" si="111"/>
        <v>0</v>
      </c>
      <c r="K541" s="38" t="str">
        <f t="shared" si="111"/>
        <v>普通預金</v>
      </c>
      <c r="L541">
        <f t="shared" si="111"/>
        <v>0</v>
      </c>
      <c r="N541" s="38" t="str">
        <f t="shared" si="115"/>
        <v>対象外</v>
      </c>
      <c r="O541" s="40">
        <f t="shared" si="115"/>
        <v>1019800</v>
      </c>
      <c r="P541" s="13">
        <f t="shared" si="115"/>
        <v>0</v>
      </c>
      <c r="Q541" s="11" t="str">
        <f t="shared" si="116"/>
        <v>旅よかでしょう　　　</v>
      </c>
      <c r="T541" s="38">
        <f t="shared" si="117"/>
        <v>0</v>
      </c>
      <c r="Y541" s="38" t="str">
        <f t="shared" si="118"/>
        <v>no</v>
      </c>
      <c r="Z541" s="11" t="s">
        <v>77</v>
      </c>
      <c r="AB541" s="41" t="str">
        <f t="shared" si="119"/>
        <v>買掛金29</v>
      </c>
      <c r="AC541" s="42" t="str">
        <f t="shared" si="120"/>
        <v>普通預金156</v>
      </c>
      <c r="AD541" s="49">
        <f t="shared" si="121"/>
        <v>42972</v>
      </c>
      <c r="AE541" s="6">
        <v>2017</v>
      </c>
      <c r="AF541" s="6">
        <v>8</v>
      </c>
      <c r="AG541" s="6">
        <v>25</v>
      </c>
      <c r="AH541" s="44" t="s">
        <v>18</v>
      </c>
      <c r="AJ541" s="6" t="s">
        <v>40</v>
      </c>
      <c r="AK541" s="50">
        <v>1019800</v>
      </c>
      <c r="AL541" s="13">
        <f t="shared" si="122"/>
        <v>0</v>
      </c>
      <c r="AM541" s="45" t="s">
        <v>51</v>
      </c>
      <c r="AO541" s="6" t="s">
        <v>40</v>
      </c>
      <c r="AP541" s="12">
        <f t="shared" si="123"/>
        <v>1019800</v>
      </c>
      <c r="AQ541" s="13">
        <f t="shared" si="123"/>
        <v>0</v>
      </c>
      <c r="AR541" s="6" t="s">
        <v>26</v>
      </c>
      <c r="AX541" s="46">
        <f>COUNTIF($AH$2:AH541,AH541)</f>
        <v>29</v>
      </c>
      <c r="AY541" s="11">
        <f>COUNTIF($AM$2:AM541,AM541)</f>
        <v>156</v>
      </c>
    </row>
    <row r="542" spans="1:51">
      <c r="A542" s="38">
        <f t="shared" si="112"/>
        <v>2000</v>
      </c>
      <c r="D542" s="39">
        <f t="shared" si="113"/>
        <v>42972</v>
      </c>
      <c r="E542" s="38" t="str">
        <f t="shared" si="114"/>
        <v>買掛金</v>
      </c>
      <c r="F542">
        <f t="shared" si="114"/>
        <v>0</v>
      </c>
      <c r="H542" s="38" t="str">
        <f t="shared" si="111"/>
        <v>対象外</v>
      </c>
      <c r="I542" s="40">
        <f t="shared" si="111"/>
        <v>270000</v>
      </c>
      <c r="J542" s="13">
        <f t="shared" si="111"/>
        <v>0</v>
      </c>
      <c r="K542" s="38" t="str">
        <f t="shared" si="111"/>
        <v>普通預金</v>
      </c>
      <c r="L542">
        <f t="shared" si="111"/>
        <v>0</v>
      </c>
      <c r="N542" s="38" t="str">
        <f t="shared" si="115"/>
        <v>対象外</v>
      </c>
      <c r="O542" s="40">
        <f t="shared" si="115"/>
        <v>270000</v>
      </c>
      <c r="P542" s="13">
        <f t="shared" si="115"/>
        <v>0</v>
      </c>
      <c r="Q542" s="11" t="str">
        <f t="shared" si="116"/>
        <v>多井物産　　　</v>
      </c>
      <c r="T542" s="38">
        <f t="shared" si="117"/>
        <v>0</v>
      </c>
      <c r="Y542" s="38" t="str">
        <f t="shared" si="118"/>
        <v>no</v>
      </c>
      <c r="Z542" s="11" t="s">
        <v>349</v>
      </c>
      <c r="AB542" s="41" t="str">
        <f t="shared" si="119"/>
        <v>買掛金30</v>
      </c>
      <c r="AC542" s="42" t="str">
        <f t="shared" si="120"/>
        <v>普通預金157</v>
      </c>
      <c r="AD542" s="49">
        <f t="shared" si="121"/>
        <v>42972</v>
      </c>
      <c r="AE542" s="6">
        <v>2017</v>
      </c>
      <c r="AF542" s="6">
        <v>8</v>
      </c>
      <c r="AG542" s="6">
        <v>25</v>
      </c>
      <c r="AH542" s="44" t="s">
        <v>18</v>
      </c>
      <c r="AJ542" s="6" t="s">
        <v>40</v>
      </c>
      <c r="AK542" s="10">
        <v>270000</v>
      </c>
      <c r="AL542" s="13">
        <f t="shared" si="122"/>
        <v>0</v>
      </c>
      <c r="AM542" s="45" t="s">
        <v>51</v>
      </c>
      <c r="AO542" s="6" t="s">
        <v>40</v>
      </c>
      <c r="AP542" s="12">
        <f t="shared" si="123"/>
        <v>270000</v>
      </c>
      <c r="AQ542" s="13">
        <f t="shared" si="123"/>
        <v>0</v>
      </c>
      <c r="AR542" s="6" t="s">
        <v>19</v>
      </c>
      <c r="AX542" s="46">
        <f>COUNTIF($AH$2:AH542,AH542)</f>
        <v>30</v>
      </c>
      <c r="AY542" s="11">
        <f>COUNTIF($AM$2:AM542,AM542)</f>
        <v>157</v>
      </c>
    </row>
    <row r="543" spans="1:51">
      <c r="A543" s="38">
        <f t="shared" si="112"/>
        <v>2000</v>
      </c>
      <c r="D543" s="39">
        <f t="shared" si="113"/>
        <v>42972</v>
      </c>
      <c r="E543" s="38" t="str">
        <f t="shared" si="114"/>
        <v>買掛金</v>
      </c>
      <c r="F543">
        <f t="shared" si="114"/>
        <v>0</v>
      </c>
      <c r="H543" s="38" t="str">
        <f t="shared" si="111"/>
        <v>対象外</v>
      </c>
      <c r="I543" s="40">
        <f t="shared" si="111"/>
        <v>410000</v>
      </c>
      <c r="J543" s="13">
        <f t="shared" si="111"/>
        <v>0</v>
      </c>
      <c r="K543" s="38" t="str">
        <f t="shared" si="111"/>
        <v>普通預金</v>
      </c>
      <c r="L543">
        <f t="shared" si="111"/>
        <v>0</v>
      </c>
      <c r="N543" s="38" t="str">
        <f t="shared" si="115"/>
        <v>対象外</v>
      </c>
      <c r="O543" s="40">
        <f t="shared" si="115"/>
        <v>410000</v>
      </c>
      <c r="P543" s="13">
        <f t="shared" si="115"/>
        <v>0</v>
      </c>
      <c r="Q543" s="11" t="str">
        <f t="shared" si="116"/>
        <v>キングストンパーク　　　</v>
      </c>
      <c r="T543" s="38">
        <f t="shared" si="117"/>
        <v>0</v>
      </c>
      <c r="Y543" s="38" t="str">
        <f t="shared" si="118"/>
        <v>no</v>
      </c>
      <c r="Z543" s="11" t="s">
        <v>77</v>
      </c>
      <c r="AB543" s="41" t="str">
        <f t="shared" si="119"/>
        <v>買掛金31</v>
      </c>
      <c r="AC543" s="42" t="str">
        <f t="shared" si="120"/>
        <v>普通預金158</v>
      </c>
      <c r="AD543" s="49">
        <f t="shared" si="121"/>
        <v>42972</v>
      </c>
      <c r="AE543" s="6">
        <v>2017</v>
      </c>
      <c r="AF543" s="6">
        <v>8</v>
      </c>
      <c r="AG543" s="6">
        <v>25</v>
      </c>
      <c r="AH543" s="44" t="s">
        <v>18</v>
      </c>
      <c r="AJ543" s="6" t="s">
        <v>40</v>
      </c>
      <c r="AK543" s="50">
        <v>410000</v>
      </c>
      <c r="AL543" s="13">
        <f t="shared" si="122"/>
        <v>0</v>
      </c>
      <c r="AM543" s="45" t="s">
        <v>51</v>
      </c>
      <c r="AO543" s="6" t="s">
        <v>40</v>
      </c>
      <c r="AP543" s="12">
        <f t="shared" si="123"/>
        <v>410000</v>
      </c>
      <c r="AQ543" s="13">
        <f t="shared" si="123"/>
        <v>0</v>
      </c>
      <c r="AR543" s="6" t="s">
        <v>212</v>
      </c>
      <c r="AX543" s="46">
        <f>COUNTIF($AH$2:AH543,AH543)</f>
        <v>31</v>
      </c>
      <c r="AY543" s="11">
        <f>COUNTIF($AM$2:AM543,AM543)</f>
        <v>158</v>
      </c>
    </row>
    <row r="544" spans="1:51">
      <c r="A544" s="38">
        <f t="shared" si="112"/>
        <v>2000</v>
      </c>
      <c r="D544" s="39">
        <f t="shared" si="113"/>
        <v>42972</v>
      </c>
      <c r="E544" s="38" t="str">
        <f t="shared" si="114"/>
        <v>買掛金</v>
      </c>
      <c r="F544">
        <f t="shared" si="114"/>
        <v>0</v>
      </c>
      <c r="H544" s="38" t="str">
        <f t="shared" si="111"/>
        <v>対象外</v>
      </c>
      <c r="I544" s="40">
        <f t="shared" si="111"/>
        <v>221000</v>
      </c>
      <c r="J544" s="13">
        <f t="shared" si="111"/>
        <v>0</v>
      </c>
      <c r="K544" s="38" t="str">
        <f t="shared" si="111"/>
        <v>普通預金</v>
      </c>
      <c r="L544">
        <f t="shared" si="111"/>
        <v>0</v>
      </c>
      <c r="N544" s="38" t="str">
        <f t="shared" si="115"/>
        <v>対象外</v>
      </c>
      <c r="O544" s="40">
        <f t="shared" si="115"/>
        <v>221000</v>
      </c>
      <c r="P544" s="13">
        <f t="shared" si="115"/>
        <v>0</v>
      </c>
      <c r="Q544" s="11" t="str">
        <f t="shared" si="116"/>
        <v>レバークーゼン　　　</v>
      </c>
      <c r="T544" s="38">
        <f t="shared" si="117"/>
        <v>0</v>
      </c>
      <c r="Y544" s="38" t="str">
        <f t="shared" si="118"/>
        <v>no</v>
      </c>
      <c r="Z544" s="11" t="s">
        <v>77</v>
      </c>
      <c r="AB544" s="41" t="str">
        <f t="shared" si="119"/>
        <v>買掛金32</v>
      </c>
      <c r="AC544" s="42" t="str">
        <f t="shared" si="120"/>
        <v>普通預金159</v>
      </c>
      <c r="AD544" s="49">
        <f t="shared" si="121"/>
        <v>42972</v>
      </c>
      <c r="AE544" s="6">
        <v>2017</v>
      </c>
      <c r="AF544" s="6">
        <v>8</v>
      </c>
      <c r="AG544" s="6">
        <v>25</v>
      </c>
      <c r="AH544" s="44" t="s">
        <v>18</v>
      </c>
      <c r="AJ544" s="6" t="s">
        <v>40</v>
      </c>
      <c r="AK544" s="10">
        <v>221000</v>
      </c>
      <c r="AL544" s="13">
        <f t="shared" si="122"/>
        <v>0</v>
      </c>
      <c r="AM544" s="45" t="s">
        <v>51</v>
      </c>
      <c r="AO544" s="6" t="s">
        <v>40</v>
      </c>
      <c r="AP544" s="12">
        <f t="shared" si="123"/>
        <v>221000</v>
      </c>
      <c r="AQ544" s="13">
        <f t="shared" si="123"/>
        <v>0</v>
      </c>
      <c r="AR544" s="6" t="s">
        <v>161</v>
      </c>
      <c r="AX544" s="46">
        <f>COUNTIF($AH$2:AH544,AH544)</f>
        <v>32</v>
      </c>
      <c r="AY544" s="11">
        <f>COUNTIF($AM$2:AM544,AM544)</f>
        <v>159</v>
      </c>
    </row>
    <row r="545" spans="1:51">
      <c r="A545" s="38">
        <f t="shared" si="112"/>
        <v>2000</v>
      </c>
      <c r="D545" s="39">
        <f t="shared" si="113"/>
        <v>42972</v>
      </c>
      <c r="E545" s="38" t="str">
        <f t="shared" si="114"/>
        <v>買掛金</v>
      </c>
      <c r="F545">
        <f t="shared" si="114"/>
        <v>0</v>
      </c>
      <c r="H545" s="38" t="str">
        <f t="shared" si="111"/>
        <v>対象外</v>
      </c>
      <c r="I545" s="40">
        <f t="shared" si="111"/>
        <v>624000</v>
      </c>
      <c r="J545" s="13">
        <f t="shared" si="111"/>
        <v>0</v>
      </c>
      <c r="K545" s="38" t="str">
        <f t="shared" si="111"/>
        <v>普通預金</v>
      </c>
      <c r="L545">
        <f t="shared" si="111"/>
        <v>0</v>
      </c>
      <c r="N545" s="38" t="str">
        <f t="shared" si="115"/>
        <v>対象外</v>
      </c>
      <c r="O545" s="40">
        <f t="shared" si="115"/>
        <v>624000</v>
      </c>
      <c r="P545" s="13">
        <f t="shared" si="115"/>
        <v>0</v>
      </c>
      <c r="Q545" s="11" t="str">
        <f t="shared" si="116"/>
        <v>サバイブサバイブ　　　</v>
      </c>
      <c r="T545" s="38">
        <f t="shared" si="117"/>
        <v>0</v>
      </c>
      <c r="Y545" s="38" t="str">
        <f t="shared" si="118"/>
        <v>no</v>
      </c>
      <c r="Z545" s="11" t="s">
        <v>77</v>
      </c>
      <c r="AB545" s="41" t="str">
        <f t="shared" si="119"/>
        <v>買掛金33</v>
      </c>
      <c r="AC545" s="42" t="str">
        <f t="shared" si="120"/>
        <v>普通預金160</v>
      </c>
      <c r="AD545" s="49">
        <f t="shared" si="121"/>
        <v>42972</v>
      </c>
      <c r="AE545" s="6">
        <v>2017</v>
      </c>
      <c r="AF545" s="6">
        <v>8</v>
      </c>
      <c r="AG545" s="6">
        <v>25</v>
      </c>
      <c r="AH545" s="44" t="s">
        <v>18</v>
      </c>
      <c r="AJ545" s="6" t="s">
        <v>40</v>
      </c>
      <c r="AK545" s="10">
        <v>624000</v>
      </c>
      <c r="AL545" s="13">
        <f t="shared" si="122"/>
        <v>0</v>
      </c>
      <c r="AM545" s="45" t="s">
        <v>51</v>
      </c>
      <c r="AO545" s="6" t="s">
        <v>40</v>
      </c>
      <c r="AP545" s="12">
        <f t="shared" si="123"/>
        <v>624000</v>
      </c>
      <c r="AQ545" s="13">
        <f t="shared" si="123"/>
        <v>0</v>
      </c>
      <c r="AR545" s="6" t="s">
        <v>213</v>
      </c>
      <c r="AX545" s="46">
        <f>COUNTIF($AH$2:AH545,AH545)</f>
        <v>33</v>
      </c>
      <c r="AY545" s="11">
        <f>COUNTIF($AM$2:AM545,AM545)</f>
        <v>160</v>
      </c>
    </row>
    <row r="546" spans="1:51">
      <c r="A546" s="38">
        <f t="shared" si="112"/>
        <v>2000</v>
      </c>
      <c r="D546" s="39">
        <f t="shared" si="113"/>
        <v>42973</v>
      </c>
      <c r="E546" s="38" t="str">
        <f t="shared" si="114"/>
        <v>福利厚生費</v>
      </c>
      <c r="F546">
        <f t="shared" si="114"/>
        <v>0</v>
      </c>
      <c r="H546" s="38" t="str">
        <f t="shared" si="111"/>
        <v>対象外</v>
      </c>
      <c r="I546" s="40">
        <f t="shared" si="111"/>
        <v>3510</v>
      </c>
      <c r="J546" s="13">
        <f t="shared" si="111"/>
        <v>0</v>
      </c>
      <c r="K546" s="38" t="str">
        <f t="shared" si="111"/>
        <v>普通預金</v>
      </c>
      <c r="L546">
        <f t="shared" si="111"/>
        <v>0</v>
      </c>
      <c r="N546" s="38" t="str">
        <f t="shared" si="115"/>
        <v>対象外</v>
      </c>
      <c r="O546" s="40">
        <f t="shared" si="115"/>
        <v>3510</v>
      </c>
      <c r="P546" s="13">
        <f t="shared" si="115"/>
        <v>0</v>
      </c>
      <c r="Q546" s="11" t="str">
        <f t="shared" si="116"/>
        <v>残業食事　キッチンさかい（工藤）　　</v>
      </c>
      <c r="T546" s="38">
        <f t="shared" si="117"/>
        <v>0</v>
      </c>
      <c r="Y546" s="38" t="str">
        <f t="shared" si="118"/>
        <v>no</v>
      </c>
      <c r="Z546" s="11" t="s">
        <v>344</v>
      </c>
      <c r="AB546" s="41" t="str">
        <f t="shared" si="119"/>
        <v>福利厚生費16</v>
      </c>
      <c r="AC546" s="42" t="str">
        <f t="shared" si="120"/>
        <v>普通預金161</v>
      </c>
      <c r="AD546" s="49">
        <f t="shared" si="121"/>
        <v>42973</v>
      </c>
      <c r="AE546" s="6">
        <v>2017</v>
      </c>
      <c r="AF546" s="6">
        <v>8</v>
      </c>
      <c r="AG546" s="6">
        <v>26</v>
      </c>
      <c r="AH546" s="44" t="s">
        <v>122</v>
      </c>
      <c r="AJ546" s="6" t="s">
        <v>40</v>
      </c>
      <c r="AK546" s="10">
        <v>3510</v>
      </c>
      <c r="AL546" s="13">
        <f t="shared" si="122"/>
        <v>0</v>
      </c>
      <c r="AM546" s="45" t="s">
        <v>51</v>
      </c>
      <c r="AO546" s="6" t="s">
        <v>40</v>
      </c>
      <c r="AP546" s="12">
        <f t="shared" si="123"/>
        <v>3510</v>
      </c>
      <c r="AQ546" s="13">
        <f t="shared" si="123"/>
        <v>0</v>
      </c>
      <c r="AR546" s="6" t="s">
        <v>164</v>
      </c>
      <c r="AS546" s="6" t="s">
        <v>235</v>
      </c>
      <c r="AX546" s="46">
        <f>COUNTIF($AH$2:AH546,AH546)</f>
        <v>16</v>
      </c>
      <c r="AY546" s="11">
        <f>COUNTIF($AM$2:AM546,AM546)</f>
        <v>161</v>
      </c>
    </row>
    <row r="547" spans="1:51">
      <c r="A547" s="38">
        <f t="shared" si="112"/>
        <v>2000</v>
      </c>
      <c r="D547" s="39">
        <f t="shared" si="113"/>
        <v>42973</v>
      </c>
      <c r="E547" s="38" t="str">
        <f t="shared" si="114"/>
        <v>リース料</v>
      </c>
      <c r="F547">
        <f t="shared" si="114"/>
        <v>0</v>
      </c>
      <c r="H547" s="38" t="str">
        <f t="shared" si="111"/>
        <v>対象外</v>
      </c>
      <c r="I547" s="40">
        <f t="shared" si="111"/>
        <v>15990</v>
      </c>
      <c r="J547" s="13">
        <f t="shared" si="111"/>
        <v>0</v>
      </c>
      <c r="K547" s="38" t="str">
        <f t="shared" si="111"/>
        <v>普通預金</v>
      </c>
      <c r="L547">
        <f t="shared" si="111"/>
        <v>0</v>
      </c>
      <c r="N547" s="38" t="str">
        <f t="shared" si="115"/>
        <v>対象外</v>
      </c>
      <c r="O547" s="40">
        <f t="shared" si="115"/>
        <v>15990</v>
      </c>
      <c r="P547" s="13">
        <f t="shared" si="115"/>
        <v>0</v>
      </c>
      <c r="Q547" s="11" t="str">
        <f t="shared" si="116"/>
        <v>機械リース料　東京ファイナンス　　</v>
      </c>
      <c r="T547" s="38">
        <f t="shared" si="117"/>
        <v>0</v>
      </c>
      <c r="Y547" s="38" t="str">
        <f t="shared" si="118"/>
        <v>no</v>
      </c>
      <c r="Z547" s="11" t="s">
        <v>344</v>
      </c>
      <c r="AB547" s="41" t="str">
        <f t="shared" si="119"/>
        <v>リース料10</v>
      </c>
      <c r="AC547" s="42" t="str">
        <f t="shared" si="120"/>
        <v>普通預金162</v>
      </c>
      <c r="AD547" s="49">
        <f t="shared" si="121"/>
        <v>42973</v>
      </c>
      <c r="AE547" s="6">
        <v>2017</v>
      </c>
      <c r="AF547" s="6">
        <v>8</v>
      </c>
      <c r="AG547" s="6">
        <v>26</v>
      </c>
      <c r="AH547" s="44" t="s">
        <v>96</v>
      </c>
      <c r="AJ547" s="6" t="s">
        <v>40</v>
      </c>
      <c r="AK547" s="10">
        <v>15990</v>
      </c>
      <c r="AL547" s="13">
        <f t="shared" si="122"/>
        <v>0</v>
      </c>
      <c r="AM547" s="45" t="s">
        <v>51</v>
      </c>
      <c r="AO547" s="6" t="s">
        <v>40</v>
      </c>
      <c r="AP547" s="12">
        <f t="shared" si="123"/>
        <v>15990</v>
      </c>
      <c r="AQ547" s="13">
        <f t="shared" si="123"/>
        <v>0</v>
      </c>
      <c r="AR547" s="6" t="s">
        <v>120</v>
      </c>
      <c r="AS547" s="6" t="s">
        <v>121</v>
      </c>
      <c r="AX547" s="46">
        <f>COUNTIF($AH$2:AH547,AH547)</f>
        <v>10</v>
      </c>
      <c r="AY547" s="11">
        <f>COUNTIF($AM$2:AM547,AM547)</f>
        <v>162</v>
      </c>
    </row>
    <row r="548" spans="1:51">
      <c r="A548" s="38">
        <f t="shared" si="112"/>
        <v>2000</v>
      </c>
      <c r="D548" s="39">
        <f t="shared" si="113"/>
        <v>42974</v>
      </c>
      <c r="E548" s="38" t="str">
        <f t="shared" si="114"/>
        <v>水道光熱費</v>
      </c>
      <c r="F548">
        <f t="shared" si="114"/>
        <v>0</v>
      </c>
      <c r="H548" s="38" t="str">
        <f t="shared" si="111"/>
        <v>対象外</v>
      </c>
      <c r="I548" s="40">
        <f t="shared" si="111"/>
        <v>19850</v>
      </c>
      <c r="J548" s="13">
        <f t="shared" si="111"/>
        <v>0</v>
      </c>
      <c r="K548" s="38" t="str">
        <f t="shared" si="111"/>
        <v>普通預金</v>
      </c>
      <c r="L548">
        <f t="shared" si="111"/>
        <v>0</v>
      </c>
      <c r="N548" s="38" t="str">
        <f t="shared" si="115"/>
        <v>対象外</v>
      </c>
      <c r="O548" s="40">
        <f t="shared" si="115"/>
        <v>19850</v>
      </c>
      <c r="P548" s="13">
        <f t="shared" si="115"/>
        <v>0</v>
      </c>
      <c r="Q548" s="11" t="str">
        <f t="shared" si="116"/>
        <v>水道代　東京都水道局　　</v>
      </c>
      <c r="T548" s="38">
        <f t="shared" si="117"/>
        <v>0</v>
      </c>
      <c r="Y548" s="38" t="str">
        <f t="shared" si="118"/>
        <v>no</v>
      </c>
      <c r="Z548" s="11" t="s">
        <v>344</v>
      </c>
      <c r="AB548" s="41" t="str">
        <f t="shared" si="119"/>
        <v>水道光熱費13</v>
      </c>
      <c r="AC548" s="42" t="str">
        <f t="shared" si="120"/>
        <v>普通預金163</v>
      </c>
      <c r="AD548" s="49">
        <f t="shared" si="121"/>
        <v>42974</v>
      </c>
      <c r="AE548" s="6">
        <v>2017</v>
      </c>
      <c r="AF548" s="6">
        <v>8</v>
      </c>
      <c r="AG548" s="6">
        <v>27</v>
      </c>
      <c r="AH548" s="44" t="s">
        <v>66</v>
      </c>
      <c r="AJ548" s="6" t="s">
        <v>40</v>
      </c>
      <c r="AK548" s="10">
        <v>19850</v>
      </c>
      <c r="AL548" s="13">
        <f t="shared" si="122"/>
        <v>0</v>
      </c>
      <c r="AM548" s="45" t="s">
        <v>51</v>
      </c>
      <c r="AO548" s="6" t="s">
        <v>40</v>
      </c>
      <c r="AP548" s="12">
        <f t="shared" si="123"/>
        <v>19850</v>
      </c>
      <c r="AQ548" s="13">
        <f t="shared" si="123"/>
        <v>0</v>
      </c>
      <c r="AR548" s="6" t="s">
        <v>203</v>
      </c>
      <c r="AS548" s="6" t="s">
        <v>204</v>
      </c>
      <c r="AX548" s="46">
        <f>COUNTIF($AH$2:AH548,AH548)</f>
        <v>13</v>
      </c>
      <c r="AY548" s="11">
        <f>COUNTIF($AM$2:AM548,AM548)</f>
        <v>163</v>
      </c>
    </row>
    <row r="549" spans="1:51">
      <c r="A549" s="38">
        <f t="shared" si="112"/>
        <v>2000</v>
      </c>
      <c r="D549" s="39">
        <f t="shared" si="113"/>
        <v>42974</v>
      </c>
      <c r="E549" s="38" t="str">
        <f t="shared" si="114"/>
        <v>水道光熱費</v>
      </c>
      <c r="F549">
        <f t="shared" si="114"/>
        <v>0</v>
      </c>
      <c r="H549" s="38" t="str">
        <f t="shared" si="111"/>
        <v>対象外</v>
      </c>
      <c r="I549" s="40">
        <f t="shared" si="111"/>
        <v>69740</v>
      </c>
      <c r="J549" s="13">
        <f t="shared" si="111"/>
        <v>0</v>
      </c>
      <c r="K549" s="38" t="str">
        <f t="shared" si="111"/>
        <v>普通預金</v>
      </c>
      <c r="L549">
        <f t="shared" si="111"/>
        <v>0</v>
      </c>
      <c r="N549" s="38" t="str">
        <f t="shared" si="115"/>
        <v>対象外</v>
      </c>
      <c r="O549" s="40">
        <f t="shared" si="115"/>
        <v>69740</v>
      </c>
      <c r="P549" s="13">
        <f t="shared" si="115"/>
        <v>0</v>
      </c>
      <c r="Q549" s="11" t="str">
        <f t="shared" si="116"/>
        <v>水道代　東京都水道局　　</v>
      </c>
      <c r="T549" s="38">
        <f t="shared" si="117"/>
        <v>0</v>
      </c>
      <c r="Y549" s="38" t="str">
        <f t="shared" si="118"/>
        <v>no</v>
      </c>
      <c r="Z549" s="11" t="s">
        <v>343</v>
      </c>
      <c r="AB549" s="41" t="str">
        <f t="shared" si="119"/>
        <v>水道光熱費14</v>
      </c>
      <c r="AC549" s="42" t="str">
        <f t="shared" si="120"/>
        <v>普通預金164</v>
      </c>
      <c r="AD549" s="49">
        <f t="shared" si="121"/>
        <v>42974</v>
      </c>
      <c r="AE549" s="6">
        <v>2017</v>
      </c>
      <c r="AF549" s="6">
        <v>8</v>
      </c>
      <c r="AG549" s="6">
        <v>27</v>
      </c>
      <c r="AH549" s="44" t="s">
        <v>66</v>
      </c>
      <c r="AJ549" s="6" t="s">
        <v>40</v>
      </c>
      <c r="AK549" s="10">
        <v>69740</v>
      </c>
      <c r="AL549" s="13">
        <f t="shared" si="122"/>
        <v>0</v>
      </c>
      <c r="AM549" s="45" t="s">
        <v>51</v>
      </c>
      <c r="AO549" s="6" t="s">
        <v>40</v>
      </c>
      <c r="AP549" s="12">
        <f t="shared" si="123"/>
        <v>69740</v>
      </c>
      <c r="AQ549" s="13">
        <f t="shared" si="123"/>
        <v>0</v>
      </c>
      <c r="AR549" s="6" t="s">
        <v>203</v>
      </c>
      <c r="AS549" s="6" t="s">
        <v>204</v>
      </c>
      <c r="AX549" s="46">
        <f>COUNTIF($AH$2:AH549,AH549)</f>
        <v>14</v>
      </c>
      <c r="AY549" s="11">
        <f>COUNTIF($AM$2:AM549,AM549)</f>
        <v>164</v>
      </c>
    </row>
    <row r="550" spans="1:51">
      <c r="A550" s="38">
        <f t="shared" si="112"/>
        <v>2000</v>
      </c>
      <c r="D550" s="39">
        <f t="shared" si="113"/>
        <v>42976</v>
      </c>
      <c r="E550" s="38" t="str">
        <f t="shared" si="114"/>
        <v>法定福利費</v>
      </c>
      <c r="F550">
        <f t="shared" si="114"/>
        <v>0</v>
      </c>
      <c r="H550" s="38" t="str">
        <f t="shared" si="111"/>
        <v>対象外</v>
      </c>
      <c r="I550" s="40">
        <f t="shared" si="111"/>
        <v>576010</v>
      </c>
      <c r="J550" s="13">
        <f t="shared" si="111"/>
        <v>0</v>
      </c>
      <c r="K550" s="38" t="str">
        <f t="shared" si="111"/>
        <v>普通預金</v>
      </c>
      <c r="L550">
        <f t="shared" si="111"/>
        <v>0</v>
      </c>
      <c r="N550" s="38" t="str">
        <f t="shared" si="115"/>
        <v>対象外</v>
      </c>
      <c r="O550" s="40">
        <f t="shared" si="115"/>
        <v>576010</v>
      </c>
      <c r="P550" s="13">
        <f t="shared" si="115"/>
        <v>0</v>
      </c>
      <c r="Q550" s="11" t="str">
        <f t="shared" si="116"/>
        <v>社会保険料会社負担　　　</v>
      </c>
      <c r="T550" s="38">
        <f t="shared" si="117"/>
        <v>0</v>
      </c>
      <c r="Y550" s="38" t="str">
        <f t="shared" si="118"/>
        <v>no</v>
      </c>
      <c r="Z550" s="11" t="s">
        <v>77</v>
      </c>
      <c r="AB550" s="41" t="str">
        <f t="shared" si="119"/>
        <v>法定福利費5</v>
      </c>
      <c r="AC550" s="42" t="str">
        <f t="shared" si="120"/>
        <v>普通預金165</v>
      </c>
      <c r="AD550" s="49">
        <f t="shared" si="121"/>
        <v>42976</v>
      </c>
      <c r="AE550" s="6">
        <v>2017</v>
      </c>
      <c r="AF550" s="6">
        <v>8</v>
      </c>
      <c r="AG550" s="6">
        <v>29</v>
      </c>
      <c r="AH550" s="44" t="s">
        <v>150</v>
      </c>
      <c r="AJ550" s="6" t="s">
        <v>40</v>
      </c>
      <c r="AK550" s="10">
        <v>576010</v>
      </c>
      <c r="AL550" s="13">
        <f t="shared" si="122"/>
        <v>0</v>
      </c>
      <c r="AM550" s="45" t="s">
        <v>51</v>
      </c>
      <c r="AO550" s="6" t="s">
        <v>40</v>
      </c>
      <c r="AP550" s="12">
        <f t="shared" si="123"/>
        <v>576010</v>
      </c>
      <c r="AQ550" s="13">
        <f t="shared" si="123"/>
        <v>0</v>
      </c>
      <c r="AR550" s="6" t="s">
        <v>151</v>
      </c>
      <c r="AX550" s="46">
        <f>COUNTIF($AH$2:AH550,AH550)</f>
        <v>5</v>
      </c>
      <c r="AY550" s="11">
        <f>COUNTIF($AM$2:AM550,AM550)</f>
        <v>165</v>
      </c>
    </row>
    <row r="551" spans="1:51">
      <c r="A551" s="38">
        <f t="shared" si="112"/>
        <v>2000</v>
      </c>
      <c r="D551" s="39">
        <f t="shared" si="113"/>
        <v>42976</v>
      </c>
      <c r="E551" s="38" t="str">
        <f t="shared" si="114"/>
        <v>支払手数料</v>
      </c>
      <c r="F551">
        <f t="shared" si="114"/>
        <v>0</v>
      </c>
      <c r="H551" s="38" t="str">
        <f t="shared" si="111"/>
        <v>対象外</v>
      </c>
      <c r="I551" s="40">
        <f t="shared" si="111"/>
        <v>58500</v>
      </c>
      <c r="J551" s="13">
        <f t="shared" si="111"/>
        <v>0</v>
      </c>
      <c r="K551" s="38" t="str">
        <f t="shared" si="111"/>
        <v>普通預金</v>
      </c>
      <c r="L551">
        <f t="shared" si="111"/>
        <v>0</v>
      </c>
      <c r="N551" s="38" t="str">
        <f t="shared" si="115"/>
        <v>対象外</v>
      </c>
      <c r="O551" s="40">
        <f t="shared" si="115"/>
        <v>58500</v>
      </c>
      <c r="P551" s="13">
        <f t="shared" si="115"/>
        <v>0</v>
      </c>
      <c r="Q551" s="11" t="str">
        <f t="shared" si="116"/>
        <v>弁護士顧問料　８月分　　</v>
      </c>
      <c r="T551" s="38">
        <f t="shared" si="117"/>
        <v>0</v>
      </c>
      <c r="Y551" s="38" t="str">
        <f t="shared" si="118"/>
        <v>no</v>
      </c>
      <c r="Z551" s="11" t="s">
        <v>350</v>
      </c>
      <c r="AB551" s="41" t="str">
        <f t="shared" si="119"/>
        <v>支払手数料8</v>
      </c>
      <c r="AC551" s="42" t="str">
        <f t="shared" si="120"/>
        <v>普通預金166</v>
      </c>
      <c r="AD551" s="49">
        <f t="shared" si="121"/>
        <v>42976</v>
      </c>
      <c r="AE551" s="6">
        <v>2017</v>
      </c>
      <c r="AF551" s="6">
        <v>8</v>
      </c>
      <c r="AG551" s="6">
        <v>29</v>
      </c>
      <c r="AH551" s="44" t="s">
        <v>139</v>
      </c>
      <c r="AJ551" s="6" t="s">
        <v>40</v>
      </c>
      <c r="AK551" s="10">
        <v>58500</v>
      </c>
      <c r="AL551" s="13">
        <f t="shared" si="122"/>
        <v>0</v>
      </c>
      <c r="AM551" s="45" t="s">
        <v>51</v>
      </c>
      <c r="AO551" s="6" t="s">
        <v>40</v>
      </c>
      <c r="AP551" s="12">
        <f t="shared" si="123"/>
        <v>58500</v>
      </c>
      <c r="AQ551" s="13">
        <f t="shared" si="123"/>
        <v>0</v>
      </c>
      <c r="AR551" s="6" t="s">
        <v>173</v>
      </c>
      <c r="AS551" s="6" t="s">
        <v>236</v>
      </c>
      <c r="AX551" s="46">
        <f>COUNTIF($AH$2:AH551,AH551)</f>
        <v>8</v>
      </c>
      <c r="AY551" s="11">
        <f>COUNTIF($AM$2:AM551,AM551)</f>
        <v>166</v>
      </c>
    </row>
    <row r="552" spans="1:51">
      <c r="A552" s="38">
        <f t="shared" si="112"/>
        <v>2000</v>
      </c>
      <c r="D552" s="39">
        <f t="shared" si="113"/>
        <v>42977</v>
      </c>
      <c r="E552" s="38" t="str">
        <f t="shared" si="114"/>
        <v>旅費交通費</v>
      </c>
      <c r="F552">
        <f t="shared" si="114"/>
        <v>0</v>
      </c>
      <c r="H552" s="38" t="str">
        <f t="shared" si="111"/>
        <v>対象外</v>
      </c>
      <c r="I552" s="40">
        <f t="shared" si="111"/>
        <v>13060</v>
      </c>
      <c r="J552" s="13">
        <f t="shared" si="111"/>
        <v>0</v>
      </c>
      <c r="K552" s="38" t="str">
        <f t="shared" si="111"/>
        <v>普通預金</v>
      </c>
      <c r="L552">
        <f t="shared" si="111"/>
        <v>0</v>
      </c>
      <c r="N552" s="38" t="str">
        <f t="shared" si="115"/>
        <v>対象外</v>
      </c>
      <c r="O552" s="40">
        <f t="shared" si="115"/>
        <v>13060</v>
      </c>
      <c r="P552" s="13">
        <f t="shared" si="115"/>
        <v>0</v>
      </c>
      <c r="Q552" s="11" t="str">
        <f t="shared" si="116"/>
        <v>アルバイト通勤定期代　インターナショナル交通　　</v>
      </c>
      <c r="T552" s="38">
        <f t="shared" si="117"/>
        <v>0</v>
      </c>
      <c r="Y552" s="38" t="str">
        <f t="shared" si="118"/>
        <v>no</v>
      </c>
      <c r="Z552" s="11" t="s">
        <v>314</v>
      </c>
      <c r="AB552" s="41" t="str">
        <f t="shared" si="119"/>
        <v>旅費交通費17</v>
      </c>
      <c r="AC552" s="42" t="str">
        <f t="shared" si="120"/>
        <v>普通預金167</v>
      </c>
      <c r="AD552" s="49">
        <f t="shared" si="121"/>
        <v>42977</v>
      </c>
      <c r="AE552" s="6">
        <v>2017</v>
      </c>
      <c r="AF552" s="6">
        <v>8</v>
      </c>
      <c r="AG552" s="6">
        <v>30</v>
      </c>
      <c r="AH552" s="44" t="s">
        <v>56</v>
      </c>
      <c r="AJ552" s="6" t="s">
        <v>40</v>
      </c>
      <c r="AK552" s="10">
        <v>13060</v>
      </c>
      <c r="AL552" s="13">
        <f t="shared" si="122"/>
        <v>0</v>
      </c>
      <c r="AM552" s="45" t="s">
        <v>51</v>
      </c>
      <c r="AO552" s="6" t="s">
        <v>40</v>
      </c>
      <c r="AP552" s="12">
        <f t="shared" si="123"/>
        <v>13060</v>
      </c>
      <c r="AQ552" s="13">
        <f t="shared" si="123"/>
        <v>0</v>
      </c>
      <c r="AR552" s="6" t="s">
        <v>177</v>
      </c>
      <c r="AS552" s="6" t="s">
        <v>130</v>
      </c>
      <c r="AX552" s="46">
        <f>COUNTIF($AH$2:AH552,AH552)</f>
        <v>17</v>
      </c>
      <c r="AY552" s="11">
        <f>COUNTIF($AM$2:AM552,AM552)</f>
        <v>167</v>
      </c>
    </row>
    <row r="553" spans="1:51">
      <c r="A553" s="38">
        <f t="shared" si="112"/>
        <v>2000</v>
      </c>
      <c r="D553" s="39">
        <f t="shared" si="113"/>
        <v>42977</v>
      </c>
      <c r="E553" s="38" t="str">
        <f t="shared" si="114"/>
        <v>給料手当</v>
      </c>
      <c r="F553">
        <f t="shared" si="114"/>
        <v>0</v>
      </c>
      <c r="H553" s="38" t="str">
        <f t="shared" si="111"/>
        <v>対象外</v>
      </c>
      <c r="I553" s="40">
        <f t="shared" si="111"/>
        <v>73190</v>
      </c>
      <c r="J553" s="13">
        <f t="shared" si="111"/>
        <v>0</v>
      </c>
      <c r="K553" s="38" t="str">
        <f t="shared" si="111"/>
        <v>普通預金</v>
      </c>
      <c r="L553">
        <f t="shared" si="111"/>
        <v>0</v>
      </c>
      <c r="N553" s="38" t="str">
        <f t="shared" si="115"/>
        <v>対象外</v>
      </c>
      <c r="O553" s="40">
        <f t="shared" si="115"/>
        <v>73190</v>
      </c>
      <c r="P553" s="13">
        <f t="shared" si="115"/>
        <v>0</v>
      </c>
      <c r="Q553" s="11" t="str">
        <f t="shared" si="116"/>
        <v>アルバイト店員　　　</v>
      </c>
      <c r="T553" s="38">
        <f t="shared" si="117"/>
        <v>0</v>
      </c>
      <c r="Y553" s="38" t="str">
        <f t="shared" si="118"/>
        <v>no</v>
      </c>
      <c r="Z553" s="11" t="s">
        <v>344</v>
      </c>
      <c r="AB553" s="41" t="str">
        <f t="shared" si="119"/>
        <v>給料手当9</v>
      </c>
      <c r="AC553" s="42" t="str">
        <f t="shared" si="120"/>
        <v>普通預金168</v>
      </c>
      <c r="AD553" s="49">
        <f t="shared" si="121"/>
        <v>42977</v>
      </c>
      <c r="AE553" s="6">
        <v>2017</v>
      </c>
      <c r="AF553" s="6">
        <v>8</v>
      </c>
      <c r="AG553" s="6">
        <v>30</v>
      </c>
      <c r="AH553" s="44" t="s">
        <v>110</v>
      </c>
      <c r="AJ553" s="6" t="s">
        <v>40</v>
      </c>
      <c r="AK553" s="10">
        <v>73190</v>
      </c>
      <c r="AL553" s="13">
        <f t="shared" si="122"/>
        <v>0</v>
      </c>
      <c r="AM553" s="45" t="s">
        <v>51</v>
      </c>
      <c r="AO553" s="6" t="s">
        <v>40</v>
      </c>
      <c r="AP553" s="12">
        <f t="shared" si="123"/>
        <v>73190</v>
      </c>
      <c r="AQ553" s="13">
        <f t="shared" si="123"/>
        <v>0</v>
      </c>
      <c r="AR553" s="6" t="s">
        <v>176</v>
      </c>
      <c r="AX553" s="46">
        <f>COUNTIF($AH$2:AH553,AH553)</f>
        <v>9</v>
      </c>
      <c r="AY553" s="11">
        <f>COUNTIF($AM$2:AM553,AM553)</f>
        <v>168</v>
      </c>
    </row>
    <row r="554" spans="1:51">
      <c r="A554" s="38">
        <f t="shared" si="112"/>
        <v>2000</v>
      </c>
      <c r="D554" s="39">
        <f t="shared" si="113"/>
        <v>42977</v>
      </c>
      <c r="E554" s="38" t="str">
        <f t="shared" si="114"/>
        <v>地代家賃</v>
      </c>
      <c r="F554">
        <f t="shared" si="114"/>
        <v>0</v>
      </c>
      <c r="H554" s="38" t="str">
        <f t="shared" si="111"/>
        <v>対象外</v>
      </c>
      <c r="I554" s="40">
        <f t="shared" si="111"/>
        <v>7800</v>
      </c>
      <c r="J554" s="13">
        <f t="shared" si="111"/>
        <v>0</v>
      </c>
      <c r="K554" s="38" t="str">
        <f t="shared" si="111"/>
        <v>普通預金</v>
      </c>
      <c r="L554">
        <f t="shared" si="111"/>
        <v>0</v>
      </c>
      <c r="N554" s="38" t="str">
        <f t="shared" si="115"/>
        <v>対象外</v>
      </c>
      <c r="O554" s="40">
        <f t="shared" si="115"/>
        <v>7800</v>
      </c>
      <c r="P554" s="13">
        <f t="shared" si="115"/>
        <v>0</v>
      </c>
      <c r="Q554" s="11" t="str">
        <f t="shared" si="116"/>
        <v>駐車場　三島氏　　</v>
      </c>
      <c r="T554" s="38">
        <f t="shared" si="117"/>
        <v>0</v>
      </c>
      <c r="Y554" s="38" t="str">
        <f t="shared" si="118"/>
        <v>no</v>
      </c>
      <c r="Z554" s="11" t="s">
        <v>347</v>
      </c>
      <c r="AB554" s="41" t="str">
        <f t="shared" si="119"/>
        <v>地代家賃17</v>
      </c>
      <c r="AC554" s="42" t="str">
        <f t="shared" si="120"/>
        <v>普通預金169</v>
      </c>
      <c r="AD554" s="49">
        <f t="shared" si="121"/>
        <v>42977</v>
      </c>
      <c r="AE554" s="6">
        <v>2017</v>
      </c>
      <c r="AF554" s="6">
        <v>8</v>
      </c>
      <c r="AG554" s="6">
        <v>30</v>
      </c>
      <c r="AH554" s="44" t="s">
        <v>126</v>
      </c>
      <c r="AJ554" s="6" t="s">
        <v>40</v>
      </c>
      <c r="AK554" s="10">
        <v>7800</v>
      </c>
      <c r="AL554" s="13">
        <f t="shared" si="122"/>
        <v>0</v>
      </c>
      <c r="AM554" s="45" t="s">
        <v>51</v>
      </c>
      <c r="AO554" s="6" t="s">
        <v>40</v>
      </c>
      <c r="AP554" s="12">
        <f t="shared" si="123"/>
        <v>7800</v>
      </c>
      <c r="AQ554" s="13">
        <f t="shared" si="123"/>
        <v>0</v>
      </c>
      <c r="AR554" s="6" t="s">
        <v>127</v>
      </c>
      <c r="AS554" s="6" t="s">
        <v>128</v>
      </c>
      <c r="AX554" s="46">
        <f>COUNTIF($AH$2:AH554,AH554)</f>
        <v>17</v>
      </c>
      <c r="AY554" s="11">
        <f>COUNTIF($AM$2:AM554,AM554)</f>
        <v>169</v>
      </c>
    </row>
    <row r="555" spans="1:51">
      <c r="A555" s="38">
        <f t="shared" si="112"/>
        <v>2000</v>
      </c>
      <c r="D555" s="39">
        <f t="shared" si="113"/>
        <v>42977</v>
      </c>
      <c r="E555" s="38" t="str">
        <f t="shared" si="114"/>
        <v>地代家賃</v>
      </c>
      <c r="F555">
        <f t="shared" si="114"/>
        <v>0</v>
      </c>
      <c r="H555" s="38" t="str">
        <f t="shared" si="111"/>
        <v>対象外</v>
      </c>
      <c r="I555" s="40">
        <f t="shared" si="111"/>
        <v>245700</v>
      </c>
      <c r="J555" s="13">
        <f t="shared" si="111"/>
        <v>0</v>
      </c>
      <c r="K555" s="38" t="str">
        <f t="shared" si="111"/>
        <v>普通預金</v>
      </c>
      <c r="L555">
        <f t="shared" si="111"/>
        <v>0</v>
      </c>
      <c r="N555" s="38" t="str">
        <f t="shared" si="115"/>
        <v>対象外</v>
      </c>
      <c r="O555" s="40">
        <f t="shared" si="115"/>
        <v>245700</v>
      </c>
      <c r="P555" s="13">
        <f t="shared" si="115"/>
        <v>0</v>
      </c>
      <c r="Q555" s="11" t="str">
        <f t="shared" si="116"/>
        <v>Wholesale家賃振込　　　</v>
      </c>
      <c r="T555" s="38">
        <f t="shared" si="117"/>
        <v>0</v>
      </c>
      <c r="Y555" s="38" t="str">
        <f t="shared" si="118"/>
        <v>no</v>
      </c>
      <c r="Z555" s="11" t="s">
        <v>77</v>
      </c>
      <c r="AB555" s="41" t="str">
        <f t="shared" si="119"/>
        <v>地代家賃18</v>
      </c>
      <c r="AC555" s="42" t="str">
        <f t="shared" si="120"/>
        <v>普通預金170</v>
      </c>
      <c r="AD555" s="49">
        <f t="shared" si="121"/>
        <v>42977</v>
      </c>
      <c r="AE555" s="6">
        <v>2017</v>
      </c>
      <c r="AF555" s="6">
        <v>8</v>
      </c>
      <c r="AG555" s="6">
        <v>30</v>
      </c>
      <c r="AH555" s="44" t="s">
        <v>126</v>
      </c>
      <c r="AJ555" s="6" t="s">
        <v>40</v>
      </c>
      <c r="AK555" s="10">
        <v>245700</v>
      </c>
      <c r="AL555" s="13">
        <f t="shared" si="122"/>
        <v>0</v>
      </c>
      <c r="AM555" s="45" t="s">
        <v>51</v>
      </c>
      <c r="AO555" s="6" t="s">
        <v>40</v>
      </c>
      <c r="AP555" s="12">
        <f t="shared" si="123"/>
        <v>245700</v>
      </c>
      <c r="AQ555" s="13">
        <f t="shared" si="123"/>
        <v>0</v>
      </c>
      <c r="AR555" s="6" t="s">
        <v>129</v>
      </c>
      <c r="AX555" s="46">
        <f>COUNTIF($AH$2:AH555,AH555)</f>
        <v>18</v>
      </c>
      <c r="AY555" s="11">
        <f>COUNTIF($AM$2:AM555,AM555)</f>
        <v>170</v>
      </c>
    </row>
    <row r="556" spans="1:51">
      <c r="A556" s="38">
        <f t="shared" si="112"/>
        <v>2000</v>
      </c>
      <c r="D556" s="39">
        <f t="shared" si="113"/>
        <v>42977</v>
      </c>
      <c r="E556" s="38" t="str">
        <f t="shared" si="114"/>
        <v>地代家賃</v>
      </c>
      <c r="F556">
        <f t="shared" si="114"/>
        <v>0</v>
      </c>
      <c r="H556" s="38" t="str">
        <f t="shared" si="111"/>
        <v>対象外</v>
      </c>
      <c r="I556" s="40">
        <f t="shared" si="111"/>
        <v>327600</v>
      </c>
      <c r="J556" s="13">
        <f t="shared" si="111"/>
        <v>0</v>
      </c>
      <c r="K556" s="38" t="str">
        <f t="shared" si="111"/>
        <v>当座預金</v>
      </c>
      <c r="L556">
        <f t="shared" si="111"/>
        <v>0</v>
      </c>
      <c r="N556" s="38" t="str">
        <f t="shared" si="115"/>
        <v>対象外</v>
      </c>
      <c r="O556" s="40">
        <f t="shared" si="115"/>
        <v>327600</v>
      </c>
      <c r="P556" s="13">
        <f t="shared" si="115"/>
        <v>0</v>
      </c>
      <c r="Q556" s="11" t="str">
        <f t="shared" si="116"/>
        <v>事務所家賃支払　　　</v>
      </c>
      <c r="T556" s="38">
        <f t="shared" si="117"/>
        <v>0</v>
      </c>
      <c r="Y556" s="38" t="str">
        <f t="shared" si="118"/>
        <v>no</v>
      </c>
      <c r="Z556" s="11" t="s">
        <v>77</v>
      </c>
      <c r="AB556" s="41" t="str">
        <f t="shared" si="119"/>
        <v>地代家賃19</v>
      </c>
      <c r="AC556" s="42" t="str">
        <f t="shared" si="120"/>
        <v>当座預金25</v>
      </c>
      <c r="AD556" s="49">
        <f t="shared" si="121"/>
        <v>42977</v>
      </c>
      <c r="AE556" s="6">
        <v>2017</v>
      </c>
      <c r="AF556" s="6">
        <v>8</v>
      </c>
      <c r="AG556" s="6">
        <v>30</v>
      </c>
      <c r="AH556" s="44" t="s">
        <v>126</v>
      </c>
      <c r="AJ556" s="6" t="s">
        <v>40</v>
      </c>
      <c r="AK556" s="10">
        <v>327600</v>
      </c>
      <c r="AL556" s="13">
        <f t="shared" si="122"/>
        <v>0</v>
      </c>
      <c r="AM556" s="45" t="s">
        <v>111</v>
      </c>
      <c r="AO556" s="6" t="s">
        <v>40</v>
      </c>
      <c r="AP556" s="12">
        <f t="shared" si="123"/>
        <v>327600</v>
      </c>
      <c r="AQ556" s="13">
        <f t="shared" si="123"/>
        <v>0</v>
      </c>
      <c r="AR556" s="6" t="s">
        <v>131</v>
      </c>
      <c r="AX556" s="46">
        <f>COUNTIF($AH$2:AH556,AH556)</f>
        <v>19</v>
      </c>
      <c r="AY556" s="11">
        <f>COUNTIF($AM$2:AM556,AM556)</f>
        <v>25</v>
      </c>
    </row>
    <row r="557" spans="1:51">
      <c r="A557" s="38">
        <f t="shared" si="112"/>
        <v>2000</v>
      </c>
      <c r="D557" s="39">
        <f t="shared" si="113"/>
        <v>42977</v>
      </c>
      <c r="E557" s="38" t="str">
        <f t="shared" si="114"/>
        <v>消耗品費</v>
      </c>
      <c r="F557">
        <f t="shared" si="114"/>
        <v>0</v>
      </c>
      <c r="H557" s="38" t="str">
        <f t="shared" si="111"/>
        <v>対象外</v>
      </c>
      <c r="I557" s="40">
        <f t="shared" si="111"/>
        <v>116430</v>
      </c>
      <c r="J557" s="13">
        <f t="shared" si="111"/>
        <v>0</v>
      </c>
      <c r="K557" s="38" t="str">
        <f t="shared" si="111"/>
        <v>当座預金</v>
      </c>
      <c r="L557">
        <f t="shared" si="111"/>
        <v>0</v>
      </c>
      <c r="N557" s="38" t="str">
        <f t="shared" si="115"/>
        <v>対象外</v>
      </c>
      <c r="O557" s="40">
        <f t="shared" si="115"/>
        <v>116430</v>
      </c>
      <c r="P557" s="13">
        <f t="shared" si="115"/>
        <v>0</v>
      </c>
      <c r="Q557" s="11" t="str">
        <f t="shared" si="116"/>
        <v>ムーン石油　ガソリン代　　</v>
      </c>
      <c r="T557" s="38">
        <f t="shared" si="117"/>
        <v>0</v>
      </c>
      <c r="Y557" s="38" t="str">
        <f t="shared" si="118"/>
        <v>no</v>
      </c>
      <c r="Z557" s="11" t="s">
        <v>77</v>
      </c>
      <c r="AB557" s="41" t="str">
        <f t="shared" si="119"/>
        <v>消耗品費11</v>
      </c>
      <c r="AC557" s="42" t="str">
        <f t="shared" si="120"/>
        <v>当座預金26</v>
      </c>
      <c r="AD557" s="49">
        <f t="shared" si="121"/>
        <v>42977</v>
      </c>
      <c r="AE557" s="6">
        <v>2017</v>
      </c>
      <c r="AF557" s="6">
        <v>8</v>
      </c>
      <c r="AG557" s="6">
        <v>30</v>
      </c>
      <c r="AH557" s="44" t="s">
        <v>102</v>
      </c>
      <c r="AJ557" s="6" t="s">
        <v>40</v>
      </c>
      <c r="AK557" s="10">
        <v>116430</v>
      </c>
      <c r="AL557" s="13">
        <f t="shared" si="122"/>
        <v>0</v>
      </c>
      <c r="AM557" s="45" t="s">
        <v>111</v>
      </c>
      <c r="AO557" s="6" t="s">
        <v>40</v>
      </c>
      <c r="AP557" s="12">
        <f t="shared" si="123"/>
        <v>116430</v>
      </c>
      <c r="AQ557" s="13">
        <f t="shared" si="123"/>
        <v>0</v>
      </c>
      <c r="AR557" s="6" t="s">
        <v>132</v>
      </c>
      <c r="AS557" s="6" t="s">
        <v>133</v>
      </c>
      <c r="AX557" s="46">
        <f>COUNTIF($AH$2:AH557,AH557)</f>
        <v>11</v>
      </c>
      <c r="AY557" s="11">
        <f>COUNTIF($AM$2:AM557,AM557)</f>
        <v>26</v>
      </c>
    </row>
    <row r="558" spans="1:51">
      <c r="A558" s="38">
        <f t="shared" si="112"/>
        <v>2000</v>
      </c>
      <c r="D558" s="39">
        <f t="shared" si="113"/>
        <v>42977</v>
      </c>
      <c r="E558" s="38" t="str">
        <f t="shared" si="114"/>
        <v>旅費交通費</v>
      </c>
      <c r="F558">
        <f t="shared" si="114"/>
        <v>0</v>
      </c>
      <c r="H558" s="38" t="str">
        <f t="shared" si="111"/>
        <v>対象外</v>
      </c>
      <c r="I558" s="40">
        <f t="shared" si="111"/>
        <v>73840</v>
      </c>
      <c r="J558" s="13">
        <f t="shared" si="111"/>
        <v>0</v>
      </c>
      <c r="K558" s="38" t="str">
        <f t="shared" si="111"/>
        <v>普通預金</v>
      </c>
      <c r="L558">
        <f t="shared" si="111"/>
        <v>0</v>
      </c>
      <c r="N558" s="38" t="str">
        <f t="shared" si="115"/>
        <v>対象外</v>
      </c>
      <c r="O558" s="40">
        <f t="shared" si="115"/>
        <v>73840</v>
      </c>
      <c r="P558" s="13">
        <f t="shared" si="115"/>
        <v>0</v>
      </c>
      <c r="Q558" s="11" t="str">
        <f t="shared" si="116"/>
        <v>通勤定期代　城西　バス　</v>
      </c>
      <c r="T558" s="38">
        <f t="shared" si="117"/>
        <v>0</v>
      </c>
      <c r="Y558" s="38" t="str">
        <f t="shared" si="118"/>
        <v>no</v>
      </c>
      <c r="Z558" s="11" t="s">
        <v>77</v>
      </c>
      <c r="AB558" s="41" t="str">
        <f t="shared" si="119"/>
        <v>旅費交通費18</v>
      </c>
      <c r="AC558" s="42" t="str">
        <f t="shared" si="120"/>
        <v>普通預金171</v>
      </c>
      <c r="AD558" s="49">
        <f t="shared" si="121"/>
        <v>42977</v>
      </c>
      <c r="AE558" s="6">
        <v>2017</v>
      </c>
      <c r="AF558" s="6">
        <v>8</v>
      </c>
      <c r="AG558" s="6">
        <v>30</v>
      </c>
      <c r="AH558" s="44" t="s">
        <v>56</v>
      </c>
      <c r="AJ558" s="6" t="s">
        <v>40</v>
      </c>
      <c r="AK558" s="10">
        <v>73840</v>
      </c>
      <c r="AL558" s="13">
        <f t="shared" si="122"/>
        <v>0</v>
      </c>
      <c r="AM558" s="45" t="s">
        <v>51</v>
      </c>
      <c r="AO558" s="6" t="s">
        <v>40</v>
      </c>
      <c r="AP558" s="12">
        <f t="shared" si="123"/>
        <v>73840</v>
      </c>
      <c r="AQ558" s="13">
        <f t="shared" si="123"/>
        <v>0</v>
      </c>
      <c r="AR558" s="6" t="s">
        <v>109</v>
      </c>
      <c r="AS558" s="6" t="s">
        <v>237</v>
      </c>
      <c r="AT558" s="6" t="s">
        <v>238</v>
      </c>
      <c r="AX558" s="46">
        <f>COUNTIF($AH$2:AH558,AH558)</f>
        <v>18</v>
      </c>
      <c r="AY558" s="11">
        <f>COUNTIF($AM$2:AM558,AM558)</f>
        <v>171</v>
      </c>
    </row>
    <row r="559" spans="1:51">
      <c r="A559" s="38">
        <f t="shared" si="112"/>
        <v>2000</v>
      </c>
      <c r="D559" s="39">
        <f t="shared" si="113"/>
        <v>42977</v>
      </c>
      <c r="E559" s="38" t="str">
        <f t="shared" si="114"/>
        <v>旅費交通費</v>
      </c>
      <c r="F559">
        <f t="shared" si="114"/>
        <v>0</v>
      </c>
      <c r="H559" s="38" t="str">
        <f t="shared" si="111"/>
        <v>対象外</v>
      </c>
      <c r="I559" s="40">
        <f t="shared" si="111"/>
        <v>205400</v>
      </c>
      <c r="J559" s="13">
        <f t="shared" si="111"/>
        <v>0</v>
      </c>
      <c r="K559" s="38" t="str">
        <f t="shared" si="111"/>
        <v>当座預金</v>
      </c>
      <c r="L559">
        <f t="shared" si="111"/>
        <v>0</v>
      </c>
      <c r="N559" s="38" t="str">
        <f t="shared" si="115"/>
        <v>対象外</v>
      </c>
      <c r="O559" s="40">
        <f t="shared" si="115"/>
        <v>205400</v>
      </c>
      <c r="P559" s="13">
        <f t="shared" si="115"/>
        <v>0</v>
      </c>
      <c r="Q559" s="11" t="str">
        <f t="shared" si="116"/>
        <v>バルセロナ出張旅費　航空チケット　クリープトラベル　</v>
      </c>
      <c r="T559" s="38">
        <f t="shared" si="117"/>
        <v>0</v>
      </c>
      <c r="Y559" s="38" t="str">
        <f t="shared" si="118"/>
        <v>no</v>
      </c>
      <c r="Z559" s="11" t="s">
        <v>77</v>
      </c>
      <c r="AB559" s="41" t="str">
        <f t="shared" si="119"/>
        <v>旅費交通費19</v>
      </c>
      <c r="AC559" s="42" t="str">
        <f t="shared" si="120"/>
        <v>当座預金27</v>
      </c>
      <c r="AD559" s="49">
        <f t="shared" si="121"/>
        <v>42977</v>
      </c>
      <c r="AE559" s="6">
        <v>2017</v>
      </c>
      <c r="AF559" s="6">
        <v>8</v>
      </c>
      <c r="AG559" s="6">
        <v>30</v>
      </c>
      <c r="AH559" s="44" t="s">
        <v>56</v>
      </c>
      <c r="AJ559" s="6" t="s">
        <v>40</v>
      </c>
      <c r="AK559" s="10">
        <v>205400</v>
      </c>
      <c r="AL559" s="13">
        <f t="shared" si="122"/>
        <v>0</v>
      </c>
      <c r="AM559" s="45" t="s">
        <v>111</v>
      </c>
      <c r="AO559" s="6" t="s">
        <v>40</v>
      </c>
      <c r="AP559" s="12">
        <f t="shared" si="123"/>
        <v>205400</v>
      </c>
      <c r="AQ559" s="13">
        <f t="shared" si="123"/>
        <v>0</v>
      </c>
      <c r="AR559" s="6" t="s">
        <v>239</v>
      </c>
      <c r="AS559" s="6" t="s">
        <v>240</v>
      </c>
      <c r="AT559" s="6" t="s">
        <v>241</v>
      </c>
      <c r="AX559" s="46">
        <f>COUNTIF($AH$2:AH559,AH559)</f>
        <v>19</v>
      </c>
      <c r="AY559" s="11">
        <f>COUNTIF($AM$2:AM559,AM559)</f>
        <v>27</v>
      </c>
    </row>
    <row r="560" spans="1:51">
      <c r="A560" s="38">
        <f t="shared" si="112"/>
        <v>2000</v>
      </c>
      <c r="D560" s="39">
        <f t="shared" si="113"/>
        <v>42977</v>
      </c>
      <c r="E560" s="38" t="str">
        <f t="shared" si="114"/>
        <v>荷造運賃</v>
      </c>
      <c r="F560">
        <f t="shared" si="114"/>
        <v>0</v>
      </c>
      <c r="H560" s="38" t="str">
        <f t="shared" si="111"/>
        <v>対象外</v>
      </c>
      <c r="I560" s="40">
        <f t="shared" si="111"/>
        <v>547300</v>
      </c>
      <c r="J560" s="13">
        <f t="shared" si="111"/>
        <v>0</v>
      </c>
      <c r="K560" s="38" t="str">
        <f t="shared" si="111"/>
        <v>当座預金</v>
      </c>
      <c r="L560">
        <f t="shared" si="111"/>
        <v>0</v>
      </c>
      <c r="N560" s="38" t="str">
        <f t="shared" si="115"/>
        <v>対象外</v>
      </c>
      <c r="O560" s="40">
        <f t="shared" si="115"/>
        <v>547300</v>
      </c>
      <c r="P560" s="13">
        <f t="shared" si="115"/>
        <v>0</v>
      </c>
      <c r="Q560" s="11" t="str">
        <f t="shared" si="116"/>
        <v>キリン運輸　商品輸送費　　</v>
      </c>
      <c r="T560" s="38">
        <f t="shared" si="117"/>
        <v>0</v>
      </c>
      <c r="Y560" s="38" t="str">
        <f t="shared" si="118"/>
        <v>no</v>
      </c>
      <c r="Z560" s="11" t="s">
        <v>77</v>
      </c>
      <c r="AB560" s="41" t="str">
        <f t="shared" si="119"/>
        <v>荷造運賃5</v>
      </c>
      <c r="AC560" s="42" t="str">
        <f t="shared" si="120"/>
        <v>当座預金28</v>
      </c>
      <c r="AD560" s="49">
        <f t="shared" si="121"/>
        <v>42977</v>
      </c>
      <c r="AE560" s="6">
        <v>2017</v>
      </c>
      <c r="AF560" s="6">
        <v>8</v>
      </c>
      <c r="AG560" s="6">
        <v>30</v>
      </c>
      <c r="AH560" s="44" t="s">
        <v>134</v>
      </c>
      <c r="AJ560" s="6" t="s">
        <v>40</v>
      </c>
      <c r="AK560" s="10">
        <v>547300</v>
      </c>
      <c r="AL560" s="13">
        <f t="shared" si="122"/>
        <v>0</v>
      </c>
      <c r="AM560" s="45" t="s">
        <v>111</v>
      </c>
      <c r="AO560" s="6" t="s">
        <v>40</v>
      </c>
      <c r="AP560" s="12">
        <f t="shared" si="123"/>
        <v>547300</v>
      </c>
      <c r="AQ560" s="13">
        <f t="shared" si="123"/>
        <v>0</v>
      </c>
      <c r="AR560" s="6" t="s">
        <v>135</v>
      </c>
      <c r="AS560" s="6" t="s">
        <v>136</v>
      </c>
      <c r="AX560" s="46">
        <f>COUNTIF($AH$2:AH560,AH560)</f>
        <v>5</v>
      </c>
      <c r="AY560" s="11">
        <f>COUNTIF($AM$2:AM560,AM560)</f>
        <v>28</v>
      </c>
    </row>
    <row r="561" spans="1:51">
      <c r="A561" s="38">
        <f t="shared" si="112"/>
        <v>2000</v>
      </c>
      <c r="D561" s="39">
        <f t="shared" si="113"/>
        <v>42978</v>
      </c>
      <c r="E561" s="38" t="str">
        <f t="shared" si="114"/>
        <v>福利厚生費</v>
      </c>
      <c r="F561">
        <f t="shared" si="114"/>
        <v>0</v>
      </c>
      <c r="H561" s="38" t="str">
        <f t="shared" si="111"/>
        <v>対象外</v>
      </c>
      <c r="I561" s="40">
        <f t="shared" si="111"/>
        <v>4450</v>
      </c>
      <c r="J561" s="13">
        <f t="shared" si="111"/>
        <v>0</v>
      </c>
      <c r="K561" s="38" t="str">
        <f t="shared" si="111"/>
        <v>普通預金</v>
      </c>
      <c r="L561">
        <f t="shared" si="111"/>
        <v>0</v>
      </c>
      <c r="N561" s="38" t="str">
        <f t="shared" si="115"/>
        <v>対象外</v>
      </c>
      <c r="O561" s="40">
        <f t="shared" si="115"/>
        <v>4450</v>
      </c>
      <c r="P561" s="13">
        <f t="shared" si="115"/>
        <v>0</v>
      </c>
      <c r="Q561" s="11" t="str">
        <f t="shared" si="116"/>
        <v>残業食事　そば処伏見（中村）　　</v>
      </c>
      <c r="T561" s="38">
        <f t="shared" si="117"/>
        <v>0</v>
      </c>
      <c r="Y561" s="38" t="str">
        <f t="shared" si="118"/>
        <v>no</v>
      </c>
      <c r="Z561" s="11" t="s">
        <v>348</v>
      </c>
      <c r="AB561" s="41" t="str">
        <f t="shared" si="119"/>
        <v>福利厚生費17</v>
      </c>
      <c r="AC561" s="42" t="str">
        <f t="shared" si="120"/>
        <v>普通預金172</v>
      </c>
      <c r="AD561" s="49">
        <f t="shared" si="121"/>
        <v>42978</v>
      </c>
      <c r="AE561" s="6">
        <v>2017</v>
      </c>
      <c r="AF561" s="6">
        <v>8</v>
      </c>
      <c r="AG561" s="6">
        <v>31</v>
      </c>
      <c r="AH561" s="44" t="s">
        <v>122</v>
      </c>
      <c r="AJ561" s="6" t="s">
        <v>40</v>
      </c>
      <c r="AK561" s="10">
        <v>4450</v>
      </c>
      <c r="AL561" s="13">
        <f t="shared" si="122"/>
        <v>0</v>
      </c>
      <c r="AM561" s="45" t="s">
        <v>51</v>
      </c>
      <c r="AO561" s="6" t="s">
        <v>40</v>
      </c>
      <c r="AP561" s="12">
        <f t="shared" si="123"/>
        <v>4450</v>
      </c>
      <c r="AQ561" s="13">
        <f t="shared" si="123"/>
        <v>0</v>
      </c>
      <c r="AR561" s="6" t="s">
        <v>164</v>
      </c>
      <c r="AS561" s="6" t="s">
        <v>242</v>
      </c>
      <c r="AX561" s="46">
        <f>COUNTIF($AH$2:AH561,AH561)</f>
        <v>17</v>
      </c>
      <c r="AY561" s="11">
        <f>COUNTIF($AM$2:AM561,AM561)</f>
        <v>172</v>
      </c>
    </row>
    <row r="562" spans="1:51">
      <c r="A562" s="38">
        <f t="shared" si="112"/>
        <v>2000</v>
      </c>
      <c r="D562" s="39">
        <f t="shared" si="113"/>
        <v>42978</v>
      </c>
      <c r="E562" s="38" t="str">
        <f t="shared" si="114"/>
        <v>地代家賃</v>
      </c>
      <c r="F562">
        <f t="shared" si="114"/>
        <v>0</v>
      </c>
      <c r="H562" s="38" t="str">
        <f t="shared" si="111"/>
        <v>対象外</v>
      </c>
      <c r="I562" s="40">
        <f t="shared" si="111"/>
        <v>312000</v>
      </c>
      <c r="J562" s="13">
        <f t="shared" si="111"/>
        <v>0</v>
      </c>
      <c r="K562" s="38" t="str">
        <f t="shared" si="111"/>
        <v>当座預金</v>
      </c>
      <c r="L562">
        <f t="shared" si="111"/>
        <v>0</v>
      </c>
      <c r="N562" s="38" t="str">
        <f t="shared" si="115"/>
        <v>対象外</v>
      </c>
      <c r="O562" s="40">
        <f t="shared" si="115"/>
        <v>312000</v>
      </c>
      <c r="P562" s="13">
        <f t="shared" si="115"/>
        <v>0</v>
      </c>
      <c r="Q562" s="11" t="str">
        <f t="shared" si="116"/>
        <v>事務所家賃支払　　　</v>
      </c>
      <c r="T562" s="38">
        <f t="shared" si="117"/>
        <v>0</v>
      </c>
      <c r="Y562" s="38" t="str">
        <f t="shared" si="118"/>
        <v>no</v>
      </c>
      <c r="Z562" s="11" t="s">
        <v>351</v>
      </c>
      <c r="AB562" s="41" t="str">
        <f t="shared" si="119"/>
        <v>地代家賃20</v>
      </c>
      <c r="AC562" s="42" t="str">
        <f t="shared" si="120"/>
        <v>当座預金29</v>
      </c>
      <c r="AD562" s="49">
        <f t="shared" si="121"/>
        <v>42978</v>
      </c>
      <c r="AE562" s="6">
        <v>2017</v>
      </c>
      <c r="AF562" s="6">
        <v>8</v>
      </c>
      <c r="AG562" s="6">
        <v>31</v>
      </c>
      <c r="AH562" s="44" t="s">
        <v>126</v>
      </c>
      <c r="AJ562" s="6" t="s">
        <v>40</v>
      </c>
      <c r="AK562" s="10">
        <v>312000</v>
      </c>
      <c r="AL562" s="13">
        <f t="shared" si="122"/>
        <v>0</v>
      </c>
      <c r="AM562" s="45" t="s">
        <v>111</v>
      </c>
      <c r="AO562" s="6" t="s">
        <v>40</v>
      </c>
      <c r="AP562" s="12">
        <f t="shared" si="123"/>
        <v>312000</v>
      </c>
      <c r="AQ562" s="13">
        <f t="shared" si="123"/>
        <v>0</v>
      </c>
      <c r="AR562" s="6" t="s">
        <v>131</v>
      </c>
      <c r="AX562" s="46">
        <f>COUNTIF($AH$2:AH562,AH562)</f>
        <v>20</v>
      </c>
      <c r="AY562" s="11">
        <f>COUNTIF($AM$2:AM562,AM562)</f>
        <v>29</v>
      </c>
    </row>
    <row r="563" spans="1:51">
      <c r="A563" s="38">
        <f t="shared" si="112"/>
        <v>2000</v>
      </c>
      <c r="D563" s="39">
        <f t="shared" si="113"/>
        <v>42978</v>
      </c>
      <c r="E563" s="38" t="str">
        <f t="shared" si="114"/>
        <v>棚卸資産</v>
      </c>
      <c r="F563">
        <f t="shared" si="114"/>
        <v>0</v>
      </c>
      <c r="H563" s="38" t="str">
        <f t="shared" ref="H563:L613" si="124">AJ563</f>
        <v>対象外</v>
      </c>
      <c r="I563" s="40">
        <f t="shared" si="124"/>
        <v>293000</v>
      </c>
      <c r="J563" s="13">
        <f t="shared" si="124"/>
        <v>0</v>
      </c>
      <c r="K563" s="38" t="str">
        <f t="shared" si="124"/>
        <v>仕入</v>
      </c>
      <c r="L563">
        <f t="shared" si="124"/>
        <v>0</v>
      </c>
      <c r="N563" s="38" t="str">
        <f t="shared" si="115"/>
        <v>対象外</v>
      </c>
      <c r="O563" s="40">
        <f t="shared" si="115"/>
        <v>293000</v>
      </c>
      <c r="P563" s="13">
        <f t="shared" si="115"/>
        <v>0</v>
      </c>
      <c r="Q563" s="11" t="str">
        <f t="shared" si="116"/>
        <v>月次決算　　　</v>
      </c>
      <c r="T563" s="38">
        <f t="shared" si="117"/>
        <v>0</v>
      </c>
      <c r="Y563" s="38" t="str">
        <f t="shared" si="118"/>
        <v>no</v>
      </c>
      <c r="Z563" s="11" t="s">
        <v>314</v>
      </c>
      <c r="AB563" s="41" t="str">
        <f t="shared" si="119"/>
        <v>棚卸資産5</v>
      </c>
      <c r="AC563" s="42" t="str">
        <f t="shared" si="120"/>
        <v>仕入6</v>
      </c>
      <c r="AD563" s="49">
        <f t="shared" si="121"/>
        <v>42978</v>
      </c>
      <c r="AE563" s="6">
        <v>2017</v>
      </c>
      <c r="AF563" s="6">
        <v>8</v>
      </c>
      <c r="AG563" s="6">
        <v>31</v>
      </c>
      <c r="AH563" s="45" t="s">
        <v>47</v>
      </c>
      <c r="AJ563" s="6" t="s">
        <v>40</v>
      </c>
      <c r="AK563" s="10">
        <v>293000</v>
      </c>
      <c r="AM563" s="45" t="s">
        <v>17</v>
      </c>
      <c r="AO563" s="6" t="s">
        <v>40</v>
      </c>
      <c r="AP563" s="12">
        <f t="shared" si="123"/>
        <v>293000</v>
      </c>
      <c r="AR563" s="6" t="s">
        <v>48</v>
      </c>
      <c r="AX563" s="46">
        <f>COUNTIF($AH$2:AH563,AH563)</f>
        <v>5</v>
      </c>
      <c r="AY563" s="11">
        <f>COUNTIF(AM$2:$AM563,AM563)</f>
        <v>6</v>
      </c>
    </row>
    <row r="564" spans="1:51">
      <c r="A564" s="38">
        <f t="shared" si="112"/>
        <v>2000</v>
      </c>
      <c r="D564" s="39">
        <f t="shared" si="113"/>
        <v>42979</v>
      </c>
      <c r="E564" s="38" t="str">
        <f t="shared" si="114"/>
        <v>売掛金</v>
      </c>
      <c r="F564">
        <f t="shared" si="114"/>
        <v>0</v>
      </c>
      <c r="H564" s="38" t="str">
        <f t="shared" si="124"/>
        <v>対象外</v>
      </c>
      <c r="I564" s="40">
        <f t="shared" si="124"/>
        <v>197400</v>
      </c>
      <c r="J564" s="13">
        <f t="shared" si="124"/>
        <v>0</v>
      </c>
      <c r="K564" s="38" t="str">
        <f t="shared" si="124"/>
        <v>売上</v>
      </c>
      <c r="L564">
        <f t="shared" si="124"/>
        <v>0</v>
      </c>
      <c r="N564" s="38" t="str">
        <f t="shared" si="115"/>
        <v>対象外</v>
      </c>
      <c r="O564" s="40">
        <f t="shared" si="115"/>
        <v>197400</v>
      </c>
      <c r="P564" s="13">
        <f t="shared" si="115"/>
        <v>0</v>
      </c>
      <c r="Q564" s="11" t="str">
        <f t="shared" si="116"/>
        <v>バルクバイ　　　</v>
      </c>
      <c r="T564" s="38">
        <f t="shared" si="117"/>
        <v>0</v>
      </c>
      <c r="Y564" s="38" t="str">
        <f t="shared" si="118"/>
        <v>no</v>
      </c>
      <c r="Z564" s="11" t="s">
        <v>304</v>
      </c>
      <c r="AB564" s="41" t="str">
        <f t="shared" si="119"/>
        <v>売掛金190</v>
      </c>
      <c r="AC564" s="42" t="str">
        <f t="shared" si="120"/>
        <v>売上190</v>
      </c>
      <c r="AD564" s="49">
        <f t="shared" si="121"/>
        <v>42979</v>
      </c>
      <c r="AE564" s="6">
        <v>2017</v>
      </c>
      <c r="AF564" s="6">
        <v>9</v>
      </c>
      <c r="AG564" s="6">
        <v>1</v>
      </c>
      <c r="AH564" s="44" t="s">
        <v>39</v>
      </c>
      <c r="AJ564" s="6" t="s">
        <v>40</v>
      </c>
      <c r="AK564" s="10">
        <v>197400</v>
      </c>
      <c r="AL564" s="13">
        <f t="shared" ref="AL564:AL570" si="125">IF(AJ564&lt;&gt;$AJ$2,ROUNDDOWN(AK564*0.08,0),0)</f>
        <v>0</v>
      </c>
      <c r="AM564" s="45" t="s">
        <v>41</v>
      </c>
      <c r="AO564" s="6" t="s">
        <v>40</v>
      </c>
      <c r="AP564" s="12">
        <f t="shared" si="123"/>
        <v>197400</v>
      </c>
      <c r="AQ564" s="13">
        <f t="shared" si="123"/>
        <v>0</v>
      </c>
      <c r="AR564" s="6" t="s">
        <v>142</v>
      </c>
      <c r="AX564" s="46">
        <f>COUNTIF($AH$2:AH564,AH564)</f>
        <v>190</v>
      </c>
      <c r="AY564" s="11">
        <f>COUNTIF($AM$2:AM564,AM564)</f>
        <v>190</v>
      </c>
    </row>
    <row r="565" spans="1:51">
      <c r="A565" s="38">
        <f t="shared" si="112"/>
        <v>2000</v>
      </c>
      <c r="D565" s="39">
        <f t="shared" si="113"/>
        <v>42979</v>
      </c>
      <c r="E565" s="38" t="str">
        <f t="shared" si="114"/>
        <v>売掛金</v>
      </c>
      <c r="F565">
        <f t="shared" si="114"/>
        <v>0</v>
      </c>
      <c r="H565" s="38" t="str">
        <f t="shared" si="124"/>
        <v>対象外</v>
      </c>
      <c r="I565" s="40">
        <f t="shared" si="124"/>
        <v>328800</v>
      </c>
      <c r="J565" s="13">
        <f t="shared" si="124"/>
        <v>0</v>
      </c>
      <c r="K565" s="38" t="str">
        <f t="shared" si="124"/>
        <v>売上</v>
      </c>
      <c r="L565">
        <f t="shared" si="124"/>
        <v>0</v>
      </c>
      <c r="N565" s="38" t="str">
        <f t="shared" si="115"/>
        <v>対象外</v>
      </c>
      <c r="O565" s="40">
        <f t="shared" si="115"/>
        <v>328800</v>
      </c>
      <c r="P565" s="13">
        <f t="shared" si="115"/>
        <v>0</v>
      </c>
      <c r="Q565" s="11" t="str">
        <f t="shared" si="116"/>
        <v>オフィスポジティブやで　　　</v>
      </c>
      <c r="T565" s="38">
        <f t="shared" si="117"/>
        <v>0</v>
      </c>
      <c r="Y565" s="38" t="str">
        <f t="shared" si="118"/>
        <v>no</v>
      </c>
      <c r="Z565" s="11" t="s">
        <v>314</v>
      </c>
      <c r="AB565" s="41" t="str">
        <f t="shared" si="119"/>
        <v>売掛金191</v>
      </c>
      <c r="AC565" s="42" t="str">
        <f t="shared" si="120"/>
        <v>売上191</v>
      </c>
      <c r="AD565" s="49">
        <f t="shared" si="121"/>
        <v>42979</v>
      </c>
      <c r="AE565" s="6">
        <v>2017</v>
      </c>
      <c r="AF565" s="6">
        <v>9</v>
      </c>
      <c r="AG565" s="6">
        <v>1</v>
      </c>
      <c r="AH565" s="44" t="s">
        <v>39</v>
      </c>
      <c r="AJ565" s="6" t="s">
        <v>40</v>
      </c>
      <c r="AK565" s="10">
        <v>328800</v>
      </c>
      <c r="AL565" s="13">
        <f t="shared" si="125"/>
        <v>0</v>
      </c>
      <c r="AM565" s="45" t="s">
        <v>41</v>
      </c>
      <c r="AO565" s="6" t="s">
        <v>40</v>
      </c>
      <c r="AP565" s="12">
        <f t="shared" si="123"/>
        <v>328800</v>
      </c>
      <c r="AQ565" s="13">
        <f t="shared" si="123"/>
        <v>0</v>
      </c>
      <c r="AR565" s="6" t="s">
        <v>43</v>
      </c>
      <c r="AX565" s="46">
        <f>COUNTIF($AH$2:AH565,AH565)</f>
        <v>191</v>
      </c>
      <c r="AY565" s="11">
        <f>COUNTIF($AM$2:AM565,AM565)</f>
        <v>191</v>
      </c>
    </row>
    <row r="566" spans="1:51">
      <c r="A566" s="38">
        <f t="shared" si="112"/>
        <v>2000</v>
      </c>
      <c r="D566" s="39">
        <f t="shared" si="113"/>
        <v>42979</v>
      </c>
      <c r="E566" s="38" t="str">
        <f t="shared" si="114"/>
        <v>売掛金</v>
      </c>
      <c r="F566">
        <f t="shared" si="114"/>
        <v>0</v>
      </c>
      <c r="H566" s="38" t="str">
        <f t="shared" si="124"/>
        <v>対象外</v>
      </c>
      <c r="I566" s="40">
        <f t="shared" si="124"/>
        <v>235100</v>
      </c>
      <c r="J566" s="13">
        <f t="shared" si="124"/>
        <v>0</v>
      </c>
      <c r="K566" s="38" t="str">
        <f t="shared" si="124"/>
        <v>売上</v>
      </c>
      <c r="L566">
        <f t="shared" si="124"/>
        <v>0</v>
      </c>
      <c r="N566" s="38" t="str">
        <f t="shared" si="115"/>
        <v>対象外</v>
      </c>
      <c r="O566" s="40">
        <f t="shared" si="115"/>
        <v>235100</v>
      </c>
      <c r="P566" s="13">
        <f t="shared" si="115"/>
        <v>0</v>
      </c>
      <c r="Q566" s="11" t="str">
        <f t="shared" si="116"/>
        <v>サンライズ　　　</v>
      </c>
      <c r="T566" s="38">
        <f t="shared" si="117"/>
        <v>0</v>
      </c>
      <c r="Y566" s="38" t="str">
        <f t="shared" si="118"/>
        <v>no</v>
      </c>
      <c r="Z566" s="11" t="s">
        <v>314</v>
      </c>
      <c r="AB566" s="41" t="str">
        <f t="shared" si="119"/>
        <v>売掛金192</v>
      </c>
      <c r="AC566" s="42" t="str">
        <f t="shared" si="120"/>
        <v>売上192</v>
      </c>
      <c r="AD566" s="49">
        <f t="shared" si="121"/>
        <v>42979</v>
      </c>
      <c r="AE566" s="6">
        <v>2017</v>
      </c>
      <c r="AF566" s="6">
        <v>9</v>
      </c>
      <c r="AG566" s="6">
        <v>1</v>
      </c>
      <c r="AH566" s="44" t="s">
        <v>39</v>
      </c>
      <c r="AJ566" s="6" t="s">
        <v>40</v>
      </c>
      <c r="AK566" s="10">
        <v>235100</v>
      </c>
      <c r="AL566" s="13">
        <f t="shared" si="125"/>
        <v>0</v>
      </c>
      <c r="AM566" s="45" t="s">
        <v>41</v>
      </c>
      <c r="AO566" s="6" t="s">
        <v>40</v>
      </c>
      <c r="AP566" s="12">
        <f t="shared" si="123"/>
        <v>235100</v>
      </c>
      <c r="AQ566" s="13">
        <f t="shared" si="123"/>
        <v>0</v>
      </c>
      <c r="AR566" s="6" t="s">
        <v>44</v>
      </c>
      <c r="AX566" s="46">
        <f>COUNTIF($AH$2:AH566,AH566)</f>
        <v>192</v>
      </c>
      <c r="AY566" s="11">
        <f>COUNTIF($AM$2:AM566,AM566)</f>
        <v>192</v>
      </c>
    </row>
    <row r="567" spans="1:51">
      <c r="A567" s="38">
        <f t="shared" si="112"/>
        <v>2000</v>
      </c>
      <c r="D567" s="39">
        <f t="shared" si="113"/>
        <v>42979</v>
      </c>
      <c r="E567" s="38" t="str">
        <f t="shared" si="114"/>
        <v>売掛金</v>
      </c>
      <c r="F567">
        <f t="shared" si="114"/>
        <v>0</v>
      </c>
      <c r="H567" s="38" t="str">
        <f t="shared" si="124"/>
        <v>対象外</v>
      </c>
      <c r="I567" s="40">
        <f t="shared" si="124"/>
        <v>197400</v>
      </c>
      <c r="J567" s="13">
        <f t="shared" si="124"/>
        <v>0</v>
      </c>
      <c r="K567" s="38" t="str">
        <f t="shared" si="124"/>
        <v>売上</v>
      </c>
      <c r="L567">
        <f t="shared" si="124"/>
        <v>0</v>
      </c>
      <c r="N567" s="38" t="str">
        <f t="shared" si="115"/>
        <v>対象外</v>
      </c>
      <c r="O567" s="40">
        <f t="shared" si="115"/>
        <v>197400</v>
      </c>
      <c r="P567" s="13">
        <f t="shared" si="115"/>
        <v>0</v>
      </c>
      <c r="Q567" s="11" t="str">
        <f t="shared" si="116"/>
        <v>オフィスプライム　　　</v>
      </c>
      <c r="T567" s="38">
        <f t="shared" si="117"/>
        <v>0</v>
      </c>
      <c r="Y567" s="38" t="str">
        <f t="shared" si="118"/>
        <v>no</v>
      </c>
      <c r="Z567" s="11" t="s">
        <v>77</v>
      </c>
      <c r="AB567" s="41" t="str">
        <f t="shared" si="119"/>
        <v>売掛金193</v>
      </c>
      <c r="AC567" s="42" t="str">
        <f t="shared" si="120"/>
        <v>売上193</v>
      </c>
      <c r="AD567" s="49">
        <f t="shared" si="121"/>
        <v>42979</v>
      </c>
      <c r="AE567" s="6">
        <v>2017</v>
      </c>
      <c r="AF567" s="6">
        <v>9</v>
      </c>
      <c r="AG567" s="6">
        <v>1</v>
      </c>
      <c r="AH567" s="44" t="s">
        <v>39</v>
      </c>
      <c r="AJ567" s="6" t="s">
        <v>40</v>
      </c>
      <c r="AK567" s="10">
        <v>197400</v>
      </c>
      <c r="AL567" s="13">
        <f t="shared" si="125"/>
        <v>0</v>
      </c>
      <c r="AM567" s="45" t="s">
        <v>41</v>
      </c>
      <c r="AO567" s="6" t="s">
        <v>40</v>
      </c>
      <c r="AP567" s="12">
        <f t="shared" si="123"/>
        <v>197400</v>
      </c>
      <c r="AQ567" s="13">
        <f t="shared" si="123"/>
        <v>0</v>
      </c>
      <c r="AR567" s="6" t="s">
        <v>45</v>
      </c>
      <c r="AX567" s="46">
        <f>COUNTIF($AH$2:AH567,AH567)</f>
        <v>193</v>
      </c>
      <c r="AY567" s="11">
        <f>COUNTIF($AM$2:AM567,AM567)</f>
        <v>193</v>
      </c>
    </row>
    <row r="568" spans="1:51">
      <c r="A568" s="38">
        <f t="shared" si="112"/>
        <v>2000</v>
      </c>
      <c r="D568" s="39">
        <f t="shared" si="113"/>
        <v>42979</v>
      </c>
      <c r="E568" s="38" t="str">
        <f t="shared" si="114"/>
        <v>売掛金</v>
      </c>
      <c r="F568">
        <f t="shared" si="114"/>
        <v>0</v>
      </c>
      <c r="H568" s="38" t="str">
        <f t="shared" si="124"/>
        <v>対象外</v>
      </c>
      <c r="I568" s="40">
        <f t="shared" si="124"/>
        <v>235100</v>
      </c>
      <c r="J568" s="13">
        <f t="shared" si="124"/>
        <v>0</v>
      </c>
      <c r="K568" s="38" t="str">
        <f t="shared" si="124"/>
        <v>売上</v>
      </c>
      <c r="L568">
        <f t="shared" si="124"/>
        <v>0</v>
      </c>
      <c r="N568" s="38" t="str">
        <f t="shared" si="115"/>
        <v>対象外</v>
      </c>
      <c r="O568" s="40">
        <f t="shared" si="115"/>
        <v>235100</v>
      </c>
      <c r="P568" s="13">
        <f t="shared" si="115"/>
        <v>0</v>
      </c>
      <c r="Q568" s="11" t="str">
        <f t="shared" si="116"/>
        <v>デジタルキングダム　　　</v>
      </c>
      <c r="T568" s="38">
        <f t="shared" si="117"/>
        <v>0</v>
      </c>
      <c r="Y568" s="38" t="str">
        <f t="shared" si="118"/>
        <v>no</v>
      </c>
      <c r="Z568" s="11" t="s">
        <v>352</v>
      </c>
      <c r="AB568" s="41" t="str">
        <f t="shared" si="119"/>
        <v>売掛金194</v>
      </c>
      <c r="AC568" s="42" t="str">
        <f t="shared" si="120"/>
        <v>売上194</v>
      </c>
      <c r="AD568" s="49">
        <f t="shared" si="121"/>
        <v>42979</v>
      </c>
      <c r="AE568" s="6">
        <v>2017</v>
      </c>
      <c r="AF568" s="6">
        <v>9</v>
      </c>
      <c r="AG568" s="6">
        <v>1</v>
      </c>
      <c r="AH568" s="44" t="s">
        <v>39</v>
      </c>
      <c r="AJ568" s="6" t="s">
        <v>40</v>
      </c>
      <c r="AK568" s="10">
        <v>235100</v>
      </c>
      <c r="AL568" s="13">
        <f t="shared" si="125"/>
        <v>0</v>
      </c>
      <c r="AM568" s="45" t="s">
        <v>41</v>
      </c>
      <c r="AO568" s="6" t="s">
        <v>40</v>
      </c>
      <c r="AP568" s="12">
        <f t="shared" si="123"/>
        <v>235100</v>
      </c>
      <c r="AQ568" s="13">
        <f t="shared" si="123"/>
        <v>0</v>
      </c>
      <c r="AR568" s="6" t="s">
        <v>42</v>
      </c>
      <c r="AX568" s="46">
        <f>COUNTIF($AH$2:AH568,AH568)</f>
        <v>194</v>
      </c>
      <c r="AY568" s="11">
        <f>COUNTIF($AM$2:AM568,AM568)</f>
        <v>194</v>
      </c>
    </row>
    <row r="569" spans="1:51">
      <c r="A569" s="38">
        <f t="shared" si="112"/>
        <v>2000</v>
      </c>
      <c r="D569" s="39">
        <f t="shared" si="113"/>
        <v>42979</v>
      </c>
      <c r="E569" s="38" t="str">
        <f t="shared" si="114"/>
        <v>売掛金</v>
      </c>
      <c r="F569">
        <f t="shared" si="114"/>
        <v>0</v>
      </c>
      <c r="H569" s="38" t="str">
        <f t="shared" si="124"/>
        <v>対象外</v>
      </c>
      <c r="I569" s="40">
        <f t="shared" si="124"/>
        <v>151000</v>
      </c>
      <c r="J569" s="13">
        <f t="shared" si="124"/>
        <v>0</v>
      </c>
      <c r="K569" s="38" t="str">
        <f t="shared" si="124"/>
        <v>売上</v>
      </c>
      <c r="L569">
        <f t="shared" si="124"/>
        <v>0</v>
      </c>
      <c r="N569" s="38" t="str">
        <f t="shared" si="115"/>
        <v>対象外</v>
      </c>
      <c r="O569" s="40">
        <f t="shared" si="115"/>
        <v>151000</v>
      </c>
      <c r="P569" s="13">
        <f t="shared" si="115"/>
        <v>0</v>
      </c>
      <c r="Q569" s="11" t="str">
        <f t="shared" si="116"/>
        <v>ハイドポイント　　　</v>
      </c>
      <c r="T569" s="38">
        <f t="shared" si="117"/>
        <v>0</v>
      </c>
      <c r="Y569" s="38" t="str">
        <f t="shared" si="118"/>
        <v>no</v>
      </c>
      <c r="Z569" s="11" t="s">
        <v>304</v>
      </c>
      <c r="AB569" s="41" t="str">
        <f t="shared" si="119"/>
        <v>売掛金195</v>
      </c>
      <c r="AC569" s="42" t="str">
        <f t="shared" si="120"/>
        <v>売上195</v>
      </c>
      <c r="AD569" s="49">
        <f t="shared" si="121"/>
        <v>42979</v>
      </c>
      <c r="AE569" s="6">
        <v>2017</v>
      </c>
      <c r="AF569" s="6">
        <v>9</v>
      </c>
      <c r="AG569" s="6">
        <v>1</v>
      </c>
      <c r="AH569" s="44" t="s">
        <v>39</v>
      </c>
      <c r="AJ569" s="6" t="s">
        <v>40</v>
      </c>
      <c r="AK569" s="10">
        <v>151000</v>
      </c>
      <c r="AL569" s="13">
        <f t="shared" si="125"/>
        <v>0</v>
      </c>
      <c r="AM569" s="45" t="s">
        <v>41</v>
      </c>
      <c r="AO569" s="6" t="s">
        <v>40</v>
      </c>
      <c r="AP569" s="12">
        <f t="shared" si="123"/>
        <v>151000</v>
      </c>
      <c r="AQ569" s="13">
        <f t="shared" si="123"/>
        <v>0</v>
      </c>
      <c r="AR569" s="6" t="s">
        <v>46</v>
      </c>
      <c r="AX569" s="46">
        <f>COUNTIF($AH$2:AH569,AH569)</f>
        <v>195</v>
      </c>
      <c r="AY569" s="11">
        <f>COUNTIF($AM$2:AM569,AM569)</f>
        <v>195</v>
      </c>
    </row>
    <row r="570" spans="1:51">
      <c r="A570" s="38">
        <f t="shared" si="112"/>
        <v>2000</v>
      </c>
      <c r="D570" s="39">
        <f t="shared" si="113"/>
        <v>42979</v>
      </c>
      <c r="E570" s="38" t="str">
        <f t="shared" si="114"/>
        <v>売掛金</v>
      </c>
      <c r="F570">
        <f t="shared" si="114"/>
        <v>0</v>
      </c>
      <c r="H570" s="38" t="str">
        <f t="shared" si="124"/>
        <v>対象外</v>
      </c>
      <c r="I570" s="40">
        <f t="shared" si="124"/>
        <v>404300</v>
      </c>
      <c r="J570" s="13">
        <f t="shared" si="124"/>
        <v>0</v>
      </c>
      <c r="K570" s="38" t="str">
        <f t="shared" si="124"/>
        <v>売上</v>
      </c>
      <c r="L570">
        <f t="shared" si="124"/>
        <v>0</v>
      </c>
      <c r="N570" s="38" t="str">
        <f t="shared" si="115"/>
        <v>対象外</v>
      </c>
      <c r="O570" s="40">
        <f t="shared" si="115"/>
        <v>404300</v>
      </c>
      <c r="P570" s="13">
        <f t="shared" si="115"/>
        <v>0</v>
      </c>
      <c r="Q570" s="11" t="str">
        <f t="shared" si="116"/>
        <v>櫛引興産　　　</v>
      </c>
      <c r="T570" s="38">
        <f t="shared" si="117"/>
        <v>0</v>
      </c>
      <c r="Y570" s="38" t="str">
        <f t="shared" si="118"/>
        <v>no</v>
      </c>
      <c r="Z570" s="11" t="s">
        <v>77</v>
      </c>
      <c r="AB570" s="41" t="str">
        <f t="shared" si="119"/>
        <v>売掛金196</v>
      </c>
      <c r="AC570" s="42" t="str">
        <f t="shared" si="120"/>
        <v>売上196</v>
      </c>
      <c r="AD570" s="49">
        <f t="shared" si="121"/>
        <v>42979</v>
      </c>
      <c r="AE570" s="6">
        <v>2017</v>
      </c>
      <c r="AF570" s="6">
        <v>9</v>
      </c>
      <c r="AG570" s="6">
        <v>1</v>
      </c>
      <c r="AH570" s="44" t="s">
        <v>39</v>
      </c>
      <c r="AJ570" s="6" t="s">
        <v>40</v>
      </c>
      <c r="AK570" s="10">
        <v>404300</v>
      </c>
      <c r="AL570" s="13">
        <f t="shared" si="125"/>
        <v>0</v>
      </c>
      <c r="AM570" s="45" t="s">
        <v>41</v>
      </c>
      <c r="AO570" s="6" t="s">
        <v>40</v>
      </c>
      <c r="AP570" s="12">
        <f t="shared" si="123"/>
        <v>404300</v>
      </c>
      <c r="AQ570" s="13">
        <f t="shared" si="123"/>
        <v>0</v>
      </c>
      <c r="AR570" s="6" t="s">
        <v>49</v>
      </c>
      <c r="AX570" s="46">
        <f>COUNTIF($AH$2:AH570,AH570)</f>
        <v>196</v>
      </c>
      <c r="AY570" s="11">
        <f>COUNTIF($AM$2:AM570,AM570)</f>
        <v>196</v>
      </c>
    </row>
    <row r="571" spans="1:51">
      <c r="A571" s="38">
        <f t="shared" si="112"/>
        <v>2000</v>
      </c>
      <c r="D571" s="39">
        <f t="shared" si="113"/>
        <v>42979</v>
      </c>
      <c r="E571" s="38" t="str">
        <f t="shared" si="114"/>
        <v>仕入</v>
      </c>
      <c r="F571">
        <f t="shared" si="114"/>
        <v>0</v>
      </c>
      <c r="H571" s="38" t="str">
        <f t="shared" si="124"/>
        <v>対象外</v>
      </c>
      <c r="I571" s="40">
        <f t="shared" si="124"/>
        <v>293000</v>
      </c>
      <c r="J571" s="13">
        <f t="shared" si="124"/>
        <v>0</v>
      </c>
      <c r="K571" s="38" t="str">
        <f t="shared" si="124"/>
        <v>棚卸資産</v>
      </c>
      <c r="L571">
        <f t="shared" si="124"/>
        <v>0</v>
      </c>
      <c r="N571" s="38" t="str">
        <f t="shared" si="115"/>
        <v>対象外</v>
      </c>
      <c r="O571" s="40">
        <f t="shared" si="115"/>
        <v>293000</v>
      </c>
      <c r="P571" s="13">
        <f t="shared" si="115"/>
        <v>0</v>
      </c>
      <c r="Q571" s="11" t="str">
        <f t="shared" si="116"/>
        <v>月次決算　　　</v>
      </c>
      <c r="T571" s="38">
        <f t="shared" si="117"/>
        <v>0</v>
      </c>
      <c r="Y571" s="38" t="str">
        <f t="shared" si="118"/>
        <v>no</v>
      </c>
      <c r="Z571" s="11" t="s">
        <v>77</v>
      </c>
      <c r="AB571" s="41" t="str">
        <f t="shared" si="119"/>
        <v>仕入54</v>
      </c>
      <c r="AC571" s="42" t="str">
        <f t="shared" si="120"/>
        <v>棚卸資産6</v>
      </c>
      <c r="AD571" s="49">
        <f t="shared" si="121"/>
        <v>42979</v>
      </c>
      <c r="AE571" s="6">
        <v>2017</v>
      </c>
      <c r="AF571" s="6">
        <v>9</v>
      </c>
      <c r="AG571" s="6">
        <v>1</v>
      </c>
      <c r="AH571" s="44" t="s">
        <v>17</v>
      </c>
      <c r="AJ571" s="6" t="s">
        <v>40</v>
      </c>
      <c r="AK571" s="10">
        <v>293000</v>
      </c>
      <c r="AM571" s="45" t="s">
        <v>47</v>
      </c>
      <c r="AO571" s="6" t="s">
        <v>40</v>
      </c>
      <c r="AP571" s="12">
        <f t="shared" si="123"/>
        <v>293000</v>
      </c>
      <c r="AR571" s="6" t="s">
        <v>48</v>
      </c>
      <c r="AX571" s="46">
        <f>COUNTIF($AH$2:AH571,AH571)</f>
        <v>54</v>
      </c>
      <c r="AY571" s="11">
        <f>COUNTIF(AM$2:$AM571,AM571)</f>
        <v>6</v>
      </c>
    </row>
    <row r="572" spans="1:51">
      <c r="A572" s="38">
        <f t="shared" si="112"/>
        <v>2000</v>
      </c>
      <c r="D572" s="39">
        <f t="shared" si="113"/>
        <v>42980</v>
      </c>
      <c r="E572" s="38" t="str">
        <f t="shared" si="114"/>
        <v>福利厚生費</v>
      </c>
      <c r="F572">
        <f t="shared" si="114"/>
        <v>0</v>
      </c>
      <c r="H572" s="38" t="str">
        <f t="shared" si="124"/>
        <v>対象外</v>
      </c>
      <c r="I572" s="40">
        <f t="shared" si="124"/>
        <v>4040</v>
      </c>
      <c r="J572" s="13">
        <f t="shared" si="124"/>
        <v>0</v>
      </c>
      <c r="K572" s="38" t="str">
        <f t="shared" si="124"/>
        <v>普通預金</v>
      </c>
      <c r="L572">
        <f t="shared" si="124"/>
        <v>0</v>
      </c>
      <c r="N572" s="38" t="str">
        <f t="shared" si="115"/>
        <v>対象外</v>
      </c>
      <c r="O572" s="40">
        <f t="shared" si="115"/>
        <v>4040</v>
      </c>
      <c r="P572" s="13">
        <f t="shared" si="115"/>
        <v>0</v>
      </c>
      <c r="Q572" s="11" t="str">
        <f t="shared" si="116"/>
        <v>お茶菓子　フライトマーケット房内店（中村）　　</v>
      </c>
      <c r="T572" s="38">
        <f t="shared" si="117"/>
        <v>0</v>
      </c>
      <c r="Y572" s="38" t="str">
        <f t="shared" si="118"/>
        <v>no</v>
      </c>
      <c r="Z572" s="11" t="s">
        <v>304</v>
      </c>
      <c r="AB572" s="41" t="str">
        <f t="shared" si="119"/>
        <v>福利厚生費18</v>
      </c>
      <c r="AC572" s="42" t="str">
        <f t="shared" si="120"/>
        <v>普通預金173</v>
      </c>
      <c r="AD572" s="49">
        <f t="shared" si="121"/>
        <v>42980</v>
      </c>
      <c r="AE572" s="6">
        <v>2017</v>
      </c>
      <c r="AF572" s="6">
        <v>9</v>
      </c>
      <c r="AG572" s="6">
        <v>2</v>
      </c>
      <c r="AH572" s="44" t="s">
        <v>122</v>
      </c>
      <c r="AJ572" s="6" t="s">
        <v>40</v>
      </c>
      <c r="AK572" s="10">
        <v>4040</v>
      </c>
      <c r="AL572" s="13">
        <f t="shared" ref="AL572:AL615" si="126">IF(AJ572&lt;&gt;$AJ$2,ROUNDDOWN(AK572*0.08,0),0)</f>
        <v>0</v>
      </c>
      <c r="AM572" s="45" t="s">
        <v>51</v>
      </c>
      <c r="AO572" s="6" t="s">
        <v>40</v>
      </c>
      <c r="AP572" s="12">
        <f t="shared" si="123"/>
        <v>4040</v>
      </c>
      <c r="AQ572" s="13">
        <f t="shared" si="123"/>
        <v>0</v>
      </c>
      <c r="AR572" s="6" t="s">
        <v>191</v>
      </c>
      <c r="AS572" s="6" t="s">
        <v>187</v>
      </c>
      <c r="AX572" s="46">
        <f>COUNTIF($AH$2:AH572,AH572)</f>
        <v>18</v>
      </c>
      <c r="AY572" s="11">
        <f>COUNTIF($AM$2:AM572,AM572)</f>
        <v>173</v>
      </c>
    </row>
    <row r="573" spans="1:51">
      <c r="A573" s="38">
        <f t="shared" si="112"/>
        <v>2000</v>
      </c>
      <c r="D573" s="39">
        <f t="shared" si="113"/>
        <v>42980</v>
      </c>
      <c r="E573" s="38" t="str">
        <f t="shared" si="114"/>
        <v>仕入</v>
      </c>
      <c r="F573">
        <f t="shared" si="114"/>
        <v>0</v>
      </c>
      <c r="H573" s="38" t="str">
        <f t="shared" si="124"/>
        <v>対象外</v>
      </c>
      <c r="I573" s="40">
        <f t="shared" si="124"/>
        <v>280000</v>
      </c>
      <c r="J573" s="13">
        <f t="shared" si="124"/>
        <v>0</v>
      </c>
      <c r="K573" s="38" t="str">
        <f t="shared" si="124"/>
        <v>買掛金</v>
      </c>
      <c r="L573">
        <f t="shared" si="124"/>
        <v>0</v>
      </c>
      <c r="N573" s="38" t="str">
        <f t="shared" si="115"/>
        <v>対象外</v>
      </c>
      <c r="O573" s="40">
        <f t="shared" si="115"/>
        <v>280000</v>
      </c>
      <c r="P573" s="13">
        <f t="shared" si="115"/>
        <v>0</v>
      </c>
      <c r="Q573" s="11" t="str">
        <f t="shared" si="116"/>
        <v>多井物産　大阪支店　　</v>
      </c>
      <c r="T573" s="38">
        <f t="shared" si="117"/>
        <v>0</v>
      </c>
      <c r="Y573" s="38" t="str">
        <f t="shared" si="118"/>
        <v>no</v>
      </c>
      <c r="Z573" s="11" t="s">
        <v>344</v>
      </c>
      <c r="AB573" s="41" t="str">
        <f t="shared" si="119"/>
        <v>仕入55</v>
      </c>
      <c r="AC573" s="42" t="str">
        <f t="shared" si="120"/>
        <v>買掛金49</v>
      </c>
      <c r="AD573" s="49">
        <f t="shared" si="121"/>
        <v>42980</v>
      </c>
      <c r="AE573" s="6">
        <v>2017</v>
      </c>
      <c r="AF573" s="6">
        <v>9</v>
      </c>
      <c r="AG573" s="6">
        <v>2</v>
      </c>
      <c r="AH573" s="44" t="s">
        <v>17</v>
      </c>
      <c r="AJ573" s="6" t="s">
        <v>40</v>
      </c>
      <c r="AK573" s="10">
        <v>280000</v>
      </c>
      <c r="AL573" s="13">
        <f t="shared" si="126"/>
        <v>0</v>
      </c>
      <c r="AM573" s="45" t="s">
        <v>18</v>
      </c>
      <c r="AO573" s="6" t="s">
        <v>40</v>
      </c>
      <c r="AP573" s="12">
        <f t="shared" si="123"/>
        <v>280000</v>
      </c>
      <c r="AQ573" s="13">
        <f t="shared" si="123"/>
        <v>0</v>
      </c>
      <c r="AR573" s="6" t="s">
        <v>19</v>
      </c>
      <c r="AS573" s="6" t="s">
        <v>20</v>
      </c>
      <c r="AX573" s="46">
        <f>COUNTIF($AH$2:AH573,AH573)</f>
        <v>55</v>
      </c>
      <c r="AY573" s="11">
        <f>COUNTIF($AM$2:AM573,AM573)</f>
        <v>49</v>
      </c>
    </row>
    <row r="574" spans="1:51">
      <c r="A574" s="38">
        <f t="shared" si="112"/>
        <v>2000</v>
      </c>
      <c r="D574" s="39">
        <f t="shared" si="113"/>
        <v>42982</v>
      </c>
      <c r="E574" s="38" t="str">
        <f t="shared" si="114"/>
        <v>保険料</v>
      </c>
      <c r="F574">
        <f t="shared" si="114"/>
        <v>0</v>
      </c>
      <c r="H574" s="38" t="str">
        <f t="shared" si="124"/>
        <v>対象外</v>
      </c>
      <c r="I574" s="40">
        <f t="shared" si="124"/>
        <v>59800</v>
      </c>
      <c r="J574" s="13">
        <f t="shared" si="124"/>
        <v>0</v>
      </c>
      <c r="K574" s="38" t="str">
        <f t="shared" si="124"/>
        <v>普通預金</v>
      </c>
      <c r="L574">
        <f t="shared" si="124"/>
        <v>0</v>
      </c>
      <c r="N574" s="38" t="str">
        <f t="shared" si="115"/>
        <v>対象外</v>
      </c>
      <c r="O574" s="40">
        <f t="shared" si="115"/>
        <v>59800</v>
      </c>
      <c r="P574" s="13">
        <f t="shared" si="115"/>
        <v>0</v>
      </c>
      <c r="Q574" s="11" t="str">
        <f t="shared" si="116"/>
        <v>自動車保険　　　</v>
      </c>
      <c r="T574" s="38">
        <f t="shared" si="117"/>
        <v>0</v>
      </c>
      <c r="Y574" s="38" t="str">
        <f t="shared" si="118"/>
        <v>no</v>
      </c>
      <c r="Z574" s="11" t="s">
        <v>304</v>
      </c>
      <c r="AB574" s="41" t="str">
        <f t="shared" si="119"/>
        <v>保険料11</v>
      </c>
      <c r="AC574" s="42" t="str">
        <f t="shared" si="120"/>
        <v>普通預金174</v>
      </c>
      <c r="AD574" s="49">
        <f t="shared" si="121"/>
        <v>42982</v>
      </c>
      <c r="AE574" s="6">
        <v>2017</v>
      </c>
      <c r="AF574" s="6">
        <v>9</v>
      </c>
      <c r="AG574" s="6">
        <v>4</v>
      </c>
      <c r="AH574" s="44" t="s">
        <v>50</v>
      </c>
      <c r="AJ574" s="6" t="s">
        <v>40</v>
      </c>
      <c r="AK574" s="10">
        <v>59800</v>
      </c>
      <c r="AL574" s="13">
        <f t="shared" si="126"/>
        <v>0</v>
      </c>
      <c r="AM574" s="45" t="s">
        <v>51</v>
      </c>
      <c r="AO574" s="6" t="s">
        <v>40</v>
      </c>
      <c r="AP574" s="12">
        <f t="shared" si="123"/>
        <v>59800</v>
      </c>
      <c r="AQ574" s="13">
        <f t="shared" si="123"/>
        <v>0</v>
      </c>
      <c r="AR574" s="6" t="s">
        <v>52</v>
      </c>
      <c r="AX574" s="46">
        <f>COUNTIF($AH$2:AH574,AH574)</f>
        <v>11</v>
      </c>
      <c r="AY574" s="11">
        <f>COUNTIF($AM$2:AM574,AM574)</f>
        <v>174</v>
      </c>
    </row>
    <row r="575" spans="1:51">
      <c r="A575" s="38">
        <f t="shared" si="112"/>
        <v>2000</v>
      </c>
      <c r="D575" s="39">
        <f t="shared" si="113"/>
        <v>42983</v>
      </c>
      <c r="E575" s="38" t="str">
        <f t="shared" si="114"/>
        <v>保険料</v>
      </c>
      <c r="F575">
        <f t="shared" si="114"/>
        <v>0</v>
      </c>
      <c r="H575" s="38" t="str">
        <f t="shared" si="124"/>
        <v>対象外</v>
      </c>
      <c r="I575" s="40">
        <f t="shared" si="124"/>
        <v>59800</v>
      </c>
      <c r="J575" s="13">
        <f t="shared" si="124"/>
        <v>0</v>
      </c>
      <c r="K575" s="38" t="str">
        <f t="shared" si="124"/>
        <v>普通預金</v>
      </c>
      <c r="L575">
        <f t="shared" si="124"/>
        <v>0</v>
      </c>
      <c r="N575" s="38" t="str">
        <f t="shared" si="115"/>
        <v>対象外</v>
      </c>
      <c r="O575" s="40">
        <f t="shared" si="115"/>
        <v>59800</v>
      </c>
      <c r="P575" s="13">
        <f t="shared" si="115"/>
        <v>0</v>
      </c>
      <c r="Q575" s="11" t="str">
        <f t="shared" si="116"/>
        <v>自動車保険　　　</v>
      </c>
      <c r="T575" s="38">
        <f t="shared" si="117"/>
        <v>0</v>
      </c>
      <c r="Y575" s="38" t="str">
        <f t="shared" si="118"/>
        <v>no</v>
      </c>
      <c r="Z575" s="11" t="s">
        <v>304</v>
      </c>
      <c r="AB575" s="41" t="str">
        <f t="shared" si="119"/>
        <v>保険料12</v>
      </c>
      <c r="AC575" s="42" t="str">
        <f t="shared" si="120"/>
        <v>普通預金175</v>
      </c>
      <c r="AD575" s="49">
        <f t="shared" si="121"/>
        <v>42983</v>
      </c>
      <c r="AE575" s="6">
        <v>2017</v>
      </c>
      <c r="AF575" s="6">
        <v>9</v>
      </c>
      <c r="AG575" s="6">
        <v>5</v>
      </c>
      <c r="AH575" s="44" t="s">
        <v>50</v>
      </c>
      <c r="AJ575" s="6" t="s">
        <v>40</v>
      </c>
      <c r="AK575" s="10">
        <v>59800</v>
      </c>
      <c r="AL575" s="13">
        <f t="shared" si="126"/>
        <v>0</v>
      </c>
      <c r="AM575" s="45" t="s">
        <v>51</v>
      </c>
      <c r="AO575" s="6" t="s">
        <v>40</v>
      </c>
      <c r="AP575" s="12">
        <f t="shared" si="123"/>
        <v>59800</v>
      </c>
      <c r="AQ575" s="13">
        <f t="shared" si="123"/>
        <v>0</v>
      </c>
      <c r="AR575" s="6" t="s">
        <v>52</v>
      </c>
      <c r="AX575" s="46">
        <f>COUNTIF($AH$2:AH575,AH575)</f>
        <v>12</v>
      </c>
      <c r="AY575" s="11">
        <f>COUNTIF($AM$2:AM575,AM575)</f>
        <v>175</v>
      </c>
    </row>
    <row r="576" spans="1:51">
      <c r="A576" s="38">
        <f t="shared" si="112"/>
        <v>2000</v>
      </c>
      <c r="D576" s="39">
        <f t="shared" si="113"/>
        <v>42985</v>
      </c>
      <c r="E576" s="38" t="str">
        <f t="shared" si="114"/>
        <v>通信費</v>
      </c>
      <c r="F576">
        <f t="shared" si="114"/>
        <v>0</v>
      </c>
      <c r="H576" s="38" t="str">
        <f t="shared" si="124"/>
        <v>対象外</v>
      </c>
      <c r="I576" s="40">
        <f t="shared" si="124"/>
        <v>52000</v>
      </c>
      <c r="J576" s="13">
        <f t="shared" si="124"/>
        <v>0</v>
      </c>
      <c r="K576" s="38" t="str">
        <f t="shared" si="124"/>
        <v>普通預金</v>
      </c>
      <c r="L576">
        <f t="shared" si="124"/>
        <v>0</v>
      </c>
      <c r="N576" s="38" t="str">
        <f t="shared" si="115"/>
        <v>対象外</v>
      </c>
      <c r="O576" s="40">
        <f t="shared" si="115"/>
        <v>52000</v>
      </c>
      <c r="P576" s="13">
        <f t="shared" si="115"/>
        <v>0</v>
      </c>
      <c r="Q576" s="11" t="str">
        <f t="shared" si="116"/>
        <v>切手代　東部郵便局　　</v>
      </c>
      <c r="T576" s="38">
        <f t="shared" si="117"/>
        <v>0</v>
      </c>
      <c r="Y576" s="38" t="str">
        <f t="shared" si="118"/>
        <v>no</v>
      </c>
      <c r="Z576" s="11" t="s">
        <v>352</v>
      </c>
      <c r="AB576" s="41" t="str">
        <f t="shared" si="119"/>
        <v>通信費17</v>
      </c>
      <c r="AC576" s="42" t="str">
        <f t="shared" si="120"/>
        <v>普通預金176</v>
      </c>
      <c r="AD576" s="49">
        <f t="shared" si="121"/>
        <v>42985</v>
      </c>
      <c r="AE576" s="6">
        <v>2017</v>
      </c>
      <c r="AF576" s="6">
        <v>9</v>
      </c>
      <c r="AG576" s="6">
        <v>7</v>
      </c>
      <c r="AH576" s="44" t="s">
        <v>70</v>
      </c>
      <c r="AJ576" s="6" t="s">
        <v>40</v>
      </c>
      <c r="AK576" s="10">
        <v>52000</v>
      </c>
      <c r="AL576" s="13">
        <f t="shared" si="126"/>
        <v>0</v>
      </c>
      <c r="AM576" s="45" t="s">
        <v>51</v>
      </c>
      <c r="AO576" s="6" t="s">
        <v>40</v>
      </c>
      <c r="AP576" s="12">
        <f t="shared" si="123"/>
        <v>52000</v>
      </c>
      <c r="AQ576" s="13">
        <f t="shared" si="123"/>
        <v>0</v>
      </c>
      <c r="AR576" s="6" t="s">
        <v>158</v>
      </c>
      <c r="AS576" s="6" t="s">
        <v>101</v>
      </c>
      <c r="AX576" s="46">
        <f>COUNTIF($AH$2:AH576,AH576)</f>
        <v>17</v>
      </c>
      <c r="AY576" s="11">
        <f>COUNTIF($AM$2:AM576,AM576)</f>
        <v>176</v>
      </c>
    </row>
    <row r="577" spans="1:51">
      <c r="A577" s="38">
        <f t="shared" si="112"/>
        <v>2000</v>
      </c>
      <c r="D577" s="39">
        <f t="shared" si="113"/>
        <v>42985</v>
      </c>
      <c r="E577" s="38" t="str">
        <f t="shared" si="114"/>
        <v>仕入</v>
      </c>
      <c r="F577">
        <f t="shared" si="114"/>
        <v>0</v>
      </c>
      <c r="H577" s="38" t="str">
        <f t="shared" si="124"/>
        <v>対象外</v>
      </c>
      <c r="I577" s="40">
        <f t="shared" si="124"/>
        <v>278000</v>
      </c>
      <c r="J577" s="13">
        <f t="shared" si="124"/>
        <v>0</v>
      </c>
      <c r="K577" s="38" t="str">
        <f t="shared" si="124"/>
        <v>買掛金</v>
      </c>
      <c r="L577">
        <f t="shared" si="124"/>
        <v>0</v>
      </c>
      <c r="N577" s="38" t="str">
        <f t="shared" si="115"/>
        <v>対象外</v>
      </c>
      <c r="O577" s="40">
        <f t="shared" si="115"/>
        <v>278000</v>
      </c>
      <c r="P577" s="13">
        <f t="shared" si="115"/>
        <v>0</v>
      </c>
      <c r="Q577" s="11" t="str">
        <f t="shared" si="116"/>
        <v>旅よかでしょう　　　</v>
      </c>
      <c r="T577" s="38">
        <f t="shared" si="117"/>
        <v>0</v>
      </c>
      <c r="Y577" s="38" t="str">
        <f t="shared" si="118"/>
        <v>no</v>
      </c>
      <c r="Z577" s="11" t="s">
        <v>77</v>
      </c>
      <c r="AB577" s="41" t="str">
        <f t="shared" si="119"/>
        <v>仕入56</v>
      </c>
      <c r="AC577" s="42" t="str">
        <f t="shared" si="120"/>
        <v>買掛金50</v>
      </c>
      <c r="AD577" s="49">
        <f t="shared" si="121"/>
        <v>42985</v>
      </c>
      <c r="AE577" s="6">
        <v>2017</v>
      </c>
      <c r="AF577" s="6">
        <v>9</v>
      </c>
      <c r="AG577" s="6">
        <v>7</v>
      </c>
      <c r="AH577" s="44" t="s">
        <v>17</v>
      </c>
      <c r="AJ577" s="6" t="s">
        <v>40</v>
      </c>
      <c r="AK577" s="50">
        <v>278000</v>
      </c>
      <c r="AL577" s="13">
        <f t="shared" si="126"/>
        <v>0</v>
      </c>
      <c r="AM577" s="45" t="s">
        <v>18</v>
      </c>
      <c r="AO577" s="6" t="s">
        <v>40</v>
      </c>
      <c r="AP577" s="12">
        <f t="shared" si="123"/>
        <v>278000</v>
      </c>
      <c r="AQ577" s="13">
        <f t="shared" si="123"/>
        <v>0</v>
      </c>
      <c r="AR577" s="6" t="s">
        <v>26</v>
      </c>
      <c r="AX577" s="46">
        <f>COUNTIF($AH$2:AH577,AH577)</f>
        <v>56</v>
      </c>
      <c r="AY577" s="11">
        <f>COUNTIF($AM$2:AM577,AM577)</f>
        <v>50</v>
      </c>
    </row>
    <row r="578" spans="1:51">
      <c r="A578" s="38">
        <f t="shared" ref="A578:A641" si="127">IF(D578&lt;&gt;0,2000,"")</f>
        <v>2000</v>
      </c>
      <c r="D578" s="39">
        <f t="shared" ref="D578:D641" si="128">IFERROR(DATE(AE578,AF578,AG578),0)</f>
        <v>42987</v>
      </c>
      <c r="E578" s="38" t="str">
        <f t="shared" ref="E578:F641" si="129">AH578</f>
        <v>水道光熱費</v>
      </c>
      <c r="F578">
        <f t="shared" si="129"/>
        <v>0</v>
      </c>
      <c r="H578" s="38" t="str">
        <f t="shared" si="124"/>
        <v>対象外</v>
      </c>
      <c r="I578" s="40">
        <f t="shared" si="124"/>
        <v>29350</v>
      </c>
      <c r="J578" s="13">
        <f t="shared" si="124"/>
        <v>0</v>
      </c>
      <c r="K578" s="38" t="str">
        <f t="shared" si="124"/>
        <v>普通預金</v>
      </c>
      <c r="L578">
        <f t="shared" si="124"/>
        <v>0</v>
      </c>
      <c r="N578" s="38" t="str">
        <f t="shared" ref="N578:P641" si="130">AO578</f>
        <v>対象外</v>
      </c>
      <c r="O578" s="40">
        <f t="shared" si="130"/>
        <v>29350</v>
      </c>
      <c r="P578" s="13">
        <f t="shared" si="130"/>
        <v>0</v>
      </c>
      <c r="Q578" s="11" t="str">
        <f t="shared" ref="Q578:Q641" si="131">AR578&amp;Z578&amp;AS578&amp;Z578&amp;AT578&amp;Z578&amp;AU578</f>
        <v>電気代　東日本電力　　</v>
      </c>
      <c r="T578" s="38">
        <f t="shared" ref="T578:T641" si="132">IF(Q578&lt;&gt;"",0,"")</f>
        <v>0</v>
      </c>
      <c r="Y578" s="38" t="str">
        <f t="shared" ref="Y578:Y641" si="133">IF(D578&lt;&gt;"","no","")</f>
        <v>no</v>
      </c>
      <c r="Z578" s="11" t="s">
        <v>77</v>
      </c>
      <c r="AB578" s="41" t="str">
        <f t="shared" ref="AB578:AB641" si="134">AH578&amp;AX578</f>
        <v>水道光熱費15</v>
      </c>
      <c r="AC578" s="42" t="str">
        <f t="shared" ref="AC578:AC641" si="135">AM578&amp;AY578</f>
        <v>普通預金177</v>
      </c>
      <c r="AD578" s="49">
        <f t="shared" ref="AD578:AD641" si="136">IFERROR(DATE(AE578,AF578,AG578),0)</f>
        <v>42987</v>
      </c>
      <c r="AE578" s="6">
        <v>2017</v>
      </c>
      <c r="AF578" s="6">
        <v>9</v>
      </c>
      <c r="AG578" s="6">
        <v>9</v>
      </c>
      <c r="AH578" s="44" t="s">
        <v>66</v>
      </c>
      <c r="AJ578" s="6" t="s">
        <v>40</v>
      </c>
      <c r="AK578" s="10">
        <v>29350</v>
      </c>
      <c r="AL578" s="13">
        <f t="shared" si="126"/>
        <v>0</v>
      </c>
      <c r="AM578" s="45" t="s">
        <v>51</v>
      </c>
      <c r="AO578" s="6" t="s">
        <v>40</v>
      </c>
      <c r="AP578" s="12">
        <f t="shared" si="123"/>
        <v>29350</v>
      </c>
      <c r="AQ578" s="13">
        <f t="shared" si="123"/>
        <v>0</v>
      </c>
      <c r="AR578" s="6" t="s">
        <v>67</v>
      </c>
      <c r="AS578" s="6" t="s">
        <v>68</v>
      </c>
      <c r="AX578" s="46">
        <f>COUNTIF($AH$2:AH578,AH578)</f>
        <v>15</v>
      </c>
      <c r="AY578" s="11">
        <f>COUNTIF($AM$2:AM578,AM578)</f>
        <v>177</v>
      </c>
    </row>
    <row r="579" spans="1:51">
      <c r="A579" s="38">
        <f t="shared" si="127"/>
        <v>2000</v>
      </c>
      <c r="D579" s="39">
        <f t="shared" si="128"/>
        <v>42987</v>
      </c>
      <c r="E579" s="38" t="str">
        <f t="shared" si="129"/>
        <v>福利厚生費</v>
      </c>
      <c r="F579">
        <f t="shared" si="129"/>
        <v>0</v>
      </c>
      <c r="H579" s="38" t="str">
        <f t="shared" si="124"/>
        <v>対象外</v>
      </c>
      <c r="I579" s="40">
        <f t="shared" si="124"/>
        <v>3190</v>
      </c>
      <c r="J579" s="13">
        <f t="shared" si="124"/>
        <v>0</v>
      </c>
      <c r="K579" s="38" t="str">
        <f t="shared" si="124"/>
        <v>普通預金</v>
      </c>
      <c r="L579">
        <f t="shared" si="124"/>
        <v>0</v>
      </c>
      <c r="N579" s="38" t="str">
        <f t="shared" si="130"/>
        <v>対象外</v>
      </c>
      <c r="O579" s="40">
        <f t="shared" si="130"/>
        <v>3190</v>
      </c>
      <c r="P579" s="13">
        <f t="shared" si="130"/>
        <v>0</v>
      </c>
      <c r="Q579" s="11" t="str">
        <f t="shared" si="131"/>
        <v>残業食事　キッチンさかい（清水）　　</v>
      </c>
      <c r="T579" s="38">
        <f t="shared" si="132"/>
        <v>0</v>
      </c>
      <c r="Y579" s="38" t="str">
        <f t="shared" si="133"/>
        <v>no</v>
      </c>
      <c r="Z579" s="11" t="s">
        <v>348</v>
      </c>
      <c r="AB579" s="41" t="str">
        <f t="shared" si="134"/>
        <v>福利厚生費19</v>
      </c>
      <c r="AC579" s="42" t="str">
        <f t="shared" si="135"/>
        <v>普通預金178</v>
      </c>
      <c r="AD579" s="49">
        <f t="shared" si="136"/>
        <v>42987</v>
      </c>
      <c r="AE579" s="6">
        <v>2017</v>
      </c>
      <c r="AF579" s="6">
        <v>9</v>
      </c>
      <c r="AG579" s="6">
        <v>9</v>
      </c>
      <c r="AH579" s="44" t="s">
        <v>122</v>
      </c>
      <c r="AJ579" s="6" t="s">
        <v>40</v>
      </c>
      <c r="AK579" s="10">
        <v>3190</v>
      </c>
      <c r="AL579" s="13">
        <f t="shared" si="126"/>
        <v>0</v>
      </c>
      <c r="AM579" s="45" t="s">
        <v>51</v>
      </c>
      <c r="AO579" s="6" t="s">
        <v>40</v>
      </c>
      <c r="AP579" s="12">
        <f t="shared" si="123"/>
        <v>3190</v>
      </c>
      <c r="AQ579" s="13">
        <f t="shared" si="123"/>
        <v>0</v>
      </c>
      <c r="AR579" s="6" t="s">
        <v>164</v>
      </c>
      <c r="AS579" s="6" t="s">
        <v>243</v>
      </c>
      <c r="AX579" s="46">
        <f>COUNTIF($AH$2:AH579,AH579)</f>
        <v>19</v>
      </c>
      <c r="AY579" s="11">
        <f>COUNTIF($AM$2:AM579,AM579)</f>
        <v>178</v>
      </c>
    </row>
    <row r="580" spans="1:51">
      <c r="A580" s="38">
        <f t="shared" si="127"/>
        <v>2000</v>
      </c>
      <c r="D580" s="39">
        <f t="shared" si="128"/>
        <v>42987</v>
      </c>
      <c r="E580" s="38" t="str">
        <f t="shared" si="129"/>
        <v>水道光熱費</v>
      </c>
      <c r="F580">
        <f t="shared" si="129"/>
        <v>0</v>
      </c>
      <c r="H580" s="38" t="str">
        <f t="shared" si="124"/>
        <v>対象外</v>
      </c>
      <c r="I580" s="40">
        <f t="shared" si="124"/>
        <v>77840</v>
      </c>
      <c r="J580" s="13">
        <f t="shared" si="124"/>
        <v>0</v>
      </c>
      <c r="K580" s="38" t="str">
        <f t="shared" si="124"/>
        <v>普通預金</v>
      </c>
      <c r="L580">
        <f t="shared" si="124"/>
        <v>0</v>
      </c>
      <c r="N580" s="38" t="str">
        <f t="shared" si="130"/>
        <v>対象外</v>
      </c>
      <c r="O580" s="40">
        <f t="shared" si="130"/>
        <v>77840</v>
      </c>
      <c r="P580" s="13">
        <f t="shared" si="130"/>
        <v>0</v>
      </c>
      <c r="Q580" s="11" t="str">
        <f t="shared" si="131"/>
        <v>電気代　東日本電力　　</v>
      </c>
      <c r="T580" s="38">
        <f t="shared" si="132"/>
        <v>0</v>
      </c>
      <c r="Y580" s="38" t="str">
        <f t="shared" si="133"/>
        <v>no</v>
      </c>
      <c r="Z580" s="11" t="s">
        <v>77</v>
      </c>
      <c r="AB580" s="41" t="str">
        <f t="shared" si="134"/>
        <v>水道光熱費16</v>
      </c>
      <c r="AC580" s="42" t="str">
        <f t="shared" si="135"/>
        <v>普通預金179</v>
      </c>
      <c r="AD580" s="49">
        <f t="shared" si="136"/>
        <v>42987</v>
      </c>
      <c r="AE580" s="6">
        <v>2017</v>
      </c>
      <c r="AF580" s="6">
        <v>9</v>
      </c>
      <c r="AG580" s="6">
        <v>9</v>
      </c>
      <c r="AH580" s="44" t="s">
        <v>66</v>
      </c>
      <c r="AJ580" s="6" t="s">
        <v>40</v>
      </c>
      <c r="AK580" s="10">
        <v>77840</v>
      </c>
      <c r="AL580" s="13">
        <f t="shared" si="126"/>
        <v>0</v>
      </c>
      <c r="AM580" s="45" t="s">
        <v>51</v>
      </c>
      <c r="AO580" s="6" t="s">
        <v>40</v>
      </c>
      <c r="AP580" s="12">
        <f t="shared" si="123"/>
        <v>77840</v>
      </c>
      <c r="AQ580" s="13">
        <f t="shared" si="123"/>
        <v>0</v>
      </c>
      <c r="AR580" s="6" t="s">
        <v>67</v>
      </c>
      <c r="AS580" s="6" t="s">
        <v>68</v>
      </c>
      <c r="AX580" s="46">
        <f>COUNTIF($AH$2:AH580,AH580)</f>
        <v>16</v>
      </c>
      <c r="AY580" s="11">
        <f>COUNTIF($AM$2:AM580,AM580)</f>
        <v>179</v>
      </c>
    </row>
    <row r="581" spans="1:51">
      <c r="A581" s="38">
        <f t="shared" si="127"/>
        <v>2000</v>
      </c>
      <c r="D581" s="39">
        <f t="shared" si="128"/>
        <v>42988</v>
      </c>
      <c r="E581" s="38" t="str">
        <f t="shared" si="129"/>
        <v>租税公課</v>
      </c>
      <c r="F581">
        <f t="shared" si="129"/>
        <v>0</v>
      </c>
      <c r="H581" s="38" t="str">
        <f t="shared" si="124"/>
        <v>対象外</v>
      </c>
      <c r="I581" s="40">
        <f t="shared" si="124"/>
        <v>10400</v>
      </c>
      <c r="J581" s="13">
        <f t="shared" si="124"/>
        <v>0</v>
      </c>
      <c r="K581" s="38" t="str">
        <f t="shared" si="124"/>
        <v>普通預金</v>
      </c>
      <c r="L581">
        <f t="shared" si="124"/>
        <v>0</v>
      </c>
      <c r="N581" s="38" t="str">
        <f t="shared" si="130"/>
        <v>対象外</v>
      </c>
      <c r="O581" s="40">
        <f t="shared" si="130"/>
        <v>10400</v>
      </c>
      <c r="P581" s="13">
        <f t="shared" si="130"/>
        <v>0</v>
      </c>
      <c r="Q581" s="11" t="str">
        <f t="shared" si="131"/>
        <v>収入印紙　東部郵便局　　</v>
      </c>
      <c r="T581" s="38">
        <f t="shared" si="132"/>
        <v>0</v>
      </c>
      <c r="Y581" s="38" t="str">
        <f t="shared" si="133"/>
        <v>no</v>
      </c>
      <c r="Z581" s="11" t="s">
        <v>347</v>
      </c>
      <c r="AB581" s="41" t="str">
        <f t="shared" si="134"/>
        <v>租税公課6</v>
      </c>
      <c r="AC581" s="42" t="str">
        <f t="shared" si="135"/>
        <v>普通預金180</v>
      </c>
      <c r="AD581" s="49">
        <f t="shared" si="136"/>
        <v>42988</v>
      </c>
      <c r="AE581" s="6">
        <v>2017</v>
      </c>
      <c r="AF581" s="6">
        <v>9</v>
      </c>
      <c r="AG581" s="6">
        <v>10</v>
      </c>
      <c r="AH581" s="44" t="s">
        <v>99</v>
      </c>
      <c r="AJ581" s="6" t="s">
        <v>40</v>
      </c>
      <c r="AK581" s="10">
        <v>10400</v>
      </c>
      <c r="AL581" s="13">
        <f t="shared" si="126"/>
        <v>0</v>
      </c>
      <c r="AM581" s="45" t="s">
        <v>51</v>
      </c>
      <c r="AO581" s="6" t="s">
        <v>40</v>
      </c>
      <c r="AP581" s="12">
        <f t="shared" si="123"/>
        <v>10400</v>
      </c>
      <c r="AQ581" s="13">
        <f t="shared" si="123"/>
        <v>0</v>
      </c>
      <c r="AR581" s="6" t="s">
        <v>100</v>
      </c>
      <c r="AS581" s="6" t="s">
        <v>101</v>
      </c>
      <c r="AX581" s="46">
        <f>COUNTIF($AH$2:AH581,AH581)</f>
        <v>6</v>
      </c>
      <c r="AY581" s="11">
        <f>COUNTIF($AM$2:AM581,AM581)</f>
        <v>180</v>
      </c>
    </row>
    <row r="582" spans="1:51">
      <c r="A582" s="38">
        <f t="shared" si="127"/>
        <v>2000</v>
      </c>
      <c r="D582" s="39">
        <f t="shared" si="128"/>
        <v>42988</v>
      </c>
      <c r="E582" s="38" t="str">
        <f t="shared" si="129"/>
        <v>仕入</v>
      </c>
      <c r="F582">
        <f t="shared" si="129"/>
        <v>0</v>
      </c>
      <c r="H582" s="38" t="str">
        <f t="shared" si="124"/>
        <v>対象外</v>
      </c>
      <c r="I582" s="40">
        <f t="shared" si="124"/>
        <v>420000</v>
      </c>
      <c r="J582" s="13">
        <f t="shared" si="124"/>
        <v>0</v>
      </c>
      <c r="K582" s="38" t="str">
        <f t="shared" si="124"/>
        <v>買掛金</v>
      </c>
      <c r="L582">
        <f t="shared" si="124"/>
        <v>0</v>
      </c>
      <c r="N582" s="38" t="str">
        <f t="shared" si="130"/>
        <v>対象外</v>
      </c>
      <c r="O582" s="40">
        <f t="shared" si="130"/>
        <v>420000</v>
      </c>
      <c r="P582" s="13">
        <f t="shared" si="130"/>
        <v>0</v>
      </c>
      <c r="Q582" s="11" t="str">
        <f t="shared" si="131"/>
        <v>オフィスカモンハニー　　　</v>
      </c>
      <c r="T582" s="38">
        <f t="shared" si="132"/>
        <v>0</v>
      </c>
      <c r="Y582" s="38" t="str">
        <f t="shared" si="133"/>
        <v>no</v>
      </c>
      <c r="Z582" s="11" t="s">
        <v>77</v>
      </c>
      <c r="AB582" s="41" t="str">
        <f t="shared" si="134"/>
        <v>仕入57</v>
      </c>
      <c r="AC582" s="42" t="str">
        <f t="shared" si="135"/>
        <v>買掛金51</v>
      </c>
      <c r="AD582" s="49">
        <f t="shared" si="136"/>
        <v>42988</v>
      </c>
      <c r="AE582" s="6">
        <v>2017</v>
      </c>
      <c r="AF582" s="6">
        <v>9</v>
      </c>
      <c r="AG582" s="6">
        <v>10</v>
      </c>
      <c r="AH582" s="44" t="s">
        <v>17</v>
      </c>
      <c r="AJ582" s="6" t="s">
        <v>40</v>
      </c>
      <c r="AK582" s="10">
        <v>420000</v>
      </c>
      <c r="AL582" s="13">
        <f t="shared" si="126"/>
        <v>0</v>
      </c>
      <c r="AM582" s="45" t="s">
        <v>18</v>
      </c>
      <c r="AO582" s="6" t="s">
        <v>40</v>
      </c>
      <c r="AP582" s="12">
        <f t="shared" si="123"/>
        <v>420000</v>
      </c>
      <c r="AQ582" s="13">
        <f t="shared" si="123"/>
        <v>0</v>
      </c>
      <c r="AR582" s="6" t="s">
        <v>224</v>
      </c>
      <c r="AX582" s="46">
        <f>COUNTIF($AH$2:AH582,AH582)</f>
        <v>57</v>
      </c>
      <c r="AY582" s="11">
        <f>COUNTIF($AM$2:AM582,AM582)</f>
        <v>51</v>
      </c>
    </row>
    <row r="583" spans="1:51">
      <c r="A583" s="38">
        <f t="shared" si="127"/>
        <v>2000</v>
      </c>
      <c r="D583" s="39">
        <f t="shared" si="128"/>
        <v>42990</v>
      </c>
      <c r="E583" s="38" t="str">
        <f t="shared" si="129"/>
        <v>仕入</v>
      </c>
      <c r="F583">
        <f t="shared" si="129"/>
        <v>0</v>
      </c>
      <c r="H583" s="38" t="str">
        <f t="shared" si="124"/>
        <v>対象外</v>
      </c>
      <c r="I583" s="40">
        <f t="shared" si="124"/>
        <v>190800</v>
      </c>
      <c r="J583" s="13">
        <f t="shared" si="124"/>
        <v>0</v>
      </c>
      <c r="K583" s="38" t="str">
        <f t="shared" si="124"/>
        <v>買掛金</v>
      </c>
      <c r="L583">
        <f t="shared" si="124"/>
        <v>0</v>
      </c>
      <c r="N583" s="38" t="str">
        <f t="shared" si="130"/>
        <v>対象外</v>
      </c>
      <c r="O583" s="40">
        <f t="shared" si="130"/>
        <v>190800</v>
      </c>
      <c r="P583" s="13">
        <f t="shared" si="130"/>
        <v>0</v>
      </c>
      <c r="Q583" s="11" t="str">
        <f t="shared" si="131"/>
        <v>クラウドエージェント　　　</v>
      </c>
      <c r="T583" s="38">
        <f t="shared" si="132"/>
        <v>0</v>
      </c>
      <c r="Y583" s="38" t="str">
        <f t="shared" si="133"/>
        <v>no</v>
      </c>
      <c r="Z583" s="11" t="s">
        <v>304</v>
      </c>
      <c r="AB583" s="41" t="str">
        <f t="shared" si="134"/>
        <v>仕入58</v>
      </c>
      <c r="AC583" s="42" t="str">
        <f t="shared" si="135"/>
        <v>買掛金52</v>
      </c>
      <c r="AD583" s="49">
        <f t="shared" si="136"/>
        <v>42990</v>
      </c>
      <c r="AE583" s="6">
        <v>2017</v>
      </c>
      <c r="AF583" s="6">
        <v>9</v>
      </c>
      <c r="AG583" s="6">
        <v>12</v>
      </c>
      <c r="AH583" s="44" t="s">
        <v>17</v>
      </c>
      <c r="AJ583" s="6" t="s">
        <v>40</v>
      </c>
      <c r="AK583" s="50">
        <v>190800</v>
      </c>
      <c r="AL583" s="13">
        <f t="shared" si="126"/>
        <v>0</v>
      </c>
      <c r="AM583" s="45" t="s">
        <v>18</v>
      </c>
      <c r="AO583" s="6" t="s">
        <v>40</v>
      </c>
      <c r="AP583" s="12">
        <f t="shared" si="123"/>
        <v>190800</v>
      </c>
      <c r="AQ583" s="13">
        <f t="shared" si="123"/>
        <v>0</v>
      </c>
      <c r="AR583" s="6" t="s">
        <v>157</v>
      </c>
      <c r="AX583" s="46">
        <f>COUNTIF($AH$2:AH583,AH583)</f>
        <v>58</v>
      </c>
      <c r="AY583" s="11">
        <f>COUNTIF($AM$2:AM583,AM583)</f>
        <v>52</v>
      </c>
    </row>
    <row r="584" spans="1:51">
      <c r="A584" s="38">
        <f t="shared" si="127"/>
        <v>2000</v>
      </c>
      <c r="D584" s="39">
        <f t="shared" si="128"/>
        <v>42992</v>
      </c>
      <c r="E584" s="38" t="str">
        <f t="shared" si="129"/>
        <v>通信費</v>
      </c>
      <c r="F584">
        <f t="shared" si="129"/>
        <v>0</v>
      </c>
      <c r="H584" s="38" t="str">
        <f t="shared" si="124"/>
        <v>対象外</v>
      </c>
      <c r="I584" s="40">
        <f t="shared" si="124"/>
        <v>55000</v>
      </c>
      <c r="J584" s="13">
        <f t="shared" si="124"/>
        <v>0</v>
      </c>
      <c r="K584" s="38" t="str">
        <f t="shared" si="124"/>
        <v>普通預金</v>
      </c>
      <c r="L584">
        <f t="shared" si="124"/>
        <v>0</v>
      </c>
      <c r="N584" s="38" t="str">
        <f t="shared" si="130"/>
        <v>対象外</v>
      </c>
      <c r="O584" s="40">
        <f t="shared" si="130"/>
        <v>55000</v>
      </c>
      <c r="P584" s="13">
        <f t="shared" si="130"/>
        <v>0</v>
      </c>
      <c r="Q584" s="11" t="str">
        <f t="shared" si="131"/>
        <v>携帯電話　８月分　IIモバイル　</v>
      </c>
      <c r="T584" s="38">
        <f t="shared" si="132"/>
        <v>0</v>
      </c>
      <c r="Y584" s="38" t="str">
        <f t="shared" si="133"/>
        <v>no</v>
      </c>
      <c r="Z584" s="11" t="s">
        <v>304</v>
      </c>
      <c r="AB584" s="41" t="str">
        <f t="shared" si="134"/>
        <v>通信費18</v>
      </c>
      <c r="AC584" s="42" t="str">
        <f t="shared" si="135"/>
        <v>普通預金181</v>
      </c>
      <c r="AD584" s="49">
        <f t="shared" si="136"/>
        <v>42992</v>
      </c>
      <c r="AE584" s="6">
        <v>2017</v>
      </c>
      <c r="AF584" s="6">
        <v>9</v>
      </c>
      <c r="AG584" s="6">
        <v>14</v>
      </c>
      <c r="AH584" s="44" t="s">
        <v>70</v>
      </c>
      <c r="AJ584" s="6" t="s">
        <v>40</v>
      </c>
      <c r="AK584" s="10">
        <v>55000</v>
      </c>
      <c r="AL584" s="13">
        <f t="shared" si="126"/>
        <v>0</v>
      </c>
      <c r="AM584" s="45" t="s">
        <v>51</v>
      </c>
      <c r="AO584" s="6" t="s">
        <v>40</v>
      </c>
      <c r="AP584" s="12">
        <f t="shared" si="123"/>
        <v>55000</v>
      </c>
      <c r="AQ584" s="13">
        <f t="shared" si="123"/>
        <v>0</v>
      </c>
      <c r="AR584" s="6" t="s">
        <v>71</v>
      </c>
      <c r="AS584" s="6" t="s">
        <v>236</v>
      </c>
      <c r="AT584" s="6" t="s">
        <v>73</v>
      </c>
      <c r="AX584" s="46">
        <f>COUNTIF($AH$2:AH584,AH584)</f>
        <v>18</v>
      </c>
      <c r="AY584" s="11">
        <f>COUNTIF($AM$2:AM584,AM584)</f>
        <v>181</v>
      </c>
    </row>
    <row r="585" spans="1:51">
      <c r="A585" s="38">
        <f t="shared" si="127"/>
        <v>2000</v>
      </c>
      <c r="D585" s="39">
        <f t="shared" si="128"/>
        <v>42993</v>
      </c>
      <c r="E585" s="38" t="str">
        <f t="shared" si="129"/>
        <v>通信費</v>
      </c>
      <c r="F585">
        <f t="shared" si="129"/>
        <v>0</v>
      </c>
      <c r="H585" s="38" t="str">
        <f t="shared" si="124"/>
        <v>対象外</v>
      </c>
      <c r="I585" s="40">
        <f t="shared" si="124"/>
        <v>23130</v>
      </c>
      <c r="J585" s="13">
        <f t="shared" si="124"/>
        <v>0</v>
      </c>
      <c r="K585" s="38" t="str">
        <f t="shared" si="124"/>
        <v>普通預金</v>
      </c>
      <c r="L585">
        <f t="shared" si="124"/>
        <v>0</v>
      </c>
      <c r="N585" s="38" t="str">
        <f t="shared" si="130"/>
        <v>対象外</v>
      </c>
      <c r="O585" s="40">
        <f t="shared" si="130"/>
        <v>23130</v>
      </c>
      <c r="P585" s="13">
        <f t="shared" si="130"/>
        <v>0</v>
      </c>
      <c r="Q585" s="11" t="str">
        <f t="shared" si="131"/>
        <v>電話料　８月分　KDKD　</v>
      </c>
      <c r="T585" s="38">
        <f t="shared" si="132"/>
        <v>0</v>
      </c>
      <c r="Y585" s="38" t="str">
        <f t="shared" si="133"/>
        <v>no</v>
      </c>
      <c r="Z585" s="11" t="s">
        <v>346</v>
      </c>
      <c r="AB585" s="41" t="str">
        <f t="shared" si="134"/>
        <v>通信費19</v>
      </c>
      <c r="AC585" s="42" t="str">
        <f t="shared" si="135"/>
        <v>普通預金182</v>
      </c>
      <c r="AD585" s="49">
        <f t="shared" si="136"/>
        <v>42993</v>
      </c>
      <c r="AE585" s="6">
        <v>2017</v>
      </c>
      <c r="AF585" s="6">
        <v>9</v>
      </c>
      <c r="AG585" s="6">
        <v>15</v>
      </c>
      <c r="AH585" s="44" t="s">
        <v>70</v>
      </c>
      <c r="AJ585" s="6" t="s">
        <v>40</v>
      </c>
      <c r="AK585" s="10">
        <v>23130</v>
      </c>
      <c r="AL585" s="13">
        <f t="shared" si="126"/>
        <v>0</v>
      </c>
      <c r="AM585" s="45" t="s">
        <v>51</v>
      </c>
      <c r="AO585" s="6" t="s">
        <v>40</v>
      </c>
      <c r="AP585" s="12">
        <f t="shared" si="123"/>
        <v>23130</v>
      </c>
      <c r="AQ585" s="13">
        <f t="shared" si="123"/>
        <v>0</v>
      </c>
      <c r="AR585" s="6" t="s">
        <v>159</v>
      </c>
      <c r="AS585" s="6" t="s">
        <v>236</v>
      </c>
      <c r="AT585" s="6" t="s">
        <v>160</v>
      </c>
      <c r="AX585" s="46">
        <f>COUNTIF($AH$2:AH585,AH585)</f>
        <v>19</v>
      </c>
      <c r="AY585" s="11">
        <f>COUNTIF($AM$2:AM585,AM585)</f>
        <v>182</v>
      </c>
    </row>
    <row r="586" spans="1:51">
      <c r="A586" s="38">
        <f t="shared" si="127"/>
        <v>2000</v>
      </c>
      <c r="D586" s="39">
        <f t="shared" si="128"/>
        <v>42993</v>
      </c>
      <c r="E586" s="38" t="str">
        <f t="shared" si="129"/>
        <v>通信費</v>
      </c>
      <c r="F586">
        <f t="shared" si="129"/>
        <v>0</v>
      </c>
      <c r="H586" s="38" t="str">
        <f t="shared" si="124"/>
        <v>対象外</v>
      </c>
      <c r="I586" s="40">
        <f t="shared" si="124"/>
        <v>73130</v>
      </c>
      <c r="J586" s="13">
        <f t="shared" si="124"/>
        <v>0</v>
      </c>
      <c r="K586" s="38" t="str">
        <f t="shared" si="124"/>
        <v>普通預金</v>
      </c>
      <c r="L586">
        <f t="shared" si="124"/>
        <v>0</v>
      </c>
      <c r="N586" s="38" t="str">
        <f t="shared" si="130"/>
        <v>対象外</v>
      </c>
      <c r="O586" s="40">
        <f t="shared" si="130"/>
        <v>73130</v>
      </c>
      <c r="P586" s="13">
        <f t="shared" si="130"/>
        <v>0</v>
      </c>
      <c r="Q586" s="11" t="str">
        <f t="shared" si="131"/>
        <v>電話料　８月分　KDKD　</v>
      </c>
      <c r="T586" s="38">
        <f t="shared" si="132"/>
        <v>0</v>
      </c>
      <c r="Y586" s="38" t="str">
        <f t="shared" si="133"/>
        <v>no</v>
      </c>
      <c r="Z586" s="11" t="s">
        <v>77</v>
      </c>
      <c r="AB586" s="41" t="str">
        <f t="shared" si="134"/>
        <v>通信費20</v>
      </c>
      <c r="AC586" s="42" t="str">
        <f t="shared" si="135"/>
        <v>普通預金183</v>
      </c>
      <c r="AD586" s="49">
        <f t="shared" si="136"/>
        <v>42993</v>
      </c>
      <c r="AE586" s="6">
        <v>2017</v>
      </c>
      <c r="AF586" s="6">
        <v>9</v>
      </c>
      <c r="AG586" s="6">
        <v>15</v>
      </c>
      <c r="AH586" s="44" t="s">
        <v>70</v>
      </c>
      <c r="AJ586" s="6" t="s">
        <v>40</v>
      </c>
      <c r="AK586" s="10">
        <v>73130</v>
      </c>
      <c r="AL586" s="13">
        <f t="shared" si="126"/>
        <v>0</v>
      </c>
      <c r="AM586" s="45" t="s">
        <v>51</v>
      </c>
      <c r="AO586" s="6" t="s">
        <v>40</v>
      </c>
      <c r="AP586" s="12">
        <f t="shared" si="123"/>
        <v>73130</v>
      </c>
      <c r="AQ586" s="13">
        <f t="shared" si="123"/>
        <v>0</v>
      </c>
      <c r="AR586" s="6" t="s">
        <v>159</v>
      </c>
      <c r="AS586" s="6" t="s">
        <v>236</v>
      </c>
      <c r="AT586" s="6" t="s">
        <v>160</v>
      </c>
      <c r="AX586" s="46">
        <f>COUNTIF($AH$2:AH586,AH586)</f>
        <v>20</v>
      </c>
      <c r="AY586" s="11">
        <f>COUNTIF($AM$2:AM586,AM586)</f>
        <v>183</v>
      </c>
    </row>
    <row r="587" spans="1:51">
      <c r="A587" s="38">
        <f t="shared" si="127"/>
        <v>2000</v>
      </c>
      <c r="D587" s="39">
        <f t="shared" si="128"/>
        <v>42993</v>
      </c>
      <c r="E587" s="38" t="str">
        <f t="shared" si="129"/>
        <v>仕入</v>
      </c>
      <c r="F587">
        <f t="shared" si="129"/>
        <v>0</v>
      </c>
      <c r="H587" s="38" t="str">
        <f t="shared" si="124"/>
        <v>対象外</v>
      </c>
      <c r="I587" s="40">
        <f t="shared" si="124"/>
        <v>381600</v>
      </c>
      <c r="J587" s="13">
        <f t="shared" si="124"/>
        <v>0</v>
      </c>
      <c r="K587" s="38" t="str">
        <f t="shared" si="124"/>
        <v>買掛金</v>
      </c>
      <c r="L587">
        <f t="shared" si="124"/>
        <v>0</v>
      </c>
      <c r="N587" s="38" t="str">
        <f t="shared" si="130"/>
        <v>対象外</v>
      </c>
      <c r="O587" s="40">
        <f t="shared" si="130"/>
        <v>381600</v>
      </c>
      <c r="P587" s="13">
        <f t="shared" si="130"/>
        <v>0</v>
      </c>
      <c r="Q587" s="11" t="str">
        <f t="shared" si="131"/>
        <v>クラウドエージェント　　　</v>
      </c>
      <c r="T587" s="38">
        <f t="shared" si="132"/>
        <v>0</v>
      </c>
      <c r="Y587" s="38" t="str">
        <f t="shared" si="133"/>
        <v>no</v>
      </c>
      <c r="Z587" s="11" t="s">
        <v>347</v>
      </c>
      <c r="AB587" s="41" t="str">
        <f t="shared" si="134"/>
        <v>仕入59</v>
      </c>
      <c r="AC587" s="42" t="str">
        <f t="shared" si="135"/>
        <v>買掛金53</v>
      </c>
      <c r="AD587" s="49">
        <f t="shared" si="136"/>
        <v>42993</v>
      </c>
      <c r="AE587" s="6">
        <v>2017</v>
      </c>
      <c r="AF587" s="6">
        <v>9</v>
      </c>
      <c r="AG587" s="6">
        <v>15</v>
      </c>
      <c r="AH587" s="44" t="s">
        <v>17</v>
      </c>
      <c r="AJ587" s="6" t="s">
        <v>40</v>
      </c>
      <c r="AK587" s="50">
        <v>381600</v>
      </c>
      <c r="AL587" s="13">
        <f t="shared" si="126"/>
        <v>0</v>
      </c>
      <c r="AM587" s="45" t="s">
        <v>18</v>
      </c>
      <c r="AO587" s="6" t="s">
        <v>40</v>
      </c>
      <c r="AP587" s="12">
        <f t="shared" si="123"/>
        <v>381600</v>
      </c>
      <c r="AQ587" s="13">
        <f t="shared" si="123"/>
        <v>0</v>
      </c>
      <c r="AR587" s="6" t="s">
        <v>157</v>
      </c>
      <c r="AX587" s="46">
        <f>COUNTIF($AH$2:AH587,AH587)</f>
        <v>59</v>
      </c>
      <c r="AY587" s="11">
        <f>COUNTIF($AM$2:AM587,AM587)</f>
        <v>53</v>
      </c>
    </row>
    <row r="588" spans="1:51">
      <c r="A588" s="38">
        <f t="shared" si="127"/>
        <v>2000</v>
      </c>
      <c r="D588" s="39">
        <f t="shared" si="128"/>
        <v>42993</v>
      </c>
      <c r="E588" s="38" t="str">
        <f t="shared" si="129"/>
        <v>仕入</v>
      </c>
      <c r="F588">
        <f t="shared" si="129"/>
        <v>0</v>
      </c>
      <c r="H588" s="38" t="str">
        <f t="shared" si="124"/>
        <v>対象外</v>
      </c>
      <c r="I588" s="40">
        <f t="shared" si="124"/>
        <v>279000</v>
      </c>
      <c r="J588" s="13">
        <f t="shared" si="124"/>
        <v>0</v>
      </c>
      <c r="K588" s="38" t="str">
        <f t="shared" si="124"/>
        <v>買掛金</v>
      </c>
      <c r="L588">
        <f t="shared" si="124"/>
        <v>0</v>
      </c>
      <c r="N588" s="38" t="str">
        <f t="shared" si="130"/>
        <v>対象外</v>
      </c>
      <c r="O588" s="40">
        <f t="shared" si="130"/>
        <v>279000</v>
      </c>
      <c r="P588" s="13">
        <f t="shared" si="130"/>
        <v>0</v>
      </c>
      <c r="Q588" s="11" t="str">
        <f t="shared" si="131"/>
        <v>キングストンパーク　　　</v>
      </c>
      <c r="T588" s="38">
        <f t="shared" si="132"/>
        <v>0</v>
      </c>
      <c r="Y588" s="38" t="str">
        <f t="shared" si="133"/>
        <v>no</v>
      </c>
      <c r="Z588" s="11" t="s">
        <v>304</v>
      </c>
      <c r="AB588" s="41" t="str">
        <f t="shared" si="134"/>
        <v>仕入60</v>
      </c>
      <c r="AC588" s="42" t="str">
        <f t="shared" si="135"/>
        <v>買掛金54</v>
      </c>
      <c r="AD588" s="49">
        <f t="shared" si="136"/>
        <v>42993</v>
      </c>
      <c r="AE588" s="6">
        <v>2017</v>
      </c>
      <c r="AF588" s="6">
        <v>9</v>
      </c>
      <c r="AG588" s="6">
        <v>15</v>
      </c>
      <c r="AH588" s="44" t="s">
        <v>17</v>
      </c>
      <c r="AJ588" s="6" t="s">
        <v>40</v>
      </c>
      <c r="AK588" s="50">
        <v>279000</v>
      </c>
      <c r="AL588" s="13">
        <f t="shared" si="126"/>
        <v>0</v>
      </c>
      <c r="AM588" s="45" t="s">
        <v>18</v>
      </c>
      <c r="AO588" s="6" t="s">
        <v>40</v>
      </c>
      <c r="AP588" s="12">
        <f t="shared" si="123"/>
        <v>279000</v>
      </c>
      <c r="AQ588" s="13">
        <f t="shared" si="123"/>
        <v>0</v>
      </c>
      <c r="AR588" s="6" t="s">
        <v>212</v>
      </c>
      <c r="AX588" s="46">
        <f>COUNTIF($AH$2:AH588,AH588)</f>
        <v>60</v>
      </c>
      <c r="AY588" s="11">
        <f>COUNTIF($AM$2:AM588,AM588)</f>
        <v>54</v>
      </c>
    </row>
    <row r="589" spans="1:51">
      <c r="A589" s="38">
        <f t="shared" si="127"/>
        <v>2000</v>
      </c>
      <c r="D589" s="39">
        <f t="shared" si="128"/>
        <v>42993</v>
      </c>
      <c r="E589" s="38" t="str">
        <f t="shared" si="129"/>
        <v>売掛金</v>
      </c>
      <c r="F589">
        <f t="shared" si="129"/>
        <v>0</v>
      </c>
      <c r="H589" s="38" t="str">
        <f t="shared" si="124"/>
        <v>対象外</v>
      </c>
      <c r="I589" s="40">
        <f t="shared" si="124"/>
        <v>169300</v>
      </c>
      <c r="J589" s="13">
        <f t="shared" si="124"/>
        <v>0</v>
      </c>
      <c r="K589" s="38" t="str">
        <f t="shared" si="124"/>
        <v>売上</v>
      </c>
      <c r="L589">
        <f t="shared" si="124"/>
        <v>0</v>
      </c>
      <c r="N589" s="38" t="str">
        <f t="shared" si="130"/>
        <v>対象外</v>
      </c>
      <c r="O589" s="40">
        <f t="shared" si="130"/>
        <v>169300</v>
      </c>
      <c r="P589" s="13">
        <f t="shared" si="130"/>
        <v>0</v>
      </c>
      <c r="Q589" s="11" t="str">
        <f t="shared" si="131"/>
        <v>バーチャルワークス　　　</v>
      </c>
      <c r="T589" s="38">
        <f t="shared" si="132"/>
        <v>0</v>
      </c>
      <c r="Y589" s="38" t="str">
        <f t="shared" si="133"/>
        <v>no</v>
      </c>
      <c r="Z589" s="11" t="s">
        <v>304</v>
      </c>
      <c r="AB589" s="41" t="str">
        <f t="shared" si="134"/>
        <v>売掛金197</v>
      </c>
      <c r="AC589" s="42" t="str">
        <f t="shared" si="135"/>
        <v>売上197</v>
      </c>
      <c r="AD589" s="49">
        <f t="shared" si="136"/>
        <v>42993</v>
      </c>
      <c r="AE589" s="6">
        <v>2017</v>
      </c>
      <c r="AF589" s="6">
        <v>9</v>
      </c>
      <c r="AG589" s="6">
        <v>15</v>
      </c>
      <c r="AH589" s="44" t="s">
        <v>39</v>
      </c>
      <c r="AJ589" s="6" t="s">
        <v>40</v>
      </c>
      <c r="AK589" s="10">
        <v>169300</v>
      </c>
      <c r="AL589" s="13">
        <f t="shared" si="126"/>
        <v>0</v>
      </c>
      <c r="AM589" s="45" t="s">
        <v>41</v>
      </c>
      <c r="AO589" s="6" t="s">
        <v>40</v>
      </c>
      <c r="AP589" s="12">
        <f t="shared" si="123"/>
        <v>169300</v>
      </c>
      <c r="AQ589" s="13">
        <f t="shared" si="123"/>
        <v>0</v>
      </c>
      <c r="AR589" s="6" t="s">
        <v>59</v>
      </c>
      <c r="AX589" s="46">
        <f>COUNTIF($AH$2:AH589,AH589)</f>
        <v>197</v>
      </c>
      <c r="AY589" s="11">
        <f>COUNTIF($AM$2:AM589,AM589)</f>
        <v>197</v>
      </c>
    </row>
    <row r="590" spans="1:51">
      <c r="A590" s="38">
        <f t="shared" si="127"/>
        <v>2000</v>
      </c>
      <c r="D590" s="39">
        <f t="shared" si="128"/>
        <v>42993</v>
      </c>
      <c r="E590" s="38" t="str">
        <f t="shared" si="129"/>
        <v>売掛金</v>
      </c>
      <c r="F590">
        <f t="shared" si="129"/>
        <v>0</v>
      </c>
      <c r="H590" s="38" t="str">
        <f t="shared" si="124"/>
        <v>対象外</v>
      </c>
      <c r="I590" s="40">
        <f t="shared" si="124"/>
        <v>235100</v>
      </c>
      <c r="J590" s="13">
        <f t="shared" si="124"/>
        <v>0</v>
      </c>
      <c r="K590" s="38" t="str">
        <f t="shared" si="124"/>
        <v>売上</v>
      </c>
      <c r="L590">
        <f t="shared" si="124"/>
        <v>0</v>
      </c>
      <c r="N590" s="38" t="str">
        <f t="shared" si="130"/>
        <v>対象外</v>
      </c>
      <c r="O590" s="40">
        <f t="shared" si="130"/>
        <v>235100</v>
      </c>
      <c r="P590" s="13">
        <f t="shared" si="130"/>
        <v>0</v>
      </c>
      <c r="Q590" s="11" t="str">
        <f t="shared" si="131"/>
        <v>ポモドーロハックス　　　</v>
      </c>
      <c r="T590" s="38">
        <f t="shared" si="132"/>
        <v>0</v>
      </c>
      <c r="Y590" s="38" t="str">
        <f t="shared" si="133"/>
        <v>no</v>
      </c>
      <c r="Z590" s="11" t="s">
        <v>304</v>
      </c>
      <c r="AB590" s="41" t="str">
        <f t="shared" si="134"/>
        <v>売掛金198</v>
      </c>
      <c r="AC590" s="42" t="str">
        <f t="shared" si="135"/>
        <v>売上198</v>
      </c>
      <c r="AD590" s="49">
        <f t="shared" si="136"/>
        <v>42993</v>
      </c>
      <c r="AE590" s="6">
        <v>2017</v>
      </c>
      <c r="AF590" s="6">
        <v>9</v>
      </c>
      <c r="AG590" s="6">
        <v>15</v>
      </c>
      <c r="AH590" s="44" t="s">
        <v>39</v>
      </c>
      <c r="AJ590" s="6" t="s">
        <v>40</v>
      </c>
      <c r="AK590" s="10">
        <v>235100</v>
      </c>
      <c r="AL590" s="13">
        <f t="shared" si="126"/>
        <v>0</v>
      </c>
      <c r="AM590" s="45" t="s">
        <v>41</v>
      </c>
      <c r="AO590" s="6" t="s">
        <v>40</v>
      </c>
      <c r="AP590" s="12">
        <f t="shared" si="123"/>
        <v>235100</v>
      </c>
      <c r="AQ590" s="13">
        <f t="shared" si="123"/>
        <v>0</v>
      </c>
      <c r="AR590" s="6" t="s">
        <v>60</v>
      </c>
      <c r="AX590" s="46">
        <f>COUNTIF($AH$2:AH590,AH590)</f>
        <v>198</v>
      </c>
      <c r="AY590" s="11">
        <f>COUNTIF($AM$2:AM590,AM590)</f>
        <v>198</v>
      </c>
    </row>
    <row r="591" spans="1:51">
      <c r="A591" s="38">
        <f t="shared" si="127"/>
        <v>2000</v>
      </c>
      <c r="D591" s="39">
        <f t="shared" si="128"/>
        <v>42993</v>
      </c>
      <c r="E591" s="38" t="str">
        <f t="shared" si="129"/>
        <v>売掛金</v>
      </c>
      <c r="F591">
        <f t="shared" si="129"/>
        <v>0</v>
      </c>
      <c r="H591" s="38" t="str">
        <f t="shared" si="124"/>
        <v>対象外</v>
      </c>
      <c r="I591" s="40">
        <f t="shared" si="124"/>
        <v>197400</v>
      </c>
      <c r="J591" s="13">
        <f t="shared" si="124"/>
        <v>0</v>
      </c>
      <c r="K591" s="38" t="str">
        <f t="shared" si="124"/>
        <v>売上</v>
      </c>
      <c r="L591">
        <f t="shared" si="124"/>
        <v>0</v>
      </c>
      <c r="N591" s="38" t="str">
        <f t="shared" si="130"/>
        <v>対象外</v>
      </c>
      <c r="O591" s="40">
        <f t="shared" si="130"/>
        <v>197400</v>
      </c>
      <c r="P591" s="13">
        <f t="shared" si="130"/>
        <v>0</v>
      </c>
      <c r="Q591" s="11" t="str">
        <f t="shared" si="131"/>
        <v>東光産業　　　</v>
      </c>
      <c r="T591" s="38">
        <f t="shared" si="132"/>
        <v>0</v>
      </c>
      <c r="Y591" s="38" t="str">
        <f t="shared" si="133"/>
        <v>no</v>
      </c>
      <c r="Z591" s="11" t="s">
        <v>77</v>
      </c>
      <c r="AB591" s="41" t="str">
        <f t="shared" si="134"/>
        <v>売掛金199</v>
      </c>
      <c r="AC591" s="42" t="str">
        <f t="shared" si="135"/>
        <v>売上199</v>
      </c>
      <c r="AD591" s="49">
        <f t="shared" si="136"/>
        <v>42993</v>
      </c>
      <c r="AE591" s="6">
        <v>2017</v>
      </c>
      <c r="AF591" s="6">
        <v>9</v>
      </c>
      <c r="AG591" s="6">
        <v>15</v>
      </c>
      <c r="AH591" s="44" t="s">
        <v>39</v>
      </c>
      <c r="AJ591" s="6" t="s">
        <v>40</v>
      </c>
      <c r="AK591" s="10">
        <v>197400</v>
      </c>
      <c r="AL591" s="13">
        <f t="shared" si="126"/>
        <v>0</v>
      </c>
      <c r="AM591" s="45" t="s">
        <v>41</v>
      </c>
      <c r="AO591" s="6" t="s">
        <v>40</v>
      </c>
      <c r="AP591" s="12">
        <f t="shared" si="123"/>
        <v>197400</v>
      </c>
      <c r="AQ591" s="13">
        <f t="shared" si="123"/>
        <v>0</v>
      </c>
      <c r="AR591" s="6" t="s">
        <v>61</v>
      </c>
      <c r="AX591" s="46">
        <f>COUNTIF($AH$2:AH591,AH591)</f>
        <v>199</v>
      </c>
      <c r="AY591" s="11">
        <f>COUNTIF($AM$2:AM591,AM591)</f>
        <v>199</v>
      </c>
    </row>
    <row r="592" spans="1:51">
      <c r="A592" s="38">
        <f t="shared" si="127"/>
        <v>2000</v>
      </c>
      <c r="D592" s="39">
        <f t="shared" si="128"/>
        <v>42993</v>
      </c>
      <c r="E592" s="38" t="str">
        <f t="shared" si="129"/>
        <v>売掛金</v>
      </c>
      <c r="F592">
        <f t="shared" si="129"/>
        <v>0</v>
      </c>
      <c r="H592" s="38" t="str">
        <f t="shared" si="124"/>
        <v>対象外</v>
      </c>
      <c r="I592" s="40">
        <f t="shared" si="124"/>
        <v>5244800</v>
      </c>
      <c r="J592" s="13">
        <f t="shared" si="124"/>
        <v>0</v>
      </c>
      <c r="K592" s="38" t="str">
        <f t="shared" si="124"/>
        <v>売上</v>
      </c>
      <c r="L592">
        <f t="shared" si="124"/>
        <v>0</v>
      </c>
      <c r="N592" s="38" t="str">
        <f t="shared" si="130"/>
        <v>対象外</v>
      </c>
      <c r="O592" s="40">
        <f t="shared" si="130"/>
        <v>5244800</v>
      </c>
      <c r="P592" s="13">
        <f t="shared" si="130"/>
        <v>0</v>
      </c>
      <c r="Q592" s="11" t="str">
        <f t="shared" si="131"/>
        <v>オフィスエイト　　　</v>
      </c>
      <c r="T592" s="38">
        <f t="shared" si="132"/>
        <v>0</v>
      </c>
      <c r="Y592" s="38" t="str">
        <f t="shared" si="133"/>
        <v>no</v>
      </c>
      <c r="Z592" s="11" t="s">
        <v>353</v>
      </c>
      <c r="AB592" s="41" t="str">
        <f t="shared" si="134"/>
        <v>売掛金200</v>
      </c>
      <c r="AC592" s="42" t="str">
        <f t="shared" si="135"/>
        <v>売上200</v>
      </c>
      <c r="AD592" s="49">
        <f t="shared" si="136"/>
        <v>42993</v>
      </c>
      <c r="AE592" s="6">
        <v>2017</v>
      </c>
      <c r="AF592" s="6">
        <v>9</v>
      </c>
      <c r="AG592" s="6">
        <v>15</v>
      </c>
      <c r="AH592" s="44" t="s">
        <v>39</v>
      </c>
      <c r="AJ592" s="6" t="s">
        <v>40</v>
      </c>
      <c r="AK592" s="10">
        <v>5244800</v>
      </c>
      <c r="AL592" s="13">
        <f t="shared" si="126"/>
        <v>0</v>
      </c>
      <c r="AM592" s="45" t="s">
        <v>41</v>
      </c>
      <c r="AO592" s="6" t="s">
        <v>40</v>
      </c>
      <c r="AP592" s="12">
        <f t="shared" si="123"/>
        <v>5244800</v>
      </c>
      <c r="AQ592" s="13">
        <f t="shared" si="123"/>
        <v>0</v>
      </c>
      <c r="AR592" s="6" t="s">
        <v>62</v>
      </c>
      <c r="AX592" s="46">
        <f>COUNTIF($AH$2:AH592,AH592)</f>
        <v>200</v>
      </c>
      <c r="AY592" s="11">
        <f>COUNTIF($AM$2:AM592,AM592)</f>
        <v>200</v>
      </c>
    </row>
    <row r="593" spans="1:51">
      <c r="A593" s="38">
        <f t="shared" si="127"/>
        <v>2000</v>
      </c>
      <c r="D593" s="39">
        <f t="shared" si="128"/>
        <v>42993</v>
      </c>
      <c r="E593" s="38" t="str">
        <f t="shared" si="129"/>
        <v>売掛金</v>
      </c>
      <c r="F593">
        <f t="shared" si="129"/>
        <v>0</v>
      </c>
      <c r="H593" s="38" t="str">
        <f t="shared" si="124"/>
        <v>対象外</v>
      </c>
      <c r="I593" s="40">
        <f t="shared" si="124"/>
        <v>179000</v>
      </c>
      <c r="J593" s="13">
        <f t="shared" si="124"/>
        <v>0</v>
      </c>
      <c r="K593" s="38" t="str">
        <f t="shared" si="124"/>
        <v>売上</v>
      </c>
      <c r="L593">
        <f t="shared" si="124"/>
        <v>0</v>
      </c>
      <c r="N593" s="38" t="str">
        <f t="shared" si="130"/>
        <v>対象外</v>
      </c>
      <c r="O593" s="40">
        <f t="shared" si="130"/>
        <v>179000</v>
      </c>
      <c r="P593" s="13">
        <f t="shared" si="130"/>
        <v>0</v>
      </c>
      <c r="Q593" s="11" t="str">
        <f t="shared" si="131"/>
        <v>ランダムコネクト　　　</v>
      </c>
      <c r="T593" s="38">
        <f t="shared" si="132"/>
        <v>0</v>
      </c>
      <c r="Y593" s="38" t="str">
        <f t="shared" si="133"/>
        <v>no</v>
      </c>
      <c r="Z593" s="11" t="s">
        <v>353</v>
      </c>
      <c r="AB593" s="41" t="str">
        <f t="shared" si="134"/>
        <v>売掛金201</v>
      </c>
      <c r="AC593" s="42" t="str">
        <f t="shared" si="135"/>
        <v>売上201</v>
      </c>
      <c r="AD593" s="49">
        <f t="shared" si="136"/>
        <v>42993</v>
      </c>
      <c r="AE593" s="6">
        <v>2017</v>
      </c>
      <c r="AF593" s="6">
        <v>9</v>
      </c>
      <c r="AG593" s="6">
        <v>15</v>
      </c>
      <c r="AH593" s="44" t="s">
        <v>39</v>
      </c>
      <c r="AJ593" s="6" t="s">
        <v>40</v>
      </c>
      <c r="AK593" s="10">
        <v>179000</v>
      </c>
      <c r="AL593" s="13">
        <f t="shared" si="126"/>
        <v>0</v>
      </c>
      <c r="AM593" s="45" t="s">
        <v>41</v>
      </c>
      <c r="AO593" s="6" t="s">
        <v>40</v>
      </c>
      <c r="AP593" s="12">
        <f t="shared" si="123"/>
        <v>179000</v>
      </c>
      <c r="AQ593" s="13">
        <f t="shared" si="123"/>
        <v>0</v>
      </c>
      <c r="AR593" s="6" t="s">
        <v>63</v>
      </c>
      <c r="AX593" s="46">
        <f>COUNTIF($AH$2:AH593,AH593)</f>
        <v>201</v>
      </c>
      <c r="AY593" s="11">
        <f>COUNTIF($AM$2:AM593,AM593)</f>
        <v>201</v>
      </c>
    </row>
    <row r="594" spans="1:51">
      <c r="A594" s="38">
        <f t="shared" si="127"/>
        <v>2000</v>
      </c>
      <c r="D594" s="39">
        <f t="shared" si="128"/>
        <v>42993</v>
      </c>
      <c r="E594" s="38" t="str">
        <f t="shared" si="129"/>
        <v>売掛金</v>
      </c>
      <c r="F594">
        <f t="shared" si="129"/>
        <v>0</v>
      </c>
      <c r="H594" s="38" t="str">
        <f t="shared" si="124"/>
        <v>対象外</v>
      </c>
      <c r="I594" s="40">
        <f t="shared" si="124"/>
        <v>338600</v>
      </c>
      <c r="J594" s="13">
        <f t="shared" si="124"/>
        <v>0</v>
      </c>
      <c r="K594" s="38" t="str">
        <f t="shared" si="124"/>
        <v>売上</v>
      </c>
      <c r="L594">
        <f t="shared" si="124"/>
        <v>0</v>
      </c>
      <c r="N594" s="38" t="str">
        <f t="shared" si="130"/>
        <v>対象外</v>
      </c>
      <c r="O594" s="40">
        <f t="shared" si="130"/>
        <v>338600</v>
      </c>
      <c r="P594" s="13">
        <f t="shared" si="130"/>
        <v>0</v>
      </c>
      <c r="Q594" s="11" t="str">
        <f t="shared" si="131"/>
        <v>スクエアドリーム　　　</v>
      </c>
      <c r="T594" s="38">
        <f t="shared" si="132"/>
        <v>0</v>
      </c>
      <c r="Y594" s="38" t="str">
        <f t="shared" si="133"/>
        <v>no</v>
      </c>
      <c r="Z594" s="11" t="s">
        <v>343</v>
      </c>
      <c r="AB594" s="41" t="str">
        <f t="shared" si="134"/>
        <v>売掛金202</v>
      </c>
      <c r="AC594" s="42" t="str">
        <f t="shared" si="135"/>
        <v>売上202</v>
      </c>
      <c r="AD594" s="49">
        <f t="shared" si="136"/>
        <v>42993</v>
      </c>
      <c r="AE594" s="6">
        <v>2017</v>
      </c>
      <c r="AF594" s="6">
        <v>9</v>
      </c>
      <c r="AG594" s="6">
        <v>15</v>
      </c>
      <c r="AH594" s="44" t="s">
        <v>39</v>
      </c>
      <c r="AJ594" s="6" t="s">
        <v>40</v>
      </c>
      <c r="AK594" s="10">
        <v>338600</v>
      </c>
      <c r="AL594" s="13">
        <f t="shared" si="126"/>
        <v>0</v>
      </c>
      <c r="AM594" s="45" t="s">
        <v>41</v>
      </c>
      <c r="AO594" s="6" t="s">
        <v>40</v>
      </c>
      <c r="AP594" s="12">
        <f t="shared" ref="AP594:AQ657" si="137">AK594</f>
        <v>338600</v>
      </c>
      <c r="AQ594" s="13">
        <f t="shared" si="137"/>
        <v>0</v>
      </c>
      <c r="AR594" s="6" t="s">
        <v>64</v>
      </c>
      <c r="AX594" s="46">
        <f>COUNTIF($AH$2:AH594,AH594)</f>
        <v>202</v>
      </c>
      <c r="AY594" s="11">
        <f>COUNTIF($AM$2:AM594,AM594)</f>
        <v>202</v>
      </c>
    </row>
    <row r="595" spans="1:51">
      <c r="A595" s="38">
        <f t="shared" si="127"/>
        <v>2000</v>
      </c>
      <c r="D595" s="39">
        <f t="shared" si="128"/>
        <v>42993</v>
      </c>
      <c r="E595" s="38" t="str">
        <f t="shared" si="129"/>
        <v>仕入</v>
      </c>
      <c r="F595">
        <f t="shared" si="129"/>
        <v>0</v>
      </c>
      <c r="H595" s="38" t="str">
        <f t="shared" si="124"/>
        <v>対象外</v>
      </c>
      <c r="I595" s="40">
        <f t="shared" si="124"/>
        <v>188000</v>
      </c>
      <c r="J595" s="13">
        <f t="shared" si="124"/>
        <v>0</v>
      </c>
      <c r="K595" s="38" t="str">
        <f t="shared" si="124"/>
        <v>買掛金</v>
      </c>
      <c r="L595">
        <f t="shared" si="124"/>
        <v>0</v>
      </c>
      <c r="N595" s="38" t="str">
        <f t="shared" si="130"/>
        <v>対象外</v>
      </c>
      <c r="O595" s="40">
        <f t="shared" si="130"/>
        <v>188000</v>
      </c>
      <c r="P595" s="13">
        <f t="shared" si="130"/>
        <v>0</v>
      </c>
      <c r="Q595" s="11" t="str">
        <f t="shared" si="131"/>
        <v>サバイブサバイブ　　　</v>
      </c>
      <c r="T595" s="38">
        <f t="shared" si="132"/>
        <v>0</v>
      </c>
      <c r="Y595" s="38" t="str">
        <f t="shared" si="133"/>
        <v>no</v>
      </c>
      <c r="Z595" s="11" t="s">
        <v>348</v>
      </c>
      <c r="AB595" s="41" t="str">
        <f t="shared" si="134"/>
        <v>仕入61</v>
      </c>
      <c r="AC595" s="42" t="str">
        <f t="shared" si="135"/>
        <v>買掛金55</v>
      </c>
      <c r="AD595" s="49">
        <f t="shared" si="136"/>
        <v>42993</v>
      </c>
      <c r="AE595" s="6">
        <v>2017</v>
      </c>
      <c r="AF595" s="6">
        <v>9</v>
      </c>
      <c r="AG595" s="6">
        <v>15</v>
      </c>
      <c r="AH595" s="44" t="s">
        <v>17</v>
      </c>
      <c r="AJ595" s="6" t="s">
        <v>40</v>
      </c>
      <c r="AK595" s="10">
        <v>188000</v>
      </c>
      <c r="AL595" s="13">
        <f t="shared" si="126"/>
        <v>0</v>
      </c>
      <c r="AM595" s="45" t="s">
        <v>18</v>
      </c>
      <c r="AO595" s="6" t="s">
        <v>40</v>
      </c>
      <c r="AP595" s="12">
        <f t="shared" si="137"/>
        <v>188000</v>
      </c>
      <c r="AQ595" s="13">
        <f t="shared" si="137"/>
        <v>0</v>
      </c>
      <c r="AR595" s="6" t="s">
        <v>213</v>
      </c>
      <c r="AX595" s="46">
        <f>COUNTIF($AH$2:AH595,AH595)</f>
        <v>61</v>
      </c>
      <c r="AY595" s="11">
        <f>COUNTIF($AM$2:AM595,AM595)</f>
        <v>55</v>
      </c>
    </row>
    <row r="596" spans="1:51">
      <c r="A596" s="38">
        <f t="shared" si="127"/>
        <v>2000</v>
      </c>
      <c r="D596" s="39">
        <f t="shared" si="128"/>
        <v>42995</v>
      </c>
      <c r="E596" s="38" t="str">
        <f t="shared" si="129"/>
        <v>雑費</v>
      </c>
      <c r="F596">
        <f t="shared" si="129"/>
        <v>0</v>
      </c>
      <c r="H596" s="38" t="str">
        <f t="shared" si="124"/>
        <v>対象外</v>
      </c>
      <c r="I596" s="40">
        <f t="shared" si="124"/>
        <v>54600</v>
      </c>
      <c r="J596" s="13">
        <f t="shared" si="124"/>
        <v>0</v>
      </c>
      <c r="K596" s="38" t="str">
        <f t="shared" si="124"/>
        <v>普通預金</v>
      </c>
      <c r="L596">
        <f t="shared" si="124"/>
        <v>0</v>
      </c>
      <c r="N596" s="38" t="str">
        <f t="shared" si="130"/>
        <v>対象外</v>
      </c>
      <c r="O596" s="40">
        <f t="shared" si="130"/>
        <v>54600</v>
      </c>
      <c r="P596" s="13">
        <f t="shared" si="130"/>
        <v>0</v>
      </c>
      <c r="Q596" s="11" t="str">
        <f t="shared" si="131"/>
        <v>インターン研修費　　　</v>
      </c>
      <c r="T596" s="38">
        <f t="shared" si="132"/>
        <v>0</v>
      </c>
      <c r="Y596" s="38" t="str">
        <f t="shared" si="133"/>
        <v>no</v>
      </c>
      <c r="Z596" s="11" t="s">
        <v>353</v>
      </c>
      <c r="AB596" s="41" t="str">
        <f t="shared" si="134"/>
        <v>雑費1</v>
      </c>
      <c r="AC596" s="42" t="str">
        <f t="shared" si="135"/>
        <v>普通預金184</v>
      </c>
      <c r="AD596" s="49">
        <f t="shared" si="136"/>
        <v>42995</v>
      </c>
      <c r="AE596" s="6">
        <v>2017</v>
      </c>
      <c r="AF596" s="6">
        <v>9</v>
      </c>
      <c r="AG596" s="6">
        <v>17</v>
      </c>
      <c r="AH596" s="44" t="s">
        <v>244</v>
      </c>
      <c r="AJ596" s="6" t="s">
        <v>40</v>
      </c>
      <c r="AK596" s="10">
        <v>54600</v>
      </c>
      <c r="AL596" s="13">
        <f t="shared" si="126"/>
        <v>0</v>
      </c>
      <c r="AM596" s="45" t="s">
        <v>51</v>
      </c>
      <c r="AO596" s="6" t="s">
        <v>40</v>
      </c>
      <c r="AP596" s="12">
        <f t="shared" si="137"/>
        <v>54600</v>
      </c>
      <c r="AQ596" s="13">
        <f t="shared" si="137"/>
        <v>0</v>
      </c>
      <c r="AR596" s="6" t="s">
        <v>245</v>
      </c>
      <c r="AX596" s="46">
        <f>COUNTIF($AH$2:AH596,AH596)</f>
        <v>1</v>
      </c>
      <c r="AY596" s="11">
        <f>COUNTIF($AM$2:AM596,AM596)</f>
        <v>184</v>
      </c>
    </row>
    <row r="597" spans="1:51">
      <c r="A597" s="38">
        <f t="shared" si="127"/>
        <v>2000</v>
      </c>
      <c r="D597" s="39">
        <f t="shared" si="128"/>
        <v>42995</v>
      </c>
      <c r="E597" s="38" t="str">
        <f t="shared" si="129"/>
        <v>仕入</v>
      </c>
      <c r="F597">
        <f t="shared" si="129"/>
        <v>0</v>
      </c>
      <c r="H597" s="38" t="str">
        <f t="shared" si="124"/>
        <v>対象外</v>
      </c>
      <c r="I597" s="40">
        <f t="shared" si="124"/>
        <v>724000</v>
      </c>
      <c r="J597" s="13">
        <f t="shared" si="124"/>
        <v>0</v>
      </c>
      <c r="K597" s="38" t="str">
        <f t="shared" si="124"/>
        <v>買掛金</v>
      </c>
      <c r="L597">
        <f t="shared" si="124"/>
        <v>0</v>
      </c>
      <c r="N597" s="38" t="str">
        <f t="shared" si="130"/>
        <v>対象外</v>
      </c>
      <c r="O597" s="40">
        <f t="shared" si="130"/>
        <v>724000</v>
      </c>
      <c r="P597" s="13">
        <f t="shared" si="130"/>
        <v>0</v>
      </c>
      <c r="Q597" s="11" t="str">
        <f t="shared" si="131"/>
        <v>多井物産　　　</v>
      </c>
      <c r="T597" s="38">
        <f t="shared" si="132"/>
        <v>0</v>
      </c>
      <c r="Y597" s="38" t="str">
        <f t="shared" si="133"/>
        <v>no</v>
      </c>
      <c r="Z597" s="11" t="s">
        <v>304</v>
      </c>
      <c r="AB597" s="41" t="str">
        <f t="shared" si="134"/>
        <v>仕入62</v>
      </c>
      <c r="AC597" s="42" t="str">
        <f t="shared" si="135"/>
        <v>買掛金56</v>
      </c>
      <c r="AD597" s="49">
        <f t="shared" si="136"/>
        <v>42995</v>
      </c>
      <c r="AE597" s="6">
        <v>2017</v>
      </c>
      <c r="AF597" s="6">
        <v>9</v>
      </c>
      <c r="AG597" s="6">
        <v>17</v>
      </c>
      <c r="AH597" s="44" t="s">
        <v>17</v>
      </c>
      <c r="AJ597" s="6" t="s">
        <v>40</v>
      </c>
      <c r="AK597" s="10">
        <v>724000</v>
      </c>
      <c r="AL597" s="13">
        <f t="shared" si="126"/>
        <v>0</v>
      </c>
      <c r="AM597" s="45" t="s">
        <v>18</v>
      </c>
      <c r="AO597" s="6" t="s">
        <v>40</v>
      </c>
      <c r="AP597" s="12">
        <f t="shared" si="137"/>
        <v>724000</v>
      </c>
      <c r="AQ597" s="13">
        <f t="shared" si="137"/>
        <v>0</v>
      </c>
      <c r="AR597" s="6" t="s">
        <v>19</v>
      </c>
      <c r="AX597" s="46">
        <f>COUNTIF($AH$2:AH597,AH597)</f>
        <v>62</v>
      </c>
      <c r="AY597" s="11">
        <f>COUNTIF($AM$2:AM597,AM597)</f>
        <v>56</v>
      </c>
    </row>
    <row r="598" spans="1:51">
      <c r="A598" s="38">
        <f t="shared" si="127"/>
        <v>2000</v>
      </c>
      <c r="D598" s="39">
        <f t="shared" si="128"/>
        <v>42995</v>
      </c>
      <c r="E598" s="38" t="str">
        <f t="shared" si="129"/>
        <v>仕入</v>
      </c>
      <c r="F598">
        <f t="shared" si="129"/>
        <v>0</v>
      </c>
      <c r="H598" s="38" t="str">
        <f t="shared" si="124"/>
        <v>対象外</v>
      </c>
      <c r="I598" s="40">
        <f t="shared" si="124"/>
        <v>198000</v>
      </c>
      <c r="J598" s="13">
        <f t="shared" si="124"/>
        <v>0</v>
      </c>
      <c r="K598" s="38" t="str">
        <f t="shared" si="124"/>
        <v>買掛金</v>
      </c>
      <c r="L598">
        <f t="shared" si="124"/>
        <v>0</v>
      </c>
      <c r="N598" s="38" t="str">
        <f t="shared" si="130"/>
        <v>対象外</v>
      </c>
      <c r="O598" s="40">
        <f t="shared" si="130"/>
        <v>198000</v>
      </c>
      <c r="P598" s="13">
        <f t="shared" si="130"/>
        <v>0</v>
      </c>
      <c r="Q598" s="11" t="str">
        <f t="shared" si="131"/>
        <v>多井物産　　　</v>
      </c>
      <c r="T598" s="38">
        <f t="shared" si="132"/>
        <v>0</v>
      </c>
      <c r="Y598" s="38" t="str">
        <f t="shared" si="133"/>
        <v>no</v>
      </c>
      <c r="Z598" s="11" t="s">
        <v>304</v>
      </c>
      <c r="AB598" s="41" t="str">
        <f t="shared" si="134"/>
        <v>仕入63</v>
      </c>
      <c r="AC598" s="42" t="str">
        <f t="shared" si="135"/>
        <v>買掛金57</v>
      </c>
      <c r="AD598" s="49">
        <f t="shared" si="136"/>
        <v>42995</v>
      </c>
      <c r="AE598" s="6">
        <v>2017</v>
      </c>
      <c r="AF598" s="6">
        <v>9</v>
      </c>
      <c r="AG598" s="6">
        <v>17</v>
      </c>
      <c r="AH598" s="44" t="s">
        <v>17</v>
      </c>
      <c r="AJ598" s="6" t="s">
        <v>40</v>
      </c>
      <c r="AK598" s="10">
        <v>198000</v>
      </c>
      <c r="AL598" s="13">
        <f t="shared" si="126"/>
        <v>0</v>
      </c>
      <c r="AM598" s="45" t="s">
        <v>18</v>
      </c>
      <c r="AO598" s="6" t="s">
        <v>40</v>
      </c>
      <c r="AP598" s="12">
        <f t="shared" si="137"/>
        <v>198000</v>
      </c>
      <c r="AQ598" s="13">
        <f t="shared" si="137"/>
        <v>0</v>
      </c>
      <c r="AR598" s="6" t="s">
        <v>19</v>
      </c>
      <c r="AX598" s="46">
        <f>COUNTIF($AH$2:AH598,AH598)</f>
        <v>63</v>
      </c>
      <c r="AY598" s="11">
        <f>COUNTIF($AM$2:AM598,AM598)</f>
        <v>57</v>
      </c>
    </row>
    <row r="599" spans="1:51">
      <c r="A599" s="38">
        <f t="shared" si="127"/>
        <v>2000</v>
      </c>
      <c r="D599" s="39">
        <f t="shared" si="128"/>
        <v>42995</v>
      </c>
      <c r="E599" s="38" t="str">
        <f t="shared" si="129"/>
        <v>仕入</v>
      </c>
      <c r="F599">
        <f t="shared" si="129"/>
        <v>0</v>
      </c>
      <c r="H599" s="38" t="str">
        <f t="shared" si="124"/>
        <v>対象外</v>
      </c>
      <c r="I599" s="40">
        <f t="shared" si="124"/>
        <v>256000</v>
      </c>
      <c r="J599" s="13">
        <f t="shared" si="124"/>
        <v>0</v>
      </c>
      <c r="K599" s="38" t="str">
        <f t="shared" si="124"/>
        <v>買掛金</v>
      </c>
      <c r="L599">
        <f t="shared" si="124"/>
        <v>0</v>
      </c>
      <c r="N599" s="38" t="str">
        <f t="shared" si="130"/>
        <v>対象外</v>
      </c>
      <c r="O599" s="40">
        <f t="shared" si="130"/>
        <v>256000</v>
      </c>
      <c r="P599" s="13">
        <f t="shared" si="130"/>
        <v>0</v>
      </c>
      <c r="Q599" s="11" t="str">
        <f t="shared" si="131"/>
        <v>レバークーゼン　　　</v>
      </c>
      <c r="T599" s="38">
        <f t="shared" si="132"/>
        <v>0</v>
      </c>
      <c r="Y599" s="38" t="str">
        <f t="shared" si="133"/>
        <v>no</v>
      </c>
      <c r="Z599" s="11" t="s">
        <v>77</v>
      </c>
      <c r="AB599" s="41" t="str">
        <f t="shared" si="134"/>
        <v>仕入64</v>
      </c>
      <c r="AC599" s="42" t="str">
        <f t="shared" si="135"/>
        <v>買掛金58</v>
      </c>
      <c r="AD599" s="49">
        <f t="shared" si="136"/>
        <v>42995</v>
      </c>
      <c r="AE599" s="6">
        <v>2017</v>
      </c>
      <c r="AF599" s="6">
        <v>9</v>
      </c>
      <c r="AG599" s="6">
        <v>17</v>
      </c>
      <c r="AH599" s="44" t="s">
        <v>17</v>
      </c>
      <c r="AJ599" s="6" t="s">
        <v>40</v>
      </c>
      <c r="AK599" s="10">
        <v>256000</v>
      </c>
      <c r="AL599" s="13">
        <f t="shared" si="126"/>
        <v>0</v>
      </c>
      <c r="AM599" s="45" t="s">
        <v>18</v>
      </c>
      <c r="AO599" s="6" t="s">
        <v>40</v>
      </c>
      <c r="AP599" s="12">
        <f t="shared" si="137"/>
        <v>256000</v>
      </c>
      <c r="AQ599" s="13">
        <f t="shared" si="137"/>
        <v>0</v>
      </c>
      <c r="AR599" s="6" t="s">
        <v>161</v>
      </c>
      <c r="AX599" s="46">
        <f>COUNTIF($AH$2:AH599,AH599)</f>
        <v>64</v>
      </c>
      <c r="AY599" s="11">
        <f>COUNTIF($AM$2:AM599,AM599)</f>
        <v>58</v>
      </c>
    </row>
    <row r="600" spans="1:51">
      <c r="A600" s="38">
        <f t="shared" si="127"/>
        <v>2000</v>
      </c>
      <c r="D600" s="39">
        <f t="shared" si="128"/>
        <v>42997</v>
      </c>
      <c r="E600" s="38" t="str">
        <f t="shared" si="129"/>
        <v>リース料</v>
      </c>
      <c r="F600">
        <f t="shared" si="129"/>
        <v>0</v>
      </c>
      <c r="H600" s="38" t="str">
        <f t="shared" si="124"/>
        <v>対象外</v>
      </c>
      <c r="I600" s="40">
        <f t="shared" si="124"/>
        <v>6830</v>
      </c>
      <c r="J600" s="13">
        <f t="shared" si="124"/>
        <v>0</v>
      </c>
      <c r="K600" s="38" t="str">
        <f t="shared" si="124"/>
        <v>普通預金</v>
      </c>
      <c r="L600">
        <f t="shared" si="124"/>
        <v>0</v>
      </c>
      <c r="N600" s="38" t="str">
        <f t="shared" si="130"/>
        <v>対象外</v>
      </c>
      <c r="O600" s="40">
        <f t="shared" si="130"/>
        <v>6830</v>
      </c>
      <c r="P600" s="13">
        <f t="shared" si="130"/>
        <v>0</v>
      </c>
      <c r="Q600" s="11" t="str">
        <f t="shared" si="131"/>
        <v>車両リース料　クエリース　　</v>
      </c>
      <c r="T600" s="38">
        <f t="shared" si="132"/>
        <v>0</v>
      </c>
      <c r="Y600" s="38" t="str">
        <f t="shared" si="133"/>
        <v>no</v>
      </c>
      <c r="Z600" s="11" t="s">
        <v>77</v>
      </c>
      <c r="AB600" s="41" t="str">
        <f t="shared" si="134"/>
        <v>リース料11</v>
      </c>
      <c r="AC600" s="42" t="str">
        <f t="shared" si="135"/>
        <v>普通預金185</v>
      </c>
      <c r="AD600" s="49">
        <f t="shared" si="136"/>
        <v>42997</v>
      </c>
      <c r="AE600" s="6">
        <v>2017</v>
      </c>
      <c r="AF600" s="6">
        <v>9</v>
      </c>
      <c r="AG600" s="6">
        <v>19</v>
      </c>
      <c r="AH600" s="44" t="s">
        <v>96</v>
      </c>
      <c r="AJ600" s="6" t="s">
        <v>40</v>
      </c>
      <c r="AK600" s="10">
        <v>6830</v>
      </c>
      <c r="AL600" s="13">
        <f t="shared" si="126"/>
        <v>0</v>
      </c>
      <c r="AM600" s="45" t="s">
        <v>51</v>
      </c>
      <c r="AO600" s="6" t="s">
        <v>40</v>
      </c>
      <c r="AP600" s="12">
        <f t="shared" si="137"/>
        <v>6830</v>
      </c>
      <c r="AQ600" s="13">
        <f t="shared" si="137"/>
        <v>0</v>
      </c>
      <c r="AR600" s="6" t="s">
        <v>97</v>
      </c>
      <c r="AS600" s="6" t="s">
        <v>98</v>
      </c>
      <c r="AX600" s="46">
        <f>COUNTIF($AH$2:AH600,AH600)</f>
        <v>11</v>
      </c>
      <c r="AY600" s="11">
        <f>COUNTIF($AM$2:AM600,AM600)</f>
        <v>185</v>
      </c>
    </row>
    <row r="601" spans="1:51">
      <c r="A601" s="38">
        <f t="shared" si="127"/>
        <v>2000</v>
      </c>
      <c r="D601" s="39">
        <f t="shared" si="128"/>
        <v>42998</v>
      </c>
      <c r="E601" s="38" t="str">
        <f t="shared" si="129"/>
        <v>消耗品費</v>
      </c>
      <c r="F601">
        <f t="shared" si="129"/>
        <v>0</v>
      </c>
      <c r="H601" s="38" t="str">
        <f t="shared" si="124"/>
        <v>対象外</v>
      </c>
      <c r="I601" s="40">
        <f t="shared" si="124"/>
        <v>2430</v>
      </c>
      <c r="J601" s="13">
        <f t="shared" si="124"/>
        <v>0</v>
      </c>
      <c r="K601" s="38" t="str">
        <f t="shared" si="124"/>
        <v>普通預金</v>
      </c>
      <c r="L601">
        <f t="shared" si="124"/>
        <v>0</v>
      </c>
      <c r="N601" s="38" t="str">
        <f t="shared" si="130"/>
        <v>対象外</v>
      </c>
      <c r="O601" s="40">
        <f t="shared" si="130"/>
        <v>2430</v>
      </c>
      <c r="P601" s="13">
        <f t="shared" si="130"/>
        <v>0</v>
      </c>
      <c r="Q601" s="11" t="str">
        <f t="shared" si="131"/>
        <v>プレミアムマート青葉台店　洗剤　　</v>
      </c>
      <c r="T601" s="38">
        <f t="shared" si="132"/>
        <v>0</v>
      </c>
      <c r="Y601" s="38" t="str">
        <f t="shared" si="133"/>
        <v>no</v>
      </c>
      <c r="Z601" s="11" t="s">
        <v>77</v>
      </c>
      <c r="AB601" s="41" t="str">
        <f t="shared" si="134"/>
        <v>消耗品費12</v>
      </c>
      <c r="AC601" s="42" t="str">
        <f t="shared" si="135"/>
        <v>普通預金186</v>
      </c>
      <c r="AD601" s="49">
        <f t="shared" si="136"/>
        <v>42998</v>
      </c>
      <c r="AE601" s="6">
        <v>2017</v>
      </c>
      <c r="AF601" s="6">
        <v>9</v>
      </c>
      <c r="AG601" s="6">
        <v>20</v>
      </c>
      <c r="AH601" s="44" t="s">
        <v>102</v>
      </c>
      <c r="AJ601" s="6" t="s">
        <v>40</v>
      </c>
      <c r="AK601" s="10">
        <v>2430</v>
      </c>
      <c r="AL601" s="13">
        <f t="shared" si="126"/>
        <v>0</v>
      </c>
      <c r="AM601" s="45" t="s">
        <v>51</v>
      </c>
      <c r="AO601" s="6" t="s">
        <v>40</v>
      </c>
      <c r="AP601" s="12">
        <f t="shared" si="137"/>
        <v>2430</v>
      </c>
      <c r="AQ601" s="13">
        <f t="shared" si="137"/>
        <v>0</v>
      </c>
      <c r="AR601" s="6" t="s">
        <v>210</v>
      </c>
      <c r="AS601" s="6" t="s">
        <v>246</v>
      </c>
      <c r="AX601" s="46">
        <f>COUNTIF($AH$2:AH601,AH601)</f>
        <v>12</v>
      </c>
      <c r="AY601" s="11">
        <f>COUNTIF($AM$2:AM601,AM601)</f>
        <v>186</v>
      </c>
    </row>
    <row r="602" spans="1:51">
      <c r="A602" s="38">
        <f t="shared" si="127"/>
        <v>2000</v>
      </c>
      <c r="D602" s="39">
        <f t="shared" si="128"/>
        <v>42998</v>
      </c>
      <c r="E602" s="38" t="str">
        <f t="shared" si="129"/>
        <v>仕入</v>
      </c>
      <c r="F602">
        <f t="shared" si="129"/>
        <v>0</v>
      </c>
      <c r="H602" s="38" t="str">
        <f t="shared" si="124"/>
        <v>対象外</v>
      </c>
      <c r="I602" s="40">
        <f t="shared" si="124"/>
        <v>318000</v>
      </c>
      <c r="J602" s="13">
        <f t="shared" si="124"/>
        <v>0</v>
      </c>
      <c r="K602" s="38" t="str">
        <f t="shared" si="124"/>
        <v>買掛金</v>
      </c>
      <c r="L602">
        <f t="shared" si="124"/>
        <v>0</v>
      </c>
      <c r="N602" s="38" t="str">
        <f t="shared" si="130"/>
        <v>対象外</v>
      </c>
      <c r="O602" s="40">
        <f t="shared" si="130"/>
        <v>318000</v>
      </c>
      <c r="P602" s="13">
        <f t="shared" si="130"/>
        <v>0</v>
      </c>
      <c r="Q602" s="11" t="str">
        <f t="shared" si="131"/>
        <v>ファンタスティック・オー　　　</v>
      </c>
      <c r="T602" s="38">
        <f t="shared" si="132"/>
        <v>0</v>
      </c>
      <c r="Y602" s="38" t="str">
        <f t="shared" si="133"/>
        <v>no</v>
      </c>
      <c r="Z602" s="11" t="s">
        <v>348</v>
      </c>
      <c r="AB602" s="41" t="str">
        <f t="shared" si="134"/>
        <v>仕入65</v>
      </c>
      <c r="AC602" s="42" t="str">
        <f t="shared" si="135"/>
        <v>買掛金59</v>
      </c>
      <c r="AD602" s="49">
        <f t="shared" si="136"/>
        <v>42998</v>
      </c>
      <c r="AE602" s="6">
        <v>2017</v>
      </c>
      <c r="AF602" s="6">
        <v>9</v>
      </c>
      <c r="AG602" s="6">
        <v>20</v>
      </c>
      <c r="AH602" s="44" t="s">
        <v>17</v>
      </c>
      <c r="AJ602" s="6" t="s">
        <v>40</v>
      </c>
      <c r="AK602" s="50">
        <v>318000</v>
      </c>
      <c r="AL602" s="13">
        <f t="shared" si="126"/>
        <v>0</v>
      </c>
      <c r="AM602" s="45" t="s">
        <v>18</v>
      </c>
      <c r="AO602" s="6" t="s">
        <v>40</v>
      </c>
      <c r="AP602" s="12">
        <f t="shared" si="137"/>
        <v>318000</v>
      </c>
      <c r="AQ602" s="13">
        <f t="shared" si="137"/>
        <v>0</v>
      </c>
      <c r="AR602" s="6" t="s">
        <v>162</v>
      </c>
      <c r="AX602" s="46">
        <f>COUNTIF($AH$2:AH602,AH602)</f>
        <v>65</v>
      </c>
      <c r="AY602" s="11">
        <f>COUNTIF($AM$2:AM602,AM602)</f>
        <v>59</v>
      </c>
    </row>
    <row r="603" spans="1:51">
      <c r="A603" s="38">
        <f t="shared" si="127"/>
        <v>2000</v>
      </c>
      <c r="D603" s="39">
        <f t="shared" si="128"/>
        <v>42998</v>
      </c>
      <c r="E603" s="38" t="str">
        <f t="shared" si="129"/>
        <v>仕入</v>
      </c>
      <c r="F603">
        <f t="shared" si="129"/>
        <v>0</v>
      </c>
      <c r="H603" s="38" t="str">
        <f t="shared" si="124"/>
        <v>対象外</v>
      </c>
      <c r="I603" s="40">
        <f t="shared" si="124"/>
        <v>265000</v>
      </c>
      <c r="J603" s="13">
        <f t="shared" si="124"/>
        <v>0</v>
      </c>
      <c r="K603" s="38" t="str">
        <f t="shared" si="124"/>
        <v>買掛金</v>
      </c>
      <c r="L603">
        <f t="shared" si="124"/>
        <v>0</v>
      </c>
      <c r="N603" s="38" t="str">
        <f t="shared" si="130"/>
        <v>対象外</v>
      </c>
      <c r="O603" s="40">
        <f t="shared" si="130"/>
        <v>265000</v>
      </c>
      <c r="P603" s="13">
        <f t="shared" si="130"/>
        <v>0</v>
      </c>
      <c r="Q603" s="11" t="str">
        <f t="shared" si="131"/>
        <v>桜井商事　　　</v>
      </c>
      <c r="T603" s="38">
        <f t="shared" si="132"/>
        <v>0</v>
      </c>
      <c r="Y603" s="38" t="str">
        <f t="shared" si="133"/>
        <v>no</v>
      </c>
      <c r="Z603" s="11" t="s">
        <v>304</v>
      </c>
      <c r="AB603" s="41" t="str">
        <f t="shared" si="134"/>
        <v>仕入66</v>
      </c>
      <c r="AC603" s="42" t="str">
        <f t="shared" si="135"/>
        <v>買掛金60</v>
      </c>
      <c r="AD603" s="49">
        <f t="shared" si="136"/>
        <v>42998</v>
      </c>
      <c r="AE603" s="6">
        <v>2017</v>
      </c>
      <c r="AF603" s="6">
        <v>9</v>
      </c>
      <c r="AG603" s="6">
        <v>20</v>
      </c>
      <c r="AH603" s="44" t="s">
        <v>17</v>
      </c>
      <c r="AJ603" s="6" t="s">
        <v>40</v>
      </c>
      <c r="AK603" s="50">
        <v>265000</v>
      </c>
      <c r="AL603" s="13">
        <f t="shared" si="126"/>
        <v>0</v>
      </c>
      <c r="AM603" s="45" t="s">
        <v>18</v>
      </c>
      <c r="AO603" s="6" t="s">
        <v>40</v>
      </c>
      <c r="AP603" s="12">
        <f t="shared" si="137"/>
        <v>265000</v>
      </c>
      <c r="AQ603" s="13">
        <f t="shared" si="137"/>
        <v>0</v>
      </c>
      <c r="AR603" s="6" t="s">
        <v>24</v>
      </c>
      <c r="AX603" s="46">
        <f>COUNTIF($AH$2:AH603,AH603)</f>
        <v>66</v>
      </c>
      <c r="AY603" s="11">
        <f>COUNTIF($AM$2:AM603,AM603)</f>
        <v>60</v>
      </c>
    </row>
    <row r="604" spans="1:51">
      <c r="A604" s="38">
        <f t="shared" si="127"/>
        <v>2000</v>
      </c>
      <c r="D604" s="39">
        <f t="shared" si="128"/>
        <v>42998</v>
      </c>
      <c r="E604" s="38" t="str">
        <f t="shared" si="129"/>
        <v>売掛金</v>
      </c>
      <c r="F604">
        <f t="shared" si="129"/>
        <v>0</v>
      </c>
      <c r="H604" s="38" t="str">
        <f t="shared" si="124"/>
        <v>対象外</v>
      </c>
      <c r="I604" s="40">
        <f t="shared" si="124"/>
        <v>159700</v>
      </c>
      <c r="J604" s="13">
        <f t="shared" si="124"/>
        <v>0</v>
      </c>
      <c r="K604" s="38" t="str">
        <f t="shared" si="124"/>
        <v>売上</v>
      </c>
      <c r="L604">
        <f t="shared" si="124"/>
        <v>0</v>
      </c>
      <c r="N604" s="38" t="str">
        <f t="shared" si="130"/>
        <v>対象外</v>
      </c>
      <c r="O604" s="40">
        <f t="shared" si="130"/>
        <v>159700</v>
      </c>
      <c r="P604" s="13">
        <f t="shared" si="130"/>
        <v>0</v>
      </c>
      <c r="Q604" s="11" t="str">
        <f t="shared" si="131"/>
        <v>シンクロナイズ　　　</v>
      </c>
      <c r="T604" s="38">
        <f t="shared" si="132"/>
        <v>0</v>
      </c>
      <c r="Y604" s="38" t="str">
        <f t="shared" si="133"/>
        <v>no</v>
      </c>
      <c r="Z604" s="11" t="s">
        <v>304</v>
      </c>
      <c r="AB604" s="41" t="str">
        <f t="shared" si="134"/>
        <v>売掛金203</v>
      </c>
      <c r="AC604" s="42" t="str">
        <f t="shared" si="135"/>
        <v>売上203</v>
      </c>
      <c r="AD604" s="49">
        <f t="shared" si="136"/>
        <v>42998</v>
      </c>
      <c r="AE604" s="6">
        <v>2017</v>
      </c>
      <c r="AF604" s="6">
        <v>9</v>
      </c>
      <c r="AG604" s="6">
        <v>20</v>
      </c>
      <c r="AH604" s="44" t="s">
        <v>39</v>
      </c>
      <c r="AJ604" s="6" t="s">
        <v>40</v>
      </c>
      <c r="AK604" s="10">
        <v>159700</v>
      </c>
      <c r="AL604" s="13">
        <f t="shared" si="126"/>
        <v>0</v>
      </c>
      <c r="AM604" s="45" t="s">
        <v>41</v>
      </c>
      <c r="AO604" s="6" t="s">
        <v>40</v>
      </c>
      <c r="AP604" s="12">
        <f t="shared" si="137"/>
        <v>159700</v>
      </c>
      <c r="AQ604" s="13">
        <f t="shared" si="137"/>
        <v>0</v>
      </c>
      <c r="AR604" s="6" t="s">
        <v>78</v>
      </c>
      <c r="AX604" s="46">
        <f>COUNTIF($AH$2:AH604,AH604)</f>
        <v>203</v>
      </c>
      <c r="AY604" s="11">
        <f>COUNTIF($AM$2:AM604,AM604)</f>
        <v>203</v>
      </c>
    </row>
    <row r="605" spans="1:51">
      <c r="A605" s="38">
        <f t="shared" si="127"/>
        <v>2000</v>
      </c>
      <c r="D605" s="39">
        <f t="shared" si="128"/>
        <v>42998</v>
      </c>
      <c r="E605" s="38" t="str">
        <f t="shared" si="129"/>
        <v>売掛金</v>
      </c>
      <c r="F605">
        <f t="shared" si="129"/>
        <v>0</v>
      </c>
      <c r="H605" s="38" t="str">
        <f t="shared" si="124"/>
        <v>対象外</v>
      </c>
      <c r="I605" s="40">
        <f t="shared" si="124"/>
        <v>103600</v>
      </c>
      <c r="J605" s="13">
        <f t="shared" si="124"/>
        <v>0</v>
      </c>
      <c r="K605" s="38" t="str">
        <f t="shared" si="124"/>
        <v>売上</v>
      </c>
      <c r="L605">
        <f t="shared" si="124"/>
        <v>0</v>
      </c>
      <c r="N605" s="38" t="str">
        <f t="shared" si="130"/>
        <v>対象外</v>
      </c>
      <c r="O605" s="40">
        <f t="shared" si="130"/>
        <v>103600</v>
      </c>
      <c r="P605" s="13">
        <f t="shared" si="130"/>
        <v>0</v>
      </c>
      <c r="Q605" s="11" t="str">
        <f t="shared" si="131"/>
        <v>トライセラセコンド　　　</v>
      </c>
      <c r="T605" s="38">
        <f t="shared" si="132"/>
        <v>0</v>
      </c>
      <c r="Y605" s="38" t="str">
        <f t="shared" si="133"/>
        <v>no</v>
      </c>
      <c r="Z605" s="11" t="s">
        <v>344</v>
      </c>
      <c r="AB605" s="41" t="str">
        <f t="shared" si="134"/>
        <v>売掛金204</v>
      </c>
      <c r="AC605" s="42" t="str">
        <f t="shared" si="135"/>
        <v>売上204</v>
      </c>
      <c r="AD605" s="49">
        <f t="shared" si="136"/>
        <v>42998</v>
      </c>
      <c r="AE605" s="6">
        <v>2017</v>
      </c>
      <c r="AF605" s="6">
        <v>9</v>
      </c>
      <c r="AG605" s="6">
        <v>20</v>
      </c>
      <c r="AH605" s="44" t="s">
        <v>39</v>
      </c>
      <c r="AJ605" s="6" t="s">
        <v>40</v>
      </c>
      <c r="AK605" s="10">
        <v>103600</v>
      </c>
      <c r="AL605" s="13">
        <f t="shared" si="126"/>
        <v>0</v>
      </c>
      <c r="AM605" s="45" t="s">
        <v>41</v>
      </c>
      <c r="AO605" s="6" t="s">
        <v>40</v>
      </c>
      <c r="AP605" s="12">
        <f t="shared" si="137"/>
        <v>103600</v>
      </c>
      <c r="AQ605" s="13">
        <f t="shared" si="137"/>
        <v>0</v>
      </c>
      <c r="AR605" s="6" t="s">
        <v>79</v>
      </c>
      <c r="AX605" s="46">
        <f>COUNTIF($AH$2:AH605,AH605)</f>
        <v>204</v>
      </c>
      <c r="AY605" s="11">
        <f>COUNTIF($AM$2:AM605,AM605)</f>
        <v>204</v>
      </c>
    </row>
    <row r="606" spans="1:51">
      <c r="A606" s="38">
        <f t="shared" si="127"/>
        <v>2000</v>
      </c>
      <c r="D606" s="39">
        <f t="shared" si="128"/>
        <v>42998</v>
      </c>
      <c r="E606" s="38" t="str">
        <f t="shared" si="129"/>
        <v>売掛金</v>
      </c>
      <c r="F606">
        <f t="shared" si="129"/>
        <v>0</v>
      </c>
      <c r="H606" s="38" t="str">
        <f t="shared" si="124"/>
        <v>対象外</v>
      </c>
      <c r="I606" s="40">
        <f t="shared" si="124"/>
        <v>338600</v>
      </c>
      <c r="J606" s="13">
        <f t="shared" si="124"/>
        <v>0</v>
      </c>
      <c r="K606" s="38" t="str">
        <f t="shared" si="124"/>
        <v>売上</v>
      </c>
      <c r="L606">
        <f t="shared" si="124"/>
        <v>0</v>
      </c>
      <c r="N606" s="38" t="str">
        <f t="shared" si="130"/>
        <v>対象外</v>
      </c>
      <c r="O606" s="40">
        <f t="shared" si="130"/>
        <v>338600</v>
      </c>
      <c r="P606" s="13">
        <f t="shared" si="130"/>
        <v>0</v>
      </c>
      <c r="Q606" s="11" t="str">
        <f t="shared" si="131"/>
        <v>グリーンフォレスト　　　</v>
      </c>
      <c r="T606" s="38">
        <f t="shared" si="132"/>
        <v>0</v>
      </c>
      <c r="Y606" s="38" t="str">
        <f t="shared" si="133"/>
        <v>no</v>
      </c>
      <c r="Z606" s="11" t="s">
        <v>354</v>
      </c>
      <c r="AB606" s="41" t="str">
        <f t="shared" si="134"/>
        <v>売掛金205</v>
      </c>
      <c r="AC606" s="42" t="str">
        <f t="shared" si="135"/>
        <v>売上205</v>
      </c>
      <c r="AD606" s="49">
        <f t="shared" si="136"/>
        <v>42998</v>
      </c>
      <c r="AE606" s="6">
        <v>2017</v>
      </c>
      <c r="AF606" s="6">
        <v>9</v>
      </c>
      <c r="AG606" s="6">
        <v>20</v>
      </c>
      <c r="AH606" s="44" t="s">
        <v>39</v>
      </c>
      <c r="AJ606" s="6" t="s">
        <v>40</v>
      </c>
      <c r="AK606" s="10">
        <v>338600</v>
      </c>
      <c r="AL606" s="13">
        <f t="shared" si="126"/>
        <v>0</v>
      </c>
      <c r="AM606" s="45" t="s">
        <v>41</v>
      </c>
      <c r="AO606" s="6" t="s">
        <v>40</v>
      </c>
      <c r="AP606" s="12">
        <f t="shared" si="137"/>
        <v>338600</v>
      </c>
      <c r="AQ606" s="13">
        <f t="shared" si="137"/>
        <v>0</v>
      </c>
      <c r="AR606" s="6" t="s">
        <v>80</v>
      </c>
      <c r="AX606" s="46">
        <f>COUNTIF($AH$2:AH606,AH606)</f>
        <v>205</v>
      </c>
      <c r="AY606" s="11">
        <f>COUNTIF($AM$2:AM606,AM606)</f>
        <v>205</v>
      </c>
    </row>
    <row r="607" spans="1:51">
      <c r="A607" s="38">
        <f t="shared" si="127"/>
        <v>2000</v>
      </c>
      <c r="D607" s="39">
        <f t="shared" si="128"/>
        <v>42998</v>
      </c>
      <c r="E607" s="38" t="str">
        <f t="shared" si="129"/>
        <v>売掛金</v>
      </c>
      <c r="F607">
        <f t="shared" si="129"/>
        <v>0</v>
      </c>
      <c r="H607" s="38" t="str">
        <f t="shared" si="124"/>
        <v>対象外</v>
      </c>
      <c r="I607" s="40">
        <f t="shared" si="124"/>
        <v>253400</v>
      </c>
      <c r="J607" s="13">
        <f t="shared" si="124"/>
        <v>0</v>
      </c>
      <c r="K607" s="38" t="str">
        <f t="shared" si="124"/>
        <v>売上</v>
      </c>
      <c r="L607">
        <f t="shared" si="124"/>
        <v>0</v>
      </c>
      <c r="N607" s="38" t="str">
        <f t="shared" si="130"/>
        <v>対象外</v>
      </c>
      <c r="O607" s="40">
        <f t="shared" si="130"/>
        <v>253400</v>
      </c>
      <c r="P607" s="13">
        <f t="shared" si="130"/>
        <v>0</v>
      </c>
      <c r="Q607" s="11" t="str">
        <f t="shared" si="131"/>
        <v>サイマルブランチ　　　</v>
      </c>
      <c r="T607" s="38">
        <f t="shared" si="132"/>
        <v>0</v>
      </c>
      <c r="Y607" s="38" t="str">
        <f t="shared" si="133"/>
        <v>no</v>
      </c>
      <c r="Z607" s="11" t="s">
        <v>354</v>
      </c>
      <c r="AB607" s="41" t="str">
        <f t="shared" si="134"/>
        <v>売掛金206</v>
      </c>
      <c r="AC607" s="42" t="str">
        <f t="shared" si="135"/>
        <v>売上206</v>
      </c>
      <c r="AD607" s="49">
        <f t="shared" si="136"/>
        <v>42998</v>
      </c>
      <c r="AE607" s="6">
        <v>2017</v>
      </c>
      <c r="AF607" s="6">
        <v>9</v>
      </c>
      <c r="AG607" s="6">
        <v>20</v>
      </c>
      <c r="AH607" s="44" t="s">
        <v>39</v>
      </c>
      <c r="AJ607" s="6" t="s">
        <v>40</v>
      </c>
      <c r="AK607" s="10">
        <v>253400</v>
      </c>
      <c r="AL607" s="13">
        <f t="shared" si="126"/>
        <v>0</v>
      </c>
      <c r="AM607" s="45" t="s">
        <v>41</v>
      </c>
      <c r="AO607" s="6" t="s">
        <v>40</v>
      </c>
      <c r="AP607" s="12">
        <f t="shared" si="137"/>
        <v>253400</v>
      </c>
      <c r="AQ607" s="13">
        <f t="shared" si="137"/>
        <v>0</v>
      </c>
      <c r="AR607" s="6" t="s">
        <v>81</v>
      </c>
      <c r="AX607" s="46">
        <f>COUNTIF($AH$2:AH607,AH607)</f>
        <v>206</v>
      </c>
      <c r="AY607" s="11">
        <f>COUNTIF($AM$2:AM607,AM607)</f>
        <v>206</v>
      </c>
    </row>
    <row r="608" spans="1:51">
      <c r="A608" s="38">
        <f t="shared" si="127"/>
        <v>2000</v>
      </c>
      <c r="D608" s="39">
        <f t="shared" si="128"/>
        <v>42998</v>
      </c>
      <c r="E608" s="38" t="str">
        <f t="shared" si="129"/>
        <v>売掛金</v>
      </c>
      <c r="F608">
        <f t="shared" si="129"/>
        <v>0</v>
      </c>
      <c r="H608" s="38" t="str">
        <f t="shared" si="124"/>
        <v>対象外</v>
      </c>
      <c r="I608" s="40">
        <f t="shared" si="124"/>
        <v>225400</v>
      </c>
      <c r="J608" s="13">
        <f t="shared" si="124"/>
        <v>0</v>
      </c>
      <c r="K608" s="38" t="str">
        <f t="shared" si="124"/>
        <v>売上</v>
      </c>
      <c r="L608">
        <f t="shared" si="124"/>
        <v>0</v>
      </c>
      <c r="N608" s="38" t="str">
        <f t="shared" si="130"/>
        <v>対象外</v>
      </c>
      <c r="O608" s="40">
        <f t="shared" si="130"/>
        <v>225400</v>
      </c>
      <c r="P608" s="13">
        <f t="shared" si="130"/>
        <v>0</v>
      </c>
      <c r="Q608" s="11" t="str">
        <f t="shared" si="131"/>
        <v>ハネチョク物産　　　</v>
      </c>
      <c r="T608" s="38">
        <f t="shared" si="132"/>
        <v>0</v>
      </c>
      <c r="Y608" s="38" t="str">
        <f t="shared" si="133"/>
        <v>no</v>
      </c>
      <c r="Z608" s="11" t="s">
        <v>304</v>
      </c>
      <c r="AB608" s="41" t="str">
        <f t="shared" si="134"/>
        <v>売掛金207</v>
      </c>
      <c r="AC608" s="42" t="str">
        <f t="shared" si="135"/>
        <v>売上207</v>
      </c>
      <c r="AD608" s="49">
        <f t="shared" si="136"/>
        <v>42998</v>
      </c>
      <c r="AE608" s="6">
        <v>2017</v>
      </c>
      <c r="AF608" s="6">
        <v>9</v>
      </c>
      <c r="AG608" s="6">
        <v>20</v>
      </c>
      <c r="AH608" s="44" t="s">
        <v>39</v>
      </c>
      <c r="AJ608" s="6" t="s">
        <v>40</v>
      </c>
      <c r="AK608" s="10">
        <v>225400</v>
      </c>
      <c r="AL608" s="13">
        <f t="shared" si="126"/>
        <v>0</v>
      </c>
      <c r="AM608" s="45" t="s">
        <v>41</v>
      </c>
      <c r="AO608" s="6" t="s">
        <v>40</v>
      </c>
      <c r="AP608" s="12">
        <f t="shared" si="137"/>
        <v>225400</v>
      </c>
      <c r="AQ608" s="13">
        <f t="shared" si="137"/>
        <v>0</v>
      </c>
      <c r="AR608" s="6" t="s">
        <v>82</v>
      </c>
      <c r="AX608" s="46">
        <f>COUNTIF($AH$2:AH608,AH608)</f>
        <v>207</v>
      </c>
      <c r="AY608" s="11">
        <f>COUNTIF($AM$2:AM608,AM608)</f>
        <v>207</v>
      </c>
    </row>
    <row r="609" spans="1:51">
      <c r="A609" s="38">
        <f t="shared" si="127"/>
        <v>2000</v>
      </c>
      <c r="D609" s="39">
        <f t="shared" si="128"/>
        <v>42998</v>
      </c>
      <c r="E609" s="38" t="str">
        <f t="shared" si="129"/>
        <v>売掛金</v>
      </c>
      <c r="F609">
        <f t="shared" si="129"/>
        <v>0</v>
      </c>
      <c r="H609" s="38" t="str">
        <f t="shared" si="124"/>
        <v>対象外</v>
      </c>
      <c r="I609" s="40">
        <f t="shared" si="124"/>
        <v>478800</v>
      </c>
      <c r="J609" s="13">
        <f t="shared" si="124"/>
        <v>0</v>
      </c>
      <c r="K609" s="38" t="str">
        <f t="shared" si="124"/>
        <v>売上</v>
      </c>
      <c r="L609">
        <f t="shared" si="124"/>
        <v>0</v>
      </c>
      <c r="N609" s="38" t="str">
        <f t="shared" si="130"/>
        <v>対象外</v>
      </c>
      <c r="O609" s="40">
        <f t="shared" si="130"/>
        <v>478800</v>
      </c>
      <c r="P609" s="13">
        <f t="shared" si="130"/>
        <v>0</v>
      </c>
      <c r="Q609" s="11" t="str">
        <f t="shared" si="131"/>
        <v>シーズンドライブ　　　</v>
      </c>
      <c r="T609" s="38">
        <f t="shared" si="132"/>
        <v>0</v>
      </c>
      <c r="Y609" s="38" t="str">
        <f t="shared" si="133"/>
        <v>no</v>
      </c>
      <c r="Z609" s="11" t="s">
        <v>77</v>
      </c>
      <c r="AB609" s="41" t="str">
        <f t="shared" si="134"/>
        <v>売掛金208</v>
      </c>
      <c r="AC609" s="42" t="str">
        <f t="shared" si="135"/>
        <v>売上208</v>
      </c>
      <c r="AD609" s="49">
        <f t="shared" si="136"/>
        <v>42998</v>
      </c>
      <c r="AE609" s="6">
        <v>2017</v>
      </c>
      <c r="AF609" s="6">
        <v>9</v>
      </c>
      <c r="AG609" s="6">
        <v>20</v>
      </c>
      <c r="AH609" s="44" t="s">
        <v>39</v>
      </c>
      <c r="AJ609" s="6" t="s">
        <v>40</v>
      </c>
      <c r="AK609" s="10">
        <v>478800</v>
      </c>
      <c r="AL609" s="13">
        <f t="shared" si="126"/>
        <v>0</v>
      </c>
      <c r="AM609" s="45" t="s">
        <v>41</v>
      </c>
      <c r="AO609" s="6" t="s">
        <v>40</v>
      </c>
      <c r="AP609" s="12">
        <f t="shared" si="137"/>
        <v>478800</v>
      </c>
      <c r="AQ609" s="13">
        <f t="shared" si="137"/>
        <v>0</v>
      </c>
      <c r="AR609" s="6" t="s">
        <v>83</v>
      </c>
      <c r="AX609" s="46">
        <f>COUNTIF($AH$2:AH609,AH609)</f>
        <v>208</v>
      </c>
      <c r="AY609" s="11">
        <f>COUNTIF($AM$2:AM609,AM609)</f>
        <v>208</v>
      </c>
    </row>
    <row r="610" spans="1:51">
      <c r="A610" s="38">
        <f t="shared" si="127"/>
        <v>2000</v>
      </c>
      <c r="D610" s="39">
        <f t="shared" si="128"/>
        <v>42998</v>
      </c>
      <c r="E610" s="38" t="str">
        <f t="shared" si="129"/>
        <v>売掛金</v>
      </c>
      <c r="F610">
        <f t="shared" si="129"/>
        <v>0</v>
      </c>
      <c r="H610" s="38" t="str">
        <f t="shared" si="124"/>
        <v>対象外</v>
      </c>
      <c r="I610" s="40">
        <f t="shared" si="124"/>
        <v>113200</v>
      </c>
      <c r="J610" s="13">
        <f t="shared" si="124"/>
        <v>0</v>
      </c>
      <c r="K610" s="38" t="str">
        <f t="shared" si="124"/>
        <v>売上</v>
      </c>
      <c r="L610">
        <f t="shared" si="124"/>
        <v>0</v>
      </c>
      <c r="N610" s="38" t="str">
        <f t="shared" si="130"/>
        <v>対象外</v>
      </c>
      <c r="O610" s="40">
        <f t="shared" si="130"/>
        <v>113200</v>
      </c>
      <c r="P610" s="13">
        <f t="shared" si="130"/>
        <v>0</v>
      </c>
      <c r="Q610" s="11" t="str">
        <f t="shared" si="131"/>
        <v>オフィスストリームライン　　　</v>
      </c>
      <c r="T610" s="38">
        <f t="shared" si="132"/>
        <v>0</v>
      </c>
      <c r="Y610" s="38" t="str">
        <f t="shared" si="133"/>
        <v>no</v>
      </c>
      <c r="Z610" s="11" t="s">
        <v>77</v>
      </c>
      <c r="AB610" s="41" t="str">
        <f t="shared" si="134"/>
        <v>売掛金209</v>
      </c>
      <c r="AC610" s="42" t="str">
        <f t="shared" si="135"/>
        <v>売上209</v>
      </c>
      <c r="AD610" s="49">
        <f t="shared" si="136"/>
        <v>42998</v>
      </c>
      <c r="AE610" s="6">
        <v>2017</v>
      </c>
      <c r="AF610" s="6">
        <v>9</v>
      </c>
      <c r="AG610" s="6">
        <v>20</v>
      </c>
      <c r="AH610" s="44" t="s">
        <v>39</v>
      </c>
      <c r="AJ610" s="6" t="s">
        <v>40</v>
      </c>
      <c r="AK610" s="10">
        <v>113200</v>
      </c>
      <c r="AL610" s="13">
        <f t="shared" si="126"/>
        <v>0</v>
      </c>
      <c r="AM610" s="45" t="s">
        <v>41</v>
      </c>
      <c r="AO610" s="6" t="s">
        <v>40</v>
      </c>
      <c r="AP610" s="12">
        <f t="shared" si="137"/>
        <v>113200</v>
      </c>
      <c r="AQ610" s="13">
        <f t="shared" si="137"/>
        <v>0</v>
      </c>
      <c r="AR610" s="6" t="s">
        <v>84</v>
      </c>
      <c r="AX610" s="46">
        <f>COUNTIF($AH$2:AH610,AH610)</f>
        <v>209</v>
      </c>
      <c r="AY610" s="11">
        <f>COUNTIF($AM$2:AM610,AM610)</f>
        <v>209</v>
      </c>
    </row>
    <row r="611" spans="1:51">
      <c r="A611" s="38">
        <f t="shared" si="127"/>
        <v>2000</v>
      </c>
      <c r="D611" s="39">
        <f t="shared" si="128"/>
        <v>42998</v>
      </c>
      <c r="E611" s="38" t="str">
        <f t="shared" si="129"/>
        <v>売掛金</v>
      </c>
      <c r="F611">
        <f t="shared" si="129"/>
        <v>0</v>
      </c>
      <c r="H611" s="38" t="str">
        <f t="shared" si="124"/>
        <v>対象外</v>
      </c>
      <c r="I611" s="40">
        <f t="shared" si="124"/>
        <v>169300</v>
      </c>
      <c r="J611" s="13">
        <f t="shared" si="124"/>
        <v>0</v>
      </c>
      <c r="K611" s="38" t="str">
        <f t="shared" si="124"/>
        <v>売上</v>
      </c>
      <c r="L611">
        <f t="shared" si="124"/>
        <v>0</v>
      </c>
      <c r="N611" s="38" t="str">
        <f t="shared" si="130"/>
        <v>対象外</v>
      </c>
      <c r="O611" s="40">
        <f t="shared" si="130"/>
        <v>169300</v>
      </c>
      <c r="P611" s="13">
        <f t="shared" si="130"/>
        <v>0</v>
      </c>
      <c r="Q611" s="11" t="str">
        <f t="shared" si="131"/>
        <v>ワールドエッジ　　　</v>
      </c>
      <c r="T611" s="38">
        <f t="shared" si="132"/>
        <v>0</v>
      </c>
      <c r="Y611" s="38" t="str">
        <f t="shared" si="133"/>
        <v>no</v>
      </c>
      <c r="Z611" s="11" t="s">
        <v>354</v>
      </c>
      <c r="AB611" s="41" t="str">
        <f t="shared" si="134"/>
        <v>売掛金210</v>
      </c>
      <c r="AC611" s="42" t="str">
        <f t="shared" si="135"/>
        <v>売上210</v>
      </c>
      <c r="AD611" s="49">
        <f t="shared" si="136"/>
        <v>42998</v>
      </c>
      <c r="AE611" s="6">
        <v>2017</v>
      </c>
      <c r="AF611" s="6">
        <v>9</v>
      </c>
      <c r="AG611" s="6">
        <v>20</v>
      </c>
      <c r="AH611" s="44" t="s">
        <v>39</v>
      </c>
      <c r="AJ611" s="6" t="s">
        <v>40</v>
      </c>
      <c r="AK611" s="10">
        <v>169300</v>
      </c>
      <c r="AL611" s="13">
        <f t="shared" si="126"/>
        <v>0</v>
      </c>
      <c r="AM611" s="45" t="s">
        <v>41</v>
      </c>
      <c r="AO611" s="6" t="s">
        <v>40</v>
      </c>
      <c r="AP611" s="12">
        <f t="shared" si="137"/>
        <v>169300</v>
      </c>
      <c r="AQ611" s="13">
        <f t="shared" si="137"/>
        <v>0</v>
      </c>
      <c r="AR611" s="6" t="s">
        <v>85</v>
      </c>
      <c r="AX611" s="46">
        <f>COUNTIF($AH$2:AH611,AH611)</f>
        <v>210</v>
      </c>
      <c r="AY611" s="11">
        <f>COUNTIF($AM$2:AM611,AM611)</f>
        <v>210</v>
      </c>
    </row>
    <row r="612" spans="1:51">
      <c r="A612" s="38">
        <f t="shared" si="127"/>
        <v>2000</v>
      </c>
      <c r="D612" s="39">
        <f t="shared" si="128"/>
        <v>42998</v>
      </c>
      <c r="E612" s="38" t="str">
        <f t="shared" si="129"/>
        <v>売掛金</v>
      </c>
      <c r="F612">
        <f t="shared" si="129"/>
        <v>0</v>
      </c>
      <c r="H612" s="38" t="str">
        <f t="shared" si="124"/>
        <v>対象外</v>
      </c>
      <c r="I612" s="40">
        <f t="shared" si="124"/>
        <v>263200</v>
      </c>
      <c r="J612" s="13">
        <f t="shared" si="124"/>
        <v>0</v>
      </c>
      <c r="K612" s="38" t="str">
        <f t="shared" si="124"/>
        <v>売上</v>
      </c>
      <c r="L612">
        <f t="shared" si="124"/>
        <v>0</v>
      </c>
      <c r="N612" s="38" t="str">
        <f t="shared" si="130"/>
        <v>対象外</v>
      </c>
      <c r="O612" s="40">
        <f t="shared" si="130"/>
        <v>263200</v>
      </c>
      <c r="P612" s="13">
        <f t="shared" si="130"/>
        <v>0</v>
      </c>
      <c r="Q612" s="11" t="str">
        <f t="shared" si="131"/>
        <v>ビジーフリー　札幌支店　　</v>
      </c>
      <c r="T612" s="38">
        <f t="shared" si="132"/>
        <v>0</v>
      </c>
      <c r="Y612" s="38" t="str">
        <f t="shared" si="133"/>
        <v>no</v>
      </c>
      <c r="Z612" s="11" t="s">
        <v>77</v>
      </c>
      <c r="AB612" s="41" t="str">
        <f t="shared" si="134"/>
        <v>売掛金211</v>
      </c>
      <c r="AC612" s="42" t="str">
        <f t="shared" si="135"/>
        <v>売上211</v>
      </c>
      <c r="AD612" s="49">
        <f t="shared" si="136"/>
        <v>42998</v>
      </c>
      <c r="AE612" s="6">
        <v>2017</v>
      </c>
      <c r="AF612" s="6">
        <v>9</v>
      </c>
      <c r="AG612" s="6">
        <v>20</v>
      </c>
      <c r="AH612" s="44" t="s">
        <v>39</v>
      </c>
      <c r="AJ612" s="6" t="s">
        <v>40</v>
      </c>
      <c r="AK612" s="10">
        <v>263200</v>
      </c>
      <c r="AL612" s="13">
        <f t="shared" si="126"/>
        <v>0</v>
      </c>
      <c r="AM612" s="45" t="s">
        <v>41</v>
      </c>
      <c r="AO612" s="6" t="s">
        <v>40</v>
      </c>
      <c r="AP612" s="12">
        <f t="shared" si="137"/>
        <v>263200</v>
      </c>
      <c r="AQ612" s="13">
        <f t="shared" si="137"/>
        <v>0</v>
      </c>
      <c r="AR612" s="6" t="s">
        <v>86</v>
      </c>
      <c r="AS612" s="6" t="s">
        <v>87</v>
      </c>
      <c r="AX612" s="46">
        <f>COUNTIF($AH$2:AH612,AH612)</f>
        <v>211</v>
      </c>
      <c r="AY612" s="11">
        <f>COUNTIF($AM$2:AM612,AM612)</f>
        <v>211</v>
      </c>
    </row>
    <row r="613" spans="1:51">
      <c r="A613" s="38">
        <f t="shared" si="127"/>
        <v>2000</v>
      </c>
      <c r="D613" s="39">
        <f t="shared" si="128"/>
        <v>42998</v>
      </c>
      <c r="E613" s="38" t="str">
        <f t="shared" si="129"/>
        <v>売掛金</v>
      </c>
      <c r="F613">
        <f t="shared" si="129"/>
        <v>0</v>
      </c>
      <c r="H613" s="38" t="str">
        <f t="shared" si="124"/>
        <v>対象外</v>
      </c>
      <c r="I613" s="40">
        <f t="shared" si="124"/>
        <v>179000</v>
      </c>
      <c r="J613" s="13">
        <f t="shared" si="124"/>
        <v>0</v>
      </c>
      <c r="K613" s="38" t="str">
        <f t="shared" si="124"/>
        <v>売上</v>
      </c>
      <c r="L613">
        <f t="shared" si="124"/>
        <v>0</v>
      </c>
      <c r="N613" s="38" t="str">
        <f t="shared" si="130"/>
        <v>対象外</v>
      </c>
      <c r="O613" s="40">
        <f t="shared" si="130"/>
        <v>179000</v>
      </c>
      <c r="P613" s="13">
        <f t="shared" si="130"/>
        <v>0</v>
      </c>
      <c r="Q613" s="11" t="str">
        <f t="shared" si="131"/>
        <v>カレイドスコープ　熱海支店　　</v>
      </c>
      <c r="T613" s="38">
        <f t="shared" si="132"/>
        <v>0</v>
      </c>
      <c r="Y613" s="38" t="str">
        <f t="shared" si="133"/>
        <v>no</v>
      </c>
      <c r="Z613" s="11" t="s">
        <v>344</v>
      </c>
      <c r="AB613" s="41" t="str">
        <f t="shared" si="134"/>
        <v>売掛金212</v>
      </c>
      <c r="AC613" s="42" t="str">
        <f t="shared" si="135"/>
        <v>売上212</v>
      </c>
      <c r="AD613" s="49">
        <f t="shared" si="136"/>
        <v>42998</v>
      </c>
      <c r="AE613" s="6">
        <v>2017</v>
      </c>
      <c r="AF613" s="6">
        <v>9</v>
      </c>
      <c r="AG613" s="6">
        <v>20</v>
      </c>
      <c r="AH613" s="44" t="s">
        <v>39</v>
      </c>
      <c r="AJ613" s="6" t="s">
        <v>40</v>
      </c>
      <c r="AK613" s="10">
        <v>179000</v>
      </c>
      <c r="AL613" s="13">
        <f t="shared" si="126"/>
        <v>0</v>
      </c>
      <c r="AM613" s="45" t="s">
        <v>41</v>
      </c>
      <c r="AO613" s="6" t="s">
        <v>40</v>
      </c>
      <c r="AP613" s="12">
        <f t="shared" si="137"/>
        <v>179000</v>
      </c>
      <c r="AQ613" s="13">
        <f t="shared" si="137"/>
        <v>0</v>
      </c>
      <c r="AR613" s="6" t="s">
        <v>88</v>
      </c>
      <c r="AS613" s="6" t="s">
        <v>89</v>
      </c>
      <c r="AX613" s="46">
        <f>COUNTIF($AH$2:AH613,AH613)</f>
        <v>212</v>
      </c>
      <c r="AY613" s="11">
        <f>COUNTIF($AM$2:AM613,AM613)</f>
        <v>212</v>
      </c>
    </row>
    <row r="614" spans="1:51">
      <c r="A614" s="38">
        <f t="shared" si="127"/>
        <v>2000</v>
      </c>
      <c r="D614" s="39">
        <f t="shared" si="128"/>
        <v>42998</v>
      </c>
      <c r="E614" s="38" t="str">
        <f t="shared" si="129"/>
        <v>売掛金</v>
      </c>
      <c r="F614">
        <f t="shared" si="129"/>
        <v>0</v>
      </c>
      <c r="H614" s="38" t="str">
        <f t="shared" ref="H614:L664" si="138">AJ614</f>
        <v>対象外</v>
      </c>
      <c r="I614" s="40">
        <f t="shared" si="138"/>
        <v>197400</v>
      </c>
      <c r="J614" s="13">
        <f t="shared" si="138"/>
        <v>0</v>
      </c>
      <c r="K614" s="38" t="str">
        <f t="shared" si="138"/>
        <v>売上</v>
      </c>
      <c r="L614">
        <f t="shared" si="138"/>
        <v>0</v>
      </c>
      <c r="N614" s="38" t="str">
        <f t="shared" si="130"/>
        <v>対象外</v>
      </c>
      <c r="O614" s="40">
        <f t="shared" si="130"/>
        <v>197400</v>
      </c>
      <c r="P614" s="13">
        <f t="shared" si="130"/>
        <v>0</v>
      </c>
      <c r="Q614" s="11" t="str">
        <f t="shared" si="131"/>
        <v>ウィンターパイル　　　</v>
      </c>
      <c r="T614" s="38">
        <f t="shared" si="132"/>
        <v>0</v>
      </c>
      <c r="Y614" s="38" t="str">
        <f t="shared" si="133"/>
        <v>no</v>
      </c>
      <c r="Z614" s="11" t="s">
        <v>346</v>
      </c>
      <c r="AB614" s="41" t="str">
        <f t="shared" si="134"/>
        <v>売掛金213</v>
      </c>
      <c r="AC614" s="42" t="str">
        <f t="shared" si="135"/>
        <v>売上213</v>
      </c>
      <c r="AD614" s="49">
        <f t="shared" si="136"/>
        <v>42998</v>
      </c>
      <c r="AE614" s="6">
        <v>2017</v>
      </c>
      <c r="AF614" s="6">
        <v>9</v>
      </c>
      <c r="AG614" s="6">
        <v>20</v>
      </c>
      <c r="AH614" s="44" t="s">
        <v>39</v>
      </c>
      <c r="AJ614" s="6" t="s">
        <v>40</v>
      </c>
      <c r="AK614" s="10">
        <v>197400</v>
      </c>
      <c r="AL614" s="13">
        <f t="shared" si="126"/>
        <v>0</v>
      </c>
      <c r="AM614" s="45" t="s">
        <v>41</v>
      </c>
      <c r="AO614" s="6" t="s">
        <v>40</v>
      </c>
      <c r="AP614" s="12">
        <f t="shared" si="137"/>
        <v>197400</v>
      </c>
      <c r="AQ614" s="13">
        <f t="shared" si="137"/>
        <v>0</v>
      </c>
      <c r="AR614" s="6" t="s">
        <v>90</v>
      </c>
      <c r="AX614" s="46">
        <f>COUNTIF($AH$2:AH614,AH614)</f>
        <v>213</v>
      </c>
      <c r="AY614" s="11">
        <f>COUNTIF($AM$2:AM614,AM614)</f>
        <v>213</v>
      </c>
    </row>
    <row r="615" spans="1:51">
      <c r="A615" s="38">
        <f t="shared" si="127"/>
        <v>2000</v>
      </c>
      <c r="D615" s="39">
        <f t="shared" si="128"/>
        <v>42998</v>
      </c>
      <c r="E615" s="38" t="str">
        <f t="shared" si="129"/>
        <v>売掛金</v>
      </c>
      <c r="F615">
        <f t="shared" si="129"/>
        <v>0</v>
      </c>
      <c r="H615" s="38" t="str">
        <f t="shared" si="138"/>
        <v>対象外</v>
      </c>
      <c r="I615" s="40">
        <f t="shared" si="138"/>
        <v>159700</v>
      </c>
      <c r="J615" s="13">
        <f t="shared" si="138"/>
        <v>0</v>
      </c>
      <c r="K615" s="38" t="str">
        <f t="shared" si="138"/>
        <v>売上</v>
      </c>
      <c r="L615">
        <f t="shared" si="138"/>
        <v>0</v>
      </c>
      <c r="N615" s="38" t="str">
        <f t="shared" si="130"/>
        <v>対象外</v>
      </c>
      <c r="O615" s="40">
        <f t="shared" si="130"/>
        <v>159700</v>
      </c>
      <c r="P615" s="13">
        <f t="shared" si="130"/>
        <v>0</v>
      </c>
      <c r="Q615" s="11" t="str">
        <f t="shared" si="131"/>
        <v>フライドキッズ　　　</v>
      </c>
      <c r="T615" s="38">
        <f t="shared" si="132"/>
        <v>0</v>
      </c>
      <c r="Y615" s="38" t="str">
        <f t="shared" si="133"/>
        <v>no</v>
      </c>
      <c r="Z615" s="11" t="s">
        <v>77</v>
      </c>
      <c r="AB615" s="41" t="str">
        <f t="shared" si="134"/>
        <v>売掛金214</v>
      </c>
      <c r="AC615" s="42" t="str">
        <f t="shared" si="135"/>
        <v>売上214</v>
      </c>
      <c r="AD615" s="49">
        <f t="shared" si="136"/>
        <v>42998</v>
      </c>
      <c r="AE615" s="6">
        <v>2017</v>
      </c>
      <c r="AF615" s="6">
        <v>9</v>
      </c>
      <c r="AG615" s="6">
        <v>20</v>
      </c>
      <c r="AH615" s="44" t="s">
        <v>39</v>
      </c>
      <c r="AJ615" s="6" t="s">
        <v>40</v>
      </c>
      <c r="AK615" s="10">
        <v>159700</v>
      </c>
      <c r="AL615" s="13">
        <f t="shared" si="126"/>
        <v>0</v>
      </c>
      <c r="AM615" s="45" t="s">
        <v>41</v>
      </c>
      <c r="AO615" s="6" t="s">
        <v>40</v>
      </c>
      <c r="AP615" s="12">
        <f t="shared" si="137"/>
        <v>159700</v>
      </c>
      <c r="AQ615" s="13">
        <f t="shared" si="137"/>
        <v>0</v>
      </c>
      <c r="AR615" s="6" t="s">
        <v>163</v>
      </c>
      <c r="AX615" s="46">
        <f>COUNTIF($AH$2:AH615,AH615)</f>
        <v>214</v>
      </c>
      <c r="AY615" s="11">
        <f>COUNTIF($AM$2:AM615,AM615)</f>
        <v>214</v>
      </c>
    </row>
    <row r="616" spans="1:51">
      <c r="A616" s="38">
        <f t="shared" si="127"/>
        <v>2000</v>
      </c>
      <c r="D616" s="39">
        <f t="shared" si="128"/>
        <v>42998</v>
      </c>
      <c r="E616" s="38" t="str">
        <f t="shared" si="129"/>
        <v>売掛金</v>
      </c>
      <c r="F616">
        <f t="shared" si="129"/>
        <v>0</v>
      </c>
      <c r="H616" s="38" t="str">
        <f t="shared" si="138"/>
        <v>対象外</v>
      </c>
      <c r="I616" s="40">
        <f t="shared" si="138"/>
        <v>88000</v>
      </c>
      <c r="J616" s="13">
        <f t="shared" si="138"/>
        <v>0</v>
      </c>
      <c r="K616" s="38" t="str">
        <f t="shared" si="138"/>
        <v>売上</v>
      </c>
      <c r="L616">
        <f t="shared" si="138"/>
        <v>0</v>
      </c>
      <c r="N616" s="38" t="str">
        <f t="shared" si="130"/>
        <v>対象外</v>
      </c>
      <c r="O616" s="40">
        <f t="shared" si="130"/>
        <v>88000</v>
      </c>
      <c r="P616" s="13">
        <f t="shared" si="130"/>
        <v>0</v>
      </c>
      <c r="Q616" s="11" t="str">
        <f t="shared" si="131"/>
        <v>バルクバイ　　　</v>
      </c>
      <c r="T616" s="38">
        <f t="shared" si="132"/>
        <v>0</v>
      </c>
      <c r="Y616" s="38" t="str">
        <f t="shared" si="133"/>
        <v>no</v>
      </c>
      <c r="Z616" s="11" t="s">
        <v>77</v>
      </c>
      <c r="AB616" s="41" t="str">
        <f t="shared" si="134"/>
        <v>売掛金215</v>
      </c>
      <c r="AC616" s="42" t="str">
        <f t="shared" si="135"/>
        <v>売上215</v>
      </c>
      <c r="AD616" s="49">
        <f t="shared" si="136"/>
        <v>42998</v>
      </c>
      <c r="AE616" s="6">
        <v>2017</v>
      </c>
      <c r="AF616" s="6">
        <v>9</v>
      </c>
      <c r="AG616" s="6">
        <v>20</v>
      </c>
      <c r="AH616" s="44" t="s">
        <v>91</v>
      </c>
      <c r="AJ616" s="6" t="s">
        <v>40</v>
      </c>
      <c r="AK616" s="10">
        <v>88000</v>
      </c>
      <c r="AM616" s="45" t="s">
        <v>92</v>
      </c>
      <c r="AO616" s="6" t="s">
        <v>40</v>
      </c>
      <c r="AP616" s="12">
        <f t="shared" si="137"/>
        <v>88000</v>
      </c>
      <c r="AR616" s="6" t="s">
        <v>142</v>
      </c>
      <c r="AX616" s="46">
        <f>COUNTIF($AH$2:AH616,AH616)</f>
        <v>215</v>
      </c>
      <c r="AY616" s="11">
        <f>COUNTIF(AM$2:$AM616,AM616)</f>
        <v>215</v>
      </c>
    </row>
    <row r="617" spans="1:51">
      <c r="A617" s="38">
        <f t="shared" si="127"/>
        <v>2000</v>
      </c>
      <c r="D617" s="39">
        <f t="shared" si="128"/>
        <v>42998</v>
      </c>
      <c r="E617" s="38" t="str">
        <f t="shared" si="129"/>
        <v>売掛金</v>
      </c>
      <c r="F617">
        <f t="shared" si="129"/>
        <v>0</v>
      </c>
      <c r="H617" s="38" t="str">
        <f t="shared" si="138"/>
        <v>対象外</v>
      </c>
      <c r="I617" s="40">
        <f t="shared" si="138"/>
        <v>5146300</v>
      </c>
      <c r="J617" s="13">
        <f t="shared" si="138"/>
        <v>0</v>
      </c>
      <c r="K617" s="38" t="str">
        <f t="shared" si="138"/>
        <v>売上</v>
      </c>
      <c r="L617">
        <f t="shared" si="138"/>
        <v>0</v>
      </c>
      <c r="N617" s="38" t="str">
        <f t="shared" si="130"/>
        <v>対象外</v>
      </c>
      <c r="O617" s="40">
        <f t="shared" si="130"/>
        <v>5146300</v>
      </c>
      <c r="P617" s="13">
        <f t="shared" si="130"/>
        <v>0</v>
      </c>
      <c r="Q617" s="11" t="str">
        <f t="shared" si="131"/>
        <v>オフィスポジティブやで　　　</v>
      </c>
      <c r="T617" s="38">
        <f t="shared" si="132"/>
        <v>0</v>
      </c>
      <c r="Y617" s="38" t="str">
        <f t="shared" si="133"/>
        <v>no</v>
      </c>
      <c r="Z617" s="11" t="s">
        <v>77</v>
      </c>
      <c r="AB617" s="41" t="str">
        <f t="shared" si="134"/>
        <v>売掛金216</v>
      </c>
      <c r="AC617" s="42" t="str">
        <f t="shared" si="135"/>
        <v>売上216</v>
      </c>
      <c r="AD617" s="49">
        <f t="shared" si="136"/>
        <v>42998</v>
      </c>
      <c r="AE617" s="6">
        <v>2017</v>
      </c>
      <c r="AF617" s="6">
        <v>9</v>
      </c>
      <c r="AG617" s="6">
        <v>20</v>
      </c>
      <c r="AH617" s="44" t="s">
        <v>91</v>
      </c>
      <c r="AJ617" s="6" t="s">
        <v>40</v>
      </c>
      <c r="AK617" s="10">
        <v>5146300</v>
      </c>
      <c r="AM617" s="45" t="s">
        <v>92</v>
      </c>
      <c r="AO617" s="6" t="s">
        <v>40</v>
      </c>
      <c r="AP617" s="12">
        <f t="shared" si="137"/>
        <v>5146300</v>
      </c>
      <c r="AR617" s="6" t="s">
        <v>43</v>
      </c>
      <c r="AX617" s="46">
        <f>COUNTIF($AH$2:AH617,AH617)</f>
        <v>216</v>
      </c>
      <c r="AY617" s="11">
        <f>COUNTIF(AM$2:$AM617,AM617)</f>
        <v>216</v>
      </c>
    </row>
    <row r="618" spans="1:51">
      <c r="A618" s="38">
        <f t="shared" si="127"/>
        <v>2000</v>
      </c>
      <c r="D618" s="39">
        <f t="shared" si="128"/>
        <v>42998</v>
      </c>
      <c r="E618" s="38" t="str">
        <f t="shared" si="129"/>
        <v>売掛金</v>
      </c>
      <c r="F618">
        <f t="shared" si="129"/>
        <v>0</v>
      </c>
      <c r="H618" s="38" t="str">
        <f t="shared" si="138"/>
        <v>対象外</v>
      </c>
      <c r="I618" s="40">
        <f t="shared" si="138"/>
        <v>103900</v>
      </c>
      <c r="J618" s="13">
        <f t="shared" si="138"/>
        <v>0</v>
      </c>
      <c r="K618" s="38" t="str">
        <f t="shared" si="138"/>
        <v>売上</v>
      </c>
      <c r="L618">
        <f t="shared" si="138"/>
        <v>0</v>
      </c>
      <c r="N618" s="38" t="str">
        <f t="shared" si="130"/>
        <v>対象外</v>
      </c>
      <c r="O618" s="40">
        <f t="shared" si="130"/>
        <v>103900</v>
      </c>
      <c r="P618" s="13">
        <f t="shared" si="130"/>
        <v>0</v>
      </c>
      <c r="Q618" s="11" t="str">
        <f t="shared" si="131"/>
        <v>サンライズ　　　</v>
      </c>
      <c r="T618" s="38">
        <f t="shared" si="132"/>
        <v>0</v>
      </c>
      <c r="Y618" s="38" t="str">
        <f t="shared" si="133"/>
        <v>no</v>
      </c>
      <c r="Z618" s="11" t="s">
        <v>77</v>
      </c>
      <c r="AB618" s="41" t="str">
        <f t="shared" si="134"/>
        <v>売掛金217</v>
      </c>
      <c r="AC618" s="42" t="str">
        <f t="shared" si="135"/>
        <v>売上217</v>
      </c>
      <c r="AD618" s="49">
        <f t="shared" si="136"/>
        <v>42998</v>
      </c>
      <c r="AE618" s="6">
        <v>2017</v>
      </c>
      <c r="AF618" s="6">
        <v>9</v>
      </c>
      <c r="AG618" s="6">
        <v>20</v>
      </c>
      <c r="AH618" s="44" t="s">
        <v>91</v>
      </c>
      <c r="AJ618" s="6" t="s">
        <v>40</v>
      </c>
      <c r="AK618" s="10">
        <v>103900</v>
      </c>
      <c r="AM618" s="45" t="s">
        <v>92</v>
      </c>
      <c r="AO618" s="6" t="s">
        <v>40</v>
      </c>
      <c r="AP618" s="12">
        <f t="shared" si="137"/>
        <v>103900</v>
      </c>
      <c r="AR618" s="6" t="s">
        <v>44</v>
      </c>
      <c r="AX618" s="46">
        <f>COUNTIF($AH$2:AH618,AH618)</f>
        <v>217</v>
      </c>
      <c r="AY618" s="11">
        <f>COUNTIF(AM$2:$AM618,AM618)</f>
        <v>217</v>
      </c>
    </row>
    <row r="619" spans="1:51">
      <c r="A619" s="38">
        <f t="shared" si="127"/>
        <v>2000</v>
      </c>
      <c r="D619" s="39">
        <f t="shared" si="128"/>
        <v>42998</v>
      </c>
      <c r="E619" s="38" t="str">
        <f t="shared" si="129"/>
        <v>売掛金</v>
      </c>
      <c r="F619">
        <f t="shared" si="129"/>
        <v>0</v>
      </c>
      <c r="H619" s="38" t="str">
        <f t="shared" si="138"/>
        <v>対象外</v>
      </c>
      <c r="I619" s="40">
        <f t="shared" si="138"/>
        <v>88000</v>
      </c>
      <c r="J619" s="13">
        <f t="shared" si="138"/>
        <v>0</v>
      </c>
      <c r="K619" s="38" t="str">
        <f t="shared" si="138"/>
        <v>売上</v>
      </c>
      <c r="L619">
        <f t="shared" si="138"/>
        <v>0</v>
      </c>
      <c r="N619" s="38" t="str">
        <f t="shared" si="130"/>
        <v>対象外</v>
      </c>
      <c r="O619" s="40">
        <f t="shared" si="130"/>
        <v>88000</v>
      </c>
      <c r="P619" s="13">
        <f t="shared" si="130"/>
        <v>0</v>
      </c>
      <c r="Q619" s="11" t="str">
        <f t="shared" si="131"/>
        <v>オフィスプライム　　　</v>
      </c>
      <c r="T619" s="38">
        <f t="shared" si="132"/>
        <v>0</v>
      </c>
      <c r="Y619" s="38" t="str">
        <f t="shared" si="133"/>
        <v>no</v>
      </c>
      <c r="Z619" s="11" t="s">
        <v>77</v>
      </c>
      <c r="AB619" s="41" t="str">
        <f t="shared" si="134"/>
        <v>売掛金218</v>
      </c>
      <c r="AC619" s="42" t="str">
        <f t="shared" si="135"/>
        <v>売上218</v>
      </c>
      <c r="AD619" s="49">
        <f t="shared" si="136"/>
        <v>42998</v>
      </c>
      <c r="AE619" s="6">
        <v>2017</v>
      </c>
      <c r="AF619" s="6">
        <v>9</v>
      </c>
      <c r="AG619" s="6">
        <v>20</v>
      </c>
      <c r="AH619" s="44" t="s">
        <v>91</v>
      </c>
      <c r="AJ619" s="6" t="s">
        <v>40</v>
      </c>
      <c r="AK619" s="10">
        <v>88000</v>
      </c>
      <c r="AM619" s="45" t="s">
        <v>92</v>
      </c>
      <c r="AO619" s="6" t="s">
        <v>40</v>
      </c>
      <c r="AP619" s="12">
        <f t="shared" si="137"/>
        <v>88000</v>
      </c>
      <c r="AR619" s="6" t="s">
        <v>45</v>
      </c>
      <c r="AX619" s="46">
        <f>COUNTIF($AH$2:AH619,AH619)</f>
        <v>218</v>
      </c>
      <c r="AY619" s="11">
        <f>COUNTIF(AM$2:$AM619,AM619)</f>
        <v>218</v>
      </c>
    </row>
    <row r="620" spans="1:51">
      <c r="A620" s="38">
        <f t="shared" si="127"/>
        <v>2000</v>
      </c>
      <c r="D620" s="39">
        <f t="shared" si="128"/>
        <v>42998</v>
      </c>
      <c r="E620" s="38" t="str">
        <f t="shared" si="129"/>
        <v>売掛金</v>
      </c>
      <c r="F620">
        <f t="shared" si="129"/>
        <v>0</v>
      </c>
      <c r="H620" s="38" t="str">
        <f t="shared" si="138"/>
        <v>対象外</v>
      </c>
      <c r="I620" s="40">
        <f t="shared" si="138"/>
        <v>103900</v>
      </c>
      <c r="J620" s="13">
        <f t="shared" si="138"/>
        <v>0</v>
      </c>
      <c r="K620" s="38" t="str">
        <f t="shared" si="138"/>
        <v>売上</v>
      </c>
      <c r="L620">
        <f t="shared" si="138"/>
        <v>0</v>
      </c>
      <c r="N620" s="38" t="str">
        <f t="shared" si="130"/>
        <v>対象外</v>
      </c>
      <c r="O620" s="40">
        <f t="shared" si="130"/>
        <v>103900</v>
      </c>
      <c r="P620" s="13">
        <f t="shared" si="130"/>
        <v>0</v>
      </c>
      <c r="Q620" s="11" t="str">
        <f t="shared" si="131"/>
        <v>デジタルキングダム　　　</v>
      </c>
      <c r="T620" s="38">
        <f t="shared" si="132"/>
        <v>0</v>
      </c>
      <c r="Y620" s="38" t="str">
        <f t="shared" si="133"/>
        <v>no</v>
      </c>
      <c r="Z620" s="11" t="s">
        <v>77</v>
      </c>
      <c r="AB620" s="41" t="str">
        <f t="shared" si="134"/>
        <v>売掛金219</v>
      </c>
      <c r="AC620" s="42" t="str">
        <f t="shared" si="135"/>
        <v>売上219</v>
      </c>
      <c r="AD620" s="49">
        <f t="shared" si="136"/>
        <v>42998</v>
      </c>
      <c r="AE620" s="6">
        <v>2017</v>
      </c>
      <c r="AF620" s="6">
        <v>9</v>
      </c>
      <c r="AG620" s="6">
        <v>20</v>
      </c>
      <c r="AH620" s="44" t="s">
        <v>91</v>
      </c>
      <c r="AJ620" s="6" t="s">
        <v>40</v>
      </c>
      <c r="AK620" s="10">
        <v>103900</v>
      </c>
      <c r="AM620" s="45" t="s">
        <v>92</v>
      </c>
      <c r="AO620" s="6" t="s">
        <v>40</v>
      </c>
      <c r="AP620" s="12">
        <f t="shared" si="137"/>
        <v>103900</v>
      </c>
      <c r="AR620" s="6" t="s">
        <v>42</v>
      </c>
      <c r="AX620" s="46">
        <f>COUNTIF($AH$2:AH620,AH620)</f>
        <v>219</v>
      </c>
      <c r="AY620" s="11">
        <f>COUNTIF(AM$2:$AM620,AM620)</f>
        <v>219</v>
      </c>
    </row>
    <row r="621" spans="1:51">
      <c r="A621" s="38">
        <f t="shared" si="127"/>
        <v>2000</v>
      </c>
      <c r="D621" s="39">
        <f t="shared" si="128"/>
        <v>42998</v>
      </c>
      <c r="E621" s="38" t="str">
        <f t="shared" si="129"/>
        <v>売掛金</v>
      </c>
      <c r="F621">
        <f t="shared" si="129"/>
        <v>0</v>
      </c>
      <c r="H621" s="38" t="str">
        <f t="shared" si="138"/>
        <v>対象外</v>
      </c>
      <c r="I621" s="40">
        <f t="shared" si="138"/>
        <v>66900</v>
      </c>
      <c r="J621" s="13">
        <f t="shared" si="138"/>
        <v>0</v>
      </c>
      <c r="K621" s="38" t="str">
        <f t="shared" si="138"/>
        <v>売上</v>
      </c>
      <c r="L621">
        <f t="shared" si="138"/>
        <v>0</v>
      </c>
      <c r="N621" s="38" t="str">
        <f t="shared" si="130"/>
        <v>対象外</v>
      </c>
      <c r="O621" s="40">
        <f t="shared" si="130"/>
        <v>66900</v>
      </c>
      <c r="P621" s="13">
        <f t="shared" si="130"/>
        <v>0</v>
      </c>
      <c r="Q621" s="11" t="str">
        <f t="shared" si="131"/>
        <v>ハイドポイント　　　</v>
      </c>
      <c r="T621" s="38">
        <f t="shared" si="132"/>
        <v>0</v>
      </c>
      <c r="Y621" s="38" t="str">
        <f t="shared" si="133"/>
        <v>no</v>
      </c>
      <c r="Z621" s="11" t="s">
        <v>344</v>
      </c>
      <c r="AB621" s="41" t="str">
        <f t="shared" si="134"/>
        <v>売掛金220</v>
      </c>
      <c r="AC621" s="42" t="str">
        <f t="shared" si="135"/>
        <v>売上220</v>
      </c>
      <c r="AD621" s="49">
        <f t="shared" si="136"/>
        <v>42998</v>
      </c>
      <c r="AE621" s="6">
        <v>2017</v>
      </c>
      <c r="AF621" s="6">
        <v>9</v>
      </c>
      <c r="AG621" s="6">
        <v>20</v>
      </c>
      <c r="AH621" s="44" t="s">
        <v>91</v>
      </c>
      <c r="AJ621" s="6" t="s">
        <v>40</v>
      </c>
      <c r="AK621" s="10">
        <v>66900</v>
      </c>
      <c r="AM621" s="45" t="s">
        <v>92</v>
      </c>
      <c r="AO621" s="6" t="s">
        <v>40</v>
      </c>
      <c r="AP621" s="12">
        <f t="shared" si="137"/>
        <v>66900</v>
      </c>
      <c r="AR621" s="6" t="s">
        <v>46</v>
      </c>
      <c r="AX621" s="46">
        <f>COUNTIF($AH$2:AH621,AH621)</f>
        <v>220</v>
      </c>
      <c r="AY621" s="11">
        <f>COUNTIF(AM$2:$AM621,AM621)</f>
        <v>220</v>
      </c>
    </row>
    <row r="622" spans="1:51">
      <c r="A622" s="38">
        <f t="shared" si="127"/>
        <v>2000</v>
      </c>
      <c r="D622" s="39">
        <f t="shared" si="128"/>
        <v>42998</v>
      </c>
      <c r="E622" s="38" t="str">
        <f t="shared" si="129"/>
        <v>売掛金</v>
      </c>
      <c r="F622">
        <f t="shared" si="129"/>
        <v>0</v>
      </c>
      <c r="H622" s="38" t="str">
        <f t="shared" si="138"/>
        <v>対象外</v>
      </c>
      <c r="I622" s="40">
        <f t="shared" si="138"/>
        <v>179100</v>
      </c>
      <c r="J622" s="13">
        <f t="shared" si="138"/>
        <v>0</v>
      </c>
      <c r="K622" s="38" t="str">
        <f t="shared" si="138"/>
        <v>売上</v>
      </c>
      <c r="L622">
        <f t="shared" si="138"/>
        <v>0</v>
      </c>
      <c r="N622" s="38" t="str">
        <f t="shared" si="130"/>
        <v>対象外</v>
      </c>
      <c r="O622" s="40">
        <f t="shared" si="130"/>
        <v>179100</v>
      </c>
      <c r="P622" s="13">
        <f t="shared" si="130"/>
        <v>0</v>
      </c>
      <c r="Q622" s="11" t="str">
        <f t="shared" si="131"/>
        <v>櫛引興産　　　</v>
      </c>
      <c r="T622" s="38">
        <f t="shared" si="132"/>
        <v>0</v>
      </c>
      <c r="Y622" s="38" t="str">
        <f t="shared" si="133"/>
        <v>no</v>
      </c>
      <c r="Z622" s="11" t="s">
        <v>314</v>
      </c>
      <c r="AB622" s="41" t="str">
        <f t="shared" si="134"/>
        <v>売掛金221</v>
      </c>
      <c r="AC622" s="42" t="str">
        <f t="shared" si="135"/>
        <v>売上221</v>
      </c>
      <c r="AD622" s="49">
        <f t="shared" si="136"/>
        <v>42998</v>
      </c>
      <c r="AE622" s="6">
        <v>2017</v>
      </c>
      <c r="AF622" s="6">
        <v>9</v>
      </c>
      <c r="AG622" s="6">
        <v>20</v>
      </c>
      <c r="AH622" s="44" t="s">
        <v>91</v>
      </c>
      <c r="AJ622" s="6" t="s">
        <v>40</v>
      </c>
      <c r="AK622" s="10">
        <v>179100</v>
      </c>
      <c r="AM622" s="45" t="s">
        <v>92</v>
      </c>
      <c r="AO622" s="6" t="s">
        <v>40</v>
      </c>
      <c r="AP622" s="12">
        <f t="shared" si="137"/>
        <v>179100</v>
      </c>
      <c r="AR622" s="6" t="s">
        <v>93</v>
      </c>
      <c r="AX622" s="46">
        <f>COUNTIF($AH$2:AH622,AH622)</f>
        <v>221</v>
      </c>
      <c r="AY622" s="11">
        <f>COUNTIF(AM$2:$AM622,AM622)</f>
        <v>221</v>
      </c>
    </row>
    <row r="623" spans="1:51">
      <c r="A623" s="38">
        <f t="shared" si="127"/>
        <v>2000</v>
      </c>
      <c r="D623" s="39">
        <f t="shared" si="128"/>
        <v>42998</v>
      </c>
      <c r="E623" s="38" t="str">
        <f t="shared" si="129"/>
        <v>売掛金</v>
      </c>
      <c r="F623">
        <f t="shared" si="129"/>
        <v>0</v>
      </c>
      <c r="H623" s="38" t="str">
        <f t="shared" si="138"/>
        <v>対象外</v>
      </c>
      <c r="I623" s="40">
        <f t="shared" si="138"/>
        <v>75300</v>
      </c>
      <c r="J623" s="13">
        <f t="shared" si="138"/>
        <v>0</v>
      </c>
      <c r="K623" s="38" t="str">
        <f t="shared" si="138"/>
        <v>売上</v>
      </c>
      <c r="L623">
        <f t="shared" si="138"/>
        <v>0</v>
      </c>
      <c r="N623" s="38" t="str">
        <f t="shared" si="130"/>
        <v>対象外</v>
      </c>
      <c r="O623" s="40">
        <f t="shared" si="130"/>
        <v>75300</v>
      </c>
      <c r="P623" s="13">
        <f t="shared" si="130"/>
        <v>0</v>
      </c>
      <c r="Q623" s="11" t="str">
        <f t="shared" si="131"/>
        <v>バーチャルワークス　　　</v>
      </c>
      <c r="T623" s="38">
        <f t="shared" si="132"/>
        <v>0</v>
      </c>
      <c r="Y623" s="38" t="str">
        <f t="shared" si="133"/>
        <v>no</v>
      </c>
      <c r="Z623" s="11" t="s">
        <v>77</v>
      </c>
      <c r="AB623" s="41" t="str">
        <f t="shared" si="134"/>
        <v>売掛金222</v>
      </c>
      <c r="AC623" s="42" t="str">
        <f t="shared" si="135"/>
        <v>売上222</v>
      </c>
      <c r="AD623" s="49">
        <f t="shared" si="136"/>
        <v>42998</v>
      </c>
      <c r="AE623" s="6">
        <v>2017</v>
      </c>
      <c r="AF623" s="6">
        <v>9</v>
      </c>
      <c r="AG623" s="6">
        <v>20</v>
      </c>
      <c r="AH623" s="44" t="s">
        <v>91</v>
      </c>
      <c r="AJ623" s="6" t="s">
        <v>40</v>
      </c>
      <c r="AK623" s="10">
        <v>75300</v>
      </c>
      <c r="AM623" s="45" t="s">
        <v>92</v>
      </c>
      <c r="AO623" s="6" t="s">
        <v>40</v>
      </c>
      <c r="AP623" s="12">
        <f t="shared" si="137"/>
        <v>75300</v>
      </c>
      <c r="AR623" s="6" t="s">
        <v>59</v>
      </c>
      <c r="AX623" s="46">
        <f>COUNTIF($AH$2:AH623,AH623)</f>
        <v>222</v>
      </c>
      <c r="AY623" s="11">
        <f>COUNTIF(AM$2:$AM623,AM623)</f>
        <v>222</v>
      </c>
    </row>
    <row r="624" spans="1:51">
      <c r="A624" s="38">
        <f t="shared" si="127"/>
        <v>2000</v>
      </c>
      <c r="D624" s="39">
        <f t="shared" si="128"/>
        <v>42998</v>
      </c>
      <c r="E624" s="38" t="str">
        <f t="shared" si="129"/>
        <v>売掛金</v>
      </c>
      <c r="F624">
        <f t="shared" si="129"/>
        <v>0</v>
      </c>
      <c r="H624" s="38" t="str">
        <f t="shared" si="138"/>
        <v>対象外</v>
      </c>
      <c r="I624" s="40">
        <f t="shared" si="138"/>
        <v>103900</v>
      </c>
      <c r="J624" s="13">
        <f t="shared" si="138"/>
        <v>0</v>
      </c>
      <c r="K624" s="38" t="str">
        <f t="shared" si="138"/>
        <v>売上</v>
      </c>
      <c r="L624">
        <f t="shared" si="138"/>
        <v>0</v>
      </c>
      <c r="N624" s="38" t="str">
        <f t="shared" si="130"/>
        <v>対象外</v>
      </c>
      <c r="O624" s="40">
        <f t="shared" si="130"/>
        <v>103900</v>
      </c>
      <c r="P624" s="13">
        <f t="shared" si="130"/>
        <v>0</v>
      </c>
      <c r="Q624" s="11" t="str">
        <f t="shared" si="131"/>
        <v>ポモドーロハックス　　　</v>
      </c>
      <c r="T624" s="38">
        <f t="shared" si="132"/>
        <v>0</v>
      </c>
      <c r="Y624" s="38" t="str">
        <f t="shared" si="133"/>
        <v>no</v>
      </c>
      <c r="Z624" s="11" t="s">
        <v>77</v>
      </c>
      <c r="AB624" s="41" t="str">
        <f t="shared" si="134"/>
        <v>売掛金223</v>
      </c>
      <c r="AC624" s="42" t="str">
        <f t="shared" si="135"/>
        <v>売上223</v>
      </c>
      <c r="AD624" s="49">
        <f t="shared" si="136"/>
        <v>42998</v>
      </c>
      <c r="AE624" s="6">
        <v>2017</v>
      </c>
      <c r="AF624" s="6">
        <v>9</v>
      </c>
      <c r="AG624" s="6">
        <v>20</v>
      </c>
      <c r="AH624" s="44" t="s">
        <v>91</v>
      </c>
      <c r="AJ624" s="6" t="s">
        <v>40</v>
      </c>
      <c r="AK624" s="10">
        <v>103900</v>
      </c>
      <c r="AM624" s="45" t="s">
        <v>92</v>
      </c>
      <c r="AO624" s="6" t="s">
        <v>40</v>
      </c>
      <c r="AP624" s="12">
        <f t="shared" si="137"/>
        <v>103900</v>
      </c>
      <c r="AR624" s="6" t="s">
        <v>60</v>
      </c>
      <c r="AX624" s="46">
        <f>COUNTIF($AH$2:AH624,AH624)</f>
        <v>223</v>
      </c>
      <c r="AY624" s="11">
        <f>COUNTIF(AM$2:$AM624,AM624)</f>
        <v>223</v>
      </c>
    </row>
    <row r="625" spans="1:51">
      <c r="A625" s="38">
        <f t="shared" si="127"/>
        <v>2000</v>
      </c>
      <c r="D625" s="39">
        <f t="shared" si="128"/>
        <v>42998</v>
      </c>
      <c r="E625" s="38" t="str">
        <f t="shared" si="129"/>
        <v>売掛金</v>
      </c>
      <c r="F625">
        <f t="shared" si="129"/>
        <v>0</v>
      </c>
      <c r="H625" s="38" t="str">
        <f t="shared" si="138"/>
        <v>対象外</v>
      </c>
      <c r="I625" s="40">
        <f t="shared" si="138"/>
        <v>88000</v>
      </c>
      <c r="J625" s="13">
        <f t="shared" si="138"/>
        <v>0</v>
      </c>
      <c r="K625" s="38" t="str">
        <f t="shared" si="138"/>
        <v>売上</v>
      </c>
      <c r="L625">
        <f t="shared" si="138"/>
        <v>0</v>
      </c>
      <c r="N625" s="38" t="str">
        <f t="shared" si="130"/>
        <v>対象外</v>
      </c>
      <c r="O625" s="40">
        <f t="shared" si="130"/>
        <v>88000</v>
      </c>
      <c r="P625" s="13">
        <f t="shared" si="130"/>
        <v>0</v>
      </c>
      <c r="Q625" s="11" t="str">
        <f t="shared" si="131"/>
        <v>東光産業　　　</v>
      </c>
      <c r="T625" s="38">
        <f t="shared" si="132"/>
        <v>0</v>
      </c>
      <c r="Y625" s="38" t="str">
        <f t="shared" si="133"/>
        <v>no</v>
      </c>
      <c r="Z625" s="11" t="s">
        <v>77</v>
      </c>
      <c r="AB625" s="41" t="str">
        <f t="shared" si="134"/>
        <v>売掛金224</v>
      </c>
      <c r="AC625" s="42" t="str">
        <f t="shared" si="135"/>
        <v>売上224</v>
      </c>
      <c r="AD625" s="49">
        <f t="shared" si="136"/>
        <v>42998</v>
      </c>
      <c r="AE625" s="6">
        <v>2017</v>
      </c>
      <c r="AF625" s="6">
        <v>9</v>
      </c>
      <c r="AG625" s="6">
        <v>20</v>
      </c>
      <c r="AH625" s="44" t="s">
        <v>91</v>
      </c>
      <c r="AJ625" s="6" t="s">
        <v>40</v>
      </c>
      <c r="AK625" s="10">
        <v>88000</v>
      </c>
      <c r="AM625" s="45" t="s">
        <v>92</v>
      </c>
      <c r="AO625" s="6" t="s">
        <v>40</v>
      </c>
      <c r="AP625" s="12">
        <f t="shared" si="137"/>
        <v>88000</v>
      </c>
      <c r="AR625" s="6" t="s">
        <v>94</v>
      </c>
      <c r="AX625" s="46">
        <f>COUNTIF($AH$2:AH625,AH625)</f>
        <v>224</v>
      </c>
      <c r="AY625" s="11">
        <f>COUNTIF(AM$2:$AM625,AM625)</f>
        <v>224</v>
      </c>
    </row>
    <row r="626" spans="1:51">
      <c r="A626" s="38">
        <f t="shared" si="127"/>
        <v>2000</v>
      </c>
      <c r="D626" s="39">
        <f t="shared" si="128"/>
        <v>42998</v>
      </c>
      <c r="E626" s="38" t="str">
        <f t="shared" si="129"/>
        <v>売掛金</v>
      </c>
      <c r="F626">
        <f t="shared" si="129"/>
        <v>0</v>
      </c>
      <c r="H626" s="38" t="str">
        <f t="shared" si="138"/>
        <v>対象外</v>
      </c>
      <c r="I626" s="40">
        <f t="shared" si="138"/>
        <v>109300</v>
      </c>
      <c r="J626" s="13">
        <f t="shared" si="138"/>
        <v>0</v>
      </c>
      <c r="K626" s="38" t="str">
        <f t="shared" si="138"/>
        <v>売上</v>
      </c>
      <c r="L626">
        <f t="shared" si="138"/>
        <v>0</v>
      </c>
      <c r="N626" s="38" t="str">
        <f t="shared" si="130"/>
        <v>対象外</v>
      </c>
      <c r="O626" s="40">
        <f t="shared" si="130"/>
        <v>109300</v>
      </c>
      <c r="P626" s="13">
        <f t="shared" si="130"/>
        <v>0</v>
      </c>
      <c r="Q626" s="11" t="str">
        <f t="shared" si="131"/>
        <v>オフィスエイト　　　</v>
      </c>
      <c r="T626" s="38">
        <f t="shared" si="132"/>
        <v>0</v>
      </c>
      <c r="Y626" s="38" t="str">
        <f t="shared" si="133"/>
        <v>no</v>
      </c>
      <c r="Z626" s="11" t="s">
        <v>342</v>
      </c>
      <c r="AB626" s="41" t="str">
        <f t="shared" si="134"/>
        <v>売掛金225</v>
      </c>
      <c r="AC626" s="42" t="str">
        <f t="shared" si="135"/>
        <v>売上225</v>
      </c>
      <c r="AD626" s="49">
        <f t="shared" si="136"/>
        <v>42998</v>
      </c>
      <c r="AE626" s="6">
        <v>2017</v>
      </c>
      <c r="AF626" s="6">
        <v>9</v>
      </c>
      <c r="AG626" s="6">
        <v>20</v>
      </c>
      <c r="AH626" s="44" t="s">
        <v>91</v>
      </c>
      <c r="AJ626" s="6" t="s">
        <v>40</v>
      </c>
      <c r="AK626" s="10">
        <v>109300</v>
      </c>
      <c r="AM626" s="45" t="s">
        <v>92</v>
      </c>
      <c r="AO626" s="6" t="s">
        <v>40</v>
      </c>
      <c r="AP626" s="12">
        <f t="shared" si="137"/>
        <v>109300</v>
      </c>
      <c r="AR626" s="6" t="s">
        <v>62</v>
      </c>
      <c r="AX626" s="46">
        <f>COUNTIF($AH$2:AH626,AH626)</f>
        <v>225</v>
      </c>
      <c r="AY626" s="11">
        <f>COUNTIF(AM$2:$AM626,AM626)</f>
        <v>225</v>
      </c>
    </row>
    <row r="627" spans="1:51">
      <c r="A627" s="38">
        <f t="shared" si="127"/>
        <v>2000</v>
      </c>
      <c r="D627" s="39">
        <f t="shared" si="128"/>
        <v>42998</v>
      </c>
      <c r="E627" s="38" t="str">
        <f t="shared" si="129"/>
        <v>売掛金</v>
      </c>
      <c r="F627">
        <f t="shared" si="129"/>
        <v>0</v>
      </c>
      <c r="H627" s="38" t="str">
        <f t="shared" si="138"/>
        <v>対象外</v>
      </c>
      <c r="I627" s="40">
        <f t="shared" si="138"/>
        <v>79600</v>
      </c>
      <c r="J627" s="13">
        <f t="shared" si="138"/>
        <v>0</v>
      </c>
      <c r="K627" s="38" t="str">
        <f t="shared" si="138"/>
        <v>売上</v>
      </c>
      <c r="L627">
        <f t="shared" si="138"/>
        <v>0</v>
      </c>
      <c r="N627" s="38" t="str">
        <f t="shared" si="130"/>
        <v>対象外</v>
      </c>
      <c r="O627" s="40">
        <f t="shared" si="130"/>
        <v>79600</v>
      </c>
      <c r="P627" s="13">
        <f t="shared" si="130"/>
        <v>0</v>
      </c>
      <c r="Q627" s="11" t="str">
        <f t="shared" si="131"/>
        <v>ランダムコネクト　　　</v>
      </c>
      <c r="T627" s="38">
        <f t="shared" si="132"/>
        <v>0</v>
      </c>
      <c r="Y627" s="38" t="str">
        <f t="shared" si="133"/>
        <v>no</v>
      </c>
      <c r="Z627" s="11" t="s">
        <v>344</v>
      </c>
      <c r="AB627" s="41" t="str">
        <f t="shared" si="134"/>
        <v>売掛金226</v>
      </c>
      <c r="AC627" s="42" t="str">
        <f t="shared" si="135"/>
        <v>売上226</v>
      </c>
      <c r="AD627" s="49">
        <f t="shared" si="136"/>
        <v>42998</v>
      </c>
      <c r="AE627" s="6">
        <v>2017</v>
      </c>
      <c r="AF627" s="6">
        <v>9</v>
      </c>
      <c r="AG627" s="6">
        <v>20</v>
      </c>
      <c r="AH627" s="44" t="s">
        <v>91</v>
      </c>
      <c r="AJ627" s="6" t="s">
        <v>40</v>
      </c>
      <c r="AK627" s="10">
        <v>79600</v>
      </c>
      <c r="AM627" s="45" t="s">
        <v>92</v>
      </c>
      <c r="AO627" s="6" t="s">
        <v>40</v>
      </c>
      <c r="AP627" s="12">
        <f t="shared" si="137"/>
        <v>79600</v>
      </c>
      <c r="AR627" s="6" t="s">
        <v>63</v>
      </c>
      <c r="AX627" s="46">
        <f>COUNTIF($AH$2:AH627,AH627)</f>
        <v>226</v>
      </c>
      <c r="AY627" s="11">
        <f>COUNTIF(AM$2:$AM627,AM627)</f>
        <v>226</v>
      </c>
    </row>
    <row r="628" spans="1:51">
      <c r="A628" s="38">
        <f t="shared" si="127"/>
        <v>2000</v>
      </c>
      <c r="D628" s="39">
        <f t="shared" si="128"/>
        <v>42998</v>
      </c>
      <c r="E628" s="38" t="str">
        <f t="shared" si="129"/>
        <v>売掛金</v>
      </c>
      <c r="F628">
        <f t="shared" si="129"/>
        <v>0</v>
      </c>
      <c r="H628" s="38" t="str">
        <f t="shared" si="138"/>
        <v>対象外</v>
      </c>
      <c r="I628" s="40">
        <f t="shared" si="138"/>
        <v>149400</v>
      </c>
      <c r="J628" s="13">
        <f t="shared" si="138"/>
        <v>0</v>
      </c>
      <c r="K628" s="38" t="str">
        <f t="shared" si="138"/>
        <v>売上</v>
      </c>
      <c r="L628">
        <f t="shared" si="138"/>
        <v>0</v>
      </c>
      <c r="N628" s="38" t="str">
        <f t="shared" si="130"/>
        <v>対象外</v>
      </c>
      <c r="O628" s="40">
        <f t="shared" si="130"/>
        <v>149400</v>
      </c>
      <c r="P628" s="13">
        <f t="shared" si="130"/>
        <v>0</v>
      </c>
      <c r="Q628" s="11" t="str">
        <f t="shared" si="131"/>
        <v>スクエアドリーム　　　</v>
      </c>
      <c r="T628" s="38">
        <f t="shared" si="132"/>
        <v>0</v>
      </c>
      <c r="Y628" s="38" t="str">
        <f t="shared" si="133"/>
        <v>no</v>
      </c>
      <c r="Z628" s="11" t="s">
        <v>353</v>
      </c>
      <c r="AB628" s="41" t="str">
        <f t="shared" si="134"/>
        <v>売掛金227</v>
      </c>
      <c r="AC628" s="42" t="str">
        <f t="shared" si="135"/>
        <v>売上227</v>
      </c>
      <c r="AD628" s="49">
        <f t="shared" si="136"/>
        <v>42998</v>
      </c>
      <c r="AE628" s="6">
        <v>2017</v>
      </c>
      <c r="AF628" s="6">
        <v>9</v>
      </c>
      <c r="AG628" s="6">
        <v>20</v>
      </c>
      <c r="AH628" s="44" t="s">
        <v>91</v>
      </c>
      <c r="AJ628" s="6" t="s">
        <v>40</v>
      </c>
      <c r="AK628" s="10">
        <v>149400</v>
      </c>
      <c r="AM628" s="45" t="s">
        <v>92</v>
      </c>
      <c r="AO628" s="6" t="s">
        <v>40</v>
      </c>
      <c r="AP628" s="12">
        <f t="shared" si="137"/>
        <v>149400</v>
      </c>
      <c r="AR628" s="6" t="s">
        <v>64</v>
      </c>
      <c r="AX628" s="46">
        <f>COUNTIF($AH$2:AH628,AH628)</f>
        <v>227</v>
      </c>
      <c r="AY628" s="11">
        <f>COUNTIF(AM$2:$AM628,AM628)</f>
        <v>227</v>
      </c>
    </row>
    <row r="629" spans="1:51">
      <c r="A629" s="38">
        <f t="shared" si="127"/>
        <v>2000</v>
      </c>
      <c r="D629" s="39">
        <f t="shared" si="128"/>
        <v>42998</v>
      </c>
      <c r="E629" s="38" t="str">
        <f t="shared" si="129"/>
        <v>売掛金</v>
      </c>
      <c r="F629">
        <f t="shared" si="129"/>
        <v>0</v>
      </c>
      <c r="H629" s="38" t="str">
        <f t="shared" si="138"/>
        <v>対象外</v>
      </c>
      <c r="I629" s="40">
        <f t="shared" si="138"/>
        <v>71000</v>
      </c>
      <c r="J629" s="13">
        <f t="shared" si="138"/>
        <v>0</v>
      </c>
      <c r="K629" s="38" t="str">
        <f t="shared" si="138"/>
        <v>売上</v>
      </c>
      <c r="L629">
        <f t="shared" si="138"/>
        <v>0</v>
      </c>
      <c r="N629" s="38" t="str">
        <f t="shared" si="130"/>
        <v>対象外</v>
      </c>
      <c r="O629" s="40">
        <f t="shared" si="130"/>
        <v>71000</v>
      </c>
      <c r="P629" s="13">
        <f t="shared" si="130"/>
        <v>0</v>
      </c>
      <c r="Q629" s="11" t="str">
        <f t="shared" si="131"/>
        <v>シンクロナイズ　　　</v>
      </c>
      <c r="T629" s="38">
        <f t="shared" si="132"/>
        <v>0</v>
      </c>
      <c r="Y629" s="38" t="str">
        <f t="shared" si="133"/>
        <v>no</v>
      </c>
      <c r="Z629" s="11" t="s">
        <v>348</v>
      </c>
      <c r="AB629" s="41" t="str">
        <f t="shared" si="134"/>
        <v>売掛金228</v>
      </c>
      <c r="AC629" s="42" t="str">
        <f t="shared" si="135"/>
        <v>売上228</v>
      </c>
      <c r="AD629" s="49">
        <f t="shared" si="136"/>
        <v>42998</v>
      </c>
      <c r="AE629" s="6">
        <v>2017</v>
      </c>
      <c r="AF629" s="6">
        <v>9</v>
      </c>
      <c r="AG629" s="6">
        <v>20</v>
      </c>
      <c r="AH629" s="44" t="s">
        <v>91</v>
      </c>
      <c r="AJ629" s="6" t="s">
        <v>40</v>
      </c>
      <c r="AK629" s="10">
        <v>71000</v>
      </c>
      <c r="AM629" s="45" t="s">
        <v>92</v>
      </c>
      <c r="AO629" s="6" t="s">
        <v>40</v>
      </c>
      <c r="AP629" s="12">
        <f t="shared" si="137"/>
        <v>71000</v>
      </c>
      <c r="AR629" s="6" t="s">
        <v>78</v>
      </c>
      <c r="AX629" s="46">
        <f>COUNTIF($AH$2:AH629,AH629)</f>
        <v>228</v>
      </c>
      <c r="AY629" s="11">
        <f>COUNTIF(AM$2:$AM629,AM629)</f>
        <v>228</v>
      </c>
    </row>
    <row r="630" spans="1:51">
      <c r="A630" s="38">
        <f t="shared" si="127"/>
        <v>2000</v>
      </c>
      <c r="D630" s="39">
        <f t="shared" si="128"/>
        <v>42998</v>
      </c>
      <c r="E630" s="38" t="str">
        <f t="shared" si="129"/>
        <v>売掛金</v>
      </c>
      <c r="F630">
        <f t="shared" si="129"/>
        <v>0</v>
      </c>
      <c r="H630" s="38" t="str">
        <f t="shared" si="138"/>
        <v>対象外</v>
      </c>
      <c r="I630" s="40">
        <f t="shared" si="138"/>
        <v>46800</v>
      </c>
      <c r="J630" s="13">
        <f t="shared" si="138"/>
        <v>0</v>
      </c>
      <c r="K630" s="38" t="str">
        <f t="shared" si="138"/>
        <v>売上</v>
      </c>
      <c r="L630">
        <f t="shared" si="138"/>
        <v>0</v>
      </c>
      <c r="N630" s="38" t="str">
        <f t="shared" si="130"/>
        <v>対象外</v>
      </c>
      <c r="O630" s="40">
        <f t="shared" si="130"/>
        <v>46800</v>
      </c>
      <c r="P630" s="13">
        <f t="shared" si="130"/>
        <v>0</v>
      </c>
      <c r="Q630" s="11" t="str">
        <f t="shared" si="131"/>
        <v>トライセラセコンド　　　</v>
      </c>
      <c r="T630" s="38">
        <f t="shared" si="132"/>
        <v>0</v>
      </c>
      <c r="Y630" s="38" t="str">
        <f t="shared" si="133"/>
        <v>no</v>
      </c>
      <c r="Z630" s="11" t="s">
        <v>344</v>
      </c>
      <c r="AB630" s="41" t="str">
        <f t="shared" si="134"/>
        <v>売掛金229</v>
      </c>
      <c r="AC630" s="42" t="str">
        <f t="shared" si="135"/>
        <v>売上229</v>
      </c>
      <c r="AD630" s="49">
        <f t="shared" si="136"/>
        <v>42998</v>
      </c>
      <c r="AE630" s="6">
        <v>2017</v>
      </c>
      <c r="AF630" s="6">
        <v>9</v>
      </c>
      <c r="AG630" s="6">
        <v>20</v>
      </c>
      <c r="AH630" s="44" t="s">
        <v>91</v>
      </c>
      <c r="AJ630" s="6" t="s">
        <v>40</v>
      </c>
      <c r="AK630" s="10">
        <v>46800</v>
      </c>
      <c r="AM630" s="45" t="s">
        <v>92</v>
      </c>
      <c r="AO630" s="6" t="s">
        <v>40</v>
      </c>
      <c r="AP630" s="12">
        <f t="shared" si="137"/>
        <v>46800</v>
      </c>
      <c r="AR630" s="6" t="s">
        <v>79</v>
      </c>
      <c r="AX630" s="46">
        <f>COUNTIF($AH$2:AH630,AH630)</f>
        <v>229</v>
      </c>
      <c r="AY630" s="11">
        <f>COUNTIF(AM$2:$AM630,AM630)</f>
        <v>229</v>
      </c>
    </row>
    <row r="631" spans="1:51">
      <c r="A631" s="38">
        <f t="shared" si="127"/>
        <v>2000</v>
      </c>
      <c r="D631" s="39">
        <f t="shared" si="128"/>
        <v>42998</v>
      </c>
      <c r="E631" s="38" t="str">
        <f t="shared" si="129"/>
        <v>売掛金</v>
      </c>
      <c r="F631">
        <f t="shared" si="129"/>
        <v>0</v>
      </c>
      <c r="H631" s="38" t="str">
        <f t="shared" si="138"/>
        <v>対象外</v>
      </c>
      <c r="I631" s="40">
        <f t="shared" si="138"/>
        <v>149400</v>
      </c>
      <c r="J631" s="13">
        <f t="shared" si="138"/>
        <v>0</v>
      </c>
      <c r="K631" s="38" t="str">
        <f t="shared" si="138"/>
        <v>売上</v>
      </c>
      <c r="L631">
        <f t="shared" si="138"/>
        <v>0</v>
      </c>
      <c r="N631" s="38" t="str">
        <f t="shared" si="130"/>
        <v>対象外</v>
      </c>
      <c r="O631" s="40">
        <f t="shared" si="130"/>
        <v>149400</v>
      </c>
      <c r="P631" s="13">
        <f t="shared" si="130"/>
        <v>0</v>
      </c>
      <c r="Q631" s="11" t="str">
        <f t="shared" si="131"/>
        <v>グリーンフォレスト　　　</v>
      </c>
      <c r="T631" s="38">
        <f t="shared" si="132"/>
        <v>0</v>
      </c>
      <c r="Y631" s="38" t="str">
        <f t="shared" si="133"/>
        <v>no</v>
      </c>
      <c r="Z631" s="11" t="s">
        <v>77</v>
      </c>
      <c r="AB631" s="41" t="str">
        <f t="shared" si="134"/>
        <v>売掛金230</v>
      </c>
      <c r="AC631" s="42" t="str">
        <f t="shared" si="135"/>
        <v>売上230</v>
      </c>
      <c r="AD631" s="49">
        <f t="shared" si="136"/>
        <v>42998</v>
      </c>
      <c r="AE631" s="6">
        <v>2017</v>
      </c>
      <c r="AF631" s="6">
        <v>9</v>
      </c>
      <c r="AG631" s="6">
        <v>20</v>
      </c>
      <c r="AH631" s="44" t="s">
        <v>91</v>
      </c>
      <c r="AJ631" s="6" t="s">
        <v>40</v>
      </c>
      <c r="AK631" s="10">
        <v>149400</v>
      </c>
      <c r="AM631" s="45" t="s">
        <v>92</v>
      </c>
      <c r="AO631" s="6" t="s">
        <v>40</v>
      </c>
      <c r="AP631" s="12">
        <f t="shared" si="137"/>
        <v>149400</v>
      </c>
      <c r="AR631" s="6" t="s">
        <v>80</v>
      </c>
      <c r="AX631" s="46">
        <f>COUNTIF($AH$2:AH631,AH631)</f>
        <v>230</v>
      </c>
      <c r="AY631" s="11">
        <f>COUNTIF(AM$2:$AM631,AM631)</f>
        <v>230</v>
      </c>
    </row>
    <row r="632" spans="1:51">
      <c r="A632" s="38">
        <f t="shared" si="127"/>
        <v>2000</v>
      </c>
      <c r="D632" s="39">
        <f t="shared" si="128"/>
        <v>42998</v>
      </c>
      <c r="E632" s="38" t="str">
        <f t="shared" si="129"/>
        <v>売掛金</v>
      </c>
      <c r="F632">
        <f t="shared" si="129"/>
        <v>0</v>
      </c>
      <c r="H632" s="38" t="str">
        <f t="shared" si="138"/>
        <v>対象外</v>
      </c>
      <c r="I632" s="40">
        <f t="shared" si="138"/>
        <v>112300</v>
      </c>
      <c r="J632" s="13">
        <f t="shared" si="138"/>
        <v>0</v>
      </c>
      <c r="K632" s="38" t="str">
        <f t="shared" si="138"/>
        <v>売上</v>
      </c>
      <c r="L632">
        <f t="shared" si="138"/>
        <v>0</v>
      </c>
      <c r="N632" s="38" t="str">
        <f t="shared" si="130"/>
        <v>対象外</v>
      </c>
      <c r="O632" s="40">
        <f t="shared" si="130"/>
        <v>112300</v>
      </c>
      <c r="P632" s="13">
        <f t="shared" si="130"/>
        <v>0</v>
      </c>
      <c r="Q632" s="11" t="str">
        <f t="shared" si="131"/>
        <v>サイマルブランチ　　　</v>
      </c>
      <c r="T632" s="38">
        <f t="shared" si="132"/>
        <v>0</v>
      </c>
      <c r="Y632" s="38" t="str">
        <f t="shared" si="133"/>
        <v>no</v>
      </c>
      <c r="Z632" s="11" t="s">
        <v>355</v>
      </c>
      <c r="AB632" s="41" t="str">
        <f t="shared" si="134"/>
        <v>売掛金231</v>
      </c>
      <c r="AC632" s="42" t="str">
        <f t="shared" si="135"/>
        <v>売上231</v>
      </c>
      <c r="AD632" s="49">
        <f t="shared" si="136"/>
        <v>42998</v>
      </c>
      <c r="AE632" s="6">
        <v>2017</v>
      </c>
      <c r="AF632" s="6">
        <v>9</v>
      </c>
      <c r="AG632" s="6">
        <v>20</v>
      </c>
      <c r="AH632" s="44" t="s">
        <v>91</v>
      </c>
      <c r="AJ632" s="6" t="s">
        <v>40</v>
      </c>
      <c r="AK632" s="10">
        <v>112300</v>
      </c>
      <c r="AM632" s="45" t="s">
        <v>92</v>
      </c>
      <c r="AO632" s="6" t="s">
        <v>40</v>
      </c>
      <c r="AP632" s="12">
        <f t="shared" si="137"/>
        <v>112300</v>
      </c>
      <c r="AR632" s="6" t="s">
        <v>81</v>
      </c>
      <c r="AX632" s="46">
        <f>COUNTIF($AH$2:AH632,AH632)</f>
        <v>231</v>
      </c>
      <c r="AY632" s="11">
        <f>COUNTIF(AM$2:$AM632,AM632)</f>
        <v>231</v>
      </c>
    </row>
    <row r="633" spans="1:51">
      <c r="A633" s="38">
        <f t="shared" si="127"/>
        <v>2000</v>
      </c>
      <c r="D633" s="39">
        <f t="shared" si="128"/>
        <v>42998</v>
      </c>
      <c r="E633" s="38" t="str">
        <f t="shared" si="129"/>
        <v>売掛金</v>
      </c>
      <c r="F633">
        <f t="shared" si="129"/>
        <v>0</v>
      </c>
      <c r="H633" s="38" t="str">
        <f t="shared" si="138"/>
        <v>対象外</v>
      </c>
      <c r="I633" s="40">
        <f t="shared" si="138"/>
        <v>100700</v>
      </c>
      <c r="J633" s="13">
        <f t="shared" si="138"/>
        <v>0</v>
      </c>
      <c r="K633" s="38" t="str">
        <f t="shared" si="138"/>
        <v>売上</v>
      </c>
      <c r="L633">
        <f t="shared" si="138"/>
        <v>0</v>
      </c>
      <c r="N633" s="38" t="str">
        <f t="shared" si="130"/>
        <v>対象外</v>
      </c>
      <c r="O633" s="40">
        <f t="shared" si="130"/>
        <v>100700</v>
      </c>
      <c r="P633" s="13">
        <f t="shared" si="130"/>
        <v>0</v>
      </c>
      <c r="Q633" s="11" t="str">
        <f t="shared" si="131"/>
        <v>ハネチョク物産　　　</v>
      </c>
      <c r="T633" s="38">
        <f t="shared" si="132"/>
        <v>0</v>
      </c>
      <c r="Y633" s="38" t="str">
        <f t="shared" si="133"/>
        <v>no</v>
      </c>
      <c r="Z633" s="11" t="s">
        <v>344</v>
      </c>
      <c r="AB633" s="41" t="str">
        <f t="shared" si="134"/>
        <v>売掛金232</v>
      </c>
      <c r="AC633" s="42" t="str">
        <f t="shared" si="135"/>
        <v>売上232</v>
      </c>
      <c r="AD633" s="49">
        <f t="shared" si="136"/>
        <v>42998</v>
      </c>
      <c r="AE633" s="6">
        <v>2017</v>
      </c>
      <c r="AF633" s="6">
        <v>9</v>
      </c>
      <c r="AG633" s="6">
        <v>20</v>
      </c>
      <c r="AH633" s="44" t="s">
        <v>91</v>
      </c>
      <c r="AJ633" s="6" t="s">
        <v>40</v>
      </c>
      <c r="AK633" s="10">
        <v>100700</v>
      </c>
      <c r="AM633" s="45" t="s">
        <v>92</v>
      </c>
      <c r="AO633" s="6" t="s">
        <v>40</v>
      </c>
      <c r="AP633" s="12">
        <f t="shared" si="137"/>
        <v>100700</v>
      </c>
      <c r="AR633" s="6" t="s">
        <v>95</v>
      </c>
      <c r="AX633" s="46">
        <f>COUNTIF($AH$2:AH633,AH633)</f>
        <v>232</v>
      </c>
      <c r="AY633" s="11">
        <f>COUNTIF(AM$2:$AM633,AM633)</f>
        <v>232</v>
      </c>
    </row>
    <row r="634" spans="1:51">
      <c r="A634" s="38">
        <f t="shared" si="127"/>
        <v>2000</v>
      </c>
      <c r="D634" s="39">
        <f t="shared" si="128"/>
        <v>42998</v>
      </c>
      <c r="E634" s="38" t="str">
        <f t="shared" si="129"/>
        <v>売掛金</v>
      </c>
      <c r="F634">
        <f t="shared" si="129"/>
        <v>0</v>
      </c>
      <c r="H634" s="38" t="str">
        <f t="shared" si="138"/>
        <v>対象外</v>
      </c>
      <c r="I634" s="40">
        <f t="shared" si="138"/>
        <v>467800</v>
      </c>
      <c r="J634" s="13">
        <f t="shared" si="138"/>
        <v>0</v>
      </c>
      <c r="K634" s="38" t="str">
        <f t="shared" si="138"/>
        <v>売上</v>
      </c>
      <c r="L634">
        <f t="shared" si="138"/>
        <v>0</v>
      </c>
      <c r="N634" s="38" t="str">
        <f t="shared" si="130"/>
        <v>対象外</v>
      </c>
      <c r="O634" s="40">
        <f t="shared" si="130"/>
        <v>467800</v>
      </c>
      <c r="P634" s="13">
        <f t="shared" si="130"/>
        <v>0</v>
      </c>
      <c r="Q634" s="11" t="str">
        <f t="shared" si="131"/>
        <v>シーズンドライブ　　　</v>
      </c>
      <c r="T634" s="38">
        <f t="shared" si="132"/>
        <v>0</v>
      </c>
      <c r="Y634" s="38" t="str">
        <f t="shared" si="133"/>
        <v>no</v>
      </c>
      <c r="Z634" s="11" t="s">
        <v>356</v>
      </c>
      <c r="AB634" s="41" t="str">
        <f t="shared" si="134"/>
        <v>売掛金233</v>
      </c>
      <c r="AC634" s="42" t="str">
        <f t="shared" si="135"/>
        <v>売上233</v>
      </c>
      <c r="AD634" s="49">
        <f t="shared" si="136"/>
        <v>42998</v>
      </c>
      <c r="AE634" s="6">
        <v>2017</v>
      </c>
      <c r="AF634" s="6">
        <v>9</v>
      </c>
      <c r="AG634" s="6">
        <v>20</v>
      </c>
      <c r="AH634" s="44" t="s">
        <v>91</v>
      </c>
      <c r="AJ634" s="6" t="s">
        <v>40</v>
      </c>
      <c r="AK634" s="10">
        <v>467800</v>
      </c>
      <c r="AM634" s="45" t="s">
        <v>92</v>
      </c>
      <c r="AO634" s="6" t="s">
        <v>40</v>
      </c>
      <c r="AP634" s="12">
        <f t="shared" si="137"/>
        <v>467800</v>
      </c>
      <c r="AR634" s="6" t="s">
        <v>83</v>
      </c>
      <c r="AX634" s="46">
        <f>COUNTIF($AH$2:AH634,AH634)</f>
        <v>233</v>
      </c>
      <c r="AY634" s="11">
        <f>COUNTIF(AM$2:$AM634,AM634)</f>
        <v>233</v>
      </c>
    </row>
    <row r="635" spans="1:51">
      <c r="A635" s="38">
        <f t="shared" si="127"/>
        <v>2000</v>
      </c>
      <c r="D635" s="39">
        <f t="shared" si="128"/>
        <v>42998</v>
      </c>
      <c r="E635" s="38" t="str">
        <f t="shared" si="129"/>
        <v>売掛金</v>
      </c>
      <c r="F635">
        <f t="shared" si="129"/>
        <v>0</v>
      </c>
      <c r="H635" s="38" t="str">
        <f t="shared" si="138"/>
        <v>対象外</v>
      </c>
      <c r="I635" s="40">
        <f t="shared" si="138"/>
        <v>51100</v>
      </c>
      <c r="J635" s="13">
        <f t="shared" si="138"/>
        <v>0</v>
      </c>
      <c r="K635" s="38" t="str">
        <f t="shared" si="138"/>
        <v>売上</v>
      </c>
      <c r="L635">
        <f t="shared" si="138"/>
        <v>0</v>
      </c>
      <c r="N635" s="38" t="str">
        <f t="shared" si="130"/>
        <v>対象外</v>
      </c>
      <c r="O635" s="40">
        <f t="shared" si="130"/>
        <v>51100</v>
      </c>
      <c r="P635" s="13">
        <f t="shared" si="130"/>
        <v>0</v>
      </c>
      <c r="Q635" s="11" t="str">
        <f t="shared" si="131"/>
        <v>オフィスストリームライン　　　</v>
      </c>
      <c r="T635" s="38">
        <f t="shared" si="132"/>
        <v>0</v>
      </c>
      <c r="Y635" s="38" t="str">
        <f t="shared" si="133"/>
        <v>no</v>
      </c>
      <c r="Z635" s="11" t="s">
        <v>356</v>
      </c>
      <c r="AB635" s="41" t="str">
        <f t="shared" si="134"/>
        <v>売掛金234</v>
      </c>
      <c r="AC635" s="42" t="str">
        <f t="shared" si="135"/>
        <v>売上234</v>
      </c>
      <c r="AD635" s="49">
        <f t="shared" si="136"/>
        <v>42998</v>
      </c>
      <c r="AE635" s="6">
        <v>2017</v>
      </c>
      <c r="AF635" s="6">
        <v>9</v>
      </c>
      <c r="AG635" s="6">
        <v>20</v>
      </c>
      <c r="AH635" s="44" t="s">
        <v>91</v>
      </c>
      <c r="AJ635" s="6" t="s">
        <v>40</v>
      </c>
      <c r="AK635" s="10">
        <v>51100</v>
      </c>
      <c r="AM635" s="45" t="s">
        <v>92</v>
      </c>
      <c r="AO635" s="6" t="s">
        <v>40</v>
      </c>
      <c r="AP635" s="12">
        <f t="shared" si="137"/>
        <v>51100</v>
      </c>
      <c r="AR635" s="6" t="s">
        <v>84</v>
      </c>
      <c r="AX635" s="46">
        <f>COUNTIF($AH$2:AH635,AH635)</f>
        <v>234</v>
      </c>
      <c r="AY635" s="11">
        <f>COUNTIF(AM$2:$AM635,AM635)</f>
        <v>234</v>
      </c>
    </row>
    <row r="636" spans="1:51">
      <c r="A636" s="38">
        <f t="shared" si="127"/>
        <v>2000</v>
      </c>
      <c r="D636" s="39">
        <f t="shared" si="128"/>
        <v>42998</v>
      </c>
      <c r="E636" s="38" t="str">
        <f t="shared" si="129"/>
        <v>売掛金</v>
      </c>
      <c r="F636">
        <f t="shared" si="129"/>
        <v>0</v>
      </c>
      <c r="H636" s="38" t="str">
        <f t="shared" si="138"/>
        <v>対象外</v>
      </c>
      <c r="I636" s="40">
        <f t="shared" si="138"/>
        <v>75300</v>
      </c>
      <c r="J636" s="13">
        <f t="shared" si="138"/>
        <v>0</v>
      </c>
      <c r="K636" s="38" t="str">
        <f t="shared" si="138"/>
        <v>売上</v>
      </c>
      <c r="L636">
        <f t="shared" si="138"/>
        <v>0</v>
      </c>
      <c r="N636" s="38" t="str">
        <f t="shared" si="130"/>
        <v>対象外</v>
      </c>
      <c r="O636" s="40">
        <f t="shared" si="130"/>
        <v>75300</v>
      </c>
      <c r="P636" s="13">
        <f t="shared" si="130"/>
        <v>0</v>
      </c>
      <c r="Q636" s="11" t="str">
        <f t="shared" si="131"/>
        <v>ワールドエッジ　　　</v>
      </c>
      <c r="T636" s="38">
        <f t="shared" si="132"/>
        <v>0</v>
      </c>
      <c r="Y636" s="38" t="str">
        <f t="shared" si="133"/>
        <v>no</v>
      </c>
      <c r="Z636" s="11" t="s">
        <v>353</v>
      </c>
      <c r="AB636" s="41" t="str">
        <f t="shared" si="134"/>
        <v>売掛金235</v>
      </c>
      <c r="AC636" s="42" t="str">
        <f t="shared" si="135"/>
        <v>売上235</v>
      </c>
      <c r="AD636" s="49">
        <f t="shared" si="136"/>
        <v>42998</v>
      </c>
      <c r="AE636" s="6">
        <v>2017</v>
      </c>
      <c r="AF636" s="6">
        <v>9</v>
      </c>
      <c r="AG636" s="6">
        <v>20</v>
      </c>
      <c r="AH636" s="44" t="s">
        <v>91</v>
      </c>
      <c r="AJ636" s="6" t="s">
        <v>40</v>
      </c>
      <c r="AK636" s="10">
        <v>75300</v>
      </c>
      <c r="AM636" s="45" t="s">
        <v>92</v>
      </c>
      <c r="AO636" s="6" t="s">
        <v>40</v>
      </c>
      <c r="AP636" s="12">
        <f t="shared" si="137"/>
        <v>75300</v>
      </c>
      <c r="AR636" s="6" t="s">
        <v>85</v>
      </c>
      <c r="AX636" s="46">
        <f>COUNTIF($AH$2:AH636,AH636)</f>
        <v>235</v>
      </c>
      <c r="AY636" s="11">
        <f>COUNTIF(AM$2:$AM636,AM636)</f>
        <v>235</v>
      </c>
    </row>
    <row r="637" spans="1:51">
      <c r="A637" s="38">
        <f t="shared" si="127"/>
        <v>2000</v>
      </c>
      <c r="D637" s="39">
        <f t="shared" si="128"/>
        <v>42998</v>
      </c>
      <c r="E637" s="38" t="str">
        <f t="shared" si="129"/>
        <v>売掛金</v>
      </c>
      <c r="F637">
        <f t="shared" si="129"/>
        <v>0</v>
      </c>
      <c r="H637" s="38" t="str">
        <f t="shared" si="138"/>
        <v>対象外</v>
      </c>
      <c r="I637" s="40">
        <f t="shared" si="138"/>
        <v>116500</v>
      </c>
      <c r="J637" s="13">
        <f t="shared" si="138"/>
        <v>0</v>
      </c>
      <c r="K637" s="38" t="str">
        <f t="shared" si="138"/>
        <v>売上</v>
      </c>
      <c r="L637">
        <f t="shared" si="138"/>
        <v>0</v>
      </c>
      <c r="N637" s="38" t="str">
        <f t="shared" si="130"/>
        <v>対象外</v>
      </c>
      <c r="O637" s="40">
        <f t="shared" si="130"/>
        <v>116500</v>
      </c>
      <c r="P637" s="13">
        <f t="shared" si="130"/>
        <v>0</v>
      </c>
      <c r="Q637" s="11" t="str">
        <f t="shared" si="131"/>
        <v>ビジーフリー　　　</v>
      </c>
      <c r="T637" s="38">
        <f t="shared" si="132"/>
        <v>0</v>
      </c>
      <c r="Y637" s="38" t="str">
        <f t="shared" si="133"/>
        <v>no</v>
      </c>
      <c r="Z637" s="11" t="s">
        <v>77</v>
      </c>
      <c r="AB637" s="41" t="str">
        <f t="shared" si="134"/>
        <v>売掛金236</v>
      </c>
      <c r="AC637" s="42" t="str">
        <f t="shared" si="135"/>
        <v>売上236</v>
      </c>
      <c r="AD637" s="49">
        <f t="shared" si="136"/>
        <v>42998</v>
      </c>
      <c r="AE637" s="6">
        <v>2017</v>
      </c>
      <c r="AF637" s="6">
        <v>9</v>
      </c>
      <c r="AG637" s="6">
        <v>20</v>
      </c>
      <c r="AH637" s="44" t="s">
        <v>91</v>
      </c>
      <c r="AJ637" s="6" t="s">
        <v>40</v>
      </c>
      <c r="AK637" s="10">
        <v>116500</v>
      </c>
      <c r="AM637" s="45" t="s">
        <v>92</v>
      </c>
      <c r="AO637" s="6" t="s">
        <v>40</v>
      </c>
      <c r="AP637" s="12">
        <f t="shared" si="137"/>
        <v>116500</v>
      </c>
      <c r="AR637" s="6" t="s">
        <v>86</v>
      </c>
      <c r="AX637" s="46">
        <f>COUNTIF($AH$2:AH637,AH637)</f>
        <v>236</v>
      </c>
      <c r="AY637" s="11">
        <f>COUNTIF(AM$2:$AM637,AM637)</f>
        <v>236</v>
      </c>
    </row>
    <row r="638" spans="1:51">
      <c r="A638" s="38">
        <f t="shared" si="127"/>
        <v>2000</v>
      </c>
      <c r="D638" s="39">
        <f t="shared" si="128"/>
        <v>42998</v>
      </c>
      <c r="E638" s="38" t="str">
        <f t="shared" si="129"/>
        <v>売掛金</v>
      </c>
      <c r="F638">
        <f t="shared" si="129"/>
        <v>0</v>
      </c>
      <c r="H638" s="38" t="str">
        <f t="shared" si="138"/>
        <v>対象外</v>
      </c>
      <c r="I638" s="40">
        <f t="shared" si="138"/>
        <v>79600</v>
      </c>
      <c r="J638" s="13">
        <f t="shared" si="138"/>
        <v>0</v>
      </c>
      <c r="K638" s="38" t="str">
        <f t="shared" si="138"/>
        <v>売上</v>
      </c>
      <c r="L638">
        <f t="shared" si="138"/>
        <v>0</v>
      </c>
      <c r="N638" s="38" t="str">
        <f t="shared" si="130"/>
        <v>対象外</v>
      </c>
      <c r="O638" s="40">
        <f t="shared" si="130"/>
        <v>79600</v>
      </c>
      <c r="P638" s="13">
        <f t="shared" si="130"/>
        <v>0</v>
      </c>
      <c r="Q638" s="11" t="str">
        <f t="shared" si="131"/>
        <v>カレイドスコープ　　　</v>
      </c>
      <c r="T638" s="38">
        <f t="shared" si="132"/>
        <v>0</v>
      </c>
      <c r="Y638" s="38" t="str">
        <f t="shared" si="133"/>
        <v>no</v>
      </c>
      <c r="Z638" s="11" t="s">
        <v>357</v>
      </c>
      <c r="AB638" s="41" t="str">
        <f t="shared" si="134"/>
        <v>売掛金237</v>
      </c>
      <c r="AC638" s="42" t="str">
        <f t="shared" si="135"/>
        <v>売上237</v>
      </c>
      <c r="AD638" s="49">
        <f t="shared" si="136"/>
        <v>42998</v>
      </c>
      <c r="AE638" s="6">
        <v>2017</v>
      </c>
      <c r="AF638" s="6">
        <v>9</v>
      </c>
      <c r="AG638" s="6">
        <v>20</v>
      </c>
      <c r="AH638" s="44" t="s">
        <v>91</v>
      </c>
      <c r="AJ638" s="6" t="s">
        <v>40</v>
      </c>
      <c r="AK638" s="10">
        <v>79600</v>
      </c>
      <c r="AM638" s="45" t="s">
        <v>92</v>
      </c>
      <c r="AO638" s="6" t="s">
        <v>40</v>
      </c>
      <c r="AP638" s="12">
        <f t="shared" si="137"/>
        <v>79600</v>
      </c>
      <c r="AR638" s="6" t="s">
        <v>88</v>
      </c>
      <c r="AX638" s="46">
        <f>COUNTIF($AH$2:AH638,AH638)</f>
        <v>237</v>
      </c>
      <c r="AY638" s="11">
        <f>COUNTIF(AM$2:$AM638,AM638)</f>
        <v>237</v>
      </c>
    </row>
    <row r="639" spans="1:51">
      <c r="A639" s="38">
        <f t="shared" si="127"/>
        <v>2000</v>
      </c>
      <c r="D639" s="39">
        <f t="shared" si="128"/>
        <v>42998</v>
      </c>
      <c r="E639" s="38" t="str">
        <f t="shared" si="129"/>
        <v>売掛金</v>
      </c>
      <c r="F639">
        <f t="shared" si="129"/>
        <v>0</v>
      </c>
      <c r="H639" s="38" t="str">
        <f t="shared" si="138"/>
        <v>対象外</v>
      </c>
      <c r="I639" s="40">
        <f t="shared" si="138"/>
        <v>88000</v>
      </c>
      <c r="J639" s="13">
        <f t="shared" si="138"/>
        <v>0</v>
      </c>
      <c r="K639" s="38" t="str">
        <f t="shared" si="138"/>
        <v>売上</v>
      </c>
      <c r="L639">
        <f t="shared" si="138"/>
        <v>0</v>
      </c>
      <c r="N639" s="38" t="str">
        <f t="shared" si="130"/>
        <v>対象外</v>
      </c>
      <c r="O639" s="40">
        <f t="shared" si="130"/>
        <v>88000</v>
      </c>
      <c r="P639" s="13">
        <f t="shared" si="130"/>
        <v>0</v>
      </c>
      <c r="Q639" s="11" t="str">
        <f t="shared" si="131"/>
        <v>ウィンターパイル　　　</v>
      </c>
      <c r="T639" s="38">
        <f t="shared" si="132"/>
        <v>0</v>
      </c>
      <c r="Y639" s="38" t="str">
        <f t="shared" si="133"/>
        <v>no</v>
      </c>
      <c r="Z639" s="11" t="s">
        <v>77</v>
      </c>
      <c r="AB639" s="41" t="str">
        <f t="shared" si="134"/>
        <v>売掛金238</v>
      </c>
      <c r="AC639" s="42" t="str">
        <f t="shared" si="135"/>
        <v>売上238</v>
      </c>
      <c r="AD639" s="49">
        <f t="shared" si="136"/>
        <v>42998</v>
      </c>
      <c r="AE639" s="6">
        <v>2017</v>
      </c>
      <c r="AF639" s="6">
        <v>9</v>
      </c>
      <c r="AG639" s="6">
        <v>20</v>
      </c>
      <c r="AH639" s="44" t="s">
        <v>91</v>
      </c>
      <c r="AJ639" s="6" t="s">
        <v>40</v>
      </c>
      <c r="AK639" s="10">
        <v>88000</v>
      </c>
      <c r="AM639" s="45" t="s">
        <v>92</v>
      </c>
      <c r="AO639" s="6" t="s">
        <v>40</v>
      </c>
      <c r="AP639" s="12">
        <f t="shared" si="137"/>
        <v>88000</v>
      </c>
      <c r="AR639" s="6" t="s">
        <v>90</v>
      </c>
      <c r="AX639" s="46">
        <f>COUNTIF($AH$2:AH639,AH639)</f>
        <v>238</v>
      </c>
      <c r="AY639" s="11">
        <f>COUNTIF(AM$2:$AM639,AM639)</f>
        <v>238</v>
      </c>
    </row>
    <row r="640" spans="1:51">
      <c r="A640" s="38">
        <f t="shared" si="127"/>
        <v>2000</v>
      </c>
      <c r="D640" s="39">
        <f t="shared" si="128"/>
        <v>42998</v>
      </c>
      <c r="E640" s="38" t="str">
        <f t="shared" si="129"/>
        <v>売掛金</v>
      </c>
      <c r="F640">
        <f t="shared" si="129"/>
        <v>0</v>
      </c>
      <c r="H640" s="38" t="str">
        <f t="shared" si="138"/>
        <v>対象外</v>
      </c>
      <c r="I640" s="40">
        <f t="shared" si="138"/>
        <v>71000</v>
      </c>
      <c r="J640" s="13">
        <f t="shared" si="138"/>
        <v>0</v>
      </c>
      <c r="K640" s="38" t="str">
        <f t="shared" si="138"/>
        <v>売上</v>
      </c>
      <c r="L640">
        <f t="shared" si="138"/>
        <v>0</v>
      </c>
      <c r="N640" s="38" t="str">
        <f t="shared" si="130"/>
        <v>対象外</v>
      </c>
      <c r="O640" s="40">
        <f t="shared" si="130"/>
        <v>71000</v>
      </c>
      <c r="P640" s="13">
        <f t="shared" si="130"/>
        <v>0</v>
      </c>
      <c r="Q640" s="11" t="str">
        <f t="shared" si="131"/>
        <v>フライドキッズ　　　</v>
      </c>
      <c r="T640" s="38">
        <f t="shared" si="132"/>
        <v>0</v>
      </c>
      <c r="Y640" s="38" t="str">
        <f t="shared" si="133"/>
        <v>no</v>
      </c>
      <c r="Z640" s="11" t="s">
        <v>77</v>
      </c>
      <c r="AB640" s="41" t="str">
        <f t="shared" si="134"/>
        <v>売掛金239</v>
      </c>
      <c r="AC640" s="42" t="str">
        <f t="shared" si="135"/>
        <v>売上239</v>
      </c>
      <c r="AD640" s="49">
        <f t="shared" si="136"/>
        <v>42998</v>
      </c>
      <c r="AE640" s="6">
        <v>2017</v>
      </c>
      <c r="AF640" s="6">
        <v>9</v>
      </c>
      <c r="AG640" s="6">
        <v>20</v>
      </c>
      <c r="AH640" s="44" t="s">
        <v>91</v>
      </c>
      <c r="AJ640" s="6" t="s">
        <v>40</v>
      </c>
      <c r="AK640" s="10">
        <v>71000</v>
      </c>
      <c r="AM640" s="45" t="s">
        <v>92</v>
      </c>
      <c r="AO640" s="6" t="s">
        <v>40</v>
      </c>
      <c r="AP640" s="12">
        <f t="shared" si="137"/>
        <v>71000</v>
      </c>
      <c r="AR640" s="6" t="s">
        <v>163</v>
      </c>
      <c r="AX640" s="46">
        <f>COUNTIF($AH$2:AH640,AH640)</f>
        <v>239</v>
      </c>
      <c r="AY640" s="11">
        <f>COUNTIF(AM$2:$AM640,AM640)</f>
        <v>239</v>
      </c>
    </row>
    <row r="641" spans="1:51">
      <c r="A641" s="38">
        <f t="shared" si="127"/>
        <v>2000</v>
      </c>
      <c r="D641" s="39">
        <f t="shared" si="128"/>
        <v>43000</v>
      </c>
      <c r="E641" s="38" t="str">
        <f t="shared" si="129"/>
        <v>消耗品費</v>
      </c>
      <c r="F641">
        <f t="shared" si="129"/>
        <v>0</v>
      </c>
      <c r="H641" s="38" t="str">
        <f t="shared" si="138"/>
        <v>対象外</v>
      </c>
      <c r="I641" s="40">
        <f t="shared" si="138"/>
        <v>3430</v>
      </c>
      <c r="J641" s="13">
        <f t="shared" si="138"/>
        <v>0</v>
      </c>
      <c r="K641" s="38" t="str">
        <f t="shared" si="138"/>
        <v>普通預金</v>
      </c>
      <c r="L641">
        <f t="shared" si="138"/>
        <v>0</v>
      </c>
      <c r="N641" s="38" t="str">
        <f t="shared" si="130"/>
        <v>対象外</v>
      </c>
      <c r="O641" s="40">
        <f t="shared" si="130"/>
        <v>3430</v>
      </c>
      <c r="P641" s="13">
        <f t="shared" si="130"/>
        <v>0</v>
      </c>
      <c r="Q641" s="11" t="str">
        <f t="shared" si="131"/>
        <v>カレイドマート新宿店　清掃用具　　</v>
      </c>
      <c r="T641" s="38">
        <f t="shared" si="132"/>
        <v>0</v>
      </c>
      <c r="Y641" s="38" t="str">
        <f t="shared" si="133"/>
        <v>no</v>
      </c>
      <c r="Z641" s="11" t="s">
        <v>344</v>
      </c>
      <c r="AB641" s="41" t="str">
        <f t="shared" si="134"/>
        <v>消耗品費13</v>
      </c>
      <c r="AC641" s="42" t="str">
        <f t="shared" si="135"/>
        <v>普通預金187</v>
      </c>
      <c r="AD641" s="49">
        <f t="shared" si="136"/>
        <v>43000</v>
      </c>
      <c r="AE641" s="6">
        <v>2017</v>
      </c>
      <c r="AF641" s="6">
        <v>9</v>
      </c>
      <c r="AG641" s="6">
        <v>22</v>
      </c>
      <c r="AH641" s="44" t="s">
        <v>102</v>
      </c>
      <c r="AJ641" s="6" t="s">
        <v>40</v>
      </c>
      <c r="AK641" s="10">
        <v>3430</v>
      </c>
      <c r="AL641" s="13">
        <f t="shared" ref="AL641:AL698" si="139">IF(AJ641&lt;&gt;$AJ$2,ROUNDDOWN(AK641*0.08,0),0)</f>
        <v>0</v>
      </c>
      <c r="AM641" s="45" t="s">
        <v>51</v>
      </c>
      <c r="AO641" s="6" t="s">
        <v>40</v>
      </c>
      <c r="AP641" s="12">
        <f t="shared" si="137"/>
        <v>3430</v>
      </c>
      <c r="AQ641" s="13">
        <f t="shared" si="137"/>
        <v>0</v>
      </c>
      <c r="AR641" s="6" t="s">
        <v>247</v>
      </c>
      <c r="AS641" s="6" t="s">
        <v>248</v>
      </c>
      <c r="AX641" s="46">
        <f>COUNTIF($AH$2:AH641,AH641)</f>
        <v>13</v>
      </c>
      <c r="AY641" s="11">
        <f>COUNTIF($AM$2:AM641,AM641)</f>
        <v>187</v>
      </c>
    </row>
    <row r="642" spans="1:51">
      <c r="A642" s="38">
        <f t="shared" ref="A642:A705" si="140">IF(D642&lt;&gt;0,2000,"")</f>
        <v>2000</v>
      </c>
      <c r="D642" s="39">
        <f t="shared" ref="D642:D705" si="141">IFERROR(DATE(AE642,AF642,AG642),0)</f>
        <v>43000</v>
      </c>
      <c r="E642" s="38" t="str">
        <f t="shared" ref="E642:F705" si="142">AH642</f>
        <v>仕入</v>
      </c>
      <c r="F642">
        <f t="shared" si="142"/>
        <v>0</v>
      </c>
      <c r="H642" s="38" t="str">
        <f t="shared" si="138"/>
        <v>対象外</v>
      </c>
      <c r="I642" s="40">
        <f t="shared" si="138"/>
        <v>321000</v>
      </c>
      <c r="J642" s="13">
        <f t="shared" si="138"/>
        <v>0</v>
      </c>
      <c r="K642" s="38" t="str">
        <f t="shared" si="138"/>
        <v>買掛金</v>
      </c>
      <c r="L642">
        <f t="shared" si="138"/>
        <v>0</v>
      </c>
      <c r="N642" s="38" t="str">
        <f t="shared" ref="N642:P705" si="143">AO642</f>
        <v>対象外</v>
      </c>
      <c r="O642" s="40">
        <f t="shared" si="143"/>
        <v>321000</v>
      </c>
      <c r="P642" s="13">
        <f t="shared" si="143"/>
        <v>0</v>
      </c>
      <c r="Q642" s="11" t="str">
        <f t="shared" ref="Q642:Q705" si="144">AR642&amp;Z642&amp;AS642&amp;Z642&amp;AT642&amp;Z642&amp;AU642</f>
        <v>タラレバ産業　　　</v>
      </c>
      <c r="T642" s="38">
        <f t="shared" ref="T642:T705" si="145">IF(Q642&lt;&gt;"",0,"")</f>
        <v>0</v>
      </c>
      <c r="Y642" s="38" t="str">
        <f t="shared" ref="Y642:Y705" si="146">IF(D642&lt;&gt;"","no","")</f>
        <v>no</v>
      </c>
      <c r="Z642" s="11" t="s">
        <v>77</v>
      </c>
      <c r="AB642" s="41" t="str">
        <f t="shared" ref="AB642:AB705" si="147">AH642&amp;AX642</f>
        <v>仕入67</v>
      </c>
      <c r="AC642" s="42" t="str">
        <f t="shared" ref="AC642:AC705" si="148">AM642&amp;AY642</f>
        <v>買掛金61</v>
      </c>
      <c r="AD642" s="49">
        <f t="shared" ref="AD642:AD705" si="149">IFERROR(DATE(AE642,AF642,AG642),0)</f>
        <v>43000</v>
      </c>
      <c r="AE642" s="6">
        <v>2017</v>
      </c>
      <c r="AF642" s="6">
        <v>9</v>
      </c>
      <c r="AG642" s="6">
        <v>22</v>
      </c>
      <c r="AH642" s="44" t="s">
        <v>17</v>
      </c>
      <c r="AJ642" s="6" t="s">
        <v>40</v>
      </c>
      <c r="AK642" s="50">
        <v>321000</v>
      </c>
      <c r="AL642" s="13">
        <f t="shared" si="139"/>
        <v>0</v>
      </c>
      <c r="AM642" s="45" t="s">
        <v>18</v>
      </c>
      <c r="AO642" s="6" t="s">
        <v>40</v>
      </c>
      <c r="AP642" s="12">
        <f t="shared" si="137"/>
        <v>321000</v>
      </c>
      <c r="AQ642" s="13">
        <f t="shared" si="137"/>
        <v>0</v>
      </c>
      <c r="AR642" s="6" t="s">
        <v>25</v>
      </c>
      <c r="AX642" s="46">
        <f>COUNTIF($AH$2:AH642,AH642)</f>
        <v>67</v>
      </c>
      <c r="AY642" s="11">
        <f>COUNTIF($AM$2:AM642,AM642)</f>
        <v>61</v>
      </c>
    </row>
    <row r="643" spans="1:51">
      <c r="A643" s="38">
        <f t="shared" si="140"/>
        <v>2000</v>
      </c>
      <c r="D643" s="39">
        <f t="shared" si="141"/>
        <v>43002</v>
      </c>
      <c r="E643" s="38" t="str">
        <f t="shared" si="142"/>
        <v>通信費</v>
      </c>
      <c r="F643">
        <f t="shared" si="142"/>
        <v>0</v>
      </c>
      <c r="H643" s="38" t="str">
        <f t="shared" si="138"/>
        <v>対象外</v>
      </c>
      <c r="I643" s="40">
        <f t="shared" si="138"/>
        <v>5530</v>
      </c>
      <c r="J643" s="13">
        <f t="shared" si="138"/>
        <v>0</v>
      </c>
      <c r="K643" s="38" t="str">
        <f t="shared" si="138"/>
        <v>普通預金</v>
      </c>
      <c r="L643">
        <f t="shared" si="138"/>
        <v>0</v>
      </c>
      <c r="N643" s="38" t="str">
        <f t="shared" si="143"/>
        <v>対象外</v>
      </c>
      <c r="O643" s="40">
        <f t="shared" si="143"/>
        <v>5530</v>
      </c>
      <c r="P643" s="13">
        <f t="shared" si="143"/>
        <v>0</v>
      </c>
      <c r="Q643" s="11" t="str">
        <f t="shared" si="144"/>
        <v>国際電話料　ユーロテレコム　　</v>
      </c>
      <c r="T643" s="38">
        <f t="shared" si="145"/>
        <v>0</v>
      </c>
      <c r="Y643" s="38" t="str">
        <f t="shared" si="146"/>
        <v>no</v>
      </c>
      <c r="Z643" s="11" t="s">
        <v>358</v>
      </c>
      <c r="AB643" s="41" t="str">
        <f t="shared" si="147"/>
        <v>通信費21</v>
      </c>
      <c r="AC643" s="42" t="str">
        <f t="shared" si="148"/>
        <v>普通預金188</v>
      </c>
      <c r="AD643" s="49">
        <f t="shared" si="149"/>
        <v>43002</v>
      </c>
      <c r="AE643" s="6">
        <v>2017</v>
      </c>
      <c r="AF643" s="6">
        <v>9</v>
      </c>
      <c r="AG643" s="6">
        <v>24</v>
      </c>
      <c r="AH643" s="44" t="s">
        <v>70</v>
      </c>
      <c r="AJ643" s="6" t="s">
        <v>40</v>
      </c>
      <c r="AK643" s="10">
        <v>5530</v>
      </c>
      <c r="AL643" s="13">
        <f t="shared" si="139"/>
        <v>0</v>
      </c>
      <c r="AM643" s="45" t="s">
        <v>51</v>
      </c>
      <c r="AO643" s="6" t="s">
        <v>40</v>
      </c>
      <c r="AP643" s="12">
        <f t="shared" si="137"/>
        <v>5530</v>
      </c>
      <c r="AQ643" s="13">
        <f t="shared" si="137"/>
        <v>0</v>
      </c>
      <c r="AR643" s="6" t="s">
        <v>118</v>
      </c>
      <c r="AS643" s="6" t="s">
        <v>197</v>
      </c>
      <c r="AX643" s="46">
        <f>COUNTIF($AH$2:AH643,AH643)</f>
        <v>21</v>
      </c>
      <c r="AY643" s="11">
        <f>COUNTIF($AM$2:AM643,AM643)</f>
        <v>188</v>
      </c>
    </row>
    <row r="644" spans="1:51">
      <c r="A644" s="38">
        <f t="shared" si="140"/>
        <v>2000</v>
      </c>
      <c r="D644" s="39">
        <f t="shared" si="141"/>
        <v>43002</v>
      </c>
      <c r="E644" s="38" t="str">
        <f t="shared" si="142"/>
        <v>事務用品費</v>
      </c>
      <c r="F644">
        <f t="shared" si="142"/>
        <v>0</v>
      </c>
      <c r="H644" s="38" t="str">
        <f t="shared" si="138"/>
        <v>対象外</v>
      </c>
      <c r="I644" s="40">
        <f t="shared" si="138"/>
        <v>2730</v>
      </c>
      <c r="J644" s="13">
        <f t="shared" si="138"/>
        <v>0</v>
      </c>
      <c r="K644" s="38" t="str">
        <f t="shared" si="138"/>
        <v>普通預金</v>
      </c>
      <c r="L644">
        <f t="shared" si="138"/>
        <v>0</v>
      </c>
      <c r="N644" s="38" t="str">
        <f t="shared" si="143"/>
        <v>対象外</v>
      </c>
      <c r="O644" s="40">
        <f t="shared" si="143"/>
        <v>2730</v>
      </c>
      <c r="P644" s="13">
        <f t="shared" si="143"/>
        <v>0</v>
      </c>
      <c r="Q644" s="11" t="str">
        <f t="shared" si="144"/>
        <v>大河堂　ボールペン　　</v>
      </c>
      <c r="T644" s="38">
        <f t="shared" si="145"/>
        <v>0</v>
      </c>
      <c r="Y644" s="38" t="str">
        <f t="shared" si="146"/>
        <v>no</v>
      </c>
      <c r="Z644" s="11" t="s">
        <v>77</v>
      </c>
      <c r="AB644" s="41" t="str">
        <f t="shared" si="147"/>
        <v>事務用品費5</v>
      </c>
      <c r="AC644" s="42" t="str">
        <f t="shared" si="148"/>
        <v>普通預金189</v>
      </c>
      <c r="AD644" s="49">
        <f t="shared" si="149"/>
        <v>43002</v>
      </c>
      <c r="AE644" s="6">
        <v>2017</v>
      </c>
      <c r="AF644" s="6">
        <v>9</v>
      </c>
      <c r="AG644" s="6">
        <v>24</v>
      </c>
      <c r="AH644" s="44" t="s">
        <v>74</v>
      </c>
      <c r="AJ644" s="6" t="s">
        <v>40</v>
      </c>
      <c r="AK644" s="10">
        <v>2730</v>
      </c>
      <c r="AL644" s="13">
        <f t="shared" si="139"/>
        <v>0</v>
      </c>
      <c r="AM644" s="45" t="s">
        <v>51</v>
      </c>
      <c r="AO644" s="6" t="s">
        <v>40</v>
      </c>
      <c r="AP644" s="12">
        <f t="shared" si="137"/>
        <v>2730</v>
      </c>
      <c r="AQ644" s="13">
        <f t="shared" si="137"/>
        <v>0</v>
      </c>
      <c r="AR644" s="6" t="s">
        <v>75</v>
      </c>
      <c r="AS644" s="6" t="s">
        <v>185</v>
      </c>
      <c r="AX644" s="46">
        <f>COUNTIF($AH$2:AH644,AH644)</f>
        <v>5</v>
      </c>
      <c r="AY644" s="11">
        <f>COUNTIF($AM$2:AM644,AM644)</f>
        <v>189</v>
      </c>
    </row>
    <row r="645" spans="1:51">
      <c r="A645" s="38">
        <f t="shared" si="140"/>
        <v>2000</v>
      </c>
      <c r="D645" s="39">
        <f t="shared" si="141"/>
        <v>43002</v>
      </c>
      <c r="E645" s="38" t="str">
        <f t="shared" si="142"/>
        <v>仕入</v>
      </c>
      <c r="F645">
        <f t="shared" si="142"/>
        <v>0</v>
      </c>
      <c r="H645" s="38" t="str">
        <f t="shared" si="138"/>
        <v>対象外</v>
      </c>
      <c r="I645" s="40">
        <f t="shared" si="138"/>
        <v>110000</v>
      </c>
      <c r="J645" s="13">
        <f t="shared" si="138"/>
        <v>0</v>
      </c>
      <c r="K645" s="38" t="str">
        <f t="shared" si="138"/>
        <v>買掛金</v>
      </c>
      <c r="L645">
        <f t="shared" si="138"/>
        <v>0</v>
      </c>
      <c r="N645" s="38" t="str">
        <f t="shared" si="143"/>
        <v>対象外</v>
      </c>
      <c r="O645" s="40">
        <f t="shared" si="143"/>
        <v>110000</v>
      </c>
      <c r="P645" s="13">
        <f t="shared" si="143"/>
        <v>0</v>
      </c>
      <c r="Q645" s="11" t="str">
        <f t="shared" si="144"/>
        <v>オフィスカモンハニー　　　</v>
      </c>
      <c r="T645" s="38">
        <f t="shared" si="145"/>
        <v>0</v>
      </c>
      <c r="Y645" s="38" t="str">
        <f t="shared" si="146"/>
        <v>no</v>
      </c>
      <c r="Z645" s="11" t="s">
        <v>304</v>
      </c>
      <c r="AB645" s="41" t="str">
        <f t="shared" si="147"/>
        <v>仕入68</v>
      </c>
      <c r="AC645" s="42" t="str">
        <f t="shared" si="148"/>
        <v>買掛金62</v>
      </c>
      <c r="AD645" s="49">
        <f t="shared" si="149"/>
        <v>43002</v>
      </c>
      <c r="AE645" s="6">
        <v>2017</v>
      </c>
      <c r="AF645" s="6">
        <v>9</v>
      </c>
      <c r="AG645" s="6">
        <v>24</v>
      </c>
      <c r="AH645" s="44" t="s">
        <v>17</v>
      </c>
      <c r="AJ645" s="6" t="s">
        <v>40</v>
      </c>
      <c r="AK645" s="10">
        <v>110000</v>
      </c>
      <c r="AL645" s="13">
        <f t="shared" si="139"/>
        <v>0</v>
      </c>
      <c r="AM645" s="45" t="s">
        <v>18</v>
      </c>
      <c r="AO645" s="6" t="s">
        <v>40</v>
      </c>
      <c r="AP645" s="12">
        <f t="shared" si="137"/>
        <v>110000</v>
      </c>
      <c r="AQ645" s="13">
        <f t="shared" si="137"/>
        <v>0</v>
      </c>
      <c r="AR645" s="6" t="s">
        <v>224</v>
      </c>
      <c r="AX645" s="46">
        <f>COUNTIF($AH$2:AH645,AH645)</f>
        <v>68</v>
      </c>
      <c r="AY645" s="11">
        <f>COUNTIF($AM$2:AM645,AM645)</f>
        <v>62</v>
      </c>
    </row>
    <row r="646" spans="1:51">
      <c r="A646" s="38">
        <f t="shared" si="140"/>
        <v>2000</v>
      </c>
      <c r="D646" s="39">
        <f t="shared" si="141"/>
        <v>43003</v>
      </c>
      <c r="E646" s="38" t="str">
        <f t="shared" si="142"/>
        <v>役員報酬</v>
      </c>
      <c r="F646">
        <f t="shared" si="142"/>
        <v>0</v>
      </c>
      <c r="H646" s="38" t="str">
        <f t="shared" si="138"/>
        <v>対象外</v>
      </c>
      <c r="I646" s="40">
        <f t="shared" si="138"/>
        <v>128500</v>
      </c>
      <c r="J646" s="13">
        <f t="shared" si="138"/>
        <v>0</v>
      </c>
      <c r="K646" s="38" t="str">
        <f t="shared" si="138"/>
        <v>普通預金</v>
      </c>
      <c r="L646">
        <f t="shared" si="138"/>
        <v>0</v>
      </c>
      <c r="N646" s="38" t="str">
        <f t="shared" si="143"/>
        <v>対象外</v>
      </c>
      <c r="O646" s="40">
        <f t="shared" si="143"/>
        <v>128500</v>
      </c>
      <c r="P646" s="13">
        <f t="shared" si="143"/>
        <v>0</v>
      </c>
      <c r="Q646" s="11" t="str">
        <f t="shared" si="144"/>
        <v>9月分　　　</v>
      </c>
      <c r="T646" s="38">
        <f t="shared" si="145"/>
        <v>0</v>
      </c>
      <c r="Y646" s="38" t="str">
        <f t="shared" si="146"/>
        <v>no</v>
      </c>
      <c r="Z646" s="11" t="s">
        <v>358</v>
      </c>
      <c r="AB646" s="41" t="str">
        <f t="shared" si="147"/>
        <v>役員報酬6</v>
      </c>
      <c r="AC646" s="42" t="str">
        <f t="shared" si="148"/>
        <v>普通預金190</v>
      </c>
      <c r="AD646" s="49">
        <f t="shared" si="149"/>
        <v>43003</v>
      </c>
      <c r="AE646" s="6">
        <v>2017</v>
      </c>
      <c r="AF646" s="6">
        <v>9</v>
      </c>
      <c r="AG646" s="6">
        <v>25</v>
      </c>
      <c r="AH646" s="44" t="s">
        <v>106</v>
      </c>
      <c r="AJ646" s="6" t="s">
        <v>40</v>
      </c>
      <c r="AK646" s="10">
        <v>128500</v>
      </c>
      <c r="AL646" s="13">
        <f t="shared" si="139"/>
        <v>0</v>
      </c>
      <c r="AM646" s="45" t="s">
        <v>51</v>
      </c>
      <c r="AO646" s="6" t="s">
        <v>40</v>
      </c>
      <c r="AP646" s="12">
        <f t="shared" si="137"/>
        <v>128500</v>
      </c>
      <c r="AQ646" s="13">
        <f t="shared" si="137"/>
        <v>0</v>
      </c>
      <c r="AR646" s="6" t="s">
        <v>249</v>
      </c>
      <c r="AX646" s="46">
        <f>COUNTIF($AH$2:AH646,AH646)</f>
        <v>6</v>
      </c>
      <c r="AY646" s="11">
        <f>COUNTIF($AM$2:AM646,AM646)</f>
        <v>190</v>
      </c>
    </row>
    <row r="647" spans="1:51">
      <c r="A647" s="38">
        <f t="shared" si="140"/>
        <v>2000</v>
      </c>
      <c r="D647" s="39">
        <f t="shared" si="141"/>
        <v>43003</v>
      </c>
      <c r="E647" s="38" t="str">
        <f t="shared" si="142"/>
        <v>旅費交通費</v>
      </c>
      <c r="F647">
        <f t="shared" si="142"/>
        <v>0</v>
      </c>
      <c r="H647" s="38" t="str">
        <f t="shared" si="138"/>
        <v>対象外</v>
      </c>
      <c r="I647" s="40">
        <f t="shared" si="138"/>
        <v>371550</v>
      </c>
      <c r="J647" s="13">
        <f t="shared" si="138"/>
        <v>0</v>
      </c>
      <c r="K647" s="38" t="str">
        <f t="shared" si="138"/>
        <v>普通預金</v>
      </c>
      <c r="L647">
        <f t="shared" si="138"/>
        <v>0</v>
      </c>
      <c r="N647" s="38" t="str">
        <f t="shared" si="143"/>
        <v>対象外</v>
      </c>
      <c r="O647" s="40">
        <f t="shared" si="143"/>
        <v>371550</v>
      </c>
      <c r="P647" s="13">
        <f t="shared" si="143"/>
        <v>0</v>
      </c>
      <c r="Q647" s="11" t="str">
        <f t="shared" si="144"/>
        <v>通勤定期代　9月分　　</v>
      </c>
      <c r="T647" s="38">
        <f t="shared" si="145"/>
        <v>0</v>
      </c>
      <c r="Y647" s="38" t="str">
        <f t="shared" si="146"/>
        <v>no</v>
      </c>
      <c r="Z647" s="11" t="s">
        <v>77</v>
      </c>
      <c r="AB647" s="41" t="str">
        <f t="shared" si="147"/>
        <v>旅費交通費20</v>
      </c>
      <c r="AC647" s="42" t="str">
        <f t="shared" si="148"/>
        <v>普通預金191</v>
      </c>
      <c r="AD647" s="49">
        <f t="shared" si="149"/>
        <v>43003</v>
      </c>
      <c r="AE647" s="6">
        <v>2017</v>
      </c>
      <c r="AF647" s="6">
        <v>9</v>
      </c>
      <c r="AG647" s="6">
        <v>25</v>
      </c>
      <c r="AH647" s="44" t="s">
        <v>56</v>
      </c>
      <c r="AJ647" s="6" t="s">
        <v>40</v>
      </c>
      <c r="AK647" s="10">
        <v>371550</v>
      </c>
      <c r="AL647" s="13">
        <f t="shared" si="139"/>
        <v>0</v>
      </c>
      <c r="AM647" s="45" t="s">
        <v>51</v>
      </c>
      <c r="AO647" s="6" t="s">
        <v>40</v>
      </c>
      <c r="AP647" s="12">
        <f t="shared" si="137"/>
        <v>371550</v>
      </c>
      <c r="AQ647" s="13">
        <f t="shared" si="137"/>
        <v>0</v>
      </c>
      <c r="AR647" s="6" t="s">
        <v>109</v>
      </c>
      <c r="AS647" s="6" t="s">
        <v>249</v>
      </c>
      <c r="AX647" s="46">
        <f>COUNTIF($AH$2:AH647,AH647)</f>
        <v>20</v>
      </c>
      <c r="AY647" s="11">
        <f>COUNTIF($AM$2:AM647,AM647)</f>
        <v>191</v>
      </c>
    </row>
    <row r="648" spans="1:51">
      <c r="A648" s="38">
        <f t="shared" si="140"/>
        <v>2000</v>
      </c>
      <c r="D648" s="39">
        <f t="shared" si="141"/>
        <v>43003</v>
      </c>
      <c r="E648" s="38" t="str">
        <f t="shared" si="142"/>
        <v>給料手当</v>
      </c>
      <c r="F648">
        <f t="shared" si="142"/>
        <v>0</v>
      </c>
      <c r="H648" s="38" t="str">
        <f t="shared" si="138"/>
        <v>対象外</v>
      </c>
      <c r="I648" s="40">
        <f t="shared" si="138"/>
        <v>1827390</v>
      </c>
      <c r="J648" s="13">
        <f t="shared" si="138"/>
        <v>0</v>
      </c>
      <c r="K648" s="38" t="str">
        <f t="shared" si="138"/>
        <v>当座預金</v>
      </c>
      <c r="L648">
        <f t="shared" si="138"/>
        <v>0</v>
      </c>
      <c r="N648" s="38" t="str">
        <f t="shared" si="143"/>
        <v>対象外</v>
      </c>
      <c r="O648" s="40">
        <f t="shared" si="143"/>
        <v>1827390</v>
      </c>
      <c r="P648" s="13">
        <f t="shared" si="143"/>
        <v>0</v>
      </c>
      <c r="Q648" s="11" t="str">
        <f t="shared" si="144"/>
        <v>給与　9月分　振込手数料　</v>
      </c>
      <c r="T648" s="38">
        <f t="shared" si="145"/>
        <v>0</v>
      </c>
      <c r="Y648" s="38" t="str">
        <f t="shared" si="146"/>
        <v>no</v>
      </c>
      <c r="Z648" s="11" t="s">
        <v>359</v>
      </c>
      <c r="AB648" s="41" t="str">
        <f t="shared" si="147"/>
        <v>給料手当10</v>
      </c>
      <c r="AC648" s="42" t="str">
        <f t="shared" si="148"/>
        <v>当座預金30</v>
      </c>
      <c r="AD648" s="49">
        <f t="shared" si="149"/>
        <v>43003</v>
      </c>
      <c r="AE648" s="6">
        <v>2017</v>
      </c>
      <c r="AF648" s="6">
        <v>9</v>
      </c>
      <c r="AG648" s="6">
        <v>25</v>
      </c>
      <c r="AH648" s="44" t="s">
        <v>110</v>
      </c>
      <c r="AJ648" s="6" t="s">
        <v>40</v>
      </c>
      <c r="AK648" s="10">
        <v>1827390</v>
      </c>
      <c r="AL648" s="13">
        <f t="shared" si="139"/>
        <v>0</v>
      </c>
      <c r="AM648" s="45" t="s">
        <v>111</v>
      </c>
      <c r="AO648" s="6" t="s">
        <v>40</v>
      </c>
      <c r="AP648" s="12">
        <f t="shared" si="137"/>
        <v>1827390</v>
      </c>
      <c r="AQ648" s="13">
        <f t="shared" si="137"/>
        <v>0</v>
      </c>
      <c r="AR648" s="6" t="s">
        <v>112</v>
      </c>
      <c r="AS648" s="6" t="s">
        <v>249</v>
      </c>
      <c r="AT648" s="6" t="s">
        <v>113</v>
      </c>
      <c r="AX648" s="46">
        <f>COUNTIF($AH$2:AH648,AH648)</f>
        <v>10</v>
      </c>
      <c r="AY648" s="11">
        <f>COUNTIF($AM$2:AM648,AM648)</f>
        <v>30</v>
      </c>
    </row>
    <row r="649" spans="1:51">
      <c r="A649" s="38">
        <f t="shared" si="140"/>
        <v>2000</v>
      </c>
      <c r="D649" s="39">
        <f t="shared" si="141"/>
        <v>43003</v>
      </c>
      <c r="E649" s="38" t="str">
        <f t="shared" si="142"/>
        <v>買掛金</v>
      </c>
      <c r="F649">
        <f t="shared" si="142"/>
        <v>0</v>
      </c>
      <c r="H649" s="38" t="str">
        <f t="shared" si="138"/>
        <v>対象外</v>
      </c>
      <c r="I649" s="40">
        <f t="shared" si="138"/>
        <v>690000</v>
      </c>
      <c r="J649" s="13">
        <f t="shared" si="138"/>
        <v>0</v>
      </c>
      <c r="K649" s="38" t="str">
        <f t="shared" si="138"/>
        <v>普通預金</v>
      </c>
      <c r="L649">
        <f t="shared" si="138"/>
        <v>0</v>
      </c>
      <c r="N649" s="38" t="str">
        <f t="shared" si="143"/>
        <v>対象外</v>
      </c>
      <c r="O649" s="40">
        <f t="shared" si="143"/>
        <v>690000</v>
      </c>
      <c r="P649" s="13">
        <f t="shared" si="143"/>
        <v>0</v>
      </c>
      <c r="Q649" s="11" t="str">
        <f t="shared" si="144"/>
        <v>オフィスカモンハニー　　　</v>
      </c>
      <c r="T649" s="38">
        <f t="shared" si="145"/>
        <v>0</v>
      </c>
      <c r="Y649" s="38" t="str">
        <f t="shared" si="146"/>
        <v>no</v>
      </c>
      <c r="Z649" s="11" t="s">
        <v>356</v>
      </c>
      <c r="AB649" s="41" t="str">
        <f t="shared" si="147"/>
        <v>買掛金34</v>
      </c>
      <c r="AC649" s="42" t="str">
        <f t="shared" si="148"/>
        <v>普通預金192</v>
      </c>
      <c r="AD649" s="49">
        <f t="shared" si="149"/>
        <v>43003</v>
      </c>
      <c r="AE649" s="6">
        <v>2017</v>
      </c>
      <c r="AF649" s="6">
        <v>9</v>
      </c>
      <c r="AG649" s="6">
        <v>25</v>
      </c>
      <c r="AH649" s="44" t="s">
        <v>18</v>
      </c>
      <c r="AJ649" s="6" t="s">
        <v>40</v>
      </c>
      <c r="AK649" s="10">
        <v>690000</v>
      </c>
      <c r="AL649" s="13">
        <f t="shared" si="139"/>
        <v>0</v>
      </c>
      <c r="AM649" s="45" t="s">
        <v>51</v>
      </c>
      <c r="AO649" s="6" t="s">
        <v>40</v>
      </c>
      <c r="AP649" s="12">
        <f t="shared" si="137"/>
        <v>690000</v>
      </c>
      <c r="AQ649" s="13">
        <f t="shared" si="137"/>
        <v>0</v>
      </c>
      <c r="AR649" s="6" t="s">
        <v>224</v>
      </c>
      <c r="AX649" s="46">
        <f>COUNTIF($AH$2:AH649,AH649)</f>
        <v>34</v>
      </c>
      <c r="AY649" s="11">
        <f>COUNTIF($AM$2:AM649,AM649)</f>
        <v>192</v>
      </c>
    </row>
    <row r="650" spans="1:51">
      <c r="A650" s="38">
        <f t="shared" si="140"/>
        <v>2000</v>
      </c>
      <c r="D650" s="39">
        <f t="shared" si="141"/>
        <v>43003</v>
      </c>
      <c r="E650" s="38" t="str">
        <f t="shared" si="142"/>
        <v>買掛金</v>
      </c>
      <c r="F650">
        <f t="shared" si="142"/>
        <v>0</v>
      </c>
      <c r="H650" s="38" t="str">
        <f t="shared" si="138"/>
        <v>対象外</v>
      </c>
      <c r="I650" s="40">
        <f t="shared" si="138"/>
        <v>276000</v>
      </c>
      <c r="J650" s="13">
        <f t="shared" si="138"/>
        <v>0</v>
      </c>
      <c r="K650" s="38" t="str">
        <f t="shared" si="138"/>
        <v>普通預金</v>
      </c>
      <c r="L650">
        <f t="shared" si="138"/>
        <v>0</v>
      </c>
      <c r="N650" s="38" t="str">
        <f t="shared" si="143"/>
        <v>対象外</v>
      </c>
      <c r="O650" s="40">
        <f t="shared" si="143"/>
        <v>276000</v>
      </c>
      <c r="P650" s="13">
        <f t="shared" si="143"/>
        <v>0</v>
      </c>
      <c r="Q650" s="11" t="str">
        <f t="shared" si="144"/>
        <v>多井物産　大阪支店　　</v>
      </c>
      <c r="T650" s="38">
        <f t="shared" si="145"/>
        <v>0</v>
      </c>
      <c r="Y650" s="38" t="str">
        <f t="shared" si="146"/>
        <v>no</v>
      </c>
      <c r="Z650" s="11" t="s">
        <v>77</v>
      </c>
      <c r="AB650" s="41" t="str">
        <f t="shared" si="147"/>
        <v>買掛金35</v>
      </c>
      <c r="AC650" s="42" t="str">
        <f t="shared" si="148"/>
        <v>普通預金193</v>
      </c>
      <c r="AD650" s="49">
        <f t="shared" si="149"/>
        <v>43003</v>
      </c>
      <c r="AE650" s="6">
        <v>2017</v>
      </c>
      <c r="AF650" s="6">
        <v>9</v>
      </c>
      <c r="AG650" s="6">
        <v>25</v>
      </c>
      <c r="AH650" s="44" t="s">
        <v>18</v>
      </c>
      <c r="AJ650" s="6" t="s">
        <v>40</v>
      </c>
      <c r="AK650" s="10">
        <v>276000</v>
      </c>
      <c r="AL650" s="13">
        <f t="shared" si="139"/>
        <v>0</v>
      </c>
      <c r="AM650" s="45" t="s">
        <v>51</v>
      </c>
      <c r="AO650" s="6" t="s">
        <v>40</v>
      </c>
      <c r="AP650" s="12">
        <f t="shared" si="137"/>
        <v>276000</v>
      </c>
      <c r="AQ650" s="13">
        <f t="shared" si="137"/>
        <v>0</v>
      </c>
      <c r="AR650" s="6" t="s">
        <v>19</v>
      </c>
      <c r="AS650" s="6" t="s">
        <v>20</v>
      </c>
      <c r="AX650" s="46">
        <f>COUNTIF($AH$2:AH650,AH650)</f>
        <v>35</v>
      </c>
      <c r="AY650" s="11">
        <f>COUNTIF($AM$2:AM650,AM650)</f>
        <v>193</v>
      </c>
    </row>
    <row r="651" spans="1:51">
      <c r="A651" s="38">
        <f t="shared" si="140"/>
        <v>2000</v>
      </c>
      <c r="D651" s="39">
        <f t="shared" si="141"/>
        <v>43003</v>
      </c>
      <c r="E651" s="38" t="str">
        <f t="shared" si="142"/>
        <v>買掛金</v>
      </c>
      <c r="F651">
        <f t="shared" si="142"/>
        <v>0</v>
      </c>
      <c r="H651" s="38" t="str">
        <f t="shared" si="138"/>
        <v>対象外</v>
      </c>
      <c r="I651" s="40">
        <f t="shared" si="138"/>
        <v>127200</v>
      </c>
      <c r="J651" s="13">
        <f t="shared" si="138"/>
        <v>0</v>
      </c>
      <c r="K651" s="38" t="str">
        <f t="shared" si="138"/>
        <v>普通預金</v>
      </c>
      <c r="L651">
        <f t="shared" si="138"/>
        <v>0</v>
      </c>
      <c r="N651" s="38" t="str">
        <f t="shared" si="143"/>
        <v>対象外</v>
      </c>
      <c r="O651" s="40">
        <f t="shared" si="143"/>
        <v>127200</v>
      </c>
      <c r="P651" s="13">
        <f t="shared" si="143"/>
        <v>0</v>
      </c>
      <c r="Q651" s="11" t="str">
        <f t="shared" si="144"/>
        <v>桜井商事　　　</v>
      </c>
      <c r="T651" s="38">
        <f t="shared" si="145"/>
        <v>0</v>
      </c>
      <c r="Y651" s="38" t="str">
        <f t="shared" si="146"/>
        <v>no</v>
      </c>
      <c r="Z651" s="11" t="s">
        <v>77</v>
      </c>
      <c r="AB651" s="41" t="str">
        <f t="shared" si="147"/>
        <v>買掛金36</v>
      </c>
      <c r="AC651" s="42" t="str">
        <f t="shared" si="148"/>
        <v>普通預金194</v>
      </c>
      <c r="AD651" s="49">
        <f t="shared" si="149"/>
        <v>43003</v>
      </c>
      <c r="AE651" s="6">
        <v>2017</v>
      </c>
      <c r="AF651" s="6">
        <v>9</v>
      </c>
      <c r="AG651" s="6">
        <v>25</v>
      </c>
      <c r="AH651" s="44" t="s">
        <v>18</v>
      </c>
      <c r="AJ651" s="6" t="s">
        <v>40</v>
      </c>
      <c r="AK651" s="50">
        <v>127200</v>
      </c>
      <c r="AL651" s="13">
        <f t="shared" si="139"/>
        <v>0</v>
      </c>
      <c r="AM651" s="45" t="s">
        <v>51</v>
      </c>
      <c r="AO651" s="6" t="s">
        <v>40</v>
      </c>
      <c r="AP651" s="12">
        <f t="shared" si="137"/>
        <v>127200</v>
      </c>
      <c r="AQ651" s="13">
        <f t="shared" si="137"/>
        <v>0</v>
      </c>
      <c r="AR651" s="6" t="s">
        <v>24</v>
      </c>
      <c r="AX651" s="46">
        <f>COUNTIF($AH$2:AH651,AH651)</f>
        <v>36</v>
      </c>
      <c r="AY651" s="11">
        <f>COUNTIF($AM$2:AM651,AM651)</f>
        <v>194</v>
      </c>
    </row>
    <row r="652" spans="1:51">
      <c r="A652" s="38">
        <f t="shared" si="140"/>
        <v>2000</v>
      </c>
      <c r="D652" s="39">
        <f t="shared" si="141"/>
        <v>43003</v>
      </c>
      <c r="E652" s="38" t="str">
        <f t="shared" si="142"/>
        <v>買掛金</v>
      </c>
      <c r="F652">
        <f t="shared" si="142"/>
        <v>0</v>
      </c>
      <c r="H652" s="38" t="str">
        <f t="shared" si="138"/>
        <v>対象外</v>
      </c>
      <c r="I652" s="40">
        <f t="shared" si="138"/>
        <v>280000</v>
      </c>
      <c r="J652" s="13">
        <f t="shared" si="138"/>
        <v>0</v>
      </c>
      <c r="K652" s="38" t="str">
        <f t="shared" si="138"/>
        <v>普通預金</v>
      </c>
      <c r="L652">
        <f t="shared" si="138"/>
        <v>0</v>
      </c>
      <c r="N652" s="38" t="str">
        <f t="shared" si="143"/>
        <v>対象外</v>
      </c>
      <c r="O652" s="40">
        <f t="shared" si="143"/>
        <v>280000</v>
      </c>
      <c r="P652" s="13">
        <f t="shared" si="143"/>
        <v>0</v>
      </c>
      <c r="Q652" s="11" t="str">
        <f t="shared" si="144"/>
        <v>プレミアムミニット　　　</v>
      </c>
      <c r="T652" s="38">
        <f t="shared" si="145"/>
        <v>0</v>
      </c>
      <c r="Y652" s="38" t="str">
        <f t="shared" si="146"/>
        <v>no</v>
      </c>
      <c r="Z652" s="11" t="s">
        <v>358</v>
      </c>
      <c r="AB652" s="41" t="str">
        <f t="shared" si="147"/>
        <v>買掛金37</v>
      </c>
      <c r="AC652" s="42" t="str">
        <f t="shared" si="148"/>
        <v>普通預金195</v>
      </c>
      <c r="AD652" s="49">
        <f t="shared" si="149"/>
        <v>43003</v>
      </c>
      <c r="AE652" s="6">
        <v>2017</v>
      </c>
      <c r="AF652" s="6">
        <v>9</v>
      </c>
      <c r="AG652" s="6">
        <v>25</v>
      </c>
      <c r="AH652" s="44" t="s">
        <v>18</v>
      </c>
      <c r="AJ652" s="6" t="s">
        <v>40</v>
      </c>
      <c r="AK652" s="50">
        <v>280000</v>
      </c>
      <c r="AL652" s="13">
        <f t="shared" si="139"/>
        <v>0</v>
      </c>
      <c r="AM652" s="45" t="s">
        <v>51</v>
      </c>
      <c r="AO652" s="6" t="s">
        <v>40</v>
      </c>
      <c r="AP652" s="12">
        <f t="shared" si="137"/>
        <v>280000</v>
      </c>
      <c r="AQ652" s="13">
        <f t="shared" si="137"/>
        <v>0</v>
      </c>
      <c r="AR652" s="6" t="s">
        <v>65</v>
      </c>
      <c r="AX652" s="46">
        <f>COUNTIF($AH$2:AH652,AH652)</f>
        <v>37</v>
      </c>
      <c r="AY652" s="11">
        <f>COUNTIF($AM$2:AM652,AM652)</f>
        <v>195</v>
      </c>
    </row>
    <row r="653" spans="1:51">
      <c r="A653" s="38">
        <f t="shared" si="140"/>
        <v>2000</v>
      </c>
      <c r="D653" s="39">
        <f t="shared" si="141"/>
        <v>43003</v>
      </c>
      <c r="E653" s="38" t="str">
        <f t="shared" si="142"/>
        <v>買掛金</v>
      </c>
      <c r="F653">
        <f t="shared" si="142"/>
        <v>0</v>
      </c>
      <c r="H653" s="38" t="str">
        <f t="shared" si="138"/>
        <v>対象外</v>
      </c>
      <c r="I653" s="40">
        <f t="shared" si="138"/>
        <v>225000</v>
      </c>
      <c r="J653" s="13">
        <f t="shared" si="138"/>
        <v>0</v>
      </c>
      <c r="K653" s="38" t="str">
        <f t="shared" si="138"/>
        <v>普通預金</v>
      </c>
      <c r="L653">
        <f t="shared" si="138"/>
        <v>0</v>
      </c>
      <c r="N653" s="38" t="str">
        <f t="shared" si="143"/>
        <v>対象外</v>
      </c>
      <c r="O653" s="40">
        <f t="shared" si="143"/>
        <v>225000</v>
      </c>
      <c r="P653" s="13">
        <f t="shared" si="143"/>
        <v>0</v>
      </c>
      <c r="Q653" s="11" t="str">
        <f t="shared" si="144"/>
        <v>タラレバ産業　　　</v>
      </c>
      <c r="T653" s="38">
        <f t="shared" si="145"/>
        <v>0</v>
      </c>
      <c r="Y653" s="38" t="str">
        <f t="shared" si="146"/>
        <v>no</v>
      </c>
      <c r="Z653" s="11" t="s">
        <v>77</v>
      </c>
      <c r="AB653" s="41" t="str">
        <f t="shared" si="147"/>
        <v>買掛金38</v>
      </c>
      <c r="AC653" s="42" t="str">
        <f t="shared" si="148"/>
        <v>普通預金196</v>
      </c>
      <c r="AD653" s="49">
        <f t="shared" si="149"/>
        <v>43003</v>
      </c>
      <c r="AE653" s="6">
        <v>2017</v>
      </c>
      <c r="AF653" s="6">
        <v>9</v>
      </c>
      <c r="AG653" s="6">
        <v>25</v>
      </c>
      <c r="AH653" s="44" t="s">
        <v>18</v>
      </c>
      <c r="AJ653" s="6" t="s">
        <v>40</v>
      </c>
      <c r="AK653" s="50">
        <v>225000</v>
      </c>
      <c r="AL653" s="13">
        <f t="shared" si="139"/>
        <v>0</v>
      </c>
      <c r="AM653" s="45" t="s">
        <v>51</v>
      </c>
      <c r="AO653" s="6" t="s">
        <v>40</v>
      </c>
      <c r="AP653" s="12">
        <f t="shared" si="137"/>
        <v>225000</v>
      </c>
      <c r="AQ653" s="13">
        <f t="shared" si="137"/>
        <v>0</v>
      </c>
      <c r="AR653" s="6" t="s">
        <v>25</v>
      </c>
      <c r="AX653" s="46">
        <f>COUNTIF($AH$2:AH653,AH653)</f>
        <v>38</v>
      </c>
      <c r="AY653" s="11">
        <f>COUNTIF($AM$2:AM653,AM653)</f>
        <v>196</v>
      </c>
    </row>
    <row r="654" spans="1:51">
      <c r="A654" s="38">
        <f t="shared" si="140"/>
        <v>2000</v>
      </c>
      <c r="D654" s="39">
        <f t="shared" si="141"/>
        <v>43003</v>
      </c>
      <c r="E654" s="38" t="str">
        <f t="shared" si="142"/>
        <v>買掛金</v>
      </c>
      <c r="F654">
        <f t="shared" si="142"/>
        <v>0</v>
      </c>
      <c r="H654" s="38" t="str">
        <f t="shared" si="138"/>
        <v>対象外</v>
      </c>
      <c r="I654" s="40">
        <f t="shared" si="138"/>
        <v>280000</v>
      </c>
      <c r="J654" s="13">
        <f t="shared" si="138"/>
        <v>0</v>
      </c>
      <c r="K654" s="38" t="str">
        <f t="shared" si="138"/>
        <v>普通預金</v>
      </c>
      <c r="L654">
        <f t="shared" si="138"/>
        <v>0</v>
      </c>
      <c r="N654" s="38" t="str">
        <f t="shared" si="143"/>
        <v>対象外</v>
      </c>
      <c r="O654" s="40">
        <f t="shared" si="143"/>
        <v>280000</v>
      </c>
      <c r="P654" s="13">
        <f t="shared" si="143"/>
        <v>0</v>
      </c>
      <c r="Q654" s="11" t="str">
        <f t="shared" si="144"/>
        <v>オフィスいろは　　　</v>
      </c>
      <c r="T654" s="38">
        <f t="shared" si="145"/>
        <v>0</v>
      </c>
      <c r="Y654" s="38" t="str">
        <f t="shared" si="146"/>
        <v>no</v>
      </c>
      <c r="Z654" s="11" t="s">
        <v>360</v>
      </c>
      <c r="AB654" s="41" t="str">
        <f t="shared" si="147"/>
        <v>買掛金39</v>
      </c>
      <c r="AC654" s="42" t="str">
        <f t="shared" si="148"/>
        <v>普通預金197</v>
      </c>
      <c r="AD654" s="49">
        <f t="shared" si="149"/>
        <v>43003</v>
      </c>
      <c r="AE654" s="6">
        <v>2017</v>
      </c>
      <c r="AF654" s="6">
        <v>9</v>
      </c>
      <c r="AG654" s="6">
        <v>25</v>
      </c>
      <c r="AH654" s="44" t="s">
        <v>18</v>
      </c>
      <c r="AJ654" s="6" t="s">
        <v>40</v>
      </c>
      <c r="AK654" s="10">
        <v>280000</v>
      </c>
      <c r="AL654" s="13">
        <f t="shared" si="139"/>
        <v>0</v>
      </c>
      <c r="AM654" s="45" t="s">
        <v>51</v>
      </c>
      <c r="AO654" s="6" t="s">
        <v>40</v>
      </c>
      <c r="AP654" s="12">
        <f t="shared" si="137"/>
        <v>280000</v>
      </c>
      <c r="AQ654" s="13">
        <f t="shared" si="137"/>
        <v>0</v>
      </c>
      <c r="AR654" s="6" t="s">
        <v>195</v>
      </c>
      <c r="AX654" s="46">
        <f>COUNTIF($AH$2:AH654,AH654)</f>
        <v>39</v>
      </c>
      <c r="AY654" s="11">
        <f>COUNTIF($AM$2:AM654,AM654)</f>
        <v>197</v>
      </c>
    </row>
    <row r="655" spans="1:51">
      <c r="A655" s="38">
        <f t="shared" si="140"/>
        <v>2000</v>
      </c>
      <c r="D655" s="39">
        <f t="shared" si="141"/>
        <v>43003</v>
      </c>
      <c r="E655" s="38" t="str">
        <f t="shared" si="142"/>
        <v>普通預金</v>
      </c>
      <c r="F655">
        <f t="shared" si="142"/>
        <v>0</v>
      </c>
      <c r="H655" s="38" t="str">
        <f t="shared" si="138"/>
        <v>対象外</v>
      </c>
      <c r="I655" s="40">
        <f t="shared" si="138"/>
        <v>251300</v>
      </c>
      <c r="J655" s="13">
        <f t="shared" si="138"/>
        <v>0</v>
      </c>
      <c r="K655" s="38" t="str">
        <f t="shared" si="138"/>
        <v>売掛金</v>
      </c>
      <c r="L655">
        <f t="shared" si="138"/>
        <v>0</v>
      </c>
      <c r="N655" s="38" t="str">
        <f t="shared" si="143"/>
        <v>対象外</v>
      </c>
      <c r="O655" s="40">
        <f t="shared" si="143"/>
        <v>251300</v>
      </c>
      <c r="P655" s="13">
        <f t="shared" si="143"/>
        <v>0</v>
      </c>
      <c r="Q655" s="11" t="str">
        <f t="shared" si="144"/>
        <v>バルクバイ　　　</v>
      </c>
      <c r="T655" s="38">
        <f t="shared" si="145"/>
        <v>0</v>
      </c>
      <c r="Y655" s="38" t="str">
        <f t="shared" si="146"/>
        <v>no</v>
      </c>
      <c r="Z655" s="11" t="s">
        <v>361</v>
      </c>
      <c r="AB655" s="41" t="str">
        <f t="shared" si="147"/>
        <v>普通預金103</v>
      </c>
      <c r="AC655" s="42" t="str">
        <f t="shared" si="148"/>
        <v>売掛金109</v>
      </c>
      <c r="AD655" s="49">
        <f t="shared" si="149"/>
        <v>43003</v>
      </c>
      <c r="AE655" s="6">
        <v>2017</v>
      </c>
      <c r="AF655" s="6">
        <v>9</v>
      </c>
      <c r="AG655" s="6">
        <v>25</v>
      </c>
      <c r="AH655" s="44" t="s">
        <v>51</v>
      </c>
      <c r="AJ655" s="6" t="s">
        <v>40</v>
      </c>
      <c r="AK655" s="10">
        <v>251300</v>
      </c>
      <c r="AL655" s="13">
        <f t="shared" si="139"/>
        <v>0</v>
      </c>
      <c r="AM655" s="45" t="s">
        <v>39</v>
      </c>
      <c r="AO655" s="6" t="s">
        <v>40</v>
      </c>
      <c r="AP655" s="12">
        <f t="shared" si="137"/>
        <v>251300</v>
      </c>
      <c r="AQ655" s="13">
        <f t="shared" si="137"/>
        <v>0</v>
      </c>
      <c r="AR655" s="6" t="s">
        <v>142</v>
      </c>
      <c r="AX655" s="46">
        <f>COUNTIF($AH$2:AH655,AH655)</f>
        <v>103</v>
      </c>
      <c r="AY655" s="11">
        <f>COUNTIF($AM$2:AM655,AM655)</f>
        <v>109</v>
      </c>
    </row>
    <row r="656" spans="1:51">
      <c r="A656" s="38">
        <f t="shared" si="140"/>
        <v>2000</v>
      </c>
      <c r="D656" s="39">
        <f t="shared" si="141"/>
        <v>43003</v>
      </c>
      <c r="E656" s="38" t="str">
        <f t="shared" si="142"/>
        <v>普通預金</v>
      </c>
      <c r="F656">
        <f t="shared" si="142"/>
        <v>0</v>
      </c>
      <c r="H656" s="38" t="str">
        <f t="shared" si="138"/>
        <v>対象外</v>
      </c>
      <c r="I656" s="40">
        <f t="shared" si="138"/>
        <v>5418400</v>
      </c>
      <c r="J656" s="13">
        <f t="shared" si="138"/>
        <v>0</v>
      </c>
      <c r="K656" s="38" t="str">
        <f t="shared" si="138"/>
        <v>売掛金</v>
      </c>
      <c r="L656">
        <f t="shared" si="138"/>
        <v>0</v>
      </c>
      <c r="N656" s="38" t="str">
        <f t="shared" si="143"/>
        <v>対象外</v>
      </c>
      <c r="O656" s="40">
        <f t="shared" si="143"/>
        <v>5418400</v>
      </c>
      <c r="P656" s="13">
        <f t="shared" si="143"/>
        <v>0</v>
      </c>
      <c r="Q656" s="11" t="str">
        <f t="shared" si="144"/>
        <v>オフィスポジティブやで　　　</v>
      </c>
      <c r="T656" s="38">
        <f t="shared" si="145"/>
        <v>0</v>
      </c>
      <c r="Y656" s="38" t="str">
        <f t="shared" si="146"/>
        <v>no</v>
      </c>
      <c r="Z656" s="11" t="s">
        <v>344</v>
      </c>
      <c r="AB656" s="41" t="str">
        <f t="shared" si="147"/>
        <v>普通預金104</v>
      </c>
      <c r="AC656" s="42" t="str">
        <f t="shared" si="148"/>
        <v>売掛金110</v>
      </c>
      <c r="AD656" s="49">
        <f t="shared" si="149"/>
        <v>43003</v>
      </c>
      <c r="AE656" s="6">
        <v>2017</v>
      </c>
      <c r="AF656" s="6">
        <v>9</v>
      </c>
      <c r="AG656" s="6">
        <v>25</v>
      </c>
      <c r="AH656" s="44" t="s">
        <v>51</v>
      </c>
      <c r="AJ656" s="6" t="s">
        <v>40</v>
      </c>
      <c r="AK656" s="10">
        <v>5418400</v>
      </c>
      <c r="AL656" s="13">
        <f t="shared" si="139"/>
        <v>0</v>
      </c>
      <c r="AM656" s="45" t="s">
        <v>39</v>
      </c>
      <c r="AO656" s="6" t="s">
        <v>40</v>
      </c>
      <c r="AP656" s="12">
        <f t="shared" si="137"/>
        <v>5418400</v>
      </c>
      <c r="AQ656" s="13">
        <f t="shared" si="137"/>
        <v>0</v>
      </c>
      <c r="AR656" s="6" t="s">
        <v>43</v>
      </c>
      <c r="AX656" s="46">
        <f>COUNTIF($AH$2:AH656,AH656)</f>
        <v>104</v>
      </c>
      <c r="AY656" s="11">
        <f>COUNTIF($AM$2:AM656,AM656)</f>
        <v>110</v>
      </c>
    </row>
    <row r="657" spans="1:51">
      <c r="A657" s="38">
        <f t="shared" si="140"/>
        <v>2000</v>
      </c>
      <c r="D657" s="39">
        <f t="shared" si="141"/>
        <v>43003</v>
      </c>
      <c r="E657" s="38" t="str">
        <f t="shared" si="142"/>
        <v>普通預金</v>
      </c>
      <c r="F657">
        <f t="shared" si="142"/>
        <v>0</v>
      </c>
      <c r="H657" s="38" t="str">
        <f t="shared" si="138"/>
        <v>対象外</v>
      </c>
      <c r="I657" s="40">
        <f t="shared" si="138"/>
        <v>298700</v>
      </c>
      <c r="J657" s="13">
        <f t="shared" si="138"/>
        <v>0</v>
      </c>
      <c r="K657" s="38" t="str">
        <f t="shared" si="138"/>
        <v>売掛金</v>
      </c>
      <c r="L657">
        <f t="shared" si="138"/>
        <v>0</v>
      </c>
      <c r="N657" s="38" t="str">
        <f t="shared" si="143"/>
        <v>対象外</v>
      </c>
      <c r="O657" s="40">
        <f t="shared" si="143"/>
        <v>298700</v>
      </c>
      <c r="P657" s="13">
        <f t="shared" si="143"/>
        <v>0</v>
      </c>
      <c r="Q657" s="11" t="str">
        <f t="shared" si="144"/>
        <v>サンライズ　　　</v>
      </c>
      <c r="T657" s="38">
        <f t="shared" si="145"/>
        <v>0</v>
      </c>
      <c r="Y657" s="38" t="str">
        <f t="shared" si="146"/>
        <v>no</v>
      </c>
      <c r="Z657" s="11" t="s">
        <v>77</v>
      </c>
      <c r="AB657" s="41" t="str">
        <f t="shared" si="147"/>
        <v>普通預金105</v>
      </c>
      <c r="AC657" s="42" t="str">
        <f t="shared" si="148"/>
        <v>売掛金111</v>
      </c>
      <c r="AD657" s="49">
        <f t="shared" si="149"/>
        <v>43003</v>
      </c>
      <c r="AE657" s="6">
        <v>2017</v>
      </c>
      <c r="AF657" s="6">
        <v>9</v>
      </c>
      <c r="AG657" s="6">
        <v>25</v>
      </c>
      <c r="AH657" s="44" t="s">
        <v>51</v>
      </c>
      <c r="AJ657" s="6" t="s">
        <v>40</v>
      </c>
      <c r="AK657" s="10">
        <v>298700</v>
      </c>
      <c r="AL657" s="13">
        <f t="shared" si="139"/>
        <v>0</v>
      </c>
      <c r="AM657" s="45" t="s">
        <v>39</v>
      </c>
      <c r="AO657" s="6" t="s">
        <v>40</v>
      </c>
      <c r="AP657" s="12">
        <f t="shared" si="137"/>
        <v>298700</v>
      </c>
      <c r="AQ657" s="13">
        <f t="shared" si="137"/>
        <v>0</v>
      </c>
      <c r="AR657" s="6" t="s">
        <v>44</v>
      </c>
      <c r="AX657" s="46">
        <f>COUNTIF($AH$2:AH657,AH657)</f>
        <v>105</v>
      </c>
      <c r="AY657" s="11">
        <f>COUNTIF($AM$2:AM657,AM657)</f>
        <v>111</v>
      </c>
    </row>
    <row r="658" spans="1:51">
      <c r="A658" s="38">
        <f t="shared" si="140"/>
        <v>2000</v>
      </c>
      <c r="D658" s="39">
        <f t="shared" si="141"/>
        <v>43003</v>
      </c>
      <c r="E658" s="38" t="str">
        <f t="shared" si="142"/>
        <v>普通預金</v>
      </c>
      <c r="F658">
        <f t="shared" si="142"/>
        <v>0</v>
      </c>
      <c r="H658" s="38" t="str">
        <f t="shared" si="138"/>
        <v>対象外</v>
      </c>
      <c r="I658" s="40">
        <f t="shared" si="138"/>
        <v>251300</v>
      </c>
      <c r="J658" s="13">
        <f t="shared" si="138"/>
        <v>0</v>
      </c>
      <c r="K658" s="38" t="str">
        <f t="shared" si="138"/>
        <v>売掛金</v>
      </c>
      <c r="L658">
        <f t="shared" si="138"/>
        <v>0</v>
      </c>
      <c r="N658" s="38" t="str">
        <f t="shared" si="143"/>
        <v>対象外</v>
      </c>
      <c r="O658" s="40">
        <f t="shared" si="143"/>
        <v>251300</v>
      </c>
      <c r="P658" s="13">
        <f t="shared" si="143"/>
        <v>0</v>
      </c>
      <c r="Q658" s="11" t="str">
        <f t="shared" si="144"/>
        <v>オフィスプライム　　　</v>
      </c>
      <c r="T658" s="38">
        <f t="shared" si="145"/>
        <v>0</v>
      </c>
      <c r="Y658" s="38" t="str">
        <f t="shared" si="146"/>
        <v>no</v>
      </c>
      <c r="Z658" s="11" t="s">
        <v>362</v>
      </c>
      <c r="AB658" s="41" t="str">
        <f t="shared" si="147"/>
        <v>普通預金106</v>
      </c>
      <c r="AC658" s="42" t="str">
        <f t="shared" si="148"/>
        <v>売掛金112</v>
      </c>
      <c r="AD658" s="49">
        <f t="shared" si="149"/>
        <v>43003</v>
      </c>
      <c r="AE658" s="6">
        <v>2017</v>
      </c>
      <c r="AF658" s="6">
        <v>9</v>
      </c>
      <c r="AG658" s="6">
        <v>25</v>
      </c>
      <c r="AH658" s="44" t="s">
        <v>51</v>
      </c>
      <c r="AJ658" s="6" t="s">
        <v>40</v>
      </c>
      <c r="AK658" s="10">
        <v>251300</v>
      </c>
      <c r="AL658" s="13">
        <f t="shared" si="139"/>
        <v>0</v>
      </c>
      <c r="AM658" s="45" t="s">
        <v>39</v>
      </c>
      <c r="AO658" s="6" t="s">
        <v>40</v>
      </c>
      <c r="AP658" s="12">
        <f t="shared" ref="AP658:AQ721" si="150">AK658</f>
        <v>251300</v>
      </c>
      <c r="AQ658" s="13">
        <f t="shared" si="150"/>
        <v>0</v>
      </c>
      <c r="AR658" s="6" t="s">
        <v>45</v>
      </c>
      <c r="AX658" s="46">
        <f>COUNTIF($AH$2:AH658,AH658)</f>
        <v>106</v>
      </c>
      <c r="AY658" s="11">
        <f>COUNTIF($AM$2:AM658,AM658)</f>
        <v>112</v>
      </c>
    </row>
    <row r="659" spans="1:51">
      <c r="A659" s="38">
        <f t="shared" si="140"/>
        <v>2000</v>
      </c>
      <c r="D659" s="39">
        <f t="shared" si="141"/>
        <v>43003</v>
      </c>
      <c r="E659" s="38" t="str">
        <f t="shared" si="142"/>
        <v>普通預金</v>
      </c>
      <c r="F659">
        <f t="shared" si="142"/>
        <v>0</v>
      </c>
      <c r="H659" s="38" t="str">
        <f t="shared" si="138"/>
        <v>対象外</v>
      </c>
      <c r="I659" s="40">
        <f t="shared" si="138"/>
        <v>298700</v>
      </c>
      <c r="J659" s="13">
        <f t="shared" si="138"/>
        <v>0</v>
      </c>
      <c r="K659" s="38" t="str">
        <f t="shared" si="138"/>
        <v>売掛金</v>
      </c>
      <c r="L659">
        <f t="shared" si="138"/>
        <v>0</v>
      </c>
      <c r="N659" s="38" t="str">
        <f t="shared" si="143"/>
        <v>対象外</v>
      </c>
      <c r="O659" s="40">
        <f t="shared" si="143"/>
        <v>298700</v>
      </c>
      <c r="P659" s="13">
        <f t="shared" si="143"/>
        <v>0</v>
      </c>
      <c r="Q659" s="11" t="str">
        <f t="shared" si="144"/>
        <v>デジタルキングダム　　　</v>
      </c>
      <c r="T659" s="38">
        <f t="shared" si="145"/>
        <v>0</v>
      </c>
      <c r="Y659" s="38" t="str">
        <f t="shared" si="146"/>
        <v>no</v>
      </c>
      <c r="Z659" s="11" t="s">
        <v>355</v>
      </c>
      <c r="AB659" s="41" t="str">
        <f t="shared" si="147"/>
        <v>普通預金107</v>
      </c>
      <c r="AC659" s="42" t="str">
        <f t="shared" si="148"/>
        <v>売掛金113</v>
      </c>
      <c r="AD659" s="49">
        <f t="shared" si="149"/>
        <v>43003</v>
      </c>
      <c r="AE659" s="6">
        <v>2017</v>
      </c>
      <c r="AF659" s="6">
        <v>9</v>
      </c>
      <c r="AG659" s="6">
        <v>25</v>
      </c>
      <c r="AH659" s="44" t="s">
        <v>51</v>
      </c>
      <c r="AJ659" s="6" t="s">
        <v>40</v>
      </c>
      <c r="AK659" s="10">
        <v>298700</v>
      </c>
      <c r="AL659" s="13">
        <f t="shared" si="139"/>
        <v>0</v>
      </c>
      <c r="AM659" s="45" t="s">
        <v>39</v>
      </c>
      <c r="AO659" s="6" t="s">
        <v>40</v>
      </c>
      <c r="AP659" s="12">
        <f t="shared" si="150"/>
        <v>298700</v>
      </c>
      <c r="AQ659" s="13">
        <f t="shared" si="150"/>
        <v>0</v>
      </c>
      <c r="AR659" s="6" t="s">
        <v>42</v>
      </c>
      <c r="AX659" s="46">
        <f>COUNTIF($AH$2:AH659,AH659)</f>
        <v>107</v>
      </c>
      <c r="AY659" s="11">
        <f>COUNTIF($AM$2:AM659,AM659)</f>
        <v>113</v>
      </c>
    </row>
    <row r="660" spans="1:51">
      <c r="A660" s="38">
        <f t="shared" si="140"/>
        <v>2000</v>
      </c>
      <c r="D660" s="39">
        <f t="shared" si="141"/>
        <v>43003</v>
      </c>
      <c r="E660" s="38" t="str">
        <f t="shared" si="142"/>
        <v>普通預金</v>
      </c>
      <c r="F660">
        <f t="shared" si="142"/>
        <v>0</v>
      </c>
      <c r="H660" s="38" t="str">
        <f t="shared" si="138"/>
        <v>対象外</v>
      </c>
      <c r="I660" s="40">
        <f t="shared" si="138"/>
        <v>192000</v>
      </c>
      <c r="J660" s="13">
        <f t="shared" si="138"/>
        <v>0</v>
      </c>
      <c r="K660" s="38" t="str">
        <f t="shared" si="138"/>
        <v>売掛金</v>
      </c>
      <c r="L660">
        <f t="shared" si="138"/>
        <v>0</v>
      </c>
      <c r="N660" s="38" t="str">
        <f t="shared" si="143"/>
        <v>対象外</v>
      </c>
      <c r="O660" s="40">
        <f t="shared" si="143"/>
        <v>192000</v>
      </c>
      <c r="P660" s="13">
        <f t="shared" si="143"/>
        <v>0</v>
      </c>
      <c r="Q660" s="11" t="str">
        <f t="shared" si="144"/>
        <v>ハイドポイント　　　</v>
      </c>
      <c r="T660" s="38">
        <f t="shared" si="145"/>
        <v>0</v>
      </c>
      <c r="Y660" s="38" t="str">
        <f t="shared" si="146"/>
        <v>no</v>
      </c>
      <c r="Z660" s="11" t="s">
        <v>363</v>
      </c>
      <c r="AB660" s="41" t="str">
        <f t="shared" si="147"/>
        <v>普通預金108</v>
      </c>
      <c r="AC660" s="42" t="str">
        <f t="shared" si="148"/>
        <v>売掛金114</v>
      </c>
      <c r="AD660" s="49">
        <f t="shared" si="149"/>
        <v>43003</v>
      </c>
      <c r="AE660" s="6">
        <v>2017</v>
      </c>
      <c r="AF660" s="6">
        <v>9</v>
      </c>
      <c r="AG660" s="6">
        <v>25</v>
      </c>
      <c r="AH660" s="44" t="s">
        <v>51</v>
      </c>
      <c r="AJ660" s="6" t="s">
        <v>40</v>
      </c>
      <c r="AK660" s="10">
        <v>192000</v>
      </c>
      <c r="AL660" s="13">
        <f t="shared" si="139"/>
        <v>0</v>
      </c>
      <c r="AM660" s="45" t="s">
        <v>39</v>
      </c>
      <c r="AO660" s="6" t="s">
        <v>40</v>
      </c>
      <c r="AP660" s="12">
        <f t="shared" si="150"/>
        <v>192000</v>
      </c>
      <c r="AQ660" s="13">
        <f t="shared" si="150"/>
        <v>0</v>
      </c>
      <c r="AR660" s="6" t="s">
        <v>46</v>
      </c>
      <c r="AX660" s="46">
        <f>COUNTIF($AH$2:AH660,AH660)</f>
        <v>108</v>
      </c>
      <c r="AY660" s="11">
        <f>COUNTIF($AM$2:AM660,AM660)</f>
        <v>114</v>
      </c>
    </row>
    <row r="661" spans="1:51">
      <c r="A661" s="38">
        <f t="shared" si="140"/>
        <v>2000</v>
      </c>
      <c r="D661" s="39">
        <f t="shared" si="141"/>
        <v>43003</v>
      </c>
      <c r="E661" s="38" t="str">
        <f t="shared" si="142"/>
        <v>普通預金</v>
      </c>
      <c r="F661">
        <f t="shared" si="142"/>
        <v>0</v>
      </c>
      <c r="H661" s="38" t="str">
        <f t="shared" si="138"/>
        <v>対象外</v>
      </c>
      <c r="I661" s="40">
        <f t="shared" si="138"/>
        <v>514300</v>
      </c>
      <c r="J661" s="13">
        <f t="shared" si="138"/>
        <v>0</v>
      </c>
      <c r="K661" s="38" t="str">
        <f t="shared" si="138"/>
        <v>売掛金</v>
      </c>
      <c r="L661">
        <f t="shared" si="138"/>
        <v>0</v>
      </c>
      <c r="N661" s="38" t="str">
        <f t="shared" si="143"/>
        <v>対象外</v>
      </c>
      <c r="O661" s="40">
        <f t="shared" si="143"/>
        <v>514300</v>
      </c>
      <c r="P661" s="13">
        <f t="shared" si="143"/>
        <v>0</v>
      </c>
      <c r="Q661" s="11" t="str">
        <f t="shared" si="144"/>
        <v>櫛引興産　　　</v>
      </c>
      <c r="T661" s="38">
        <f t="shared" si="145"/>
        <v>0</v>
      </c>
      <c r="Y661" s="38" t="str">
        <f t="shared" si="146"/>
        <v>no</v>
      </c>
      <c r="Z661" s="11" t="s">
        <v>314</v>
      </c>
      <c r="AB661" s="41" t="str">
        <f t="shared" si="147"/>
        <v>普通預金109</v>
      </c>
      <c r="AC661" s="42" t="str">
        <f t="shared" si="148"/>
        <v>売掛金115</v>
      </c>
      <c r="AD661" s="49">
        <f t="shared" si="149"/>
        <v>43003</v>
      </c>
      <c r="AE661" s="6">
        <v>2017</v>
      </c>
      <c r="AF661" s="6">
        <v>9</v>
      </c>
      <c r="AG661" s="6">
        <v>25</v>
      </c>
      <c r="AH661" s="44" t="s">
        <v>51</v>
      </c>
      <c r="AJ661" s="6" t="s">
        <v>40</v>
      </c>
      <c r="AK661" s="10">
        <v>514300</v>
      </c>
      <c r="AL661" s="13">
        <f t="shared" si="139"/>
        <v>0</v>
      </c>
      <c r="AM661" s="45" t="s">
        <v>39</v>
      </c>
      <c r="AO661" s="6" t="s">
        <v>40</v>
      </c>
      <c r="AP661" s="12">
        <f t="shared" si="150"/>
        <v>514300</v>
      </c>
      <c r="AQ661" s="13">
        <f t="shared" si="150"/>
        <v>0</v>
      </c>
      <c r="AR661" s="6" t="s">
        <v>49</v>
      </c>
      <c r="AX661" s="46">
        <f>COUNTIF($AH$2:AH661,AH661)</f>
        <v>109</v>
      </c>
      <c r="AY661" s="11">
        <f>COUNTIF($AM$2:AM661,AM661)</f>
        <v>115</v>
      </c>
    </row>
    <row r="662" spans="1:51">
      <c r="A662" s="38">
        <f t="shared" si="140"/>
        <v>2000</v>
      </c>
      <c r="D662" s="39">
        <f t="shared" si="141"/>
        <v>43003</v>
      </c>
      <c r="E662" s="38" t="str">
        <f t="shared" si="142"/>
        <v>普通預金</v>
      </c>
      <c r="F662">
        <f t="shared" si="142"/>
        <v>0</v>
      </c>
      <c r="H662" s="38" t="str">
        <f t="shared" si="138"/>
        <v>対象外</v>
      </c>
      <c r="I662" s="40">
        <f t="shared" si="138"/>
        <v>215600</v>
      </c>
      <c r="J662" s="13">
        <f t="shared" si="138"/>
        <v>0</v>
      </c>
      <c r="K662" s="38" t="str">
        <f t="shared" si="138"/>
        <v>売掛金</v>
      </c>
      <c r="L662">
        <f t="shared" si="138"/>
        <v>0</v>
      </c>
      <c r="N662" s="38" t="str">
        <f t="shared" si="143"/>
        <v>対象外</v>
      </c>
      <c r="O662" s="40">
        <f t="shared" si="143"/>
        <v>215600</v>
      </c>
      <c r="P662" s="13">
        <f t="shared" si="143"/>
        <v>0</v>
      </c>
      <c r="Q662" s="11" t="str">
        <f t="shared" si="144"/>
        <v>バーチャルワークス　　　</v>
      </c>
      <c r="T662" s="38">
        <f t="shared" si="145"/>
        <v>0</v>
      </c>
      <c r="Y662" s="38" t="str">
        <f t="shared" si="146"/>
        <v>no</v>
      </c>
      <c r="Z662" s="11" t="s">
        <v>77</v>
      </c>
      <c r="AB662" s="41" t="str">
        <f t="shared" si="147"/>
        <v>普通預金110</v>
      </c>
      <c r="AC662" s="42" t="str">
        <f t="shared" si="148"/>
        <v>売掛金116</v>
      </c>
      <c r="AD662" s="49">
        <f t="shared" si="149"/>
        <v>43003</v>
      </c>
      <c r="AE662" s="6">
        <v>2017</v>
      </c>
      <c r="AF662" s="6">
        <v>9</v>
      </c>
      <c r="AG662" s="6">
        <v>25</v>
      </c>
      <c r="AH662" s="44" t="s">
        <v>51</v>
      </c>
      <c r="AJ662" s="6" t="s">
        <v>40</v>
      </c>
      <c r="AK662" s="10">
        <v>215600</v>
      </c>
      <c r="AL662" s="13">
        <f t="shared" si="139"/>
        <v>0</v>
      </c>
      <c r="AM662" s="45" t="s">
        <v>39</v>
      </c>
      <c r="AO662" s="6" t="s">
        <v>40</v>
      </c>
      <c r="AP662" s="12">
        <f t="shared" si="150"/>
        <v>215600</v>
      </c>
      <c r="AQ662" s="13">
        <f t="shared" si="150"/>
        <v>0</v>
      </c>
      <c r="AR662" s="6" t="s">
        <v>59</v>
      </c>
      <c r="AX662" s="46">
        <f>COUNTIF($AH$2:AH662,AH662)</f>
        <v>110</v>
      </c>
      <c r="AY662" s="11">
        <f>COUNTIF($AM$2:AM662,AM662)</f>
        <v>116</v>
      </c>
    </row>
    <row r="663" spans="1:51">
      <c r="A663" s="38">
        <f t="shared" si="140"/>
        <v>2000</v>
      </c>
      <c r="D663" s="39">
        <f t="shared" si="141"/>
        <v>43003</v>
      </c>
      <c r="E663" s="38" t="str">
        <f t="shared" si="142"/>
        <v>普通預金</v>
      </c>
      <c r="F663">
        <f t="shared" si="142"/>
        <v>0</v>
      </c>
      <c r="H663" s="38" t="str">
        <f t="shared" si="138"/>
        <v>対象外</v>
      </c>
      <c r="I663" s="40">
        <f t="shared" si="138"/>
        <v>298700</v>
      </c>
      <c r="J663" s="13">
        <f t="shared" si="138"/>
        <v>0</v>
      </c>
      <c r="K663" s="38" t="str">
        <f t="shared" si="138"/>
        <v>売掛金</v>
      </c>
      <c r="L663">
        <f t="shared" si="138"/>
        <v>0</v>
      </c>
      <c r="N663" s="38" t="str">
        <f t="shared" si="143"/>
        <v>対象外</v>
      </c>
      <c r="O663" s="40">
        <f t="shared" si="143"/>
        <v>298700</v>
      </c>
      <c r="P663" s="13">
        <f t="shared" si="143"/>
        <v>0</v>
      </c>
      <c r="Q663" s="11" t="str">
        <f t="shared" si="144"/>
        <v>ポモドーロハックス　　　</v>
      </c>
      <c r="T663" s="38">
        <f t="shared" si="145"/>
        <v>0</v>
      </c>
      <c r="Y663" s="38" t="str">
        <f t="shared" si="146"/>
        <v>no</v>
      </c>
      <c r="Z663" s="11" t="s">
        <v>77</v>
      </c>
      <c r="AB663" s="41" t="str">
        <f t="shared" si="147"/>
        <v>普通預金111</v>
      </c>
      <c r="AC663" s="42" t="str">
        <f t="shared" si="148"/>
        <v>売掛金117</v>
      </c>
      <c r="AD663" s="49">
        <f t="shared" si="149"/>
        <v>43003</v>
      </c>
      <c r="AE663" s="6">
        <v>2017</v>
      </c>
      <c r="AF663" s="6">
        <v>9</v>
      </c>
      <c r="AG663" s="6">
        <v>25</v>
      </c>
      <c r="AH663" s="44" t="s">
        <v>51</v>
      </c>
      <c r="AJ663" s="6" t="s">
        <v>40</v>
      </c>
      <c r="AK663" s="10">
        <v>298700</v>
      </c>
      <c r="AL663" s="13">
        <f t="shared" si="139"/>
        <v>0</v>
      </c>
      <c r="AM663" s="45" t="s">
        <v>39</v>
      </c>
      <c r="AO663" s="6" t="s">
        <v>40</v>
      </c>
      <c r="AP663" s="12">
        <f t="shared" si="150"/>
        <v>298700</v>
      </c>
      <c r="AQ663" s="13">
        <f t="shared" si="150"/>
        <v>0</v>
      </c>
      <c r="AR663" s="6" t="s">
        <v>60</v>
      </c>
      <c r="AX663" s="46">
        <f>COUNTIF($AH$2:AH663,AH663)</f>
        <v>111</v>
      </c>
      <c r="AY663" s="11">
        <f>COUNTIF($AM$2:AM663,AM663)</f>
        <v>117</v>
      </c>
    </row>
    <row r="664" spans="1:51">
      <c r="A664" s="38">
        <f t="shared" si="140"/>
        <v>2000</v>
      </c>
      <c r="D664" s="39">
        <f t="shared" si="141"/>
        <v>43003</v>
      </c>
      <c r="E664" s="38" t="str">
        <f t="shared" si="142"/>
        <v>普通預金</v>
      </c>
      <c r="F664">
        <f t="shared" si="142"/>
        <v>0</v>
      </c>
      <c r="H664" s="38" t="str">
        <f t="shared" si="138"/>
        <v>対象外</v>
      </c>
      <c r="I664" s="40">
        <f t="shared" si="138"/>
        <v>251300</v>
      </c>
      <c r="J664" s="13">
        <f t="shared" si="138"/>
        <v>0</v>
      </c>
      <c r="K664" s="38" t="str">
        <f t="shared" si="138"/>
        <v>売掛金</v>
      </c>
      <c r="L664">
        <f t="shared" si="138"/>
        <v>0</v>
      </c>
      <c r="N664" s="38" t="str">
        <f t="shared" si="143"/>
        <v>対象外</v>
      </c>
      <c r="O664" s="40">
        <f t="shared" si="143"/>
        <v>251300</v>
      </c>
      <c r="P664" s="13">
        <f t="shared" si="143"/>
        <v>0</v>
      </c>
      <c r="Q664" s="11" t="str">
        <f t="shared" si="144"/>
        <v>東光産業　　　</v>
      </c>
      <c r="T664" s="38">
        <f t="shared" si="145"/>
        <v>0</v>
      </c>
      <c r="Y664" s="38" t="str">
        <f t="shared" si="146"/>
        <v>no</v>
      </c>
      <c r="Z664" s="11" t="s">
        <v>358</v>
      </c>
      <c r="AB664" s="41" t="str">
        <f t="shared" si="147"/>
        <v>普通預金112</v>
      </c>
      <c r="AC664" s="42" t="str">
        <f t="shared" si="148"/>
        <v>売掛金118</v>
      </c>
      <c r="AD664" s="49">
        <f t="shared" si="149"/>
        <v>43003</v>
      </c>
      <c r="AE664" s="6">
        <v>2017</v>
      </c>
      <c r="AF664" s="6">
        <v>9</v>
      </c>
      <c r="AG664" s="6">
        <v>25</v>
      </c>
      <c r="AH664" s="44" t="s">
        <v>51</v>
      </c>
      <c r="AJ664" s="6" t="s">
        <v>40</v>
      </c>
      <c r="AK664" s="10">
        <v>251300</v>
      </c>
      <c r="AL664" s="13">
        <f t="shared" si="139"/>
        <v>0</v>
      </c>
      <c r="AM664" s="45" t="s">
        <v>39</v>
      </c>
      <c r="AO664" s="6" t="s">
        <v>40</v>
      </c>
      <c r="AP664" s="12">
        <f t="shared" si="150"/>
        <v>251300</v>
      </c>
      <c r="AQ664" s="13">
        <f t="shared" si="150"/>
        <v>0</v>
      </c>
      <c r="AR664" s="6" t="s">
        <v>61</v>
      </c>
      <c r="AX664" s="46">
        <f>COUNTIF($AH$2:AH664,AH664)</f>
        <v>112</v>
      </c>
      <c r="AY664" s="11">
        <f>COUNTIF($AM$2:AM664,AM664)</f>
        <v>118</v>
      </c>
    </row>
    <row r="665" spans="1:51">
      <c r="A665" s="38">
        <f t="shared" si="140"/>
        <v>2000</v>
      </c>
      <c r="D665" s="39">
        <f t="shared" si="141"/>
        <v>43003</v>
      </c>
      <c r="E665" s="38" t="str">
        <f t="shared" si="142"/>
        <v>普通預金</v>
      </c>
      <c r="F665">
        <f t="shared" si="142"/>
        <v>0</v>
      </c>
      <c r="H665" s="38" t="str">
        <f t="shared" ref="H665:L715" si="151">AJ665</f>
        <v>対象外</v>
      </c>
      <c r="I665" s="40">
        <f t="shared" si="151"/>
        <v>5311700</v>
      </c>
      <c r="J665" s="13">
        <f t="shared" si="151"/>
        <v>0</v>
      </c>
      <c r="K665" s="38" t="str">
        <f t="shared" si="151"/>
        <v>売掛金</v>
      </c>
      <c r="L665">
        <f t="shared" si="151"/>
        <v>0</v>
      </c>
      <c r="N665" s="38" t="str">
        <f t="shared" si="143"/>
        <v>対象外</v>
      </c>
      <c r="O665" s="40">
        <f t="shared" si="143"/>
        <v>5311700</v>
      </c>
      <c r="P665" s="13">
        <f t="shared" si="143"/>
        <v>0</v>
      </c>
      <c r="Q665" s="11" t="str">
        <f t="shared" si="144"/>
        <v>オフィスエイト　　　</v>
      </c>
      <c r="T665" s="38">
        <f t="shared" si="145"/>
        <v>0</v>
      </c>
      <c r="Y665" s="38" t="str">
        <f t="shared" si="146"/>
        <v>no</v>
      </c>
      <c r="Z665" s="11" t="s">
        <v>314</v>
      </c>
      <c r="AB665" s="41" t="str">
        <f t="shared" si="147"/>
        <v>普通預金113</v>
      </c>
      <c r="AC665" s="42" t="str">
        <f t="shared" si="148"/>
        <v>売掛金119</v>
      </c>
      <c r="AD665" s="49">
        <f t="shared" si="149"/>
        <v>43003</v>
      </c>
      <c r="AE665" s="6">
        <v>2017</v>
      </c>
      <c r="AF665" s="6">
        <v>9</v>
      </c>
      <c r="AG665" s="6">
        <v>25</v>
      </c>
      <c r="AH665" s="44" t="s">
        <v>51</v>
      </c>
      <c r="AJ665" s="6" t="s">
        <v>40</v>
      </c>
      <c r="AK665" s="10">
        <v>5311700</v>
      </c>
      <c r="AL665" s="13">
        <f t="shared" si="139"/>
        <v>0</v>
      </c>
      <c r="AM665" s="45" t="s">
        <v>39</v>
      </c>
      <c r="AO665" s="6" t="s">
        <v>40</v>
      </c>
      <c r="AP665" s="12">
        <f t="shared" si="150"/>
        <v>5311700</v>
      </c>
      <c r="AQ665" s="13">
        <f t="shared" si="150"/>
        <v>0</v>
      </c>
      <c r="AR665" s="6" t="s">
        <v>62</v>
      </c>
      <c r="AX665" s="46">
        <f>COUNTIF($AH$2:AH665,AH665)</f>
        <v>113</v>
      </c>
      <c r="AY665" s="11">
        <f>COUNTIF($AM$2:AM665,AM665)</f>
        <v>119</v>
      </c>
    </row>
    <row r="666" spans="1:51">
      <c r="A666" s="38">
        <f t="shared" si="140"/>
        <v>2000</v>
      </c>
      <c r="D666" s="39">
        <f t="shared" si="141"/>
        <v>43003</v>
      </c>
      <c r="E666" s="38" t="str">
        <f t="shared" si="142"/>
        <v>普通預金</v>
      </c>
      <c r="F666">
        <f t="shared" si="142"/>
        <v>0</v>
      </c>
      <c r="H666" s="38" t="str">
        <f t="shared" si="151"/>
        <v>対象外</v>
      </c>
      <c r="I666" s="40">
        <f t="shared" si="151"/>
        <v>227500</v>
      </c>
      <c r="J666" s="13">
        <f t="shared" si="151"/>
        <v>0</v>
      </c>
      <c r="K666" s="38" t="str">
        <f t="shared" si="151"/>
        <v>売掛金</v>
      </c>
      <c r="L666">
        <f t="shared" si="151"/>
        <v>0</v>
      </c>
      <c r="N666" s="38" t="str">
        <f t="shared" si="143"/>
        <v>対象外</v>
      </c>
      <c r="O666" s="40">
        <f t="shared" si="143"/>
        <v>227500</v>
      </c>
      <c r="P666" s="13">
        <f t="shared" si="143"/>
        <v>0</v>
      </c>
      <c r="Q666" s="11" t="str">
        <f t="shared" si="144"/>
        <v>ランダムコネクト　　　</v>
      </c>
      <c r="T666" s="38">
        <f t="shared" si="145"/>
        <v>0</v>
      </c>
      <c r="Y666" s="38" t="str">
        <f t="shared" si="146"/>
        <v>no</v>
      </c>
      <c r="Z666" s="11" t="s">
        <v>77</v>
      </c>
      <c r="AB666" s="41" t="str">
        <f t="shared" si="147"/>
        <v>普通預金114</v>
      </c>
      <c r="AC666" s="42" t="str">
        <f t="shared" si="148"/>
        <v>売掛金120</v>
      </c>
      <c r="AD666" s="49">
        <f t="shared" si="149"/>
        <v>43003</v>
      </c>
      <c r="AE666" s="6">
        <v>2017</v>
      </c>
      <c r="AF666" s="6">
        <v>9</v>
      </c>
      <c r="AG666" s="6">
        <v>25</v>
      </c>
      <c r="AH666" s="44" t="s">
        <v>51</v>
      </c>
      <c r="AJ666" s="6" t="s">
        <v>40</v>
      </c>
      <c r="AK666" s="10">
        <v>227500</v>
      </c>
      <c r="AL666" s="13">
        <f t="shared" si="139"/>
        <v>0</v>
      </c>
      <c r="AM666" s="45" t="s">
        <v>39</v>
      </c>
      <c r="AO666" s="6" t="s">
        <v>40</v>
      </c>
      <c r="AP666" s="12">
        <f t="shared" si="150"/>
        <v>227500</v>
      </c>
      <c r="AQ666" s="13">
        <f t="shared" si="150"/>
        <v>0</v>
      </c>
      <c r="AR666" s="6" t="s">
        <v>63</v>
      </c>
      <c r="AX666" s="46">
        <f>COUNTIF($AH$2:AH666,AH666)</f>
        <v>114</v>
      </c>
      <c r="AY666" s="11">
        <f>COUNTIF($AM$2:AM666,AM666)</f>
        <v>120</v>
      </c>
    </row>
    <row r="667" spans="1:51">
      <c r="A667" s="38">
        <f t="shared" si="140"/>
        <v>2000</v>
      </c>
      <c r="D667" s="39">
        <f t="shared" si="141"/>
        <v>43003</v>
      </c>
      <c r="E667" s="38" t="str">
        <f t="shared" si="142"/>
        <v>普通預金</v>
      </c>
      <c r="F667">
        <f t="shared" si="142"/>
        <v>0</v>
      </c>
      <c r="H667" s="38" t="str">
        <f t="shared" si="151"/>
        <v>対象外</v>
      </c>
      <c r="I667" s="40">
        <f t="shared" si="151"/>
        <v>430300</v>
      </c>
      <c r="J667" s="13">
        <f t="shared" si="151"/>
        <v>0</v>
      </c>
      <c r="K667" s="38" t="str">
        <f t="shared" si="151"/>
        <v>売掛金</v>
      </c>
      <c r="L667">
        <f t="shared" si="151"/>
        <v>0</v>
      </c>
      <c r="N667" s="38" t="str">
        <f t="shared" si="143"/>
        <v>対象外</v>
      </c>
      <c r="O667" s="40">
        <f t="shared" si="143"/>
        <v>430300</v>
      </c>
      <c r="P667" s="13">
        <f t="shared" si="143"/>
        <v>0</v>
      </c>
      <c r="Q667" s="11" t="str">
        <f t="shared" si="144"/>
        <v>スクエアドリーム　　　</v>
      </c>
      <c r="T667" s="38">
        <f t="shared" si="145"/>
        <v>0</v>
      </c>
      <c r="Y667" s="38" t="str">
        <f t="shared" si="146"/>
        <v>no</v>
      </c>
      <c r="Z667" s="11" t="s">
        <v>77</v>
      </c>
      <c r="AB667" s="41" t="str">
        <f t="shared" si="147"/>
        <v>普通預金115</v>
      </c>
      <c r="AC667" s="42" t="str">
        <f t="shared" si="148"/>
        <v>売掛金121</v>
      </c>
      <c r="AD667" s="49">
        <f t="shared" si="149"/>
        <v>43003</v>
      </c>
      <c r="AE667" s="6">
        <v>2017</v>
      </c>
      <c r="AF667" s="6">
        <v>9</v>
      </c>
      <c r="AG667" s="6">
        <v>25</v>
      </c>
      <c r="AH667" s="44" t="s">
        <v>51</v>
      </c>
      <c r="AJ667" s="6" t="s">
        <v>40</v>
      </c>
      <c r="AK667" s="10">
        <v>430300</v>
      </c>
      <c r="AL667" s="13">
        <f t="shared" si="139"/>
        <v>0</v>
      </c>
      <c r="AM667" s="45" t="s">
        <v>39</v>
      </c>
      <c r="AO667" s="6" t="s">
        <v>40</v>
      </c>
      <c r="AP667" s="12">
        <f t="shared" si="150"/>
        <v>430300</v>
      </c>
      <c r="AQ667" s="13">
        <f t="shared" si="150"/>
        <v>0</v>
      </c>
      <c r="AR667" s="6" t="s">
        <v>64</v>
      </c>
      <c r="AX667" s="46">
        <f>COUNTIF($AH$2:AH667,AH667)</f>
        <v>115</v>
      </c>
      <c r="AY667" s="11">
        <f>COUNTIF($AM$2:AM667,AM667)</f>
        <v>121</v>
      </c>
    </row>
    <row r="668" spans="1:51">
      <c r="A668" s="38">
        <f t="shared" si="140"/>
        <v>2000</v>
      </c>
      <c r="D668" s="39">
        <f t="shared" si="141"/>
        <v>43003</v>
      </c>
      <c r="E668" s="38" t="str">
        <f t="shared" si="142"/>
        <v>普通預金</v>
      </c>
      <c r="F668">
        <f t="shared" si="142"/>
        <v>0</v>
      </c>
      <c r="H668" s="38" t="str">
        <f t="shared" si="151"/>
        <v>対象外</v>
      </c>
      <c r="I668" s="40">
        <f t="shared" si="151"/>
        <v>202800</v>
      </c>
      <c r="J668" s="13">
        <f t="shared" si="151"/>
        <v>0</v>
      </c>
      <c r="K668" s="38" t="str">
        <f t="shared" si="151"/>
        <v>売掛金</v>
      </c>
      <c r="L668">
        <f t="shared" si="151"/>
        <v>0</v>
      </c>
      <c r="N668" s="38" t="str">
        <f t="shared" si="143"/>
        <v>対象外</v>
      </c>
      <c r="O668" s="40">
        <f t="shared" si="143"/>
        <v>202800</v>
      </c>
      <c r="P668" s="13">
        <f t="shared" si="143"/>
        <v>0</v>
      </c>
      <c r="Q668" s="11" t="str">
        <f t="shared" si="144"/>
        <v>シンクロナイズ　　　</v>
      </c>
      <c r="T668" s="38">
        <f t="shared" si="145"/>
        <v>0</v>
      </c>
      <c r="Y668" s="38" t="str">
        <f t="shared" si="146"/>
        <v>no</v>
      </c>
      <c r="Z668" s="11" t="s">
        <v>314</v>
      </c>
      <c r="AB668" s="41" t="str">
        <f t="shared" si="147"/>
        <v>普通預金116</v>
      </c>
      <c r="AC668" s="42" t="str">
        <f t="shared" si="148"/>
        <v>売掛金122</v>
      </c>
      <c r="AD668" s="49">
        <f t="shared" si="149"/>
        <v>43003</v>
      </c>
      <c r="AE668" s="6">
        <v>2017</v>
      </c>
      <c r="AF668" s="6">
        <v>9</v>
      </c>
      <c r="AG668" s="6">
        <v>25</v>
      </c>
      <c r="AH668" s="44" t="s">
        <v>51</v>
      </c>
      <c r="AJ668" s="6" t="s">
        <v>40</v>
      </c>
      <c r="AK668" s="10">
        <v>202800</v>
      </c>
      <c r="AL668" s="13">
        <f t="shared" si="139"/>
        <v>0</v>
      </c>
      <c r="AM668" s="45" t="s">
        <v>39</v>
      </c>
      <c r="AO668" s="6" t="s">
        <v>40</v>
      </c>
      <c r="AP668" s="12">
        <f t="shared" si="150"/>
        <v>202800</v>
      </c>
      <c r="AQ668" s="13">
        <f t="shared" si="150"/>
        <v>0</v>
      </c>
      <c r="AR668" s="6" t="s">
        <v>78</v>
      </c>
      <c r="AX668" s="46">
        <f>COUNTIF($AH$2:AH668,AH668)</f>
        <v>116</v>
      </c>
      <c r="AY668" s="11">
        <f>COUNTIF($AM$2:AM668,AM668)</f>
        <v>122</v>
      </c>
    </row>
    <row r="669" spans="1:51">
      <c r="A669" s="38">
        <f t="shared" si="140"/>
        <v>2000</v>
      </c>
      <c r="D669" s="39">
        <f t="shared" si="141"/>
        <v>43003</v>
      </c>
      <c r="E669" s="38" t="str">
        <f t="shared" si="142"/>
        <v>普通預金</v>
      </c>
      <c r="F669">
        <f t="shared" si="142"/>
        <v>0</v>
      </c>
      <c r="H669" s="38" t="str">
        <f t="shared" si="151"/>
        <v>対象外</v>
      </c>
      <c r="I669" s="40">
        <f t="shared" si="151"/>
        <v>131600</v>
      </c>
      <c r="J669" s="13">
        <f t="shared" si="151"/>
        <v>0</v>
      </c>
      <c r="K669" s="38" t="str">
        <f t="shared" si="151"/>
        <v>売掛金</v>
      </c>
      <c r="L669">
        <f t="shared" si="151"/>
        <v>0</v>
      </c>
      <c r="N669" s="38" t="str">
        <f t="shared" si="143"/>
        <v>対象外</v>
      </c>
      <c r="O669" s="40">
        <f t="shared" si="143"/>
        <v>131600</v>
      </c>
      <c r="P669" s="13">
        <f t="shared" si="143"/>
        <v>0</v>
      </c>
      <c r="Q669" s="11" t="str">
        <f t="shared" si="144"/>
        <v>トライセラセコンド　　　</v>
      </c>
      <c r="T669" s="38">
        <f t="shared" si="145"/>
        <v>0</v>
      </c>
      <c r="Y669" s="38" t="str">
        <f t="shared" si="146"/>
        <v>no</v>
      </c>
      <c r="Z669" s="11" t="s">
        <v>77</v>
      </c>
      <c r="AB669" s="41" t="str">
        <f t="shared" si="147"/>
        <v>普通預金117</v>
      </c>
      <c r="AC669" s="42" t="str">
        <f t="shared" si="148"/>
        <v>売掛金123</v>
      </c>
      <c r="AD669" s="49">
        <f t="shared" si="149"/>
        <v>43003</v>
      </c>
      <c r="AE669" s="6">
        <v>2017</v>
      </c>
      <c r="AF669" s="6">
        <v>9</v>
      </c>
      <c r="AG669" s="6">
        <v>25</v>
      </c>
      <c r="AH669" s="44" t="s">
        <v>51</v>
      </c>
      <c r="AJ669" s="6" t="s">
        <v>40</v>
      </c>
      <c r="AK669" s="10">
        <v>131600</v>
      </c>
      <c r="AL669" s="13">
        <f t="shared" si="139"/>
        <v>0</v>
      </c>
      <c r="AM669" s="45" t="s">
        <v>39</v>
      </c>
      <c r="AO669" s="6" t="s">
        <v>40</v>
      </c>
      <c r="AP669" s="12">
        <f t="shared" si="150"/>
        <v>131600</v>
      </c>
      <c r="AQ669" s="13">
        <f t="shared" si="150"/>
        <v>0</v>
      </c>
      <c r="AR669" s="6" t="s">
        <v>79</v>
      </c>
      <c r="AX669" s="46">
        <f>COUNTIF($AH$2:AH669,AH669)</f>
        <v>117</v>
      </c>
      <c r="AY669" s="11">
        <f>COUNTIF($AM$2:AM669,AM669)</f>
        <v>123</v>
      </c>
    </row>
    <row r="670" spans="1:51">
      <c r="A670" s="38">
        <f t="shared" si="140"/>
        <v>2000</v>
      </c>
      <c r="D670" s="39">
        <f t="shared" si="141"/>
        <v>43003</v>
      </c>
      <c r="E670" s="38" t="str">
        <f t="shared" si="142"/>
        <v>普通預金</v>
      </c>
      <c r="F670">
        <f t="shared" si="142"/>
        <v>0</v>
      </c>
      <c r="H670" s="38" t="str">
        <f t="shared" si="151"/>
        <v>対象外</v>
      </c>
      <c r="I670" s="40">
        <f t="shared" si="151"/>
        <v>430300</v>
      </c>
      <c r="J670" s="13">
        <f t="shared" si="151"/>
        <v>0</v>
      </c>
      <c r="K670" s="38" t="str">
        <f t="shared" si="151"/>
        <v>売掛金</v>
      </c>
      <c r="L670">
        <f t="shared" si="151"/>
        <v>0</v>
      </c>
      <c r="N670" s="38" t="str">
        <f t="shared" si="143"/>
        <v>対象外</v>
      </c>
      <c r="O670" s="40">
        <f t="shared" si="143"/>
        <v>430300</v>
      </c>
      <c r="P670" s="13">
        <f t="shared" si="143"/>
        <v>0</v>
      </c>
      <c r="Q670" s="11" t="str">
        <f t="shared" si="144"/>
        <v>グリーンフォレスト　　　</v>
      </c>
      <c r="T670" s="38">
        <f t="shared" si="145"/>
        <v>0</v>
      </c>
      <c r="Y670" s="38" t="str">
        <f t="shared" si="146"/>
        <v>no</v>
      </c>
      <c r="Z670" s="11" t="s">
        <v>358</v>
      </c>
      <c r="AB670" s="41" t="str">
        <f t="shared" si="147"/>
        <v>普通預金118</v>
      </c>
      <c r="AC670" s="42" t="str">
        <f t="shared" si="148"/>
        <v>売掛金124</v>
      </c>
      <c r="AD670" s="49">
        <f t="shared" si="149"/>
        <v>43003</v>
      </c>
      <c r="AE670" s="6">
        <v>2017</v>
      </c>
      <c r="AF670" s="6">
        <v>9</v>
      </c>
      <c r="AG670" s="6">
        <v>25</v>
      </c>
      <c r="AH670" s="44" t="s">
        <v>51</v>
      </c>
      <c r="AJ670" s="6" t="s">
        <v>40</v>
      </c>
      <c r="AK670" s="10">
        <v>430300</v>
      </c>
      <c r="AL670" s="13">
        <f t="shared" si="139"/>
        <v>0</v>
      </c>
      <c r="AM670" s="45" t="s">
        <v>39</v>
      </c>
      <c r="AO670" s="6" t="s">
        <v>40</v>
      </c>
      <c r="AP670" s="12">
        <f t="shared" si="150"/>
        <v>430300</v>
      </c>
      <c r="AQ670" s="13">
        <f t="shared" si="150"/>
        <v>0</v>
      </c>
      <c r="AR670" s="6" t="s">
        <v>80</v>
      </c>
      <c r="AX670" s="46">
        <f>COUNTIF($AH$2:AH670,AH670)</f>
        <v>118</v>
      </c>
      <c r="AY670" s="11">
        <f>COUNTIF($AM$2:AM670,AM670)</f>
        <v>124</v>
      </c>
    </row>
    <row r="671" spans="1:51">
      <c r="A671" s="38">
        <f t="shared" si="140"/>
        <v>2000</v>
      </c>
      <c r="D671" s="39">
        <f t="shared" si="141"/>
        <v>43003</v>
      </c>
      <c r="E671" s="38" t="str">
        <f t="shared" si="142"/>
        <v>普通預金</v>
      </c>
      <c r="F671">
        <f t="shared" si="142"/>
        <v>0</v>
      </c>
      <c r="H671" s="38" t="str">
        <f t="shared" si="151"/>
        <v>対象外</v>
      </c>
      <c r="I671" s="40">
        <f t="shared" si="151"/>
        <v>322500</v>
      </c>
      <c r="J671" s="13">
        <f t="shared" si="151"/>
        <v>0</v>
      </c>
      <c r="K671" s="38" t="str">
        <f t="shared" si="151"/>
        <v>売掛金</v>
      </c>
      <c r="L671">
        <f t="shared" si="151"/>
        <v>0</v>
      </c>
      <c r="N671" s="38" t="str">
        <f t="shared" si="143"/>
        <v>対象外</v>
      </c>
      <c r="O671" s="40">
        <f t="shared" si="143"/>
        <v>322500</v>
      </c>
      <c r="P671" s="13">
        <f t="shared" si="143"/>
        <v>0</v>
      </c>
      <c r="Q671" s="11" t="str">
        <f t="shared" si="144"/>
        <v>サイマルブランチ　　　</v>
      </c>
      <c r="T671" s="38">
        <f t="shared" si="145"/>
        <v>0</v>
      </c>
      <c r="Y671" s="38" t="str">
        <f t="shared" si="146"/>
        <v>no</v>
      </c>
      <c r="Z671" s="11" t="s">
        <v>364</v>
      </c>
      <c r="AB671" s="41" t="str">
        <f t="shared" si="147"/>
        <v>普通預金119</v>
      </c>
      <c r="AC671" s="42" t="str">
        <f t="shared" si="148"/>
        <v>売掛金125</v>
      </c>
      <c r="AD671" s="49">
        <f t="shared" si="149"/>
        <v>43003</v>
      </c>
      <c r="AE671" s="6">
        <v>2017</v>
      </c>
      <c r="AF671" s="6">
        <v>9</v>
      </c>
      <c r="AG671" s="6">
        <v>25</v>
      </c>
      <c r="AH671" s="44" t="s">
        <v>51</v>
      </c>
      <c r="AJ671" s="6" t="s">
        <v>40</v>
      </c>
      <c r="AK671" s="10">
        <v>322500</v>
      </c>
      <c r="AL671" s="13">
        <f t="shared" si="139"/>
        <v>0</v>
      </c>
      <c r="AM671" s="45" t="s">
        <v>39</v>
      </c>
      <c r="AO671" s="6" t="s">
        <v>40</v>
      </c>
      <c r="AP671" s="12">
        <f t="shared" si="150"/>
        <v>322500</v>
      </c>
      <c r="AQ671" s="13">
        <f t="shared" si="150"/>
        <v>0</v>
      </c>
      <c r="AR671" s="6" t="s">
        <v>81</v>
      </c>
      <c r="AX671" s="46">
        <f>COUNTIF($AH$2:AH671,AH671)</f>
        <v>119</v>
      </c>
      <c r="AY671" s="11">
        <f>COUNTIF($AM$2:AM671,AM671)</f>
        <v>125</v>
      </c>
    </row>
    <row r="672" spans="1:51">
      <c r="A672" s="38">
        <f t="shared" si="140"/>
        <v>2000</v>
      </c>
      <c r="D672" s="39">
        <f t="shared" si="141"/>
        <v>43003</v>
      </c>
      <c r="E672" s="38" t="str">
        <f t="shared" si="142"/>
        <v>普通預金</v>
      </c>
      <c r="F672">
        <f t="shared" si="142"/>
        <v>0</v>
      </c>
      <c r="H672" s="38" t="str">
        <f t="shared" si="151"/>
        <v>対象外</v>
      </c>
      <c r="I672" s="40">
        <f t="shared" si="151"/>
        <v>286800</v>
      </c>
      <c r="J672" s="13">
        <f t="shared" si="151"/>
        <v>0</v>
      </c>
      <c r="K672" s="38" t="str">
        <f t="shared" si="151"/>
        <v>売掛金</v>
      </c>
      <c r="L672">
        <f t="shared" si="151"/>
        <v>0</v>
      </c>
      <c r="N672" s="38" t="str">
        <f t="shared" si="143"/>
        <v>対象外</v>
      </c>
      <c r="O672" s="40">
        <f t="shared" si="143"/>
        <v>286800</v>
      </c>
      <c r="P672" s="13">
        <f t="shared" si="143"/>
        <v>0</v>
      </c>
      <c r="Q672" s="11" t="str">
        <f t="shared" si="144"/>
        <v>ハネチョク物産　　　</v>
      </c>
      <c r="T672" s="38">
        <f t="shared" si="145"/>
        <v>0</v>
      </c>
      <c r="Y672" s="38" t="str">
        <f t="shared" si="146"/>
        <v>no</v>
      </c>
      <c r="Z672" s="11" t="s">
        <v>77</v>
      </c>
      <c r="AB672" s="41" t="str">
        <f t="shared" si="147"/>
        <v>普通預金120</v>
      </c>
      <c r="AC672" s="42" t="str">
        <f t="shared" si="148"/>
        <v>売掛金126</v>
      </c>
      <c r="AD672" s="49">
        <f t="shared" si="149"/>
        <v>43003</v>
      </c>
      <c r="AE672" s="6">
        <v>2017</v>
      </c>
      <c r="AF672" s="6">
        <v>9</v>
      </c>
      <c r="AG672" s="6">
        <v>25</v>
      </c>
      <c r="AH672" s="44" t="s">
        <v>51</v>
      </c>
      <c r="AJ672" s="6" t="s">
        <v>40</v>
      </c>
      <c r="AK672" s="10">
        <v>286800</v>
      </c>
      <c r="AL672" s="13">
        <f t="shared" si="139"/>
        <v>0</v>
      </c>
      <c r="AM672" s="45" t="s">
        <v>39</v>
      </c>
      <c r="AO672" s="6" t="s">
        <v>40</v>
      </c>
      <c r="AP672" s="12">
        <f t="shared" si="150"/>
        <v>286800</v>
      </c>
      <c r="AQ672" s="13">
        <f t="shared" si="150"/>
        <v>0</v>
      </c>
      <c r="AR672" s="6" t="s">
        <v>82</v>
      </c>
      <c r="AX672" s="46">
        <f>COUNTIF($AH$2:AH672,AH672)</f>
        <v>120</v>
      </c>
      <c r="AY672" s="11">
        <f>COUNTIF($AM$2:AM672,AM672)</f>
        <v>126</v>
      </c>
    </row>
    <row r="673" spans="1:51">
      <c r="A673" s="38">
        <f t="shared" si="140"/>
        <v>2000</v>
      </c>
      <c r="D673" s="39">
        <f t="shared" si="141"/>
        <v>43003</v>
      </c>
      <c r="E673" s="38" t="str">
        <f t="shared" si="142"/>
        <v>普通預金</v>
      </c>
      <c r="F673">
        <f t="shared" si="142"/>
        <v>0</v>
      </c>
      <c r="H673" s="38" t="str">
        <f t="shared" si="151"/>
        <v>対象外</v>
      </c>
      <c r="I673" s="40">
        <f t="shared" si="151"/>
        <v>608100</v>
      </c>
      <c r="J673" s="13">
        <f t="shared" si="151"/>
        <v>0</v>
      </c>
      <c r="K673" s="38" t="str">
        <f t="shared" si="151"/>
        <v>売掛金</v>
      </c>
      <c r="L673">
        <f t="shared" si="151"/>
        <v>0</v>
      </c>
      <c r="N673" s="38" t="str">
        <f t="shared" si="143"/>
        <v>対象外</v>
      </c>
      <c r="O673" s="40">
        <f t="shared" si="143"/>
        <v>608100</v>
      </c>
      <c r="P673" s="13">
        <f t="shared" si="143"/>
        <v>0</v>
      </c>
      <c r="Q673" s="11" t="str">
        <f t="shared" si="144"/>
        <v>シーズンドライブ　　　</v>
      </c>
      <c r="T673" s="38">
        <f t="shared" si="145"/>
        <v>0</v>
      </c>
      <c r="Y673" s="38" t="str">
        <f t="shared" si="146"/>
        <v>no</v>
      </c>
      <c r="Z673" s="11" t="s">
        <v>346</v>
      </c>
      <c r="AB673" s="41" t="str">
        <f t="shared" si="147"/>
        <v>普通預金121</v>
      </c>
      <c r="AC673" s="42" t="str">
        <f t="shared" si="148"/>
        <v>売掛金127</v>
      </c>
      <c r="AD673" s="49">
        <f t="shared" si="149"/>
        <v>43003</v>
      </c>
      <c r="AE673" s="6">
        <v>2017</v>
      </c>
      <c r="AF673" s="6">
        <v>9</v>
      </c>
      <c r="AG673" s="6">
        <v>25</v>
      </c>
      <c r="AH673" s="44" t="s">
        <v>51</v>
      </c>
      <c r="AJ673" s="6" t="s">
        <v>40</v>
      </c>
      <c r="AK673" s="10">
        <v>608100</v>
      </c>
      <c r="AL673" s="13">
        <f t="shared" si="139"/>
        <v>0</v>
      </c>
      <c r="AM673" s="45" t="s">
        <v>39</v>
      </c>
      <c r="AO673" s="6" t="s">
        <v>40</v>
      </c>
      <c r="AP673" s="12">
        <f t="shared" si="150"/>
        <v>608100</v>
      </c>
      <c r="AQ673" s="13">
        <f t="shared" si="150"/>
        <v>0</v>
      </c>
      <c r="AR673" s="6" t="s">
        <v>83</v>
      </c>
      <c r="AX673" s="46">
        <f>COUNTIF($AH$2:AH673,AH673)</f>
        <v>121</v>
      </c>
      <c r="AY673" s="11">
        <f>COUNTIF($AM$2:AM673,AM673)</f>
        <v>127</v>
      </c>
    </row>
    <row r="674" spans="1:51">
      <c r="A674" s="38">
        <f t="shared" si="140"/>
        <v>2000</v>
      </c>
      <c r="D674" s="39">
        <f t="shared" si="141"/>
        <v>43003</v>
      </c>
      <c r="E674" s="38" t="str">
        <f t="shared" si="142"/>
        <v>普通預金</v>
      </c>
      <c r="F674">
        <f t="shared" si="142"/>
        <v>0</v>
      </c>
      <c r="H674" s="38" t="str">
        <f t="shared" si="151"/>
        <v>対象外</v>
      </c>
      <c r="I674" s="40">
        <f t="shared" si="151"/>
        <v>144600</v>
      </c>
      <c r="J674" s="13">
        <f t="shared" si="151"/>
        <v>0</v>
      </c>
      <c r="K674" s="38" t="str">
        <f t="shared" si="151"/>
        <v>売掛金</v>
      </c>
      <c r="L674">
        <f t="shared" si="151"/>
        <v>0</v>
      </c>
      <c r="N674" s="38" t="str">
        <f t="shared" si="143"/>
        <v>対象外</v>
      </c>
      <c r="O674" s="40">
        <f t="shared" si="143"/>
        <v>144600</v>
      </c>
      <c r="P674" s="13">
        <f t="shared" si="143"/>
        <v>0</v>
      </c>
      <c r="Q674" s="11" t="str">
        <f t="shared" si="144"/>
        <v>オフィスストリームライン　　　</v>
      </c>
      <c r="T674" s="38">
        <f t="shared" si="145"/>
        <v>0</v>
      </c>
      <c r="Y674" s="38" t="str">
        <f t="shared" si="146"/>
        <v>no</v>
      </c>
      <c r="Z674" s="11" t="s">
        <v>77</v>
      </c>
      <c r="AB674" s="41" t="str">
        <f t="shared" si="147"/>
        <v>普通預金122</v>
      </c>
      <c r="AC674" s="42" t="str">
        <f t="shared" si="148"/>
        <v>売掛金128</v>
      </c>
      <c r="AD674" s="49">
        <f t="shared" si="149"/>
        <v>43003</v>
      </c>
      <c r="AE674" s="6">
        <v>2017</v>
      </c>
      <c r="AF674" s="6">
        <v>9</v>
      </c>
      <c r="AG674" s="6">
        <v>25</v>
      </c>
      <c r="AH674" s="44" t="s">
        <v>51</v>
      </c>
      <c r="AJ674" s="6" t="s">
        <v>40</v>
      </c>
      <c r="AK674" s="10">
        <v>144600</v>
      </c>
      <c r="AL674" s="13">
        <f t="shared" si="139"/>
        <v>0</v>
      </c>
      <c r="AM674" s="45" t="s">
        <v>39</v>
      </c>
      <c r="AO674" s="6" t="s">
        <v>40</v>
      </c>
      <c r="AP674" s="12">
        <f t="shared" si="150"/>
        <v>144600</v>
      </c>
      <c r="AQ674" s="13">
        <f t="shared" si="150"/>
        <v>0</v>
      </c>
      <c r="AR674" s="6" t="s">
        <v>84</v>
      </c>
      <c r="AX674" s="46">
        <f>COUNTIF($AH$2:AH674,AH674)</f>
        <v>122</v>
      </c>
      <c r="AY674" s="11">
        <f>COUNTIF($AM$2:AM674,AM674)</f>
        <v>128</v>
      </c>
    </row>
    <row r="675" spans="1:51">
      <c r="A675" s="38">
        <f t="shared" si="140"/>
        <v>2000</v>
      </c>
      <c r="D675" s="39">
        <f t="shared" si="141"/>
        <v>43003</v>
      </c>
      <c r="E675" s="38" t="str">
        <f t="shared" si="142"/>
        <v>普通預金</v>
      </c>
      <c r="F675">
        <f t="shared" si="142"/>
        <v>0</v>
      </c>
      <c r="H675" s="38" t="str">
        <f t="shared" si="151"/>
        <v>対象外</v>
      </c>
      <c r="I675" s="40">
        <f t="shared" si="151"/>
        <v>215600</v>
      </c>
      <c r="J675" s="13">
        <f t="shared" si="151"/>
        <v>0</v>
      </c>
      <c r="K675" s="38" t="str">
        <f t="shared" si="151"/>
        <v>売掛金</v>
      </c>
      <c r="L675">
        <f t="shared" si="151"/>
        <v>0</v>
      </c>
      <c r="N675" s="38" t="str">
        <f t="shared" si="143"/>
        <v>対象外</v>
      </c>
      <c r="O675" s="40">
        <f t="shared" si="143"/>
        <v>215600</v>
      </c>
      <c r="P675" s="13">
        <f t="shared" si="143"/>
        <v>0</v>
      </c>
      <c r="Q675" s="11" t="str">
        <f t="shared" si="144"/>
        <v>ワールドエッジ　　　</v>
      </c>
      <c r="T675" s="38">
        <f t="shared" si="145"/>
        <v>0</v>
      </c>
      <c r="Y675" s="38" t="str">
        <f t="shared" si="146"/>
        <v>no</v>
      </c>
      <c r="Z675" s="11" t="s">
        <v>346</v>
      </c>
      <c r="AB675" s="41" t="str">
        <f t="shared" si="147"/>
        <v>普通預金123</v>
      </c>
      <c r="AC675" s="42" t="str">
        <f t="shared" si="148"/>
        <v>売掛金129</v>
      </c>
      <c r="AD675" s="49">
        <f t="shared" si="149"/>
        <v>43003</v>
      </c>
      <c r="AE675" s="6">
        <v>2017</v>
      </c>
      <c r="AF675" s="6">
        <v>9</v>
      </c>
      <c r="AG675" s="6">
        <v>25</v>
      </c>
      <c r="AH675" s="44" t="s">
        <v>51</v>
      </c>
      <c r="AJ675" s="6" t="s">
        <v>40</v>
      </c>
      <c r="AK675" s="10">
        <v>215600</v>
      </c>
      <c r="AL675" s="13">
        <f t="shared" si="139"/>
        <v>0</v>
      </c>
      <c r="AM675" s="45" t="s">
        <v>39</v>
      </c>
      <c r="AO675" s="6" t="s">
        <v>40</v>
      </c>
      <c r="AP675" s="12">
        <f t="shared" si="150"/>
        <v>215600</v>
      </c>
      <c r="AQ675" s="13">
        <f t="shared" si="150"/>
        <v>0</v>
      </c>
      <c r="AR675" s="6" t="s">
        <v>85</v>
      </c>
      <c r="AX675" s="46">
        <f>COUNTIF($AH$2:AH675,AH675)</f>
        <v>123</v>
      </c>
      <c r="AY675" s="11">
        <f>COUNTIF($AM$2:AM675,AM675)</f>
        <v>129</v>
      </c>
    </row>
    <row r="676" spans="1:51">
      <c r="A676" s="38">
        <f t="shared" si="140"/>
        <v>2000</v>
      </c>
      <c r="D676" s="39">
        <f t="shared" si="141"/>
        <v>43003</v>
      </c>
      <c r="E676" s="38" t="str">
        <f t="shared" si="142"/>
        <v>普通預金</v>
      </c>
      <c r="F676">
        <f t="shared" si="142"/>
        <v>0</v>
      </c>
      <c r="H676" s="38" t="str">
        <f t="shared" si="151"/>
        <v>対象外</v>
      </c>
      <c r="I676" s="40">
        <f t="shared" si="151"/>
        <v>334200</v>
      </c>
      <c r="J676" s="13">
        <f t="shared" si="151"/>
        <v>0</v>
      </c>
      <c r="K676" s="38" t="str">
        <f t="shared" si="151"/>
        <v>売掛金</v>
      </c>
      <c r="L676">
        <f t="shared" si="151"/>
        <v>0</v>
      </c>
      <c r="N676" s="38" t="str">
        <f t="shared" si="143"/>
        <v>対象外</v>
      </c>
      <c r="O676" s="40">
        <f t="shared" si="143"/>
        <v>334200</v>
      </c>
      <c r="P676" s="13">
        <f t="shared" si="143"/>
        <v>0</v>
      </c>
      <c r="Q676" s="11" t="str">
        <f t="shared" si="144"/>
        <v>ビジーフリー　札幌支店　　</v>
      </c>
      <c r="T676" s="38">
        <f t="shared" si="145"/>
        <v>0</v>
      </c>
      <c r="Y676" s="38" t="str">
        <f t="shared" si="146"/>
        <v>no</v>
      </c>
      <c r="Z676" s="11" t="s">
        <v>346</v>
      </c>
      <c r="AB676" s="41" t="str">
        <f t="shared" si="147"/>
        <v>普通預金124</v>
      </c>
      <c r="AC676" s="42" t="str">
        <f t="shared" si="148"/>
        <v>売掛金130</v>
      </c>
      <c r="AD676" s="49">
        <f t="shared" si="149"/>
        <v>43003</v>
      </c>
      <c r="AE676" s="6">
        <v>2017</v>
      </c>
      <c r="AF676" s="6">
        <v>9</v>
      </c>
      <c r="AG676" s="6">
        <v>25</v>
      </c>
      <c r="AH676" s="44" t="s">
        <v>51</v>
      </c>
      <c r="AJ676" s="6" t="s">
        <v>40</v>
      </c>
      <c r="AK676" s="10">
        <v>334200</v>
      </c>
      <c r="AL676" s="13">
        <f t="shared" si="139"/>
        <v>0</v>
      </c>
      <c r="AM676" s="45" t="s">
        <v>39</v>
      </c>
      <c r="AO676" s="6" t="s">
        <v>40</v>
      </c>
      <c r="AP676" s="12">
        <f t="shared" si="150"/>
        <v>334200</v>
      </c>
      <c r="AQ676" s="13">
        <f t="shared" si="150"/>
        <v>0</v>
      </c>
      <c r="AR676" s="6" t="s">
        <v>86</v>
      </c>
      <c r="AS676" s="6" t="s">
        <v>87</v>
      </c>
      <c r="AX676" s="46">
        <f>COUNTIF($AH$2:AH676,AH676)</f>
        <v>124</v>
      </c>
      <c r="AY676" s="11">
        <f>COUNTIF($AM$2:AM676,AM676)</f>
        <v>130</v>
      </c>
    </row>
    <row r="677" spans="1:51">
      <c r="A677" s="38">
        <f t="shared" si="140"/>
        <v>2000</v>
      </c>
      <c r="D677" s="39">
        <f t="shared" si="141"/>
        <v>43003</v>
      </c>
      <c r="E677" s="38" t="str">
        <f t="shared" si="142"/>
        <v>普通預金</v>
      </c>
      <c r="F677">
        <f t="shared" si="142"/>
        <v>0</v>
      </c>
      <c r="H677" s="38" t="str">
        <f t="shared" si="151"/>
        <v>対象外</v>
      </c>
      <c r="I677" s="40">
        <f t="shared" si="151"/>
        <v>227500</v>
      </c>
      <c r="J677" s="13">
        <f t="shared" si="151"/>
        <v>0</v>
      </c>
      <c r="K677" s="38" t="str">
        <f t="shared" si="151"/>
        <v>売掛金</v>
      </c>
      <c r="L677">
        <f t="shared" si="151"/>
        <v>0</v>
      </c>
      <c r="N677" s="38" t="str">
        <f t="shared" si="143"/>
        <v>対象外</v>
      </c>
      <c r="O677" s="40">
        <f t="shared" si="143"/>
        <v>227500</v>
      </c>
      <c r="P677" s="13">
        <f t="shared" si="143"/>
        <v>0</v>
      </c>
      <c r="Q677" s="11" t="str">
        <f t="shared" si="144"/>
        <v>カレイドスコープ　熱海支店　　</v>
      </c>
      <c r="T677" s="38">
        <f t="shared" si="145"/>
        <v>0</v>
      </c>
      <c r="Y677" s="38" t="str">
        <f t="shared" si="146"/>
        <v>no</v>
      </c>
      <c r="Z677" s="11" t="s">
        <v>364</v>
      </c>
      <c r="AB677" s="41" t="str">
        <f t="shared" si="147"/>
        <v>普通預金125</v>
      </c>
      <c r="AC677" s="42" t="str">
        <f t="shared" si="148"/>
        <v>売掛金131</v>
      </c>
      <c r="AD677" s="49">
        <f t="shared" si="149"/>
        <v>43003</v>
      </c>
      <c r="AE677" s="6">
        <v>2017</v>
      </c>
      <c r="AF677" s="6">
        <v>9</v>
      </c>
      <c r="AG677" s="6">
        <v>25</v>
      </c>
      <c r="AH677" s="44" t="s">
        <v>51</v>
      </c>
      <c r="AJ677" s="6" t="s">
        <v>40</v>
      </c>
      <c r="AK677" s="10">
        <v>227500</v>
      </c>
      <c r="AL677" s="13">
        <f t="shared" si="139"/>
        <v>0</v>
      </c>
      <c r="AM677" s="45" t="s">
        <v>39</v>
      </c>
      <c r="AO677" s="6" t="s">
        <v>40</v>
      </c>
      <c r="AP677" s="12">
        <f t="shared" si="150"/>
        <v>227500</v>
      </c>
      <c r="AQ677" s="13">
        <f t="shared" si="150"/>
        <v>0</v>
      </c>
      <c r="AR677" s="6" t="s">
        <v>88</v>
      </c>
      <c r="AS677" s="6" t="s">
        <v>89</v>
      </c>
      <c r="AX677" s="46">
        <f>COUNTIF($AH$2:AH677,AH677)</f>
        <v>125</v>
      </c>
      <c r="AY677" s="11">
        <f>COUNTIF($AM$2:AM677,AM677)</f>
        <v>131</v>
      </c>
    </row>
    <row r="678" spans="1:51">
      <c r="A678" s="38">
        <f t="shared" si="140"/>
        <v>2000</v>
      </c>
      <c r="D678" s="39">
        <f t="shared" si="141"/>
        <v>43003</v>
      </c>
      <c r="E678" s="38" t="str">
        <f t="shared" si="142"/>
        <v>普通預金</v>
      </c>
      <c r="F678">
        <f t="shared" si="142"/>
        <v>0</v>
      </c>
      <c r="H678" s="38" t="str">
        <f t="shared" si="151"/>
        <v>対象外</v>
      </c>
      <c r="I678" s="40">
        <f t="shared" si="151"/>
        <v>251300</v>
      </c>
      <c r="J678" s="13">
        <f t="shared" si="151"/>
        <v>0</v>
      </c>
      <c r="K678" s="38" t="str">
        <f t="shared" si="151"/>
        <v>売掛金</v>
      </c>
      <c r="L678">
        <f t="shared" si="151"/>
        <v>0</v>
      </c>
      <c r="N678" s="38" t="str">
        <f t="shared" si="143"/>
        <v>対象外</v>
      </c>
      <c r="O678" s="40">
        <f t="shared" si="143"/>
        <v>251300</v>
      </c>
      <c r="P678" s="13">
        <f t="shared" si="143"/>
        <v>0</v>
      </c>
      <c r="Q678" s="11" t="str">
        <f t="shared" si="144"/>
        <v>ウィンターパイル　　　</v>
      </c>
      <c r="T678" s="38">
        <f t="shared" si="145"/>
        <v>0</v>
      </c>
      <c r="Y678" s="38" t="str">
        <f t="shared" si="146"/>
        <v>no</v>
      </c>
      <c r="Z678" s="11" t="s">
        <v>77</v>
      </c>
      <c r="AB678" s="41" t="str">
        <f t="shared" si="147"/>
        <v>普通預金126</v>
      </c>
      <c r="AC678" s="42" t="str">
        <f t="shared" si="148"/>
        <v>売掛金132</v>
      </c>
      <c r="AD678" s="49">
        <f t="shared" si="149"/>
        <v>43003</v>
      </c>
      <c r="AE678" s="6">
        <v>2017</v>
      </c>
      <c r="AF678" s="6">
        <v>9</v>
      </c>
      <c r="AG678" s="6">
        <v>25</v>
      </c>
      <c r="AH678" s="44" t="s">
        <v>51</v>
      </c>
      <c r="AJ678" s="6" t="s">
        <v>40</v>
      </c>
      <c r="AK678" s="10">
        <v>251300</v>
      </c>
      <c r="AL678" s="13">
        <f t="shared" si="139"/>
        <v>0</v>
      </c>
      <c r="AM678" s="45" t="s">
        <v>39</v>
      </c>
      <c r="AO678" s="6" t="s">
        <v>40</v>
      </c>
      <c r="AP678" s="12">
        <f t="shared" si="150"/>
        <v>251300</v>
      </c>
      <c r="AQ678" s="13">
        <f t="shared" si="150"/>
        <v>0</v>
      </c>
      <c r="AR678" s="6" t="s">
        <v>90</v>
      </c>
      <c r="AX678" s="46">
        <f>COUNTIF($AH$2:AH678,AH678)</f>
        <v>126</v>
      </c>
      <c r="AY678" s="11">
        <f>COUNTIF($AM$2:AM678,AM678)</f>
        <v>132</v>
      </c>
    </row>
    <row r="679" spans="1:51">
      <c r="A679" s="38">
        <f t="shared" si="140"/>
        <v>2000</v>
      </c>
      <c r="D679" s="39">
        <f t="shared" si="141"/>
        <v>43003</v>
      </c>
      <c r="E679" s="38" t="str">
        <f t="shared" si="142"/>
        <v>普通預金</v>
      </c>
      <c r="F679">
        <f t="shared" si="142"/>
        <v>0</v>
      </c>
      <c r="H679" s="38" t="str">
        <f t="shared" si="151"/>
        <v>対象外</v>
      </c>
      <c r="I679" s="40">
        <f t="shared" si="151"/>
        <v>202800</v>
      </c>
      <c r="J679" s="13">
        <f t="shared" si="151"/>
        <v>0</v>
      </c>
      <c r="K679" s="38" t="str">
        <f t="shared" si="151"/>
        <v>売掛金</v>
      </c>
      <c r="L679">
        <f t="shared" si="151"/>
        <v>0</v>
      </c>
      <c r="N679" s="38" t="str">
        <f t="shared" si="143"/>
        <v>対象外</v>
      </c>
      <c r="O679" s="40">
        <f t="shared" si="143"/>
        <v>202800</v>
      </c>
      <c r="P679" s="13">
        <f t="shared" si="143"/>
        <v>0</v>
      </c>
      <c r="Q679" s="11" t="str">
        <f t="shared" si="144"/>
        <v>フライドキッズ　　　</v>
      </c>
      <c r="T679" s="38">
        <f t="shared" si="145"/>
        <v>0</v>
      </c>
      <c r="Y679" s="38" t="str">
        <f t="shared" si="146"/>
        <v>no</v>
      </c>
      <c r="Z679" s="11" t="s">
        <v>364</v>
      </c>
      <c r="AB679" s="41" t="str">
        <f t="shared" si="147"/>
        <v>普通預金127</v>
      </c>
      <c r="AC679" s="42" t="str">
        <f t="shared" si="148"/>
        <v>売掛金133</v>
      </c>
      <c r="AD679" s="49">
        <f t="shared" si="149"/>
        <v>43003</v>
      </c>
      <c r="AE679" s="6">
        <v>2017</v>
      </c>
      <c r="AF679" s="6">
        <v>9</v>
      </c>
      <c r="AG679" s="6">
        <v>25</v>
      </c>
      <c r="AH679" s="44" t="s">
        <v>51</v>
      </c>
      <c r="AJ679" s="6" t="s">
        <v>40</v>
      </c>
      <c r="AK679" s="10">
        <v>202800</v>
      </c>
      <c r="AL679" s="13">
        <f t="shared" si="139"/>
        <v>0</v>
      </c>
      <c r="AM679" s="45" t="s">
        <v>39</v>
      </c>
      <c r="AO679" s="6" t="s">
        <v>40</v>
      </c>
      <c r="AP679" s="12">
        <f t="shared" si="150"/>
        <v>202800</v>
      </c>
      <c r="AQ679" s="13">
        <f t="shared" si="150"/>
        <v>0</v>
      </c>
      <c r="AR679" s="6" t="s">
        <v>163</v>
      </c>
      <c r="AX679" s="46">
        <f>COUNTIF($AH$2:AH679,AH679)</f>
        <v>127</v>
      </c>
      <c r="AY679" s="11">
        <f>COUNTIF($AM$2:AM679,AM679)</f>
        <v>133</v>
      </c>
    </row>
    <row r="680" spans="1:51">
      <c r="A680" s="38">
        <f t="shared" si="140"/>
        <v>2000</v>
      </c>
      <c r="D680" s="39">
        <f t="shared" si="141"/>
        <v>43003</v>
      </c>
      <c r="E680" s="38" t="str">
        <f t="shared" si="142"/>
        <v>売上</v>
      </c>
      <c r="F680">
        <f t="shared" si="142"/>
        <v>0</v>
      </c>
      <c r="H680" s="38" t="str">
        <f t="shared" si="151"/>
        <v>対象外</v>
      </c>
      <c r="I680" s="40">
        <f t="shared" si="151"/>
        <v>87000</v>
      </c>
      <c r="J680" s="13">
        <f t="shared" si="151"/>
        <v>0</v>
      </c>
      <c r="K680" s="38" t="str">
        <f t="shared" si="151"/>
        <v>売掛金</v>
      </c>
      <c r="L680">
        <f t="shared" si="151"/>
        <v>0</v>
      </c>
      <c r="N680" s="38" t="str">
        <f t="shared" si="143"/>
        <v>対象外</v>
      </c>
      <c r="O680" s="40">
        <f t="shared" si="143"/>
        <v>87000</v>
      </c>
      <c r="P680" s="13">
        <f t="shared" si="143"/>
        <v>0</v>
      </c>
      <c r="Q680" s="11" t="str">
        <f t="shared" si="144"/>
        <v>シンクロナイズ　値引き　　</v>
      </c>
      <c r="T680" s="38">
        <f t="shared" si="145"/>
        <v>0</v>
      </c>
      <c r="Y680" s="38" t="str">
        <f t="shared" si="146"/>
        <v>no</v>
      </c>
      <c r="Z680" s="11" t="s">
        <v>346</v>
      </c>
      <c r="AB680" s="41" t="str">
        <f t="shared" si="147"/>
        <v>売上6</v>
      </c>
      <c r="AC680" s="42" t="str">
        <f t="shared" si="148"/>
        <v>売掛金134</v>
      </c>
      <c r="AD680" s="49">
        <f t="shared" si="149"/>
        <v>43003</v>
      </c>
      <c r="AE680" s="6">
        <v>2017</v>
      </c>
      <c r="AF680" s="6">
        <v>9</v>
      </c>
      <c r="AG680" s="6">
        <v>25</v>
      </c>
      <c r="AH680" s="44" t="s">
        <v>41</v>
      </c>
      <c r="AJ680" s="6" t="s">
        <v>40</v>
      </c>
      <c r="AK680" s="10">
        <v>87000</v>
      </c>
      <c r="AL680" s="13">
        <f t="shared" si="139"/>
        <v>0</v>
      </c>
      <c r="AM680" s="45" t="s">
        <v>39</v>
      </c>
      <c r="AO680" s="6" t="s">
        <v>40</v>
      </c>
      <c r="AP680" s="12">
        <f t="shared" si="150"/>
        <v>87000</v>
      </c>
      <c r="AQ680" s="13">
        <f t="shared" si="150"/>
        <v>0</v>
      </c>
      <c r="AR680" s="6" t="s">
        <v>78</v>
      </c>
      <c r="AS680" s="6" t="s">
        <v>117</v>
      </c>
      <c r="AX680" s="46">
        <f>COUNTIF($AH$2:AH680,AH680)</f>
        <v>6</v>
      </c>
      <c r="AY680" s="11">
        <f>COUNTIF($AM$2:AM680,AM680)</f>
        <v>134</v>
      </c>
    </row>
    <row r="681" spans="1:51">
      <c r="A681" s="38">
        <f t="shared" si="140"/>
        <v>2000</v>
      </c>
      <c r="D681" s="39">
        <f t="shared" si="141"/>
        <v>43003</v>
      </c>
      <c r="E681" s="38" t="str">
        <f t="shared" si="142"/>
        <v>買掛金</v>
      </c>
      <c r="F681">
        <f t="shared" si="142"/>
        <v>0</v>
      </c>
      <c r="H681" s="38" t="str">
        <f t="shared" si="151"/>
        <v>対象外</v>
      </c>
      <c r="I681" s="40">
        <f t="shared" si="151"/>
        <v>349800</v>
      </c>
      <c r="J681" s="13">
        <f t="shared" si="151"/>
        <v>0</v>
      </c>
      <c r="K681" s="38" t="str">
        <f t="shared" si="151"/>
        <v>普通預金</v>
      </c>
      <c r="L681">
        <f t="shared" si="151"/>
        <v>0</v>
      </c>
      <c r="N681" s="38" t="str">
        <f t="shared" si="143"/>
        <v>対象外</v>
      </c>
      <c r="O681" s="40">
        <f t="shared" si="143"/>
        <v>349800</v>
      </c>
      <c r="P681" s="13">
        <f t="shared" si="143"/>
        <v>0</v>
      </c>
      <c r="Q681" s="11" t="str">
        <f t="shared" si="144"/>
        <v>旅よかでしょう　　　</v>
      </c>
      <c r="T681" s="38">
        <f t="shared" si="145"/>
        <v>0</v>
      </c>
      <c r="Y681" s="38" t="str">
        <f t="shared" si="146"/>
        <v>no</v>
      </c>
      <c r="Z681" s="11" t="s">
        <v>314</v>
      </c>
      <c r="AB681" s="41" t="str">
        <f t="shared" si="147"/>
        <v>買掛金40</v>
      </c>
      <c r="AC681" s="42" t="str">
        <f t="shared" si="148"/>
        <v>普通預金198</v>
      </c>
      <c r="AD681" s="49">
        <f t="shared" si="149"/>
        <v>43003</v>
      </c>
      <c r="AE681" s="6">
        <v>2017</v>
      </c>
      <c r="AF681" s="6">
        <v>9</v>
      </c>
      <c r="AG681" s="6">
        <v>25</v>
      </c>
      <c r="AH681" s="44" t="s">
        <v>18</v>
      </c>
      <c r="AJ681" s="6" t="s">
        <v>40</v>
      </c>
      <c r="AK681" s="50">
        <v>349800</v>
      </c>
      <c r="AL681" s="13">
        <f t="shared" si="139"/>
        <v>0</v>
      </c>
      <c r="AM681" s="45" t="s">
        <v>51</v>
      </c>
      <c r="AO681" s="6" t="s">
        <v>40</v>
      </c>
      <c r="AP681" s="12">
        <f t="shared" si="150"/>
        <v>349800</v>
      </c>
      <c r="AQ681" s="13">
        <f t="shared" si="150"/>
        <v>0</v>
      </c>
      <c r="AR681" s="6" t="s">
        <v>26</v>
      </c>
      <c r="AX681" s="46">
        <f>COUNTIF($AH$2:AH681,AH681)</f>
        <v>40</v>
      </c>
      <c r="AY681" s="11">
        <f>COUNTIF($AM$2:AM681,AM681)</f>
        <v>198</v>
      </c>
    </row>
    <row r="682" spans="1:51">
      <c r="A682" s="38">
        <f t="shared" si="140"/>
        <v>2000</v>
      </c>
      <c r="D682" s="39">
        <f t="shared" si="141"/>
        <v>43003</v>
      </c>
      <c r="E682" s="38" t="str">
        <f t="shared" si="142"/>
        <v>買掛金</v>
      </c>
      <c r="F682">
        <f t="shared" si="142"/>
        <v>0</v>
      </c>
      <c r="H682" s="38" t="str">
        <f t="shared" si="151"/>
        <v>対象外</v>
      </c>
      <c r="I682" s="40">
        <f t="shared" si="151"/>
        <v>434600</v>
      </c>
      <c r="J682" s="13">
        <f t="shared" si="151"/>
        <v>0</v>
      </c>
      <c r="K682" s="38" t="str">
        <f t="shared" si="151"/>
        <v>普通預金</v>
      </c>
      <c r="L682">
        <f t="shared" si="151"/>
        <v>0</v>
      </c>
      <c r="N682" s="38" t="str">
        <f t="shared" si="143"/>
        <v>対象外</v>
      </c>
      <c r="O682" s="40">
        <f t="shared" si="143"/>
        <v>434600</v>
      </c>
      <c r="P682" s="13">
        <f t="shared" si="143"/>
        <v>0</v>
      </c>
      <c r="Q682" s="11" t="str">
        <f t="shared" si="144"/>
        <v>キングストンパーク　　　</v>
      </c>
      <c r="T682" s="38">
        <f t="shared" si="145"/>
        <v>0</v>
      </c>
      <c r="Y682" s="38" t="str">
        <f t="shared" si="146"/>
        <v>no</v>
      </c>
      <c r="Z682" s="11" t="s">
        <v>364</v>
      </c>
      <c r="AB682" s="41" t="str">
        <f t="shared" si="147"/>
        <v>買掛金41</v>
      </c>
      <c r="AC682" s="42" t="str">
        <f t="shared" si="148"/>
        <v>普通預金199</v>
      </c>
      <c r="AD682" s="49">
        <f t="shared" si="149"/>
        <v>43003</v>
      </c>
      <c r="AE682" s="6">
        <v>2017</v>
      </c>
      <c r="AF682" s="6">
        <v>9</v>
      </c>
      <c r="AG682" s="6">
        <v>25</v>
      </c>
      <c r="AH682" s="44" t="s">
        <v>18</v>
      </c>
      <c r="AJ682" s="6" t="s">
        <v>40</v>
      </c>
      <c r="AK682" s="50">
        <v>434600</v>
      </c>
      <c r="AL682" s="13">
        <f t="shared" si="139"/>
        <v>0</v>
      </c>
      <c r="AM682" s="45" t="s">
        <v>51</v>
      </c>
      <c r="AO682" s="6" t="s">
        <v>40</v>
      </c>
      <c r="AP682" s="12">
        <f t="shared" si="150"/>
        <v>434600</v>
      </c>
      <c r="AQ682" s="13">
        <f t="shared" si="150"/>
        <v>0</v>
      </c>
      <c r="AR682" s="6" t="s">
        <v>212</v>
      </c>
      <c r="AX682" s="46">
        <f>COUNTIF($AH$2:AH682,AH682)</f>
        <v>41</v>
      </c>
      <c r="AY682" s="11">
        <f>COUNTIF($AM$2:AM682,AM682)</f>
        <v>199</v>
      </c>
    </row>
    <row r="683" spans="1:51">
      <c r="A683" s="38">
        <f t="shared" si="140"/>
        <v>2000</v>
      </c>
      <c r="D683" s="39">
        <f t="shared" si="141"/>
        <v>43003</v>
      </c>
      <c r="E683" s="38" t="str">
        <f t="shared" si="142"/>
        <v>買掛金</v>
      </c>
      <c r="F683">
        <f t="shared" si="142"/>
        <v>0</v>
      </c>
      <c r="H683" s="38" t="str">
        <f t="shared" si="151"/>
        <v>対象外</v>
      </c>
      <c r="I683" s="40">
        <f t="shared" si="151"/>
        <v>273000</v>
      </c>
      <c r="J683" s="13">
        <f t="shared" si="151"/>
        <v>0</v>
      </c>
      <c r="K683" s="38" t="str">
        <f t="shared" si="151"/>
        <v>仕入</v>
      </c>
      <c r="L683">
        <f t="shared" si="151"/>
        <v>0</v>
      </c>
      <c r="N683" s="38" t="str">
        <f t="shared" si="143"/>
        <v>対象外</v>
      </c>
      <c r="O683" s="40">
        <f t="shared" si="143"/>
        <v>273000</v>
      </c>
      <c r="P683" s="13">
        <f t="shared" si="143"/>
        <v>0</v>
      </c>
      <c r="Q683" s="11" t="str">
        <f t="shared" si="144"/>
        <v>サバイブサバイブ　　　</v>
      </c>
      <c r="T683" s="38">
        <f t="shared" si="145"/>
        <v>0</v>
      </c>
      <c r="Y683" s="38" t="str">
        <f t="shared" si="146"/>
        <v>no</v>
      </c>
      <c r="Z683" s="11" t="s">
        <v>365</v>
      </c>
      <c r="AB683" s="41" t="str">
        <f t="shared" si="147"/>
        <v>買掛金42</v>
      </c>
      <c r="AC683" s="42" t="str">
        <f t="shared" si="148"/>
        <v>仕入7</v>
      </c>
      <c r="AD683" s="49">
        <f t="shared" si="149"/>
        <v>43003</v>
      </c>
      <c r="AE683" s="6">
        <v>2017</v>
      </c>
      <c r="AF683" s="6">
        <v>9</v>
      </c>
      <c r="AG683" s="6">
        <v>25</v>
      </c>
      <c r="AH683" s="44" t="s">
        <v>18</v>
      </c>
      <c r="AJ683" s="6" t="s">
        <v>40</v>
      </c>
      <c r="AK683" s="10">
        <v>273000</v>
      </c>
      <c r="AL683" s="13">
        <f t="shared" si="139"/>
        <v>0</v>
      </c>
      <c r="AM683" s="45" t="s">
        <v>17</v>
      </c>
      <c r="AO683" s="6" t="s">
        <v>40</v>
      </c>
      <c r="AP683" s="12">
        <f t="shared" si="150"/>
        <v>273000</v>
      </c>
      <c r="AQ683" s="13">
        <f t="shared" si="150"/>
        <v>0</v>
      </c>
      <c r="AR683" s="6" t="s">
        <v>213</v>
      </c>
      <c r="AX683" s="46">
        <f>COUNTIF($AH$2:AH683,AH683)</f>
        <v>42</v>
      </c>
      <c r="AY683" s="11">
        <f>COUNTIF($AM$2:AM683,AM683)</f>
        <v>7</v>
      </c>
    </row>
    <row r="684" spans="1:51">
      <c r="A684" s="38">
        <f t="shared" si="140"/>
        <v>2000</v>
      </c>
      <c r="D684" s="39">
        <f t="shared" si="141"/>
        <v>43003</v>
      </c>
      <c r="E684" s="38" t="str">
        <f t="shared" si="142"/>
        <v>買掛金</v>
      </c>
      <c r="F684">
        <f t="shared" si="142"/>
        <v>0</v>
      </c>
      <c r="H684" s="38" t="str">
        <f t="shared" si="151"/>
        <v>対象外</v>
      </c>
      <c r="I684" s="40">
        <f t="shared" si="151"/>
        <v>358000</v>
      </c>
      <c r="J684" s="13">
        <f t="shared" si="151"/>
        <v>0</v>
      </c>
      <c r="K684" s="38" t="str">
        <f t="shared" si="151"/>
        <v>普通預金</v>
      </c>
      <c r="L684">
        <f t="shared" si="151"/>
        <v>0</v>
      </c>
      <c r="N684" s="38" t="str">
        <f t="shared" si="143"/>
        <v>対象外</v>
      </c>
      <c r="O684" s="40">
        <f t="shared" si="143"/>
        <v>358000</v>
      </c>
      <c r="P684" s="13">
        <f t="shared" si="143"/>
        <v>0</v>
      </c>
      <c r="Q684" s="11" t="str">
        <f t="shared" si="144"/>
        <v>レバークーゼン　　　</v>
      </c>
      <c r="T684" s="38">
        <f t="shared" si="145"/>
        <v>0</v>
      </c>
      <c r="Y684" s="38" t="str">
        <f t="shared" si="146"/>
        <v>no</v>
      </c>
      <c r="Z684" s="11" t="s">
        <v>353</v>
      </c>
      <c r="AB684" s="41" t="str">
        <f t="shared" si="147"/>
        <v>買掛金43</v>
      </c>
      <c r="AC684" s="42" t="str">
        <f t="shared" si="148"/>
        <v>普通預金200</v>
      </c>
      <c r="AD684" s="49">
        <f t="shared" si="149"/>
        <v>43003</v>
      </c>
      <c r="AE684" s="6">
        <v>2017</v>
      </c>
      <c r="AF684" s="6">
        <v>9</v>
      </c>
      <c r="AG684" s="6">
        <v>25</v>
      </c>
      <c r="AH684" s="44" t="s">
        <v>18</v>
      </c>
      <c r="AJ684" s="6" t="s">
        <v>40</v>
      </c>
      <c r="AK684" s="10">
        <v>358000</v>
      </c>
      <c r="AL684" s="13">
        <f t="shared" si="139"/>
        <v>0</v>
      </c>
      <c r="AM684" s="45" t="s">
        <v>51</v>
      </c>
      <c r="AO684" s="6" t="s">
        <v>40</v>
      </c>
      <c r="AP684" s="12">
        <f t="shared" si="150"/>
        <v>358000</v>
      </c>
      <c r="AQ684" s="13">
        <f t="shared" si="150"/>
        <v>0</v>
      </c>
      <c r="AR684" s="6" t="s">
        <v>161</v>
      </c>
      <c r="AX684" s="46">
        <f>COUNTIF($AH$2:AH684,AH684)</f>
        <v>43</v>
      </c>
      <c r="AY684" s="11">
        <f>COUNTIF($AM$2:AM684,AM684)</f>
        <v>200</v>
      </c>
    </row>
    <row r="685" spans="1:51">
      <c r="A685" s="38">
        <f t="shared" si="140"/>
        <v>2000</v>
      </c>
      <c r="D685" s="39">
        <f t="shared" si="141"/>
        <v>43004</v>
      </c>
      <c r="E685" s="38" t="str">
        <f t="shared" si="142"/>
        <v>リース料</v>
      </c>
      <c r="F685">
        <f t="shared" si="142"/>
        <v>0</v>
      </c>
      <c r="H685" s="38" t="str">
        <f t="shared" si="151"/>
        <v>対象外</v>
      </c>
      <c r="I685" s="40">
        <f t="shared" si="151"/>
        <v>15990</v>
      </c>
      <c r="J685" s="13">
        <f t="shared" si="151"/>
        <v>0</v>
      </c>
      <c r="K685" s="38" t="str">
        <f t="shared" si="151"/>
        <v>普通預金</v>
      </c>
      <c r="L685">
        <f t="shared" si="151"/>
        <v>0</v>
      </c>
      <c r="N685" s="38" t="str">
        <f t="shared" si="143"/>
        <v>対象外</v>
      </c>
      <c r="O685" s="40">
        <f t="shared" si="143"/>
        <v>15990</v>
      </c>
      <c r="P685" s="13">
        <f t="shared" si="143"/>
        <v>0</v>
      </c>
      <c r="Q685" s="11" t="str">
        <f t="shared" si="144"/>
        <v>機械リース料　東京ファイナンス　　</v>
      </c>
      <c r="T685" s="38">
        <f t="shared" si="145"/>
        <v>0</v>
      </c>
      <c r="Y685" s="38" t="str">
        <f t="shared" si="146"/>
        <v>no</v>
      </c>
      <c r="Z685" s="11" t="s">
        <v>304</v>
      </c>
      <c r="AB685" s="41" t="str">
        <f t="shared" si="147"/>
        <v>リース料12</v>
      </c>
      <c r="AC685" s="42" t="str">
        <f t="shared" si="148"/>
        <v>普通預金201</v>
      </c>
      <c r="AD685" s="49">
        <f t="shared" si="149"/>
        <v>43004</v>
      </c>
      <c r="AE685" s="6">
        <v>2017</v>
      </c>
      <c r="AF685" s="6">
        <v>9</v>
      </c>
      <c r="AG685" s="6">
        <v>26</v>
      </c>
      <c r="AH685" s="44" t="s">
        <v>96</v>
      </c>
      <c r="AJ685" s="6" t="s">
        <v>40</v>
      </c>
      <c r="AK685" s="10">
        <v>15990</v>
      </c>
      <c r="AL685" s="13">
        <f t="shared" si="139"/>
        <v>0</v>
      </c>
      <c r="AM685" s="45" t="s">
        <v>51</v>
      </c>
      <c r="AO685" s="6" t="s">
        <v>40</v>
      </c>
      <c r="AP685" s="12">
        <f t="shared" si="150"/>
        <v>15990</v>
      </c>
      <c r="AQ685" s="13">
        <f t="shared" si="150"/>
        <v>0</v>
      </c>
      <c r="AR685" s="6" t="s">
        <v>120</v>
      </c>
      <c r="AS685" s="6" t="s">
        <v>121</v>
      </c>
      <c r="AX685" s="46">
        <f>COUNTIF($AH$2:AH685,AH685)</f>
        <v>12</v>
      </c>
      <c r="AY685" s="11">
        <f>COUNTIF($AM$2:AM685,AM685)</f>
        <v>201</v>
      </c>
    </row>
    <row r="686" spans="1:51">
      <c r="A686" s="38">
        <f t="shared" si="140"/>
        <v>2000</v>
      </c>
      <c r="D686" s="39">
        <f t="shared" si="141"/>
        <v>43005</v>
      </c>
      <c r="E686" s="38" t="str">
        <f t="shared" si="142"/>
        <v>旅費交通費</v>
      </c>
      <c r="F686">
        <f t="shared" si="142"/>
        <v>0</v>
      </c>
      <c r="H686" s="38" t="str">
        <f t="shared" si="151"/>
        <v>対象外</v>
      </c>
      <c r="I686" s="40">
        <f t="shared" si="151"/>
        <v>1510</v>
      </c>
      <c r="J686" s="13">
        <f t="shared" si="151"/>
        <v>0</v>
      </c>
      <c r="K686" s="38" t="str">
        <f t="shared" si="151"/>
        <v>普通預金</v>
      </c>
      <c r="L686">
        <f t="shared" si="151"/>
        <v>0</v>
      </c>
      <c r="N686" s="38" t="str">
        <f t="shared" si="143"/>
        <v>対象外</v>
      </c>
      <c r="O686" s="40">
        <f t="shared" si="143"/>
        <v>1510</v>
      </c>
      <c r="P686" s="13">
        <f t="shared" si="143"/>
        <v>0</v>
      </c>
      <c r="Q686" s="11" t="str">
        <f t="shared" si="144"/>
        <v>電車代　地下鉄　　</v>
      </c>
      <c r="T686" s="38">
        <f t="shared" si="145"/>
        <v>0</v>
      </c>
      <c r="Y686" s="38" t="str">
        <f t="shared" si="146"/>
        <v>no</v>
      </c>
      <c r="Z686" s="11" t="s">
        <v>366</v>
      </c>
      <c r="AB686" s="41" t="str">
        <f t="shared" si="147"/>
        <v>旅費交通費21</v>
      </c>
      <c r="AC686" s="42" t="str">
        <f t="shared" si="148"/>
        <v>普通預金202</v>
      </c>
      <c r="AD686" s="49">
        <f t="shared" si="149"/>
        <v>43005</v>
      </c>
      <c r="AE686" s="6">
        <v>2017</v>
      </c>
      <c r="AF686" s="6">
        <v>9</v>
      </c>
      <c r="AG686" s="6">
        <v>27</v>
      </c>
      <c r="AH686" s="44" t="s">
        <v>56</v>
      </c>
      <c r="AJ686" s="6" t="s">
        <v>40</v>
      </c>
      <c r="AK686" s="10">
        <v>1510</v>
      </c>
      <c r="AL686" s="13">
        <f t="shared" si="139"/>
        <v>0</v>
      </c>
      <c r="AM686" s="45" t="s">
        <v>51</v>
      </c>
      <c r="AO686" s="6" t="s">
        <v>40</v>
      </c>
      <c r="AP686" s="12">
        <f t="shared" si="150"/>
        <v>1510</v>
      </c>
      <c r="AQ686" s="13">
        <f t="shared" si="150"/>
        <v>0</v>
      </c>
      <c r="AR686" s="6" t="s">
        <v>152</v>
      </c>
      <c r="AS686" s="6" t="s">
        <v>153</v>
      </c>
      <c r="AX686" s="46">
        <f>COUNTIF($AH$2:AH686,AH686)</f>
        <v>21</v>
      </c>
      <c r="AY686" s="11">
        <f>COUNTIF($AM$2:AM686,AM686)</f>
        <v>202</v>
      </c>
    </row>
    <row r="687" spans="1:51">
      <c r="A687" s="38">
        <f t="shared" si="140"/>
        <v>2000</v>
      </c>
      <c r="D687" s="39">
        <f t="shared" si="141"/>
        <v>43006</v>
      </c>
      <c r="E687" s="38" t="str">
        <f t="shared" si="142"/>
        <v>支払手数料</v>
      </c>
      <c r="F687">
        <f t="shared" si="142"/>
        <v>0</v>
      </c>
      <c r="H687" s="38" t="str">
        <f t="shared" si="151"/>
        <v>対象外</v>
      </c>
      <c r="I687" s="40">
        <f t="shared" si="151"/>
        <v>1840</v>
      </c>
      <c r="J687" s="13">
        <f t="shared" si="151"/>
        <v>0</v>
      </c>
      <c r="K687" s="38" t="str">
        <f t="shared" si="151"/>
        <v>普通預金</v>
      </c>
      <c r="L687">
        <f t="shared" si="151"/>
        <v>0</v>
      </c>
      <c r="N687" s="38" t="str">
        <f t="shared" si="143"/>
        <v>対象外</v>
      </c>
      <c r="O687" s="40">
        <f t="shared" si="143"/>
        <v>1840</v>
      </c>
      <c r="P687" s="13">
        <f t="shared" si="143"/>
        <v>0</v>
      </c>
      <c r="Q687" s="11" t="str">
        <f t="shared" si="144"/>
        <v>パーキング　県営駐車場（人見）　　</v>
      </c>
      <c r="T687" s="38">
        <f t="shared" si="145"/>
        <v>0</v>
      </c>
      <c r="Y687" s="38" t="str">
        <f t="shared" si="146"/>
        <v>no</v>
      </c>
      <c r="Z687" s="11" t="s">
        <v>304</v>
      </c>
      <c r="AB687" s="41" t="str">
        <f t="shared" si="147"/>
        <v>支払手数料9</v>
      </c>
      <c r="AC687" s="42" t="str">
        <f t="shared" si="148"/>
        <v>普通預金203</v>
      </c>
      <c r="AD687" s="49">
        <f t="shared" si="149"/>
        <v>43006</v>
      </c>
      <c r="AE687" s="6">
        <v>2017</v>
      </c>
      <c r="AF687" s="6">
        <v>9</v>
      </c>
      <c r="AG687" s="6">
        <v>28</v>
      </c>
      <c r="AH687" s="44" t="s">
        <v>139</v>
      </c>
      <c r="AJ687" s="6" t="s">
        <v>40</v>
      </c>
      <c r="AK687" s="10">
        <v>1840</v>
      </c>
      <c r="AL687" s="13">
        <f t="shared" si="139"/>
        <v>0</v>
      </c>
      <c r="AM687" s="45" t="s">
        <v>51</v>
      </c>
      <c r="AO687" s="6" t="s">
        <v>40</v>
      </c>
      <c r="AP687" s="12">
        <f t="shared" si="150"/>
        <v>1840</v>
      </c>
      <c r="AQ687" s="13">
        <f t="shared" si="150"/>
        <v>0</v>
      </c>
      <c r="AR687" s="6" t="s">
        <v>143</v>
      </c>
      <c r="AS687" s="6" t="s">
        <v>250</v>
      </c>
      <c r="AX687" s="46">
        <f>COUNTIF($AH$2:AH687,AH687)</f>
        <v>9</v>
      </c>
      <c r="AY687" s="11">
        <f>COUNTIF($AM$2:AM687,AM687)</f>
        <v>203</v>
      </c>
    </row>
    <row r="688" spans="1:51">
      <c r="A688" s="38">
        <f t="shared" si="140"/>
        <v>2000</v>
      </c>
      <c r="D688" s="39">
        <f t="shared" si="141"/>
        <v>43007</v>
      </c>
      <c r="E688" s="38" t="str">
        <f t="shared" si="142"/>
        <v>旅費交通費</v>
      </c>
      <c r="F688">
        <f t="shared" si="142"/>
        <v>0</v>
      </c>
      <c r="H688" s="38" t="str">
        <f t="shared" si="151"/>
        <v>対象外</v>
      </c>
      <c r="I688" s="40">
        <f t="shared" si="151"/>
        <v>13060</v>
      </c>
      <c r="J688" s="13">
        <f t="shared" si="151"/>
        <v>0</v>
      </c>
      <c r="K688" s="38" t="str">
        <f t="shared" si="151"/>
        <v>普通預金</v>
      </c>
      <c r="L688">
        <f t="shared" si="151"/>
        <v>0</v>
      </c>
      <c r="N688" s="38" t="str">
        <f t="shared" si="143"/>
        <v>対象外</v>
      </c>
      <c r="O688" s="40">
        <f t="shared" si="143"/>
        <v>13060</v>
      </c>
      <c r="P688" s="13">
        <f t="shared" si="143"/>
        <v>0</v>
      </c>
      <c r="Q688" s="11" t="str">
        <f t="shared" si="144"/>
        <v>アルバイト通勤定期代　インターナショナル交通　　</v>
      </c>
      <c r="T688" s="38">
        <f t="shared" si="145"/>
        <v>0</v>
      </c>
      <c r="Y688" s="38" t="str">
        <f t="shared" si="146"/>
        <v>no</v>
      </c>
      <c r="Z688" s="11" t="s">
        <v>353</v>
      </c>
      <c r="AB688" s="41" t="str">
        <f t="shared" si="147"/>
        <v>旅費交通費22</v>
      </c>
      <c r="AC688" s="42" t="str">
        <f t="shared" si="148"/>
        <v>普通預金204</v>
      </c>
      <c r="AD688" s="49">
        <f t="shared" si="149"/>
        <v>43007</v>
      </c>
      <c r="AE688" s="6">
        <v>2017</v>
      </c>
      <c r="AF688" s="6">
        <v>9</v>
      </c>
      <c r="AG688" s="6">
        <v>29</v>
      </c>
      <c r="AH688" s="44" t="s">
        <v>56</v>
      </c>
      <c r="AJ688" s="6" t="s">
        <v>40</v>
      </c>
      <c r="AK688" s="10">
        <v>13060</v>
      </c>
      <c r="AL688" s="13">
        <f t="shared" si="139"/>
        <v>0</v>
      </c>
      <c r="AM688" s="45" t="s">
        <v>51</v>
      </c>
      <c r="AO688" s="6" t="s">
        <v>40</v>
      </c>
      <c r="AP688" s="12">
        <f t="shared" si="150"/>
        <v>13060</v>
      </c>
      <c r="AQ688" s="13">
        <f t="shared" si="150"/>
        <v>0</v>
      </c>
      <c r="AR688" s="6" t="s">
        <v>177</v>
      </c>
      <c r="AS688" s="6" t="s">
        <v>130</v>
      </c>
      <c r="AX688" s="46">
        <f>COUNTIF($AH$2:AH688,AH688)</f>
        <v>22</v>
      </c>
      <c r="AY688" s="11">
        <f>COUNTIF($AM$2:AM688,AM688)</f>
        <v>204</v>
      </c>
    </row>
    <row r="689" spans="1:51">
      <c r="A689" s="38">
        <f t="shared" si="140"/>
        <v>2000</v>
      </c>
      <c r="D689" s="39">
        <f t="shared" si="141"/>
        <v>43007</v>
      </c>
      <c r="E689" s="38" t="str">
        <f t="shared" si="142"/>
        <v>給料手当</v>
      </c>
      <c r="F689">
        <f t="shared" si="142"/>
        <v>0</v>
      </c>
      <c r="H689" s="38" t="str">
        <f t="shared" si="151"/>
        <v>対象外</v>
      </c>
      <c r="I689" s="40">
        <f t="shared" si="151"/>
        <v>59540</v>
      </c>
      <c r="J689" s="13">
        <f t="shared" si="151"/>
        <v>0</v>
      </c>
      <c r="K689" s="38" t="str">
        <f t="shared" si="151"/>
        <v>普通預金</v>
      </c>
      <c r="L689">
        <f t="shared" si="151"/>
        <v>0</v>
      </c>
      <c r="N689" s="38" t="str">
        <f t="shared" si="143"/>
        <v>対象外</v>
      </c>
      <c r="O689" s="40">
        <f t="shared" si="143"/>
        <v>59540</v>
      </c>
      <c r="P689" s="13">
        <f t="shared" si="143"/>
        <v>0</v>
      </c>
      <c r="Q689" s="11" t="str">
        <f t="shared" si="144"/>
        <v>アルバイト店員　　　</v>
      </c>
      <c r="T689" s="38">
        <f t="shared" si="145"/>
        <v>0</v>
      </c>
      <c r="Y689" s="38" t="str">
        <f t="shared" si="146"/>
        <v>no</v>
      </c>
      <c r="Z689" s="11" t="s">
        <v>348</v>
      </c>
      <c r="AB689" s="41" t="str">
        <f t="shared" si="147"/>
        <v>給料手当11</v>
      </c>
      <c r="AC689" s="42" t="str">
        <f t="shared" si="148"/>
        <v>普通預金205</v>
      </c>
      <c r="AD689" s="49">
        <f t="shared" si="149"/>
        <v>43007</v>
      </c>
      <c r="AE689" s="6">
        <v>2017</v>
      </c>
      <c r="AF689" s="6">
        <v>9</v>
      </c>
      <c r="AG689" s="6">
        <v>29</v>
      </c>
      <c r="AH689" s="44" t="s">
        <v>110</v>
      </c>
      <c r="AJ689" s="6" t="s">
        <v>40</v>
      </c>
      <c r="AK689" s="10">
        <v>59540</v>
      </c>
      <c r="AL689" s="13">
        <f t="shared" si="139"/>
        <v>0</v>
      </c>
      <c r="AM689" s="45" t="s">
        <v>51</v>
      </c>
      <c r="AO689" s="6" t="s">
        <v>40</v>
      </c>
      <c r="AP689" s="12">
        <f t="shared" si="150"/>
        <v>59540</v>
      </c>
      <c r="AQ689" s="13">
        <f t="shared" si="150"/>
        <v>0</v>
      </c>
      <c r="AR689" s="6" t="s">
        <v>176</v>
      </c>
      <c r="AX689" s="46">
        <f>COUNTIF($AH$2:AH689,AH689)</f>
        <v>11</v>
      </c>
      <c r="AY689" s="11">
        <f>COUNTIF($AM$2:AM689,AM689)</f>
        <v>205</v>
      </c>
    </row>
    <row r="690" spans="1:51">
      <c r="A690" s="38">
        <f t="shared" si="140"/>
        <v>2000</v>
      </c>
      <c r="D690" s="39">
        <f t="shared" si="141"/>
        <v>43007</v>
      </c>
      <c r="E690" s="38" t="str">
        <f t="shared" si="142"/>
        <v>地代家賃</v>
      </c>
      <c r="F690">
        <f t="shared" si="142"/>
        <v>0</v>
      </c>
      <c r="H690" s="38" t="str">
        <f t="shared" si="151"/>
        <v>対象外</v>
      </c>
      <c r="I690" s="40">
        <f t="shared" si="151"/>
        <v>7800</v>
      </c>
      <c r="J690" s="13">
        <f t="shared" si="151"/>
        <v>0</v>
      </c>
      <c r="K690" s="38" t="str">
        <f t="shared" si="151"/>
        <v>普通預金</v>
      </c>
      <c r="L690">
        <f t="shared" si="151"/>
        <v>0</v>
      </c>
      <c r="N690" s="38" t="str">
        <f t="shared" si="143"/>
        <v>対象外</v>
      </c>
      <c r="O690" s="40">
        <f t="shared" si="143"/>
        <v>7800</v>
      </c>
      <c r="P690" s="13">
        <f t="shared" si="143"/>
        <v>0</v>
      </c>
      <c r="Q690" s="11" t="str">
        <f t="shared" si="144"/>
        <v>駐車場　三島氏　　</v>
      </c>
      <c r="T690" s="38">
        <f t="shared" si="145"/>
        <v>0</v>
      </c>
      <c r="Y690" s="38" t="str">
        <f t="shared" si="146"/>
        <v>no</v>
      </c>
      <c r="Z690" s="11" t="s">
        <v>77</v>
      </c>
      <c r="AB690" s="41" t="str">
        <f t="shared" si="147"/>
        <v>地代家賃21</v>
      </c>
      <c r="AC690" s="42" t="str">
        <f t="shared" si="148"/>
        <v>普通預金206</v>
      </c>
      <c r="AD690" s="49">
        <f t="shared" si="149"/>
        <v>43007</v>
      </c>
      <c r="AE690" s="6">
        <v>2017</v>
      </c>
      <c r="AF690" s="6">
        <v>9</v>
      </c>
      <c r="AG690" s="6">
        <v>29</v>
      </c>
      <c r="AH690" s="44" t="s">
        <v>126</v>
      </c>
      <c r="AJ690" s="6" t="s">
        <v>40</v>
      </c>
      <c r="AK690" s="10">
        <v>7800</v>
      </c>
      <c r="AL690" s="13">
        <f t="shared" si="139"/>
        <v>0</v>
      </c>
      <c r="AM690" s="45" t="s">
        <v>51</v>
      </c>
      <c r="AO690" s="6" t="s">
        <v>40</v>
      </c>
      <c r="AP690" s="12">
        <f t="shared" si="150"/>
        <v>7800</v>
      </c>
      <c r="AQ690" s="13">
        <f t="shared" si="150"/>
        <v>0</v>
      </c>
      <c r="AR690" s="6" t="s">
        <v>127</v>
      </c>
      <c r="AS690" s="6" t="s">
        <v>128</v>
      </c>
      <c r="AX690" s="46">
        <f>COUNTIF($AH$2:AH690,AH690)</f>
        <v>21</v>
      </c>
      <c r="AY690" s="11">
        <f>COUNTIF($AM$2:AM690,AM690)</f>
        <v>206</v>
      </c>
    </row>
    <row r="691" spans="1:51">
      <c r="A691" s="38">
        <f t="shared" si="140"/>
        <v>2000</v>
      </c>
      <c r="D691" s="39">
        <f t="shared" si="141"/>
        <v>43007</v>
      </c>
      <c r="E691" s="38" t="str">
        <f t="shared" si="142"/>
        <v>地代家賃</v>
      </c>
      <c r="F691">
        <f t="shared" si="142"/>
        <v>0</v>
      </c>
      <c r="H691" s="38" t="str">
        <f t="shared" si="151"/>
        <v>対象外</v>
      </c>
      <c r="I691" s="40">
        <f t="shared" si="151"/>
        <v>245700</v>
      </c>
      <c r="J691" s="13">
        <f t="shared" si="151"/>
        <v>0</v>
      </c>
      <c r="K691" s="38" t="str">
        <f t="shared" si="151"/>
        <v>普通預金</v>
      </c>
      <c r="L691">
        <f t="shared" si="151"/>
        <v>0</v>
      </c>
      <c r="N691" s="38" t="str">
        <f t="shared" si="143"/>
        <v>対象外</v>
      </c>
      <c r="O691" s="40">
        <f t="shared" si="143"/>
        <v>245700</v>
      </c>
      <c r="P691" s="13">
        <f t="shared" si="143"/>
        <v>0</v>
      </c>
      <c r="Q691" s="11" t="str">
        <f t="shared" si="144"/>
        <v>Wholesale家賃振込　　　</v>
      </c>
      <c r="T691" s="38">
        <f t="shared" si="145"/>
        <v>0</v>
      </c>
      <c r="Y691" s="38" t="str">
        <f t="shared" si="146"/>
        <v>no</v>
      </c>
      <c r="Z691" s="11" t="s">
        <v>77</v>
      </c>
      <c r="AB691" s="41" t="str">
        <f t="shared" si="147"/>
        <v>地代家賃22</v>
      </c>
      <c r="AC691" s="42" t="str">
        <f t="shared" si="148"/>
        <v>普通預金207</v>
      </c>
      <c r="AD691" s="49">
        <f t="shared" si="149"/>
        <v>43007</v>
      </c>
      <c r="AE691" s="6">
        <v>2017</v>
      </c>
      <c r="AF691" s="6">
        <v>9</v>
      </c>
      <c r="AG691" s="6">
        <v>29</v>
      </c>
      <c r="AH691" s="44" t="s">
        <v>126</v>
      </c>
      <c r="AJ691" s="6" t="s">
        <v>40</v>
      </c>
      <c r="AK691" s="10">
        <v>245700</v>
      </c>
      <c r="AL691" s="13">
        <f t="shared" si="139"/>
        <v>0</v>
      </c>
      <c r="AM691" s="45" t="s">
        <v>51</v>
      </c>
      <c r="AO691" s="6" t="s">
        <v>40</v>
      </c>
      <c r="AP691" s="12">
        <f t="shared" si="150"/>
        <v>245700</v>
      </c>
      <c r="AQ691" s="13">
        <f t="shared" si="150"/>
        <v>0</v>
      </c>
      <c r="AR691" s="6" t="s">
        <v>129</v>
      </c>
      <c r="AX691" s="46">
        <f>COUNTIF($AH$2:AH691,AH691)</f>
        <v>22</v>
      </c>
      <c r="AY691" s="11">
        <f>COUNTIF($AM$2:AM691,AM691)</f>
        <v>207</v>
      </c>
    </row>
    <row r="692" spans="1:51">
      <c r="A692" s="38">
        <f t="shared" si="140"/>
        <v>2000</v>
      </c>
      <c r="D692" s="39">
        <f t="shared" si="141"/>
        <v>43007</v>
      </c>
      <c r="E692" s="38" t="str">
        <f t="shared" si="142"/>
        <v>地代家賃</v>
      </c>
      <c r="F692">
        <f t="shared" si="142"/>
        <v>0</v>
      </c>
      <c r="H692" s="38" t="str">
        <f t="shared" si="151"/>
        <v>対象外</v>
      </c>
      <c r="I692" s="40">
        <f t="shared" si="151"/>
        <v>327600</v>
      </c>
      <c r="J692" s="13">
        <f t="shared" si="151"/>
        <v>0</v>
      </c>
      <c r="K692" s="38" t="str">
        <f t="shared" si="151"/>
        <v>当座預金</v>
      </c>
      <c r="L692">
        <f t="shared" si="151"/>
        <v>0</v>
      </c>
      <c r="N692" s="38" t="str">
        <f t="shared" si="143"/>
        <v>対象外</v>
      </c>
      <c r="O692" s="40">
        <f t="shared" si="143"/>
        <v>327600</v>
      </c>
      <c r="P692" s="13">
        <f t="shared" si="143"/>
        <v>0</v>
      </c>
      <c r="Q692" s="11" t="str">
        <f t="shared" si="144"/>
        <v>事務所家賃支払　　　</v>
      </c>
      <c r="T692" s="38">
        <f t="shared" si="145"/>
        <v>0</v>
      </c>
      <c r="Y692" s="38" t="str">
        <f t="shared" si="146"/>
        <v>no</v>
      </c>
      <c r="Z692" s="11" t="s">
        <v>353</v>
      </c>
      <c r="AB692" s="41" t="str">
        <f t="shared" si="147"/>
        <v>地代家賃23</v>
      </c>
      <c r="AC692" s="42" t="str">
        <f t="shared" si="148"/>
        <v>当座預金31</v>
      </c>
      <c r="AD692" s="49">
        <f t="shared" si="149"/>
        <v>43007</v>
      </c>
      <c r="AE692" s="6">
        <v>2017</v>
      </c>
      <c r="AF692" s="6">
        <v>9</v>
      </c>
      <c r="AG692" s="6">
        <v>29</v>
      </c>
      <c r="AH692" s="44" t="s">
        <v>126</v>
      </c>
      <c r="AJ692" s="6" t="s">
        <v>40</v>
      </c>
      <c r="AK692" s="10">
        <v>327600</v>
      </c>
      <c r="AL692" s="13">
        <f t="shared" si="139"/>
        <v>0</v>
      </c>
      <c r="AM692" s="45" t="s">
        <v>111</v>
      </c>
      <c r="AO692" s="6" t="s">
        <v>40</v>
      </c>
      <c r="AP692" s="12">
        <f t="shared" si="150"/>
        <v>327600</v>
      </c>
      <c r="AQ692" s="13">
        <f t="shared" si="150"/>
        <v>0</v>
      </c>
      <c r="AR692" s="6" t="s">
        <v>131</v>
      </c>
      <c r="AX692" s="46">
        <f>COUNTIF($AH$2:AH692,AH692)</f>
        <v>23</v>
      </c>
      <c r="AY692" s="11">
        <f>COUNTIF($AM$2:AM692,AM692)</f>
        <v>31</v>
      </c>
    </row>
    <row r="693" spans="1:51">
      <c r="A693" s="38">
        <f t="shared" si="140"/>
        <v>2000</v>
      </c>
      <c r="D693" s="39">
        <f t="shared" si="141"/>
        <v>43007</v>
      </c>
      <c r="E693" s="38" t="str">
        <f t="shared" si="142"/>
        <v>消耗品費</v>
      </c>
      <c r="F693">
        <f t="shared" si="142"/>
        <v>0</v>
      </c>
      <c r="H693" s="38" t="str">
        <f t="shared" si="151"/>
        <v>対象外</v>
      </c>
      <c r="I693" s="40">
        <f t="shared" si="151"/>
        <v>133270</v>
      </c>
      <c r="J693" s="13">
        <f t="shared" si="151"/>
        <v>0</v>
      </c>
      <c r="K693" s="38" t="str">
        <f t="shared" si="151"/>
        <v>当座預金</v>
      </c>
      <c r="L693">
        <f t="shared" si="151"/>
        <v>0</v>
      </c>
      <c r="N693" s="38" t="str">
        <f t="shared" si="143"/>
        <v>対象外</v>
      </c>
      <c r="O693" s="40">
        <f t="shared" si="143"/>
        <v>133270</v>
      </c>
      <c r="P693" s="13">
        <f t="shared" si="143"/>
        <v>0</v>
      </c>
      <c r="Q693" s="11" t="str">
        <f t="shared" si="144"/>
        <v>ムーン石油　ガソリン代　　</v>
      </c>
      <c r="T693" s="38">
        <f t="shared" si="145"/>
        <v>0</v>
      </c>
      <c r="Y693" s="38" t="str">
        <f t="shared" si="146"/>
        <v>no</v>
      </c>
      <c r="Z693" s="11" t="s">
        <v>353</v>
      </c>
      <c r="AB693" s="41" t="str">
        <f t="shared" si="147"/>
        <v>消耗品費14</v>
      </c>
      <c r="AC693" s="42" t="str">
        <f t="shared" si="148"/>
        <v>当座預金32</v>
      </c>
      <c r="AD693" s="49">
        <f t="shared" si="149"/>
        <v>43007</v>
      </c>
      <c r="AE693" s="6">
        <v>2017</v>
      </c>
      <c r="AF693" s="6">
        <v>9</v>
      </c>
      <c r="AG693" s="6">
        <v>29</v>
      </c>
      <c r="AH693" s="44" t="s">
        <v>102</v>
      </c>
      <c r="AJ693" s="6" t="s">
        <v>40</v>
      </c>
      <c r="AK693" s="10">
        <v>133270</v>
      </c>
      <c r="AL693" s="13">
        <f t="shared" si="139"/>
        <v>0</v>
      </c>
      <c r="AM693" s="45" t="s">
        <v>111</v>
      </c>
      <c r="AO693" s="6" t="s">
        <v>40</v>
      </c>
      <c r="AP693" s="12">
        <f t="shared" si="150"/>
        <v>133270</v>
      </c>
      <c r="AQ693" s="13">
        <f t="shared" si="150"/>
        <v>0</v>
      </c>
      <c r="AR693" s="6" t="s">
        <v>132</v>
      </c>
      <c r="AS693" s="6" t="s">
        <v>133</v>
      </c>
      <c r="AX693" s="46">
        <f>COUNTIF($AH$2:AH693,AH693)</f>
        <v>14</v>
      </c>
      <c r="AY693" s="11">
        <f>COUNTIF($AM$2:AM693,AM693)</f>
        <v>32</v>
      </c>
    </row>
    <row r="694" spans="1:51">
      <c r="A694" s="38">
        <f t="shared" si="140"/>
        <v>2000</v>
      </c>
      <c r="D694" s="39">
        <f t="shared" si="141"/>
        <v>43007</v>
      </c>
      <c r="E694" s="38" t="str">
        <f t="shared" si="142"/>
        <v>旅費交通費</v>
      </c>
      <c r="F694">
        <f t="shared" si="142"/>
        <v>0</v>
      </c>
      <c r="H694" s="38" t="str">
        <f t="shared" si="151"/>
        <v>対象外</v>
      </c>
      <c r="I694" s="40">
        <f t="shared" si="151"/>
        <v>73840</v>
      </c>
      <c r="J694" s="13">
        <f t="shared" si="151"/>
        <v>0</v>
      </c>
      <c r="K694" s="38" t="str">
        <f t="shared" si="151"/>
        <v>普通預金</v>
      </c>
      <c r="L694">
        <f t="shared" si="151"/>
        <v>0</v>
      </c>
      <c r="N694" s="38" t="str">
        <f t="shared" si="143"/>
        <v>対象外</v>
      </c>
      <c r="O694" s="40">
        <f t="shared" si="143"/>
        <v>73840</v>
      </c>
      <c r="P694" s="13">
        <f t="shared" si="143"/>
        <v>0</v>
      </c>
      <c r="Q694" s="11" t="str">
        <f t="shared" si="144"/>
        <v>通勤定期代　インターナショナル交通　　</v>
      </c>
      <c r="T694" s="38">
        <f t="shared" si="145"/>
        <v>0</v>
      </c>
      <c r="Y694" s="38" t="str">
        <f t="shared" si="146"/>
        <v>no</v>
      </c>
      <c r="Z694" s="11" t="s">
        <v>353</v>
      </c>
      <c r="AB694" s="41" t="str">
        <f t="shared" si="147"/>
        <v>旅費交通費23</v>
      </c>
      <c r="AC694" s="42" t="str">
        <f t="shared" si="148"/>
        <v>普通預金208</v>
      </c>
      <c r="AD694" s="49">
        <f t="shared" si="149"/>
        <v>43007</v>
      </c>
      <c r="AE694" s="6">
        <v>2017</v>
      </c>
      <c r="AF694" s="6">
        <v>9</v>
      </c>
      <c r="AG694" s="6">
        <v>29</v>
      </c>
      <c r="AH694" s="44" t="s">
        <v>56</v>
      </c>
      <c r="AJ694" s="6" t="s">
        <v>40</v>
      </c>
      <c r="AK694" s="10">
        <v>73840</v>
      </c>
      <c r="AL694" s="13">
        <f t="shared" si="139"/>
        <v>0</v>
      </c>
      <c r="AM694" s="45" t="s">
        <v>51</v>
      </c>
      <c r="AO694" s="6" t="s">
        <v>40</v>
      </c>
      <c r="AP694" s="12">
        <f t="shared" si="150"/>
        <v>73840</v>
      </c>
      <c r="AQ694" s="13">
        <f t="shared" si="150"/>
        <v>0</v>
      </c>
      <c r="AR694" s="6" t="s">
        <v>109</v>
      </c>
      <c r="AS694" s="6" t="s">
        <v>130</v>
      </c>
      <c r="AX694" s="46">
        <f>COUNTIF($AH$2:AH694,AH694)</f>
        <v>23</v>
      </c>
      <c r="AY694" s="11">
        <f>COUNTIF($AM$2:AM694,AM694)</f>
        <v>208</v>
      </c>
    </row>
    <row r="695" spans="1:51">
      <c r="A695" s="38">
        <f t="shared" si="140"/>
        <v>2000</v>
      </c>
      <c r="D695" s="39">
        <f t="shared" si="141"/>
        <v>43007</v>
      </c>
      <c r="E695" s="38" t="str">
        <f t="shared" si="142"/>
        <v>荷造運賃</v>
      </c>
      <c r="F695">
        <f t="shared" si="142"/>
        <v>0</v>
      </c>
      <c r="H695" s="38" t="str">
        <f t="shared" si="151"/>
        <v>対象外</v>
      </c>
      <c r="I695" s="40">
        <f t="shared" si="151"/>
        <v>677950</v>
      </c>
      <c r="J695" s="13">
        <f t="shared" si="151"/>
        <v>0</v>
      </c>
      <c r="K695" s="38" t="str">
        <f t="shared" si="151"/>
        <v>当座預金</v>
      </c>
      <c r="L695">
        <f t="shared" si="151"/>
        <v>0</v>
      </c>
      <c r="N695" s="38" t="str">
        <f t="shared" si="143"/>
        <v>対象外</v>
      </c>
      <c r="O695" s="40">
        <f t="shared" si="143"/>
        <v>677950</v>
      </c>
      <c r="P695" s="13">
        <f t="shared" si="143"/>
        <v>0</v>
      </c>
      <c r="Q695" s="11" t="str">
        <f t="shared" si="144"/>
        <v>キリン運輸　商品輸送費　　</v>
      </c>
      <c r="T695" s="38">
        <f t="shared" si="145"/>
        <v>0</v>
      </c>
      <c r="Y695" s="38" t="str">
        <f t="shared" si="146"/>
        <v>no</v>
      </c>
      <c r="Z695" s="11" t="s">
        <v>77</v>
      </c>
      <c r="AB695" s="41" t="str">
        <f t="shared" si="147"/>
        <v>荷造運賃6</v>
      </c>
      <c r="AC695" s="42" t="str">
        <f t="shared" si="148"/>
        <v>当座預金33</v>
      </c>
      <c r="AD695" s="49">
        <f t="shared" si="149"/>
        <v>43007</v>
      </c>
      <c r="AE695" s="6">
        <v>2017</v>
      </c>
      <c r="AF695" s="6">
        <v>9</v>
      </c>
      <c r="AG695" s="6">
        <v>29</v>
      </c>
      <c r="AH695" s="44" t="s">
        <v>134</v>
      </c>
      <c r="AJ695" s="6" t="s">
        <v>40</v>
      </c>
      <c r="AK695" s="10">
        <v>677950</v>
      </c>
      <c r="AL695" s="13">
        <f t="shared" si="139"/>
        <v>0</v>
      </c>
      <c r="AM695" s="45" t="s">
        <v>111</v>
      </c>
      <c r="AO695" s="6" t="s">
        <v>40</v>
      </c>
      <c r="AP695" s="12">
        <f t="shared" si="150"/>
        <v>677950</v>
      </c>
      <c r="AQ695" s="13">
        <f t="shared" si="150"/>
        <v>0</v>
      </c>
      <c r="AR695" s="6" t="s">
        <v>135</v>
      </c>
      <c r="AS695" s="6" t="s">
        <v>136</v>
      </c>
      <c r="AX695" s="46">
        <f>COUNTIF($AH$2:AH695,AH695)</f>
        <v>6</v>
      </c>
      <c r="AY695" s="11">
        <f>COUNTIF($AM$2:AM695,AM695)</f>
        <v>33</v>
      </c>
    </row>
    <row r="696" spans="1:51">
      <c r="A696" s="38">
        <f t="shared" si="140"/>
        <v>2000</v>
      </c>
      <c r="D696" s="39">
        <f t="shared" si="141"/>
        <v>43008</v>
      </c>
      <c r="E696" s="38" t="str">
        <f t="shared" si="142"/>
        <v>法定福利費</v>
      </c>
      <c r="F696">
        <f t="shared" si="142"/>
        <v>0</v>
      </c>
      <c r="H696" s="38" t="str">
        <f t="shared" si="151"/>
        <v>対象外</v>
      </c>
      <c r="I696" s="40">
        <f t="shared" si="151"/>
        <v>576010</v>
      </c>
      <c r="J696" s="13">
        <f t="shared" si="151"/>
        <v>0</v>
      </c>
      <c r="K696" s="38" t="str">
        <f t="shared" si="151"/>
        <v>普通預金</v>
      </c>
      <c r="L696">
        <f t="shared" si="151"/>
        <v>0</v>
      </c>
      <c r="N696" s="38" t="str">
        <f t="shared" si="143"/>
        <v>対象外</v>
      </c>
      <c r="O696" s="40">
        <f t="shared" si="143"/>
        <v>576010</v>
      </c>
      <c r="P696" s="13">
        <f t="shared" si="143"/>
        <v>0</v>
      </c>
      <c r="Q696" s="11" t="str">
        <f t="shared" si="144"/>
        <v>社会保険料会社負担　　　</v>
      </c>
      <c r="T696" s="38">
        <f t="shared" si="145"/>
        <v>0</v>
      </c>
      <c r="Y696" s="38" t="str">
        <f t="shared" si="146"/>
        <v>no</v>
      </c>
      <c r="Z696" s="11" t="s">
        <v>343</v>
      </c>
      <c r="AB696" s="41" t="str">
        <f t="shared" si="147"/>
        <v>法定福利費6</v>
      </c>
      <c r="AC696" s="42" t="str">
        <f t="shared" si="148"/>
        <v>普通預金209</v>
      </c>
      <c r="AD696" s="49">
        <f t="shared" si="149"/>
        <v>43008</v>
      </c>
      <c r="AE696" s="6">
        <v>2017</v>
      </c>
      <c r="AF696" s="6">
        <v>9</v>
      </c>
      <c r="AG696" s="6">
        <v>30</v>
      </c>
      <c r="AH696" s="44" t="s">
        <v>150</v>
      </c>
      <c r="AJ696" s="6" t="s">
        <v>40</v>
      </c>
      <c r="AK696" s="10">
        <v>576010</v>
      </c>
      <c r="AL696" s="13">
        <f t="shared" si="139"/>
        <v>0</v>
      </c>
      <c r="AM696" s="45" t="s">
        <v>51</v>
      </c>
      <c r="AO696" s="6" t="s">
        <v>40</v>
      </c>
      <c r="AP696" s="12">
        <f t="shared" si="150"/>
        <v>576010</v>
      </c>
      <c r="AQ696" s="13">
        <f t="shared" si="150"/>
        <v>0</v>
      </c>
      <c r="AR696" s="6" t="s">
        <v>151</v>
      </c>
      <c r="AX696" s="46">
        <f>COUNTIF($AH$2:AH696,AH696)</f>
        <v>6</v>
      </c>
      <c r="AY696" s="11">
        <f>COUNTIF($AM$2:AM696,AM696)</f>
        <v>209</v>
      </c>
    </row>
    <row r="697" spans="1:51">
      <c r="A697" s="38">
        <f t="shared" si="140"/>
        <v>2000</v>
      </c>
      <c r="D697" s="39">
        <f t="shared" si="141"/>
        <v>43008</v>
      </c>
      <c r="E697" s="38" t="str">
        <f t="shared" si="142"/>
        <v>支払手数料</v>
      </c>
      <c r="F697">
        <f t="shared" si="142"/>
        <v>0</v>
      </c>
      <c r="H697" s="38" t="str">
        <f t="shared" si="151"/>
        <v>対象外</v>
      </c>
      <c r="I697" s="40">
        <f t="shared" si="151"/>
        <v>58500</v>
      </c>
      <c r="J697" s="13">
        <f t="shared" si="151"/>
        <v>0</v>
      </c>
      <c r="K697" s="38" t="str">
        <f t="shared" si="151"/>
        <v>普通預金</v>
      </c>
      <c r="L697">
        <f t="shared" si="151"/>
        <v>0</v>
      </c>
      <c r="N697" s="38" t="str">
        <f t="shared" si="143"/>
        <v>対象外</v>
      </c>
      <c r="O697" s="40">
        <f t="shared" si="143"/>
        <v>58500</v>
      </c>
      <c r="P697" s="13">
        <f t="shared" si="143"/>
        <v>0</v>
      </c>
      <c r="Q697" s="11" t="str">
        <f t="shared" si="144"/>
        <v>弁護士顧問料　９月分　　</v>
      </c>
      <c r="T697" s="38">
        <f t="shared" si="145"/>
        <v>0</v>
      </c>
      <c r="Y697" s="38" t="str">
        <f t="shared" si="146"/>
        <v>no</v>
      </c>
      <c r="Z697" s="11" t="s">
        <v>367</v>
      </c>
      <c r="AB697" s="41" t="str">
        <f t="shared" si="147"/>
        <v>支払手数料10</v>
      </c>
      <c r="AC697" s="42" t="str">
        <f t="shared" si="148"/>
        <v>普通預金210</v>
      </c>
      <c r="AD697" s="49">
        <f t="shared" si="149"/>
        <v>43008</v>
      </c>
      <c r="AE697" s="6">
        <v>2017</v>
      </c>
      <c r="AF697" s="6">
        <v>9</v>
      </c>
      <c r="AG697" s="6">
        <v>30</v>
      </c>
      <c r="AH697" s="44" t="s">
        <v>139</v>
      </c>
      <c r="AJ697" s="6" t="s">
        <v>40</v>
      </c>
      <c r="AK697" s="10">
        <v>58500</v>
      </c>
      <c r="AL697" s="13">
        <f t="shared" si="139"/>
        <v>0</v>
      </c>
      <c r="AM697" s="45" t="s">
        <v>51</v>
      </c>
      <c r="AO697" s="6" t="s">
        <v>40</v>
      </c>
      <c r="AP697" s="12">
        <f t="shared" si="150"/>
        <v>58500</v>
      </c>
      <c r="AQ697" s="13">
        <f t="shared" si="150"/>
        <v>0</v>
      </c>
      <c r="AR697" s="6" t="s">
        <v>173</v>
      </c>
      <c r="AS697" s="6" t="s">
        <v>251</v>
      </c>
      <c r="AX697" s="46">
        <f>COUNTIF($AH$2:AH697,AH697)</f>
        <v>10</v>
      </c>
      <c r="AY697" s="11">
        <f>COUNTIF($AM$2:AM697,AM697)</f>
        <v>210</v>
      </c>
    </row>
    <row r="698" spans="1:51">
      <c r="A698" s="38">
        <f t="shared" si="140"/>
        <v>2000</v>
      </c>
      <c r="D698" s="39">
        <f t="shared" si="141"/>
        <v>43008</v>
      </c>
      <c r="E698" s="38" t="str">
        <f t="shared" si="142"/>
        <v>地代家賃</v>
      </c>
      <c r="F698">
        <f t="shared" si="142"/>
        <v>0</v>
      </c>
      <c r="H698" s="38" t="str">
        <f t="shared" si="151"/>
        <v>対象外</v>
      </c>
      <c r="I698" s="40">
        <f t="shared" si="151"/>
        <v>312000</v>
      </c>
      <c r="J698" s="13">
        <f t="shared" si="151"/>
        <v>0</v>
      </c>
      <c r="K698" s="38" t="str">
        <f t="shared" si="151"/>
        <v>当座預金</v>
      </c>
      <c r="L698">
        <f t="shared" si="151"/>
        <v>0</v>
      </c>
      <c r="N698" s="38" t="str">
        <f t="shared" si="143"/>
        <v>対象外</v>
      </c>
      <c r="O698" s="40">
        <f t="shared" si="143"/>
        <v>312000</v>
      </c>
      <c r="P698" s="13">
        <f t="shared" si="143"/>
        <v>0</v>
      </c>
      <c r="Q698" s="11" t="str">
        <f t="shared" si="144"/>
        <v>事務所家賃支払　　　</v>
      </c>
      <c r="T698" s="38">
        <f t="shared" si="145"/>
        <v>0</v>
      </c>
      <c r="Y698" s="38" t="str">
        <f t="shared" si="146"/>
        <v>no</v>
      </c>
      <c r="Z698" s="11" t="s">
        <v>367</v>
      </c>
      <c r="AB698" s="41" t="str">
        <f t="shared" si="147"/>
        <v>地代家賃24</v>
      </c>
      <c r="AC698" s="42" t="str">
        <f t="shared" si="148"/>
        <v>当座預金34</v>
      </c>
      <c r="AD698" s="49">
        <f t="shared" si="149"/>
        <v>43008</v>
      </c>
      <c r="AE698" s="6">
        <v>2017</v>
      </c>
      <c r="AF698" s="6">
        <v>9</v>
      </c>
      <c r="AG698" s="6">
        <v>30</v>
      </c>
      <c r="AH698" s="44" t="s">
        <v>126</v>
      </c>
      <c r="AJ698" s="6" t="s">
        <v>40</v>
      </c>
      <c r="AK698" s="10">
        <v>312000</v>
      </c>
      <c r="AL698" s="13">
        <f t="shared" si="139"/>
        <v>0</v>
      </c>
      <c r="AM698" s="45" t="s">
        <v>111</v>
      </c>
      <c r="AO698" s="6" t="s">
        <v>40</v>
      </c>
      <c r="AP698" s="12">
        <f t="shared" si="150"/>
        <v>312000</v>
      </c>
      <c r="AQ698" s="13">
        <f t="shared" si="150"/>
        <v>0</v>
      </c>
      <c r="AR698" s="6" t="s">
        <v>131</v>
      </c>
      <c r="AX698" s="46">
        <f>COUNTIF($AH$2:AH698,AH698)</f>
        <v>24</v>
      </c>
      <c r="AY698" s="11">
        <f>COUNTIF($AM$2:AM698,AM698)</f>
        <v>34</v>
      </c>
    </row>
    <row r="699" spans="1:51">
      <c r="A699" s="38">
        <f t="shared" si="140"/>
        <v>2000</v>
      </c>
      <c r="D699" s="39">
        <f t="shared" si="141"/>
        <v>43008</v>
      </c>
      <c r="E699" s="38" t="str">
        <f t="shared" si="142"/>
        <v>棚卸資産</v>
      </c>
      <c r="F699">
        <f t="shared" si="142"/>
        <v>0</v>
      </c>
      <c r="H699" s="38" t="str">
        <f t="shared" si="151"/>
        <v>対象外</v>
      </c>
      <c r="I699" s="40">
        <f t="shared" si="151"/>
        <v>186000</v>
      </c>
      <c r="J699" s="13">
        <f t="shared" si="151"/>
        <v>0</v>
      </c>
      <c r="K699" s="38" t="str">
        <f t="shared" si="151"/>
        <v>仕入</v>
      </c>
      <c r="L699">
        <f t="shared" si="151"/>
        <v>0</v>
      </c>
      <c r="N699" s="38" t="str">
        <f t="shared" si="143"/>
        <v>対象外</v>
      </c>
      <c r="O699" s="40">
        <f t="shared" si="143"/>
        <v>186000</v>
      </c>
      <c r="P699" s="13">
        <f t="shared" si="143"/>
        <v>0</v>
      </c>
      <c r="Q699" s="11" t="str">
        <f t="shared" si="144"/>
        <v>月次決算　　　</v>
      </c>
      <c r="T699" s="38">
        <f t="shared" si="145"/>
        <v>0</v>
      </c>
      <c r="Y699" s="38" t="str">
        <f t="shared" si="146"/>
        <v>no</v>
      </c>
      <c r="Z699" s="11" t="s">
        <v>348</v>
      </c>
      <c r="AB699" s="41" t="str">
        <f t="shared" si="147"/>
        <v>棚卸資産6</v>
      </c>
      <c r="AC699" s="42" t="str">
        <f t="shared" si="148"/>
        <v>仕入8</v>
      </c>
      <c r="AD699" s="49">
        <f t="shared" si="149"/>
        <v>43008</v>
      </c>
      <c r="AE699" s="6">
        <v>2017</v>
      </c>
      <c r="AF699" s="6">
        <v>9</v>
      </c>
      <c r="AG699" s="6">
        <v>30</v>
      </c>
      <c r="AH699" s="45" t="s">
        <v>47</v>
      </c>
      <c r="AJ699" s="6" t="s">
        <v>40</v>
      </c>
      <c r="AK699" s="10">
        <v>186000</v>
      </c>
      <c r="AM699" s="45" t="s">
        <v>17</v>
      </c>
      <c r="AO699" s="6" t="s">
        <v>40</v>
      </c>
      <c r="AP699" s="12">
        <f t="shared" si="150"/>
        <v>186000</v>
      </c>
      <c r="AR699" s="6" t="s">
        <v>48</v>
      </c>
      <c r="AX699" s="46">
        <f>COUNTIF($AH$2:AH699,AH699)</f>
        <v>6</v>
      </c>
      <c r="AY699" s="11">
        <f>COUNTIF(AM$2:$AM699,AM699)</f>
        <v>8</v>
      </c>
    </row>
    <row r="700" spans="1:51">
      <c r="A700" s="38">
        <f t="shared" si="140"/>
        <v>2000</v>
      </c>
      <c r="D700" s="39">
        <f t="shared" si="141"/>
        <v>43009</v>
      </c>
      <c r="E700" s="38" t="str">
        <f t="shared" si="142"/>
        <v>仕入</v>
      </c>
      <c r="F700">
        <f t="shared" si="142"/>
        <v>0</v>
      </c>
      <c r="H700" s="38" t="str">
        <f t="shared" si="151"/>
        <v>対象外</v>
      </c>
      <c r="I700" s="40">
        <f t="shared" si="151"/>
        <v>186000</v>
      </c>
      <c r="J700" s="13">
        <f t="shared" si="151"/>
        <v>0</v>
      </c>
      <c r="K700" s="38" t="str">
        <f t="shared" si="151"/>
        <v>棚卸資産</v>
      </c>
      <c r="L700">
        <f t="shared" si="151"/>
        <v>0</v>
      </c>
      <c r="N700" s="38" t="str">
        <f t="shared" si="143"/>
        <v>対象外</v>
      </c>
      <c r="O700" s="40">
        <f t="shared" si="143"/>
        <v>186000</v>
      </c>
      <c r="P700" s="13">
        <f t="shared" si="143"/>
        <v>0</v>
      </c>
      <c r="Q700" s="11" t="str">
        <f t="shared" si="144"/>
        <v>月次決算　　　</v>
      </c>
      <c r="T700" s="38">
        <f t="shared" si="145"/>
        <v>0</v>
      </c>
      <c r="Y700" s="38" t="str">
        <f t="shared" si="146"/>
        <v>no</v>
      </c>
      <c r="Z700" s="11" t="s">
        <v>77</v>
      </c>
      <c r="AB700" s="41" t="str">
        <f t="shared" si="147"/>
        <v>仕入69</v>
      </c>
      <c r="AC700" s="42" t="str">
        <f t="shared" si="148"/>
        <v>棚卸資産7</v>
      </c>
      <c r="AD700" s="49">
        <f t="shared" si="149"/>
        <v>43009</v>
      </c>
      <c r="AE700" s="6">
        <v>2017</v>
      </c>
      <c r="AF700" s="6">
        <v>10</v>
      </c>
      <c r="AG700" s="6">
        <v>1</v>
      </c>
      <c r="AH700" s="44" t="s">
        <v>17</v>
      </c>
      <c r="AJ700" s="6" t="s">
        <v>40</v>
      </c>
      <c r="AK700" s="10">
        <v>186000</v>
      </c>
      <c r="AM700" s="45" t="s">
        <v>47</v>
      </c>
      <c r="AO700" s="6" t="s">
        <v>40</v>
      </c>
      <c r="AP700" s="12">
        <f t="shared" si="150"/>
        <v>186000</v>
      </c>
      <c r="AR700" s="6" t="s">
        <v>48</v>
      </c>
      <c r="AX700" s="46">
        <f>COUNTIF($AH$2:AH700,AH700)</f>
        <v>69</v>
      </c>
      <c r="AY700" s="11">
        <f>COUNTIF(AM$2:$AM700,AM700)</f>
        <v>7</v>
      </c>
    </row>
    <row r="701" spans="1:51">
      <c r="A701" s="38">
        <f t="shared" si="140"/>
        <v>2000</v>
      </c>
      <c r="D701" s="39">
        <f t="shared" si="141"/>
        <v>43012</v>
      </c>
      <c r="E701" s="38" t="str">
        <f t="shared" si="142"/>
        <v>保険料</v>
      </c>
      <c r="F701">
        <f t="shared" si="142"/>
        <v>0</v>
      </c>
      <c r="H701" s="38" t="str">
        <f t="shared" si="151"/>
        <v>対象外</v>
      </c>
      <c r="I701" s="40">
        <f t="shared" si="151"/>
        <v>59800</v>
      </c>
      <c r="J701" s="13">
        <f t="shared" si="151"/>
        <v>0</v>
      </c>
      <c r="K701" s="38" t="str">
        <f t="shared" si="151"/>
        <v>普通預金</v>
      </c>
      <c r="L701">
        <f t="shared" si="151"/>
        <v>0</v>
      </c>
      <c r="N701" s="38" t="str">
        <f t="shared" si="143"/>
        <v>対象外</v>
      </c>
      <c r="O701" s="40">
        <f t="shared" si="143"/>
        <v>59800</v>
      </c>
      <c r="P701" s="13">
        <f t="shared" si="143"/>
        <v>0</v>
      </c>
      <c r="Q701" s="11" t="str">
        <f t="shared" si="144"/>
        <v>自動車保険　　　</v>
      </c>
      <c r="T701" s="38">
        <f t="shared" si="145"/>
        <v>0</v>
      </c>
      <c r="Y701" s="38" t="str">
        <f t="shared" si="146"/>
        <v>no</v>
      </c>
      <c r="Z701" s="11" t="s">
        <v>77</v>
      </c>
      <c r="AB701" s="41" t="str">
        <f t="shared" si="147"/>
        <v>保険料13</v>
      </c>
      <c r="AC701" s="42" t="str">
        <f t="shared" si="148"/>
        <v>普通預金211</v>
      </c>
      <c r="AD701" s="49">
        <f t="shared" si="149"/>
        <v>43012</v>
      </c>
      <c r="AE701" s="6">
        <v>2017</v>
      </c>
      <c r="AF701" s="6">
        <v>10</v>
      </c>
      <c r="AG701" s="6">
        <v>4</v>
      </c>
      <c r="AH701" s="44" t="s">
        <v>50</v>
      </c>
      <c r="AJ701" s="6" t="s">
        <v>40</v>
      </c>
      <c r="AK701" s="10">
        <v>59800</v>
      </c>
      <c r="AL701" s="13">
        <f t="shared" ref="AL701:AL743" si="152">IF(AJ701&lt;&gt;$AJ$2,ROUNDDOWN(AK701*0.08,0),0)</f>
        <v>0</v>
      </c>
      <c r="AM701" s="45" t="s">
        <v>51</v>
      </c>
      <c r="AO701" s="6" t="s">
        <v>40</v>
      </c>
      <c r="AP701" s="12">
        <f t="shared" si="150"/>
        <v>59800</v>
      </c>
      <c r="AQ701" s="13">
        <f t="shared" si="150"/>
        <v>0</v>
      </c>
      <c r="AR701" s="6" t="s">
        <v>52</v>
      </c>
      <c r="AX701" s="46">
        <f>COUNTIF($AH$2:AH701,AH701)</f>
        <v>13</v>
      </c>
      <c r="AY701" s="11">
        <f>COUNTIF($AM$2:AM701,AM701)</f>
        <v>211</v>
      </c>
    </row>
    <row r="702" spans="1:51">
      <c r="A702" s="38">
        <f t="shared" si="140"/>
        <v>2000</v>
      </c>
      <c r="D702" s="39">
        <f t="shared" si="141"/>
        <v>43013</v>
      </c>
      <c r="E702" s="38" t="str">
        <f t="shared" si="142"/>
        <v>保険料</v>
      </c>
      <c r="F702">
        <f t="shared" si="142"/>
        <v>0</v>
      </c>
      <c r="H702" s="38" t="str">
        <f t="shared" si="151"/>
        <v>対象外</v>
      </c>
      <c r="I702" s="40">
        <f t="shared" si="151"/>
        <v>59800</v>
      </c>
      <c r="J702" s="13">
        <f t="shared" si="151"/>
        <v>0</v>
      </c>
      <c r="K702" s="38" t="str">
        <f t="shared" si="151"/>
        <v>普通預金</v>
      </c>
      <c r="L702">
        <f t="shared" si="151"/>
        <v>0</v>
      </c>
      <c r="N702" s="38" t="str">
        <f t="shared" si="143"/>
        <v>対象外</v>
      </c>
      <c r="O702" s="40">
        <f t="shared" si="143"/>
        <v>59800</v>
      </c>
      <c r="P702" s="13">
        <f t="shared" si="143"/>
        <v>0</v>
      </c>
      <c r="Q702" s="11" t="str">
        <f t="shared" si="144"/>
        <v>自動車保険　　　</v>
      </c>
      <c r="T702" s="38">
        <f t="shared" si="145"/>
        <v>0</v>
      </c>
      <c r="Y702" s="38" t="str">
        <f t="shared" si="146"/>
        <v>no</v>
      </c>
      <c r="Z702" s="11" t="s">
        <v>304</v>
      </c>
      <c r="AB702" s="41" t="str">
        <f t="shared" si="147"/>
        <v>保険料14</v>
      </c>
      <c r="AC702" s="42" t="str">
        <f t="shared" si="148"/>
        <v>普通預金212</v>
      </c>
      <c r="AD702" s="49">
        <f t="shared" si="149"/>
        <v>43013</v>
      </c>
      <c r="AE702" s="6">
        <v>2017</v>
      </c>
      <c r="AF702" s="6">
        <v>10</v>
      </c>
      <c r="AG702" s="6">
        <v>5</v>
      </c>
      <c r="AH702" s="44" t="s">
        <v>50</v>
      </c>
      <c r="AJ702" s="6" t="s">
        <v>40</v>
      </c>
      <c r="AK702" s="10">
        <v>59800</v>
      </c>
      <c r="AL702" s="13">
        <f t="shared" si="152"/>
        <v>0</v>
      </c>
      <c r="AM702" s="45" t="s">
        <v>51</v>
      </c>
      <c r="AO702" s="6" t="s">
        <v>40</v>
      </c>
      <c r="AP702" s="12">
        <f t="shared" si="150"/>
        <v>59800</v>
      </c>
      <c r="AQ702" s="13">
        <f t="shared" si="150"/>
        <v>0</v>
      </c>
      <c r="AR702" s="6" t="s">
        <v>52</v>
      </c>
      <c r="AX702" s="46">
        <f>COUNTIF($AH$2:AH702,AH702)</f>
        <v>14</v>
      </c>
      <c r="AY702" s="11">
        <f>COUNTIF($AM$2:AM702,AM702)</f>
        <v>212</v>
      </c>
    </row>
    <row r="703" spans="1:51">
      <c r="A703" s="38">
        <f t="shared" si="140"/>
        <v>2000</v>
      </c>
      <c r="D703" s="39">
        <f t="shared" si="141"/>
        <v>43015</v>
      </c>
      <c r="E703" s="38" t="str">
        <f t="shared" si="142"/>
        <v>水道光熱費</v>
      </c>
      <c r="F703">
        <f t="shared" si="142"/>
        <v>0</v>
      </c>
      <c r="H703" s="38" t="str">
        <f t="shared" si="151"/>
        <v>対象外</v>
      </c>
      <c r="I703" s="40">
        <f t="shared" si="151"/>
        <v>43250</v>
      </c>
      <c r="J703" s="13">
        <f t="shared" si="151"/>
        <v>0</v>
      </c>
      <c r="K703" s="38" t="str">
        <f t="shared" si="151"/>
        <v>普通預金</v>
      </c>
      <c r="L703">
        <f t="shared" si="151"/>
        <v>0</v>
      </c>
      <c r="N703" s="38" t="str">
        <f t="shared" si="143"/>
        <v>対象外</v>
      </c>
      <c r="O703" s="40">
        <f t="shared" si="143"/>
        <v>43250</v>
      </c>
      <c r="P703" s="13">
        <f t="shared" si="143"/>
        <v>0</v>
      </c>
      <c r="Q703" s="11" t="str">
        <f t="shared" si="144"/>
        <v>電気代　東日本電力　　</v>
      </c>
      <c r="T703" s="38">
        <f t="shared" si="145"/>
        <v>0</v>
      </c>
      <c r="Y703" s="38" t="str">
        <f t="shared" si="146"/>
        <v>no</v>
      </c>
      <c r="Z703" s="11" t="s">
        <v>304</v>
      </c>
      <c r="AB703" s="41" t="str">
        <f t="shared" si="147"/>
        <v>水道光熱費17</v>
      </c>
      <c r="AC703" s="42" t="str">
        <f t="shared" si="148"/>
        <v>普通預金213</v>
      </c>
      <c r="AD703" s="49">
        <f t="shared" si="149"/>
        <v>43015</v>
      </c>
      <c r="AE703" s="6">
        <v>2017</v>
      </c>
      <c r="AF703" s="6">
        <v>10</v>
      </c>
      <c r="AG703" s="6">
        <v>7</v>
      </c>
      <c r="AH703" s="44" t="s">
        <v>66</v>
      </c>
      <c r="AJ703" s="6" t="s">
        <v>40</v>
      </c>
      <c r="AK703" s="10">
        <v>43250</v>
      </c>
      <c r="AL703" s="13">
        <f t="shared" si="152"/>
        <v>0</v>
      </c>
      <c r="AM703" s="45" t="s">
        <v>51</v>
      </c>
      <c r="AO703" s="6" t="s">
        <v>40</v>
      </c>
      <c r="AP703" s="12">
        <f t="shared" si="150"/>
        <v>43250</v>
      </c>
      <c r="AQ703" s="13">
        <f t="shared" si="150"/>
        <v>0</v>
      </c>
      <c r="AR703" s="6" t="s">
        <v>67</v>
      </c>
      <c r="AS703" s="6" t="s">
        <v>68</v>
      </c>
      <c r="AX703" s="46">
        <f>COUNTIF($AH$2:AH703,AH703)</f>
        <v>17</v>
      </c>
      <c r="AY703" s="11">
        <f>COUNTIF($AM$2:AM703,AM703)</f>
        <v>213</v>
      </c>
    </row>
    <row r="704" spans="1:51">
      <c r="A704" s="38">
        <f t="shared" si="140"/>
        <v>2000</v>
      </c>
      <c r="D704" s="39">
        <f t="shared" si="141"/>
        <v>43015</v>
      </c>
      <c r="E704" s="38" t="str">
        <f t="shared" si="142"/>
        <v>旅費交通費</v>
      </c>
      <c r="F704">
        <f t="shared" si="142"/>
        <v>0</v>
      </c>
      <c r="H704" s="38" t="str">
        <f t="shared" si="151"/>
        <v>対象外</v>
      </c>
      <c r="I704" s="40">
        <f t="shared" si="151"/>
        <v>13060</v>
      </c>
      <c r="J704" s="13">
        <f t="shared" si="151"/>
        <v>0</v>
      </c>
      <c r="K704" s="38" t="str">
        <f t="shared" si="151"/>
        <v>普通預金</v>
      </c>
      <c r="L704">
        <f t="shared" si="151"/>
        <v>0</v>
      </c>
      <c r="N704" s="38" t="str">
        <f t="shared" si="143"/>
        <v>対象外</v>
      </c>
      <c r="O704" s="40">
        <f t="shared" si="143"/>
        <v>13060</v>
      </c>
      <c r="P704" s="13">
        <f t="shared" si="143"/>
        <v>0</v>
      </c>
      <c r="Q704" s="11" t="str">
        <f t="shared" si="144"/>
        <v>定期代　インターナショナル交通　　</v>
      </c>
      <c r="T704" s="38">
        <f t="shared" si="145"/>
        <v>0</v>
      </c>
      <c r="Y704" s="38" t="str">
        <f t="shared" si="146"/>
        <v>no</v>
      </c>
      <c r="Z704" s="11" t="s">
        <v>353</v>
      </c>
      <c r="AB704" s="41" t="str">
        <f t="shared" si="147"/>
        <v>旅費交通費24</v>
      </c>
      <c r="AC704" s="42" t="str">
        <f t="shared" si="148"/>
        <v>普通預金214</v>
      </c>
      <c r="AD704" s="49">
        <f t="shared" si="149"/>
        <v>43015</v>
      </c>
      <c r="AE704" s="6">
        <v>2017</v>
      </c>
      <c r="AF704" s="6">
        <v>10</v>
      </c>
      <c r="AG704" s="6">
        <v>7</v>
      </c>
      <c r="AH704" s="44" t="s">
        <v>56</v>
      </c>
      <c r="AJ704" s="6" t="s">
        <v>40</v>
      </c>
      <c r="AK704" s="10">
        <v>13060</v>
      </c>
      <c r="AL704" s="13">
        <f t="shared" si="152"/>
        <v>0</v>
      </c>
      <c r="AM704" s="45" t="s">
        <v>51</v>
      </c>
      <c r="AO704" s="6" t="s">
        <v>40</v>
      </c>
      <c r="AP704" s="12">
        <f t="shared" si="150"/>
        <v>13060</v>
      </c>
      <c r="AQ704" s="13">
        <f t="shared" si="150"/>
        <v>0</v>
      </c>
      <c r="AR704" s="6" t="s">
        <v>252</v>
      </c>
      <c r="AS704" s="6" t="s">
        <v>130</v>
      </c>
      <c r="AX704" s="46">
        <f>COUNTIF($AH$2:AH704,AH704)</f>
        <v>24</v>
      </c>
      <c r="AY704" s="11">
        <f>COUNTIF($AM$2:AM704,AM704)</f>
        <v>214</v>
      </c>
    </row>
    <row r="705" spans="1:51">
      <c r="A705" s="38">
        <f t="shared" si="140"/>
        <v>2000</v>
      </c>
      <c r="D705" s="39">
        <f t="shared" si="141"/>
        <v>43015</v>
      </c>
      <c r="E705" s="38" t="str">
        <f t="shared" si="142"/>
        <v>水道光熱費</v>
      </c>
      <c r="F705">
        <f t="shared" si="142"/>
        <v>0</v>
      </c>
      <c r="H705" s="38" t="str">
        <f t="shared" si="151"/>
        <v>対象外</v>
      </c>
      <c r="I705" s="40">
        <f t="shared" si="151"/>
        <v>85650</v>
      </c>
      <c r="J705" s="13">
        <f t="shared" si="151"/>
        <v>0</v>
      </c>
      <c r="K705" s="38" t="str">
        <f t="shared" si="151"/>
        <v>普通預金</v>
      </c>
      <c r="L705">
        <f t="shared" si="151"/>
        <v>0</v>
      </c>
      <c r="N705" s="38" t="str">
        <f t="shared" si="143"/>
        <v>対象外</v>
      </c>
      <c r="O705" s="40">
        <f t="shared" si="143"/>
        <v>85650</v>
      </c>
      <c r="P705" s="13">
        <f t="shared" si="143"/>
        <v>0</v>
      </c>
      <c r="Q705" s="11" t="str">
        <f t="shared" si="144"/>
        <v>電気代　東日本電力　　</v>
      </c>
      <c r="T705" s="38">
        <f t="shared" si="145"/>
        <v>0</v>
      </c>
      <c r="Y705" s="38" t="str">
        <f t="shared" si="146"/>
        <v>no</v>
      </c>
      <c r="Z705" s="11" t="s">
        <v>77</v>
      </c>
      <c r="AB705" s="41" t="str">
        <f t="shared" si="147"/>
        <v>水道光熱費18</v>
      </c>
      <c r="AC705" s="42" t="str">
        <f t="shared" si="148"/>
        <v>普通預金215</v>
      </c>
      <c r="AD705" s="49">
        <f t="shared" si="149"/>
        <v>43015</v>
      </c>
      <c r="AE705" s="6">
        <v>2017</v>
      </c>
      <c r="AF705" s="6">
        <v>10</v>
      </c>
      <c r="AG705" s="6">
        <v>7</v>
      </c>
      <c r="AH705" s="44" t="s">
        <v>66</v>
      </c>
      <c r="AJ705" s="6" t="s">
        <v>40</v>
      </c>
      <c r="AK705" s="10">
        <v>85650</v>
      </c>
      <c r="AL705" s="13">
        <f t="shared" si="152"/>
        <v>0</v>
      </c>
      <c r="AM705" s="45" t="s">
        <v>51</v>
      </c>
      <c r="AO705" s="6" t="s">
        <v>40</v>
      </c>
      <c r="AP705" s="12">
        <f t="shared" si="150"/>
        <v>85650</v>
      </c>
      <c r="AQ705" s="13">
        <f t="shared" si="150"/>
        <v>0</v>
      </c>
      <c r="AR705" s="6" t="s">
        <v>67</v>
      </c>
      <c r="AS705" s="6" t="s">
        <v>68</v>
      </c>
      <c r="AX705" s="46">
        <f>COUNTIF($AH$2:AH705,AH705)</f>
        <v>18</v>
      </c>
      <c r="AY705" s="11">
        <f>COUNTIF($AM$2:AM705,AM705)</f>
        <v>215</v>
      </c>
    </row>
    <row r="706" spans="1:51">
      <c r="A706" s="38">
        <f t="shared" ref="A706:A769" si="153">IF(D706&lt;&gt;0,2000,"")</f>
        <v>2000</v>
      </c>
      <c r="D706" s="39">
        <f t="shared" ref="D706:D769" si="154">IFERROR(DATE(AE706,AF706,AG706),0)</f>
        <v>43015</v>
      </c>
      <c r="E706" s="38" t="str">
        <f t="shared" ref="E706:F769" si="155">AH706</f>
        <v>仕入</v>
      </c>
      <c r="F706">
        <f t="shared" si="155"/>
        <v>0</v>
      </c>
      <c r="H706" s="38" t="str">
        <f t="shared" si="151"/>
        <v>対象外</v>
      </c>
      <c r="I706" s="40">
        <f t="shared" si="151"/>
        <v>408000</v>
      </c>
      <c r="J706" s="13">
        <f t="shared" si="151"/>
        <v>0</v>
      </c>
      <c r="K706" s="38" t="str">
        <f t="shared" si="151"/>
        <v>買掛金</v>
      </c>
      <c r="L706">
        <f t="shared" si="151"/>
        <v>0</v>
      </c>
      <c r="N706" s="38" t="str">
        <f t="shared" ref="N706:P769" si="156">AO706</f>
        <v>対象外</v>
      </c>
      <c r="O706" s="40">
        <f t="shared" si="156"/>
        <v>408000</v>
      </c>
      <c r="P706" s="13">
        <f t="shared" si="156"/>
        <v>0</v>
      </c>
      <c r="Q706" s="11" t="str">
        <f t="shared" ref="Q706:Q769" si="157">AR706&amp;Z706&amp;AS706&amp;Z706&amp;AT706&amp;Z706&amp;AU706</f>
        <v>旅よかでしょう　　　</v>
      </c>
      <c r="T706" s="38">
        <f t="shared" ref="T706:T769" si="158">IF(Q706&lt;&gt;"",0,"")</f>
        <v>0</v>
      </c>
      <c r="Y706" s="38" t="str">
        <f t="shared" ref="Y706:Y769" si="159">IF(D706&lt;&gt;"","no","")</f>
        <v>no</v>
      </c>
      <c r="Z706" s="11" t="s">
        <v>304</v>
      </c>
      <c r="AB706" s="41" t="str">
        <f t="shared" ref="AB706:AB769" si="160">AH706&amp;AX706</f>
        <v>仕入70</v>
      </c>
      <c r="AC706" s="42" t="str">
        <f t="shared" ref="AC706:AC769" si="161">AM706&amp;AY706</f>
        <v>買掛金63</v>
      </c>
      <c r="AD706" s="49">
        <f t="shared" ref="AD706:AD769" si="162">IFERROR(DATE(AE706,AF706,AG706),0)</f>
        <v>43015</v>
      </c>
      <c r="AE706" s="6">
        <v>2017</v>
      </c>
      <c r="AF706" s="6">
        <v>10</v>
      </c>
      <c r="AG706" s="6">
        <v>7</v>
      </c>
      <c r="AH706" s="44" t="s">
        <v>17</v>
      </c>
      <c r="AJ706" s="6" t="s">
        <v>40</v>
      </c>
      <c r="AK706" s="50">
        <v>408000</v>
      </c>
      <c r="AL706" s="13">
        <f t="shared" si="152"/>
        <v>0</v>
      </c>
      <c r="AM706" s="45" t="s">
        <v>18</v>
      </c>
      <c r="AO706" s="6" t="s">
        <v>40</v>
      </c>
      <c r="AP706" s="12">
        <f t="shared" si="150"/>
        <v>408000</v>
      </c>
      <c r="AQ706" s="13">
        <f t="shared" si="150"/>
        <v>0</v>
      </c>
      <c r="AR706" s="6" t="s">
        <v>26</v>
      </c>
      <c r="AX706" s="46">
        <f>COUNTIF($AH$2:AH706,AH706)</f>
        <v>70</v>
      </c>
      <c r="AY706" s="11">
        <f>COUNTIF($AM$2:AM706,AM706)</f>
        <v>63</v>
      </c>
    </row>
    <row r="707" spans="1:51">
      <c r="A707" s="38">
        <f t="shared" si="153"/>
        <v>2000</v>
      </c>
      <c r="D707" s="39">
        <f t="shared" si="154"/>
        <v>43016</v>
      </c>
      <c r="E707" s="38" t="str">
        <f t="shared" si="155"/>
        <v>福利厚生費</v>
      </c>
      <c r="F707">
        <f t="shared" si="155"/>
        <v>0</v>
      </c>
      <c r="H707" s="38" t="str">
        <f t="shared" si="151"/>
        <v>対象外</v>
      </c>
      <c r="I707" s="40">
        <f t="shared" si="151"/>
        <v>2830</v>
      </c>
      <c r="J707" s="13">
        <f t="shared" si="151"/>
        <v>0</v>
      </c>
      <c r="K707" s="38" t="str">
        <f t="shared" si="151"/>
        <v>普通預金</v>
      </c>
      <c r="L707">
        <f t="shared" si="151"/>
        <v>0</v>
      </c>
      <c r="N707" s="38" t="str">
        <f t="shared" si="156"/>
        <v>対象外</v>
      </c>
      <c r="O707" s="40">
        <f t="shared" si="156"/>
        <v>2830</v>
      </c>
      <c r="P707" s="13">
        <f t="shared" si="156"/>
        <v>0</v>
      </c>
      <c r="Q707" s="11" t="str">
        <f t="shared" si="157"/>
        <v>KTストア　横式店　お菓子（見崎）　</v>
      </c>
      <c r="T707" s="38">
        <f t="shared" si="158"/>
        <v>0</v>
      </c>
      <c r="Y707" s="38" t="str">
        <f t="shared" si="159"/>
        <v>no</v>
      </c>
      <c r="Z707" s="11" t="s">
        <v>353</v>
      </c>
      <c r="AB707" s="41" t="str">
        <f t="shared" si="160"/>
        <v>福利厚生費20</v>
      </c>
      <c r="AC707" s="42" t="str">
        <f t="shared" si="161"/>
        <v>普通預金216</v>
      </c>
      <c r="AD707" s="49">
        <f t="shared" si="162"/>
        <v>43016</v>
      </c>
      <c r="AE707" s="6">
        <v>2017</v>
      </c>
      <c r="AF707" s="6">
        <v>10</v>
      </c>
      <c r="AG707" s="6">
        <v>8</v>
      </c>
      <c r="AH707" s="44" t="s">
        <v>122</v>
      </c>
      <c r="AJ707" s="6" t="s">
        <v>40</v>
      </c>
      <c r="AK707" s="10">
        <v>2830</v>
      </c>
      <c r="AL707" s="13">
        <f t="shared" si="152"/>
        <v>0</v>
      </c>
      <c r="AM707" s="45" t="s">
        <v>51</v>
      </c>
      <c r="AO707" s="6" t="s">
        <v>40</v>
      </c>
      <c r="AP707" s="12">
        <f t="shared" si="150"/>
        <v>2830</v>
      </c>
      <c r="AQ707" s="13">
        <f t="shared" si="150"/>
        <v>0</v>
      </c>
      <c r="AR707" s="6" t="s">
        <v>147</v>
      </c>
      <c r="AS707" s="6" t="s">
        <v>148</v>
      </c>
      <c r="AT707" s="6" t="s">
        <v>253</v>
      </c>
      <c r="AX707" s="46">
        <f>COUNTIF($AH$2:AH707,AH707)</f>
        <v>20</v>
      </c>
      <c r="AY707" s="11">
        <f>COUNTIF($AM$2:AM707,AM707)</f>
        <v>216</v>
      </c>
    </row>
    <row r="708" spans="1:51">
      <c r="A708" s="38">
        <f t="shared" si="153"/>
        <v>2000</v>
      </c>
      <c r="D708" s="39">
        <f t="shared" si="154"/>
        <v>43016</v>
      </c>
      <c r="E708" s="38" t="str">
        <f t="shared" si="155"/>
        <v>交際費</v>
      </c>
      <c r="F708">
        <f t="shared" si="155"/>
        <v>0</v>
      </c>
      <c r="H708" s="38" t="str">
        <f t="shared" si="151"/>
        <v>対象外</v>
      </c>
      <c r="I708" s="40">
        <f t="shared" si="151"/>
        <v>215670</v>
      </c>
      <c r="J708" s="13">
        <f t="shared" si="151"/>
        <v>0</v>
      </c>
      <c r="K708" s="38" t="str">
        <f t="shared" si="151"/>
        <v>普通預金</v>
      </c>
      <c r="L708">
        <f t="shared" si="151"/>
        <v>0</v>
      </c>
      <c r="N708" s="38" t="str">
        <f t="shared" si="156"/>
        <v>対象外</v>
      </c>
      <c r="O708" s="40">
        <f t="shared" si="156"/>
        <v>215670</v>
      </c>
      <c r="P708" s="13">
        <f t="shared" si="156"/>
        <v>0</v>
      </c>
      <c r="Q708" s="11" t="str">
        <f t="shared" si="157"/>
        <v>お中元　四谷デパート　　</v>
      </c>
      <c r="T708" s="38">
        <f t="shared" si="158"/>
        <v>0</v>
      </c>
      <c r="Y708" s="38" t="str">
        <f t="shared" si="159"/>
        <v>no</v>
      </c>
      <c r="Z708" s="11" t="s">
        <v>77</v>
      </c>
      <c r="AB708" s="41" t="str">
        <f t="shared" si="160"/>
        <v>交際費8</v>
      </c>
      <c r="AC708" s="42" t="str">
        <f t="shared" si="161"/>
        <v>普通預金217</v>
      </c>
      <c r="AD708" s="49">
        <f t="shared" si="162"/>
        <v>43016</v>
      </c>
      <c r="AE708" s="6">
        <v>2017</v>
      </c>
      <c r="AF708" s="6">
        <v>10</v>
      </c>
      <c r="AG708" s="6">
        <v>8</v>
      </c>
      <c r="AH708" s="44" t="s">
        <v>53</v>
      </c>
      <c r="AJ708" s="6" t="s">
        <v>40</v>
      </c>
      <c r="AK708" s="10">
        <v>215670</v>
      </c>
      <c r="AL708" s="13">
        <f t="shared" si="152"/>
        <v>0</v>
      </c>
      <c r="AM708" s="45" t="s">
        <v>51</v>
      </c>
      <c r="AO708" s="6" t="s">
        <v>40</v>
      </c>
      <c r="AP708" s="12">
        <f t="shared" si="150"/>
        <v>215670</v>
      </c>
      <c r="AQ708" s="13">
        <f t="shared" si="150"/>
        <v>0</v>
      </c>
      <c r="AR708" s="6" t="s">
        <v>254</v>
      </c>
      <c r="AS708" s="6" t="s">
        <v>255</v>
      </c>
      <c r="AX708" s="46">
        <f>COUNTIF($AH$2:AH708,AH708)</f>
        <v>8</v>
      </c>
      <c r="AY708" s="11">
        <f>COUNTIF($AM$2:AM708,AM708)</f>
        <v>217</v>
      </c>
    </row>
    <row r="709" spans="1:51">
      <c r="A709" s="38">
        <f t="shared" si="153"/>
        <v>2000</v>
      </c>
      <c r="D709" s="39">
        <f t="shared" si="154"/>
        <v>43019</v>
      </c>
      <c r="E709" s="38" t="str">
        <f t="shared" si="155"/>
        <v>仕入</v>
      </c>
      <c r="F709">
        <f t="shared" si="155"/>
        <v>0</v>
      </c>
      <c r="H709" s="38" t="str">
        <f t="shared" si="151"/>
        <v>対象外</v>
      </c>
      <c r="I709" s="40">
        <f t="shared" si="151"/>
        <v>115000</v>
      </c>
      <c r="J709" s="13">
        <f t="shared" si="151"/>
        <v>0</v>
      </c>
      <c r="K709" s="38" t="str">
        <f t="shared" si="151"/>
        <v>買掛金</v>
      </c>
      <c r="L709">
        <f t="shared" si="151"/>
        <v>0</v>
      </c>
      <c r="N709" s="38" t="str">
        <f t="shared" si="156"/>
        <v>対象外</v>
      </c>
      <c r="O709" s="40">
        <f t="shared" si="156"/>
        <v>115000</v>
      </c>
      <c r="P709" s="13">
        <f t="shared" si="156"/>
        <v>0</v>
      </c>
      <c r="Q709" s="11" t="str">
        <f t="shared" si="157"/>
        <v>プレミアムミニット　　　</v>
      </c>
      <c r="T709" s="38">
        <f t="shared" si="158"/>
        <v>0</v>
      </c>
      <c r="Y709" s="38" t="str">
        <f t="shared" si="159"/>
        <v>no</v>
      </c>
      <c r="Z709" s="11" t="s">
        <v>368</v>
      </c>
      <c r="AB709" s="41" t="str">
        <f t="shared" si="160"/>
        <v>仕入71</v>
      </c>
      <c r="AC709" s="42" t="str">
        <f t="shared" si="161"/>
        <v>買掛金64</v>
      </c>
      <c r="AD709" s="49">
        <f t="shared" si="162"/>
        <v>43019</v>
      </c>
      <c r="AE709" s="6">
        <v>2017</v>
      </c>
      <c r="AF709" s="6">
        <v>10</v>
      </c>
      <c r="AG709" s="6">
        <v>11</v>
      </c>
      <c r="AH709" s="44" t="s">
        <v>17</v>
      </c>
      <c r="AJ709" s="6" t="s">
        <v>40</v>
      </c>
      <c r="AK709" s="50">
        <v>115000</v>
      </c>
      <c r="AL709" s="13">
        <f t="shared" si="152"/>
        <v>0</v>
      </c>
      <c r="AM709" s="45" t="s">
        <v>18</v>
      </c>
      <c r="AO709" s="6" t="s">
        <v>40</v>
      </c>
      <c r="AP709" s="12">
        <f t="shared" si="150"/>
        <v>115000</v>
      </c>
      <c r="AQ709" s="13">
        <f t="shared" si="150"/>
        <v>0</v>
      </c>
      <c r="AR709" s="6" t="s">
        <v>65</v>
      </c>
      <c r="AX709" s="46">
        <f>COUNTIF($AH$2:AH709,AH709)</f>
        <v>71</v>
      </c>
      <c r="AY709" s="11">
        <f>COUNTIF($AM$2:AM709,AM709)</f>
        <v>64</v>
      </c>
    </row>
    <row r="710" spans="1:51">
      <c r="A710" s="38">
        <f t="shared" si="153"/>
        <v>2000</v>
      </c>
      <c r="D710" s="39">
        <f t="shared" si="154"/>
        <v>43020</v>
      </c>
      <c r="E710" s="38" t="str">
        <f t="shared" si="155"/>
        <v>支払手数料</v>
      </c>
      <c r="F710">
        <f t="shared" si="155"/>
        <v>0</v>
      </c>
      <c r="H710" s="38" t="str">
        <f t="shared" si="151"/>
        <v>対象外</v>
      </c>
      <c r="I710" s="40">
        <f t="shared" si="151"/>
        <v>6760</v>
      </c>
      <c r="J710" s="13">
        <f t="shared" si="151"/>
        <v>0</v>
      </c>
      <c r="K710" s="38" t="str">
        <f t="shared" si="151"/>
        <v>普通預金</v>
      </c>
      <c r="L710">
        <f t="shared" si="151"/>
        <v>0</v>
      </c>
      <c r="N710" s="38" t="str">
        <f t="shared" si="156"/>
        <v>対象外</v>
      </c>
      <c r="O710" s="40">
        <f t="shared" si="156"/>
        <v>6760</v>
      </c>
      <c r="P710" s="13">
        <f t="shared" si="156"/>
        <v>0</v>
      </c>
      <c r="Q710" s="11" t="str">
        <f t="shared" si="157"/>
        <v>パーキング　県営駐車場（中村）　　</v>
      </c>
      <c r="T710" s="38">
        <f t="shared" si="158"/>
        <v>0</v>
      </c>
      <c r="Y710" s="38" t="str">
        <f t="shared" si="159"/>
        <v>no</v>
      </c>
      <c r="Z710" s="11" t="s">
        <v>353</v>
      </c>
      <c r="AB710" s="41" t="str">
        <f t="shared" si="160"/>
        <v>支払手数料11</v>
      </c>
      <c r="AC710" s="42" t="str">
        <f t="shared" si="161"/>
        <v>普通預金218</v>
      </c>
      <c r="AD710" s="49">
        <f t="shared" si="162"/>
        <v>43020</v>
      </c>
      <c r="AE710" s="6">
        <v>2017</v>
      </c>
      <c r="AF710" s="6">
        <v>10</v>
      </c>
      <c r="AG710" s="6">
        <v>12</v>
      </c>
      <c r="AH710" s="44" t="s">
        <v>139</v>
      </c>
      <c r="AJ710" s="6" t="s">
        <v>40</v>
      </c>
      <c r="AK710" s="10">
        <v>6760</v>
      </c>
      <c r="AL710" s="13">
        <f t="shared" si="152"/>
        <v>0</v>
      </c>
      <c r="AM710" s="45" t="s">
        <v>51</v>
      </c>
      <c r="AO710" s="6" t="s">
        <v>40</v>
      </c>
      <c r="AP710" s="12">
        <f t="shared" si="150"/>
        <v>6760</v>
      </c>
      <c r="AQ710" s="13">
        <f t="shared" si="150"/>
        <v>0</v>
      </c>
      <c r="AR710" s="6" t="s">
        <v>143</v>
      </c>
      <c r="AS710" s="6" t="s">
        <v>256</v>
      </c>
      <c r="AX710" s="46">
        <f>COUNTIF($AH$2:AH710,AH710)</f>
        <v>11</v>
      </c>
      <c r="AY710" s="11">
        <f>COUNTIF($AM$2:AM710,AM710)</f>
        <v>218</v>
      </c>
    </row>
    <row r="711" spans="1:51">
      <c r="A711" s="38">
        <f t="shared" si="153"/>
        <v>2000</v>
      </c>
      <c r="D711" s="39">
        <f t="shared" si="154"/>
        <v>43020</v>
      </c>
      <c r="E711" s="38" t="str">
        <f t="shared" si="155"/>
        <v>仕入</v>
      </c>
      <c r="F711">
        <f t="shared" si="155"/>
        <v>0</v>
      </c>
      <c r="H711" s="38" t="str">
        <f t="shared" si="151"/>
        <v>対象外</v>
      </c>
      <c r="I711" s="40">
        <f t="shared" si="151"/>
        <v>286200</v>
      </c>
      <c r="J711" s="13">
        <f t="shared" si="151"/>
        <v>0</v>
      </c>
      <c r="K711" s="38" t="str">
        <f t="shared" si="151"/>
        <v>買掛金</v>
      </c>
      <c r="L711">
        <f t="shared" si="151"/>
        <v>0</v>
      </c>
      <c r="N711" s="38" t="str">
        <f t="shared" si="156"/>
        <v>対象外</v>
      </c>
      <c r="O711" s="40">
        <f t="shared" si="156"/>
        <v>286200</v>
      </c>
      <c r="P711" s="13">
        <f t="shared" si="156"/>
        <v>0</v>
      </c>
      <c r="Q711" s="11" t="str">
        <f t="shared" si="157"/>
        <v>多井物産　　　</v>
      </c>
      <c r="T711" s="38">
        <f t="shared" si="158"/>
        <v>0</v>
      </c>
      <c r="Y711" s="38" t="str">
        <f t="shared" si="159"/>
        <v>no</v>
      </c>
      <c r="Z711" s="11" t="s">
        <v>348</v>
      </c>
      <c r="AB711" s="41" t="str">
        <f t="shared" si="160"/>
        <v>仕入72</v>
      </c>
      <c r="AC711" s="42" t="str">
        <f t="shared" si="161"/>
        <v>買掛金65</v>
      </c>
      <c r="AD711" s="49">
        <f t="shared" si="162"/>
        <v>43020</v>
      </c>
      <c r="AE711" s="6">
        <v>2017</v>
      </c>
      <c r="AF711" s="6">
        <v>10</v>
      </c>
      <c r="AG711" s="6">
        <v>12</v>
      </c>
      <c r="AH711" s="44" t="s">
        <v>17</v>
      </c>
      <c r="AJ711" s="6" t="s">
        <v>40</v>
      </c>
      <c r="AK711" s="10">
        <v>286200</v>
      </c>
      <c r="AL711" s="13">
        <f t="shared" si="152"/>
        <v>0</v>
      </c>
      <c r="AM711" s="45" t="s">
        <v>18</v>
      </c>
      <c r="AO711" s="6" t="s">
        <v>40</v>
      </c>
      <c r="AP711" s="12">
        <f t="shared" si="150"/>
        <v>286200</v>
      </c>
      <c r="AQ711" s="13">
        <f t="shared" si="150"/>
        <v>0</v>
      </c>
      <c r="AR711" s="6" t="s">
        <v>19</v>
      </c>
      <c r="AX711" s="46">
        <f>COUNTIF($AH$2:AH711,AH711)</f>
        <v>72</v>
      </c>
      <c r="AY711" s="11">
        <f>COUNTIF($AM$2:AM711,AM711)</f>
        <v>65</v>
      </c>
    </row>
    <row r="712" spans="1:51">
      <c r="A712" s="38">
        <f t="shared" si="153"/>
        <v>2000</v>
      </c>
      <c r="D712" s="39">
        <f t="shared" si="154"/>
        <v>43021</v>
      </c>
      <c r="E712" s="38" t="str">
        <f t="shared" si="155"/>
        <v>旅費交通費</v>
      </c>
      <c r="F712">
        <f t="shared" si="155"/>
        <v>0</v>
      </c>
      <c r="H712" s="38" t="str">
        <f t="shared" si="151"/>
        <v>対象外</v>
      </c>
      <c r="I712" s="40">
        <f t="shared" si="151"/>
        <v>3570</v>
      </c>
      <c r="J712" s="13">
        <f t="shared" si="151"/>
        <v>0</v>
      </c>
      <c r="K712" s="38" t="str">
        <f t="shared" si="151"/>
        <v>普通預金</v>
      </c>
      <c r="L712">
        <f t="shared" si="151"/>
        <v>0</v>
      </c>
      <c r="N712" s="38" t="str">
        <f t="shared" si="156"/>
        <v>対象外</v>
      </c>
      <c r="O712" s="40">
        <f t="shared" si="156"/>
        <v>3570</v>
      </c>
      <c r="P712" s="13">
        <f t="shared" si="156"/>
        <v>0</v>
      </c>
      <c r="Q712" s="11" t="str">
        <f t="shared" si="157"/>
        <v>タクシー代　グリーンタクシー　　</v>
      </c>
      <c r="T712" s="38">
        <f t="shared" si="158"/>
        <v>0</v>
      </c>
      <c r="Y712" s="38" t="str">
        <f t="shared" si="159"/>
        <v>no</v>
      </c>
      <c r="Z712" s="11" t="s">
        <v>353</v>
      </c>
      <c r="AB712" s="41" t="str">
        <f t="shared" si="160"/>
        <v>旅費交通費25</v>
      </c>
      <c r="AC712" s="42" t="str">
        <f t="shared" si="161"/>
        <v>普通預金219</v>
      </c>
      <c r="AD712" s="49">
        <f t="shared" si="162"/>
        <v>43021</v>
      </c>
      <c r="AE712" s="6">
        <v>2017</v>
      </c>
      <c r="AF712" s="6">
        <v>10</v>
      </c>
      <c r="AG712" s="6">
        <v>13</v>
      </c>
      <c r="AH712" s="44" t="s">
        <v>56</v>
      </c>
      <c r="AJ712" s="6" t="s">
        <v>40</v>
      </c>
      <c r="AK712" s="10">
        <v>3570</v>
      </c>
      <c r="AL712" s="13">
        <f t="shared" si="152"/>
        <v>0</v>
      </c>
      <c r="AM712" s="45" t="s">
        <v>51</v>
      </c>
      <c r="AO712" s="6" t="s">
        <v>40</v>
      </c>
      <c r="AP712" s="12">
        <f t="shared" si="150"/>
        <v>3570</v>
      </c>
      <c r="AQ712" s="13">
        <f t="shared" si="150"/>
        <v>0</v>
      </c>
      <c r="AR712" s="6" t="s">
        <v>257</v>
      </c>
      <c r="AS712" s="6" t="s">
        <v>258</v>
      </c>
      <c r="AX712" s="46">
        <f>COUNTIF($AH$2:AH712,AH712)</f>
        <v>25</v>
      </c>
      <c r="AY712" s="11">
        <f>COUNTIF($AM$2:AM712,AM712)</f>
        <v>219</v>
      </c>
    </row>
    <row r="713" spans="1:51">
      <c r="A713" s="38">
        <f t="shared" si="153"/>
        <v>2000</v>
      </c>
      <c r="D713" s="39">
        <f t="shared" si="154"/>
        <v>43021</v>
      </c>
      <c r="E713" s="38" t="str">
        <f t="shared" si="155"/>
        <v>福利厚生費</v>
      </c>
      <c r="F713">
        <f t="shared" si="155"/>
        <v>0</v>
      </c>
      <c r="H713" s="38" t="str">
        <f t="shared" si="151"/>
        <v>対象外</v>
      </c>
      <c r="I713" s="40">
        <f t="shared" si="151"/>
        <v>3580</v>
      </c>
      <c r="J713" s="13">
        <f t="shared" si="151"/>
        <v>0</v>
      </c>
      <c r="K713" s="38" t="str">
        <f t="shared" si="151"/>
        <v>普通預金</v>
      </c>
      <c r="L713">
        <f t="shared" si="151"/>
        <v>0</v>
      </c>
      <c r="N713" s="38" t="str">
        <f t="shared" si="156"/>
        <v>対象外</v>
      </c>
      <c r="O713" s="40">
        <f t="shared" si="156"/>
        <v>3580</v>
      </c>
      <c r="P713" s="13">
        <f t="shared" si="156"/>
        <v>0</v>
      </c>
      <c r="Q713" s="11" t="str">
        <f t="shared" si="157"/>
        <v>KTストア　横式店　お菓子（見崎）　</v>
      </c>
      <c r="T713" s="38">
        <f t="shared" si="158"/>
        <v>0</v>
      </c>
      <c r="Y713" s="38" t="str">
        <f t="shared" si="159"/>
        <v>no</v>
      </c>
      <c r="Z713" s="11" t="s">
        <v>77</v>
      </c>
      <c r="AB713" s="41" t="str">
        <f t="shared" si="160"/>
        <v>福利厚生費21</v>
      </c>
      <c r="AC713" s="42" t="str">
        <f t="shared" si="161"/>
        <v>普通預金220</v>
      </c>
      <c r="AD713" s="49">
        <f t="shared" si="162"/>
        <v>43021</v>
      </c>
      <c r="AE713" s="6">
        <v>2017</v>
      </c>
      <c r="AF713" s="6">
        <v>10</v>
      </c>
      <c r="AG713" s="6">
        <v>13</v>
      </c>
      <c r="AH713" s="44" t="s">
        <v>122</v>
      </c>
      <c r="AJ713" s="6" t="s">
        <v>40</v>
      </c>
      <c r="AK713" s="10">
        <v>3580</v>
      </c>
      <c r="AL713" s="13">
        <f t="shared" si="152"/>
        <v>0</v>
      </c>
      <c r="AM713" s="45" t="s">
        <v>51</v>
      </c>
      <c r="AO713" s="6" t="s">
        <v>40</v>
      </c>
      <c r="AP713" s="12">
        <f t="shared" si="150"/>
        <v>3580</v>
      </c>
      <c r="AQ713" s="13">
        <f t="shared" si="150"/>
        <v>0</v>
      </c>
      <c r="AR713" s="6" t="s">
        <v>147</v>
      </c>
      <c r="AS713" s="6" t="s">
        <v>148</v>
      </c>
      <c r="AT713" s="6" t="s">
        <v>253</v>
      </c>
      <c r="AX713" s="46">
        <f>COUNTIF($AH$2:AH713,AH713)</f>
        <v>21</v>
      </c>
      <c r="AY713" s="11">
        <f>COUNTIF($AM$2:AM713,AM713)</f>
        <v>220</v>
      </c>
    </row>
    <row r="714" spans="1:51">
      <c r="A714" s="38">
        <f t="shared" si="153"/>
        <v>2000</v>
      </c>
      <c r="D714" s="39">
        <f t="shared" si="154"/>
        <v>43022</v>
      </c>
      <c r="E714" s="38" t="str">
        <f t="shared" si="155"/>
        <v>通信費</v>
      </c>
      <c r="F714">
        <f t="shared" si="155"/>
        <v>0</v>
      </c>
      <c r="H714" s="38" t="str">
        <f t="shared" si="151"/>
        <v>対象外</v>
      </c>
      <c r="I714" s="40">
        <f t="shared" si="151"/>
        <v>50670</v>
      </c>
      <c r="J714" s="13">
        <f t="shared" si="151"/>
        <v>0</v>
      </c>
      <c r="K714" s="38" t="str">
        <f t="shared" si="151"/>
        <v>普通預金</v>
      </c>
      <c r="L714">
        <f t="shared" si="151"/>
        <v>0</v>
      </c>
      <c r="N714" s="38" t="str">
        <f t="shared" si="156"/>
        <v>対象外</v>
      </c>
      <c r="O714" s="40">
        <f t="shared" si="156"/>
        <v>50670</v>
      </c>
      <c r="P714" s="13">
        <f t="shared" si="156"/>
        <v>0</v>
      </c>
      <c r="Q714" s="11" t="str">
        <f t="shared" si="157"/>
        <v>携帯電話　９月分　IIモバイル　</v>
      </c>
      <c r="T714" s="38">
        <f t="shared" si="158"/>
        <v>0</v>
      </c>
      <c r="Y714" s="38" t="str">
        <f t="shared" si="159"/>
        <v>no</v>
      </c>
      <c r="Z714" s="11" t="s">
        <v>77</v>
      </c>
      <c r="AB714" s="41" t="str">
        <f t="shared" si="160"/>
        <v>通信費22</v>
      </c>
      <c r="AC714" s="42" t="str">
        <f t="shared" si="161"/>
        <v>普通預金221</v>
      </c>
      <c r="AD714" s="49">
        <f t="shared" si="162"/>
        <v>43022</v>
      </c>
      <c r="AE714" s="6">
        <v>2017</v>
      </c>
      <c r="AF714" s="6">
        <v>10</v>
      </c>
      <c r="AG714" s="6">
        <v>14</v>
      </c>
      <c r="AH714" s="44" t="s">
        <v>70</v>
      </c>
      <c r="AJ714" s="6" t="s">
        <v>40</v>
      </c>
      <c r="AK714" s="10">
        <v>50670</v>
      </c>
      <c r="AL714" s="13">
        <f t="shared" si="152"/>
        <v>0</v>
      </c>
      <c r="AM714" s="45" t="s">
        <v>51</v>
      </c>
      <c r="AO714" s="6" t="s">
        <v>40</v>
      </c>
      <c r="AP714" s="12">
        <f t="shared" si="150"/>
        <v>50670</v>
      </c>
      <c r="AQ714" s="13">
        <f t="shared" si="150"/>
        <v>0</v>
      </c>
      <c r="AR714" s="6" t="s">
        <v>71</v>
      </c>
      <c r="AS714" s="6" t="s">
        <v>251</v>
      </c>
      <c r="AT714" s="6" t="s">
        <v>73</v>
      </c>
      <c r="AX714" s="46">
        <f>COUNTIF($AH$2:AH714,AH714)</f>
        <v>22</v>
      </c>
      <c r="AY714" s="11">
        <f>COUNTIF($AM$2:AM714,AM714)</f>
        <v>221</v>
      </c>
    </row>
    <row r="715" spans="1:51">
      <c r="A715" s="38">
        <f t="shared" si="153"/>
        <v>2000</v>
      </c>
      <c r="D715" s="39">
        <f t="shared" si="154"/>
        <v>43023</v>
      </c>
      <c r="E715" s="38" t="str">
        <f t="shared" si="155"/>
        <v>通信費</v>
      </c>
      <c r="F715">
        <f t="shared" si="155"/>
        <v>0</v>
      </c>
      <c r="H715" s="38" t="str">
        <f t="shared" si="151"/>
        <v>対象外</v>
      </c>
      <c r="I715" s="40">
        <f t="shared" si="151"/>
        <v>21260</v>
      </c>
      <c r="J715" s="13">
        <f t="shared" si="151"/>
        <v>0</v>
      </c>
      <c r="K715" s="38" t="str">
        <f t="shared" si="151"/>
        <v>普通預金</v>
      </c>
      <c r="L715">
        <f t="shared" si="151"/>
        <v>0</v>
      </c>
      <c r="N715" s="38" t="str">
        <f t="shared" si="156"/>
        <v>対象外</v>
      </c>
      <c r="O715" s="40">
        <f t="shared" si="156"/>
        <v>21260</v>
      </c>
      <c r="P715" s="13">
        <f t="shared" si="156"/>
        <v>0</v>
      </c>
      <c r="Q715" s="11" t="str">
        <f t="shared" si="157"/>
        <v>電話料　９月分　KDKD　</v>
      </c>
      <c r="T715" s="38">
        <f t="shared" si="158"/>
        <v>0</v>
      </c>
      <c r="Y715" s="38" t="str">
        <f t="shared" si="159"/>
        <v>no</v>
      </c>
      <c r="Z715" s="11" t="s">
        <v>304</v>
      </c>
      <c r="AB715" s="41" t="str">
        <f t="shared" si="160"/>
        <v>通信費23</v>
      </c>
      <c r="AC715" s="42" t="str">
        <f t="shared" si="161"/>
        <v>普通預金222</v>
      </c>
      <c r="AD715" s="49">
        <f t="shared" si="162"/>
        <v>43023</v>
      </c>
      <c r="AE715" s="6">
        <v>2017</v>
      </c>
      <c r="AF715" s="6">
        <v>10</v>
      </c>
      <c r="AG715" s="6">
        <v>15</v>
      </c>
      <c r="AH715" s="44" t="s">
        <v>70</v>
      </c>
      <c r="AJ715" s="6" t="s">
        <v>40</v>
      </c>
      <c r="AK715" s="10">
        <v>21260</v>
      </c>
      <c r="AL715" s="13">
        <f t="shared" si="152"/>
        <v>0</v>
      </c>
      <c r="AM715" s="45" t="s">
        <v>51</v>
      </c>
      <c r="AO715" s="6" t="s">
        <v>40</v>
      </c>
      <c r="AP715" s="12">
        <f t="shared" si="150"/>
        <v>21260</v>
      </c>
      <c r="AQ715" s="13">
        <f t="shared" si="150"/>
        <v>0</v>
      </c>
      <c r="AR715" s="6" t="s">
        <v>159</v>
      </c>
      <c r="AS715" s="6" t="s">
        <v>251</v>
      </c>
      <c r="AT715" s="6" t="s">
        <v>160</v>
      </c>
      <c r="AX715" s="46">
        <f>COUNTIF($AH$2:AH715,AH715)</f>
        <v>23</v>
      </c>
      <c r="AY715" s="11">
        <f>COUNTIF($AM$2:AM715,AM715)</f>
        <v>222</v>
      </c>
    </row>
    <row r="716" spans="1:51">
      <c r="A716" s="38">
        <f t="shared" si="153"/>
        <v>2000</v>
      </c>
      <c r="D716" s="39">
        <f t="shared" si="154"/>
        <v>43023</v>
      </c>
      <c r="E716" s="38" t="str">
        <f t="shared" si="155"/>
        <v>通信費</v>
      </c>
      <c r="F716">
        <f t="shared" si="155"/>
        <v>0</v>
      </c>
      <c r="H716" s="38" t="str">
        <f t="shared" ref="H716:L766" si="163">AJ716</f>
        <v>対象外</v>
      </c>
      <c r="I716" s="40">
        <f t="shared" si="163"/>
        <v>63670</v>
      </c>
      <c r="J716" s="13">
        <f t="shared" si="163"/>
        <v>0</v>
      </c>
      <c r="K716" s="38" t="str">
        <f t="shared" si="163"/>
        <v>普通預金</v>
      </c>
      <c r="L716">
        <f t="shared" si="163"/>
        <v>0</v>
      </c>
      <c r="N716" s="38" t="str">
        <f t="shared" si="156"/>
        <v>対象外</v>
      </c>
      <c r="O716" s="40">
        <f t="shared" si="156"/>
        <v>63670</v>
      </c>
      <c r="P716" s="13">
        <f t="shared" si="156"/>
        <v>0</v>
      </c>
      <c r="Q716" s="11" t="str">
        <f t="shared" si="157"/>
        <v>電話料　９月分　KDKD　</v>
      </c>
      <c r="T716" s="38">
        <f t="shared" si="158"/>
        <v>0</v>
      </c>
      <c r="Y716" s="38" t="str">
        <f t="shared" si="159"/>
        <v>no</v>
      </c>
      <c r="Z716" s="11" t="s">
        <v>304</v>
      </c>
      <c r="AB716" s="41" t="str">
        <f t="shared" si="160"/>
        <v>通信費24</v>
      </c>
      <c r="AC716" s="42" t="str">
        <f t="shared" si="161"/>
        <v>普通預金223</v>
      </c>
      <c r="AD716" s="49">
        <f t="shared" si="162"/>
        <v>43023</v>
      </c>
      <c r="AE716" s="6">
        <v>2017</v>
      </c>
      <c r="AF716" s="6">
        <v>10</v>
      </c>
      <c r="AG716" s="6">
        <v>15</v>
      </c>
      <c r="AH716" s="44" t="s">
        <v>70</v>
      </c>
      <c r="AJ716" s="6" t="s">
        <v>40</v>
      </c>
      <c r="AK716" s="10">
        <v>63670</v>
      </c>
      <c r="AL716" s="13">
        <f t="shared" si="152"/>
        <v>0</v>
      </c>
      <c r="AM716" s="45" t="s">
        <v>51</v>
      </c>
      <c r="AO716" s="6" t="s">
        <v>40</v>
      </c>
      <c r="AP716" s="12">
        <f t="shared" si="150"/>
        <v>63670</v>
      </c>
      <c r="AQ716" s="13">
        <f t="shared" si="150"/>
        <v>0</v>
      </c>
      <c r="AR716" s="6" t="s">
        <v>159</v>
      </c>
      <c r="AS716" s="6" t="s">
        <v>251</v>
      </c>
      <c r="AT716" s="6" t="s">
        <v>160</v>
      </c>
      <c r="AX716" s="46">
        <f>COUNTIF($AH$2:AH716,AH716)</f>
        <v>24</v>
      </c>
      <c r="AY716" s="11">
        <f>COUNTIF($AM$2:AM716,AM716)</f>
        <v>223</v>
      </c>
    </row>
    <row r="717" spans="1:51">
      <c r="A717" s="38">
        <f t="shared" si="153"/>
        <v>2000</v>
      </c>
      <c r="D717" s="39">
        <f t="shared" si="154"/>
        <v>43023</v>
      </c>
      <c r="E717" s="38" t="str">
        <f t="shared" si="155"/>
        <v>売掛金</v>
      </c>
      <c r="F717">
        <f t="shared" si="155"/>
        <v>0</v>
      </c>
      <c r="H717" s="38" t="str">
        <f t="shared" si="163"/>
        <v>対象外</v>
      </c>
      <c r="I717" s="40">
        <f t="shared" si="163"/>
        <v>166700</v>
      </c>
      <c r="J717" s="13">
        <f t="shared" si="163"/>
        <v>0</v>
      </c>
      <c r="K717" s="38" t="str">
        <f t="shared" si="163"/>
        <v>売上</v>
      </c>
      <c r="L717">
        <f t="shared" si="163"/>
        <v>0</v>
      </c>
      <c r="N717" s="38" t="str">
        <f t="shared" si="156"/>
        <v>対象外</v>
      </c>
      <c r="O717" s="40">
        <f t="shared" si="156"/>
        <v>166700</v>
      </c>
      <c r="P717" s="13">
        <f t="shared" si="156"/>
        <v>0</v>
      </c>
      <c r="Q717" s="11" t="str">
        <f t="shared" si="157"/>
        <v>バーチャルワークス　　　</v>
      </c>
      <c r="T717" s="38">
        <f t="shared" si="158"/>
        <v>0</v>
      </c>
      <c r="Y717" s="38" t="str">
        <f t="shared" si="159"/>
        <v>no</v>
      </c>
      <c r="Z717" s="11" t="s">
        <v>348</v>
      </c>
      <c r="AB717" s="41" t="str">
        <f t="shared" si="160"/>
        <v>売掛金240</v>
      </c>
      <c r="AC717" s="42" t="str">
        <f t="shared" si="161"/>
        <v>売上240</v>
      </c>
      <c r="AD717" s="49">
        <f t="shared" si="162"/>
        <v>43023</v>
      </c>
      <c r="AE717" s="6">
        <v>2017</v>
      </c>
      <c r="AF717" s="6">
        <v>10</v>
      </c>
      <c r="AG717" s="6">
        <v>15</v>
      </c>
      <c r="AH717" s="44" t="s">
        <v>39</v>
      </c>
      <c r="AJ717" s="6" t="s">
        <v>40</v>
      </c>
      <c r="AK717" s="10">
        <v>166700</v>
      </c>
      <c r="AL717" s="13">
        <f t="shared" si="152"/>
        <v>0</v>
      </c>
      <c r="AM717" s="45" t="s">
        <v>41</v>
      </c>
      <c r="AO717" s="6" t="s">
        <v>40</v>
      </c>
      <c r="AP717" s="12">
        <f t="shared" si="150"/>
        <v>166700</v>
      </c>
      <c r="AQ717" s="13">
        <f t="shared" si="150"/>
        <v>0</v>
      </c>
      <c r="AR717" s="6" t="s">
        <v>59</v>
      </c>
      <c r="AX717" s="46">
        <f>COUNTIF($AH$2:AH717,AH717)</f>
        <v>240</v>
      </c>
      <c r="AY717" s="11">
        <f>COUNTIF($AM$2:AM717,AM717)</f>
        <v>240</v>
      </c>
    </row>
    <row r="718" spans="1:51">
      <c r="A718" s="38">
        <f t="shared" si="153"/>
        <v>2000</v>
      </c>
      <c r="D718" s="39">
        <f t="shared" si="154"/>
        <v>43023</v>
      </c>
      <c r="E718" s="38" t="str">
        <f t="shared" si="155"/>
        <v>売掛金</v>
      </c>
      <c r="F718">
        <f t="shared" si="155"/>
        <v>0</v>
      </c>
      <c r="H718" s="38" t="str">
        <f t="shared" si="163"/>
        <v>対象外</v>
      </c>
      <c r="I718" s="40">
        <f t="shared" si="163"/>
        <v>231900</v>
      </c>
      <c r="J718" s="13">
        <f t="shared" si="163"/>
        <v>0</v>
      </c>
      <c r="K718" s="38" t="str">
        <f t="shared" si="163"/>
        <v>売上</v>
      </c>
      <c r="L718">
        <f t="shared" si="163"/>
        <v>0</v>
      </c>
      <c r="N718" s="38" t="str">
        <f t="shared" si="156"/>
        <v>対象外</v>
      </c>
      <c r="O718" s="40">
        <f t="shared" si="156"/>
        <v>231900</v>
      </c>
      <c r="P718" s="13">
        <f t="shared" si="156"/>
        <v>0</v>
      </c>
      <c r="Q718" s="11" t="str">
        <f t="shared" si="157"/>
        <v>ポモドーロハックス　　　</v>
      </c>
      <c r="T718" s="38">
        <f t="shared" si="158"/>
        <v>0</v>
      </c>
      <c r="Y718" s="38" t="str">
        <f t="shared" si="159"/>
        <v>no</v>
      </c>
      <c r="Z718" s="11" t="s">
        <v>77</v>
      </c>
      <c r="AB718" s="41" t="str">
        <f t="shared" si="160"/>
        <v>売掛金241</v>
      </c>
      <c r="AC718" s="42" t="str">
        <f t="shared" si="161"/>
        <v>売上241</v>
      </c>
      <c r="AD718" s="49">
        <f t="shared" si="162"/>
        <v>43023</v>
      </c>
      <c r="AE718" s="6">
        <v>2017</v>
      </c>
      <c r="AF718" s="6">
        <v>10</v>
      </c>
      <c r="AG718" s="6">
        <v>15</v>
      </c>
      <c r="AH718" s="44" t="s">
        <v>39</v>
      </c>
      <c r="AJ718" s="6" t="s">
        <v>40</v>
      </c>
      <c r="AK718" s="10">
        <v>231900</v>
      </c>
      <c r="AL718" s="13">
        <f t="shared" si="152"/>
        <v>0</v>
      </c>
      <c r="AM718" s="45" t="s">
        <v>41</v>
      </c>
      <c r="AO718" s="6" t="s">
        <v>40</v>
      </c>
      <c r="AP718" s="12">
        <f t="shared" si="150"/>
        <v>231900</v>
      </c>
      <c r="AQ718" s="13">
        <f t="shared" si="150"/>
        <v>0</v>
      </c>
      <c r="AR718" s="6" t="s">
        <v>60</v>
      </c>
      <c r="AX718" s="46">
        <f>COUNTIF($AH$2:AH718,AH718)</f>
        <v>241</v>
      </c>
      <c r="AY718" s="11">
        <f>COUNTIF($AM$2:AM718,AM718)</f>
        <v>241</v>
      </c>
    </row>
    <row r="719" spans="1:51">
      <c r="A719" s="38">
        <f t="shared" si="153"/>
        <v>2000</v>
      </c>
      <c r="D719" s="39">
        <f t="shared" si="154"/>
        <v>43023</v>
      </c>
      <c r="E719" s="38" t="str">
        <f t="shared" si="155"/>
        <v>売掛金</v>
      </c>
      <c r="F719">
        <f t="shared" si="155"/>
        <v>0</v>
      </c>
      <c r="H719" s="38" t="str">
        <f t="shared" si="163"/>
        <v>対象外</v>
      </c>
      <c r="I719" s="40">
        <f t="shared" si="163"/>
        <v>194600</v>
      </c>
      <c r="J719" s="13">
        <f t="shared" si="163"/>
        <v>0</v>
      </c>
      <c r="K719" s="38" t="str">
        <f t="shared" si="163"/>
        <v>売上</v>
      </c>
      <c r="L719">
        <f t="shared" si="163"/>
        <v>0</v>
      </c>
      <c r="N719" s="38" t="str">
        <f t="shared" si="156"/>
        <v>対象外</v>
      </c>
      <c r="O719" s="40">
        <f t="shared" si="156"/>
        <v>194600</v>
      </c>
      <c r="P719" s="13">
        <f t="shared" si="156"/>
        <v>0</v>
      </c>
      <c r="Q719" s="11" t="str">
        <f t="shared" si="157"/>
        <v>東光産業　　　</v>
      </c>
      <c r="T719" s="38">
        <f t="shared" si="158"/>
        <v>0</v>
      </c>
      <c r="Y719" s="38" t="str">
        <f t="shared" si="159"/>
        <v>no</v>
      </c>
      <c r="Z719" s="11" t="s">
        <v>353</v>
      </c>
      <c r="AB719" s="41" t="str">
        <f t="shared" si="160"/>
        <v>売掛金242</v>
      </c>
      <c r="AC719" s="42" t="str">
        <f t="shared" si="161"/>
        <v>売上242</v>
      </c>
      <c r="AD719" s="49">
        <f t="shared" si="162"/>
        <v>43023</v>
      </c>
      <c r="AE719" s="6">
        <v>2017</v>
      </c>
      <c r="AF719" s="6">
        <v>10</v>
      </c>
      <c r="AG719" s="6">
        <v>15</v>
      </c>
      <c r="AH719" s="44" t="s">
        <v>39</v>
      </c>
      <c r="AJ719" s="6" t="s">
        <v>40</v>
      </c>
      <c r="AK719" s="10">
        <v>194600</v>
      </c>
      <c r="AL719" s="13">
        <f t="shared" si="152"/>
        <v>0</v>
      </c>
      <c r="AM719" s="45" t="s">
        <v>41</v>
      </c>
      <c r="AO719" s="6" t="s">
        <v>40</v>
      </c>
      <c r="AP719" s="12">
        <f t="shared" si="150"/>
        <v>194600</v>
      </c>
      <c r="AQ719" s="13">
        <f t="shared" si="150"/>
        <v>0</v>
      </c>
      <c r="AR719" s="6" t="s">
        <v>61</v>
      </c>
      <c r="AX719" s="46">
        <f>COUNTIF($AH$2:AH719,AH719)</f>
        <v>242</v>
      </c>
      <c r="AY719" s="11">
        <f>COUNTIF($AM$2:AM719,AM719)</f>
        <v>242</v>
      </c>
    </row>
    <row r="720" spans="1:51">
      <c r="A720" s="38">
        <f t="shared" si="153"/>
        <v>2000</v>
      </c>
      <c r="D720" s="39">
        <f t="shared" si="154"/>
        <v>43023</v>
      </c>
      <c r="E720" s="38" t="str">
        <f t="shared" si="155"/>
        <v>売掛金</v>
      </c>
      <c r="F720">
        <f t="shared" si="155"/>
        <v>0</v>
      </c>
      <c r="H720" s="38" t="str">
        <f t="shared" si="163"/>
        <v>対象外</v>
      </c>
      <c r="I720" s="40">
        <f t="shared" si="163"/>
        <v>5241100</v>
      </c>
      <c r="J720" s="13">
        <f t="shared" si="163"/>
        <v>0</v>
      </c>
      <c r="K720" s="38" t="str">
        <f t="shared" si="163"/>
        <v>売上</v>
      </c>
      <c r="L720">
        <f t="shared" si="163"/>
        <v>0</v>
      </c>
      <c r="N720" s="38" t="str">
        <f t="shared" si="156"/>
        <v>対象外</v>
      </c>
      <c r="O720" s="40">
        <f t="shared" si="156"/>
        <v>5241100</v>
      </c>
      <c r="P720" s="13">
        <f t="shared" si="156"/>
        <v>0</v>
      </c>
      <c r="Q720" s="11" t="str">
        <f t="shared" si="157"/>
        <v>オフィスエイト　　　</v>
      </c>
      <c r="T720" s="38">
        <f t="shared" si="158"/>
        <v>0</v>
      </c>
      <c r="Y720" s="38" t="str">
        <f t="shared" si="159"/>
        <v>no</v>
      </c>
      <c r="Z720" s="11" t="s">
        <v>368</v>
      </c>
      <c r="AB720" s="41" t="str">
        <f t="shared" si="160"/>
        <v>売掛金243</v>
      </c>
      <c r="AC720" s="42" t="str">
        <f t="shared" si="161"/>
        <v>売上243</v>
      </c>
      <c r="AD720" s="49">
        <f t="shared" si="162"/>
        <v>43023</v>
      </c>
      <c r="AE720" s="6">
        <v>2017</v>
      </c>
      <c r="AF720" s="6">
        <v>10</v>
      </c>
      <c r="AG720" s="6">
        <v>15</v>
      </c>
      <c r="AH720" s="44" t="s">
        <v>39</v>
      </c>
      <c r="AJ720" s="6" t="s">
        <v>40</v>
      </c>
      <c r="AK720" s="10">
        <v>5241100</v>
      </c>
      <c r="AL720" s="13">
        <f t="shared" si="152"/>
        <v>0</v>
      </c>
      <c r="AM720" s="45" t="s">
        <v>41</v>
      </c>
      <c r="AO720" s="6" t="s">
        <v>40</v>
      </c>
      <c r="AP720" s="12">
        <f t="shared" si="150"/>
        <v>5241100</v>
      </c>
      <c r="AQ720" s="13">
        <f t="shared" si="150"/>
        <v>0</v>
      </c>
      <c r="AR720" s="6" t="s">
        <v>62</v>
      </c>
      <c r="AX720" s="46">
        <f>COUNTIF($AH$2:AH720,AH720)</f>
        <v>243</v>
      </c>
      <c r="AY720" s="11">
        <f>COUNTIF($AM$2:AM720,AM720)</f>
        <v>243</v>
      </c>
    </row>
    <row r="721" spans="1:51">
      <c r="A721" s="38">
        <f t="shared" si="153"/>
        <v>2000</v>
      </c>
      <c r="D721" s="39">
        <f t="shared" si="154"/>
        <v>43023</v>
      </c>
      <c r="E721" s="38" t="str">
        <f t="shared" si="155"/>
        <v>売掛金</v>
      </c>
      <c r="F721">
        <f t="shared" si="155"/>
        <v>0</v>
      </c>
      <c r="H721" s="38" t="str">
        <f t="shared" si="163"/>
        <v>対象外</v>
      </c>
      <c r="I721" s="40">
        <f t="shared" si="163"/>
        <v>177100</v>
      </c>
      <c r="J721" s="13">
        <f t="shared" si="163"/>
        <v>0</v>
      </c>
      <c r="K721" s="38" t="str">
        <f t="shared" si="163"/>
        <v>売上</v>
      </c>
      <c r="L721">
        <f t="shared" si="163"/>
        <v>0</v>
      </c>
      <c r="N721" s="38" t="str">
        <f t="shared" si="156"/>
        <v>対象外</v>
      </c>
      <c r="O721" s="40">
        <f t="shared" si="156"/>
        <v>177100</v>
      </c>
      <c r="P721" s="13">
        <f t="shared" si="156"/>
        <v>0</v>
      </c>
      <c r="Q721" s="11" t="str">
        <f t="shared" si="157"/>
        <v>ランダムコネクト　　　</v>
      </c>
      <c r="T721" s="38">
        <f t="shared" si="158"/>
        <v>0</v>
      </c>
      <c r="Y721" s="38" t="str">
        <f t="shared" si="159"/>
        <v>no</v>
      </c>
      <c r="Z721" s="11" t="s">
        <v>367</v>
      </c>
      <c r="AB721" s="41" t="str">
        <f t="shared" si="160"/>
        <v>売掛金244</v>
      </c>
      <c r="AC721" s="42" t="str">
        <f t="shared" si="161"/>
        <v>売上244</v>
      </c>
      <c r="AD721" s="49">
        <f t="shared" si="162"/>
        <v>43023</v>
      </c>
      <c r="AE721" s="6">
        <v>2017</v>
      </c>
      <c r="AF721" s="6">
        <v>10</v>
      </c>
      <c r="AG721" s="6">
        <v>15</v>
      </c>
      <c r="AH721" s="44" t="s">
        <v>39</v>
      </c>
      <c r="AJ721" s="6" t="s">
        <v>40</v>
      </c>
      <c r="AK721" s="10">
        <v>177100</v>
      </c>
      <c r="AL721" s="13">
        <f t="shared" si="152"/>
        <v>0</v>
      </c>
      <c r="AM721" s="45" t="s">
        <v>41</v>
      </c>
      <c r="AO721" s="6" t="s">
        <v>40</v>
      </c>
      <c r="AP721" s="12">
        <f t="shared" si="150"/>
        <v>177100</v>
      </c>
      <c r="AQ721" s="13">
        <f t="shared" si="150"/>
        <v>0</v>
      </c>
      <c r="AR721" s="6" t="s">
        <v>63</v>
      </c>
      <c r="AX721" s="46">
        <f>COUNTIF($AH$2:AH721,AH721)</f>
        <v>244</v>
      </c>
      <c r="AY721" s="11">
        <f>COUNTIF($AM$2:AM721,AM721)</f>
        <v>244</v>
      </c>
    </row>
    <row r="722" spans="1:51">
      <c r="A722" s="38">
        <f t="shared" si="153"/>
        <v>2000</v>
      </c>
      <c r="D722" s="39">
        <f t="shared" si="154"/>
        <v>43023</v>
      </c>
      <c r="E722" s="38" t="str">
        <f t="shared" si="155"/>
        <v>売掛金</v>
      </c>
      <c r="F722">
        <f t="shared" si="155"/>
        <v>0</v>
      </c>
      <c r="H722" s="38" t="str">
        <f t="shared" si="163"/>
        <v>対象外</v>
      </c>
      <c r="I722" s="40">
        <f t="shared" si="163"/>
        <v>333100</v>
      </c>
      <c r="J722" s="13">
        <f t="shared" si="163"/>
        <v>0</v>
      </c>
      <c r="K722" s="38" t="str">
        <f t="shared" si="163"/>
        <v>売上</v>
      </c>
      <c r="L722">
        <f t="shared" si="163"/>
        <v>0</v>
      </c>
      <c r="N722" s="38" t="str">
        <f t="shared" si="156"/>
        <v>対象外</v>
      </c>
      <c r="O722" s="40">
        <f t="shared" si="156"/>
        <v>333100</v>
      </c>
      <c r="P722" s="13">
        <f t="shared" si="156"/>
        <v>0</v>
      </c>
      <c r="Q722" s="11" t="str">
        <f t="shared" si="157"/>
        <v>スクエアドリーム　　　</v>
      </c>
      <c r="T722" s="38">
        <f t="shared" si="158"/>
        <v>0</v>
      </c>
      <c r="Y722" s="38" t="str">
        <f t="shared" si="159"/>
        <v>no</v>
      </c>
      <c r="Z722" s="11" t="s">
        <v>353</v>
      </c>
      <c r="AB722" s="41" t="str">
        <f t="shared" si="160"/>
        <v>売掛金245</v>
      </c>
      <c r="AC722" s="42" t="str">
        <f t="shared" si="161"/>
        <v>売上245</v>
      </c>
      <c r="AD722" s="49">
        <f t="shared" si="162"/>
        <v>43023</v>
      </c>
      <c r="AE722" s="6">
        <v>2017</v>
      </c>
      <c r="AF722" s="6">
        <v>10</v>
      </c>
      <c r="AG722" s="6">
        <v>15</v>
      </c>
      <c r="AH722" s="44" t="s">
        <v>39</v>
      </c>
      <c r="AJ722" s="6" t="s">
        <v>40</v>
      </c>
      <c r="AK722" s="10">
        <v>333100</v>
      </c>
      <c r="AL722" s="13">
        <f t="shared" si="152"/>
        <v>0</v>
      </c>
      <c r="AM722" s="45" t="s">
        <v>41</v>
      </c>
      <c r="AO722" s="6" t="s">
        <v>40</v>
      </c>
      <c r="AP722" s="12">
        <f t="shared" ref="AP722:AQ785" si="164">AK722</f>
        <v>333100</v>
      </c>
      <c r="AQ722" s="13">
        <f t="shared" si="164"/>
        <v>0</v>
      </c>
      <c r="AR722" s="6" t="s">
        <v>64</v>
      </c>
      <c r="AX722" s="46">
        <f>COUNTIF($AH$2:AH722,AH722)</f>
        <v>245</v>
      </c>
      <c r="AY722" s="11">
        <f>COUNTIF($AM$2:AM722,AM722)</f>
        <v>245</v>
      </c>
    </row>
    <row r="723" spans="1:51">
      <c r="A723" s="38">
        <f t="shared" si="153"/>
        <v>2000</v>
      </c>
      <c r="D723" s="39">
        <f t="shared" si="154"/>
        <v>43023</v>
      </c>
      <c r="E723" s="38" t="str">
        <f t="shared" si="155"/>
        <v>仕入</v>
      </c>
      <c r="F723">
        <f t="shared" si="155"/>
        <v>0</v>
      </c>
      <c r="H723" s="38" t="str">
        <f t="shared" si="163"/>
        <v>対象外</v>
      </c>
      <c r="I723" s="40">
        <f t="shared" si="163"/>
        <v>610000</v>
      </c>
      <c r="J723" s="13">
        <f t="shared" si="163"/>
        <v>0</v>
      </c>
      <c r="K723" s="38" t="str">
        <f t="shared" si="163"/>
        <v>買掛金</v>
      </c>
      <c r="L723">
        <f t="shared" si="163"/>
        <v>0</v>
      </c>
      <c r="N723" s="38" t="str">
        <f t="shared" si="156"/>
        <v>対象外</v>
      </c>
      <c r="O723" s="40">
        <f t="shared" si="156"/>
        <v>610000</v>
      </c>
      <c r="P723" s="13">
        <f t="shared" si="156"/>
        <v>0</v>
      </c>
      <c r="Q723" s="11" t="str">
        <f t="shared" si="157"/>
        <v>キングストンパーク　　　</v>
      </c>
      <c r="T723" s="38">
        <f t="shared" si="158"/>
        <v>0</v>
      </c>
      <c r="Y723" s="38" t="str">
        <f t="shared" si="159"/>
        <v>no</v>
      </c>
      <c r="Z723" s="11" t="s">
        <v>348</v>
      </c>
      <c r="AB723" s="41" t="str">
        <f t="shared" si="160"/>
        <v>仕入73</v>
      </c>
      <c r="AC723" s="42" t="str">
        <f t="shared" si="161"/>
        <v>買掛金66</v>
      </c>
      <c r="AD723" s="49">
        <f t="shared" si="162"/>
        <v>43023</v>
      </c>
      <c r="AE723" s="6">
        <v>2017</v>
      </c>
      <c r="AF723" s="6">
        <v>10</v>
      </c>
      <c r="AG723" s="6">
        <v>15</v>
      </c>
      <c r="AH723" s="44" t="s">
        <v>17</v>
      </c>
      <c r="AJ723" s="6" t="s">
        <v>40</v>
      </c>
      <c r="AK723" s="50">
        <v>610000</v>
      </c>
      <c r="AL723" s="13">
        <f t="shared" si="152"/>
        <v>0</v>
      </c>
      <c r="AM723" s="45" t="s">
        <v>18</v>
      </c>
      <c r="AO723" s="6" t="s">
        <v>40</v>
      </c>
      <c r="AP723" s="12">
        <f t="shared" si="164"/>
        <v>610000</v>
      </c>
      <c r="AQ723" s="13">
        <f t="shared" si="164"/>
        <v>0</v>
      </c>
      <c r="AR723" s="6" t="s">
        <v>212</v>
      </c>
      <c r="AX723" s="46">
        <f>COUNTIF($AH$2:AH723,AH723)</f>
        <v>73</v>
      </c>
      <c r="AY723" s="11">
        <f>COUNTIF($AM$2:AM723,AM723)</f>
        <v>66</v>
      </c>
    </row>
    <row r="724" spans="1:51">
      <c r="A724" s="38">
        <f t="shared" si="153"/>
        <v>2000</v>
      </c>
      <c r="D724" s="39">
        <f t="shared" si="154"/>
        <v>43023</v>
      </c>
      <c r="E724" s="38" t="str">
        <f t="shared" si="155"/>
        <v>仕入</v>
      </c>
      <c r="F724">
        <f t="shared" si="155"/>
        <v>0</v>
      </c>
      <c r="H724" s="38" t="str">
        <f t="shared" si="163"/>
        <v>対象外</v>
      </c>
      <c r="I724" s="40">
        <f t="shared" si="163"/>
        <v>195000</v>
      </c>
      <c r="J724" s="13">
        <f t="shared" si="163"/>
        <v>0</v>
      </c>
      <c r="K724" s="38" t="str">
        <f t="shared" si="163"/>
        <v>買掛金</v>
      </c>
      <c r="L724">
        <f t="shared" si="163"/>
        <v>0</v>
      </c>
      <c r="N724" s="38" t="str">
        <f t="shared" si="156"/>
        <v>対象外</v>
      </c>
      <c r="O724" s="40">
        <f t="shared" si="156"/>
        <v>195000</v>
      </c>
      <c r="P724" s="13">
        <f t="shared" si="156"/>
        <v>0</v>
      </c>
      <c r="Q724" s="11" t="str">
        <f t="shared" si="157"/>
        <v>サバイブサバイブ　　　</v>
      </c>
      <c r="T724" s="38">
        <f t="shared" si="158"/>
        <v>0</v>
      </c>
      <c r="Y724" s="38" t="str">
        <f t="shared" si="159"/>
        <v>no</v>
      </c>
      <c r="Z724" s="11" t="s">
        <v>353</v>
      </c>
      <c r="AB724" s="41" t="str">
        <f t="shared" si="160"/>
        <v>仕入74</v>
      </c>
      <c r="AC724" s="42" t="str">
        <f t="shared" si="161"/>
        <v>買掛金67</v>
      </c>
      <c r="AD724" s="49">
        <f t="shared" si="162"/>
        <v>43023</v>
      </c>
      <c r="AE724" s="6">
        <v>2017</v>
      </c>
      <c r="AF724" s="6">
        <v>10</v>
      </c>
      <c r="AG724" s="6">
        <v>15</v>
      </c>
      <c r="AH724" s="44" t="s">
        <v>17</v>
      </c>
      <c r="AJ724" s="6" t="s">
        <v>40</v>
      </c>
      <c r="AK724" s="10">
        <v>195000</v>
      </c>
      <c r="AL724" s="13">
        <f t="shared" si="152"/>
        <v>0</v>
      </c>
      <c r="AM724" s="45" t="s">
        <v>18</v>
      </c>
      <c r="AO724" s="6" t="s">
        <v>40</v>
      </c>
      <c r="AP724" s="12">
        <f t="shared" si="164"/>
        <v>195000</v>
      </c>
      <c r="AQ724" s="13">
        <f t="shared" si="164"/>
        <v>0</v>
      </c>
      <c r="AR724" s="6" t="s">
        <v>213</v>
      </c>
      <c r="AX724" s="46">
        <f>COUNTIF($AH$2:AH724,AH724)</f>
        <v>74</v>
      </c>
      <c r="AY724" s="11">
        <f>COUNTIF($AM$2:AM724,AM724)</f>
        <v>67</v>
      </c>
    </row>
    <row r="725" spans="1:51">
      <c r="A725" s="38">
        <f t="shared" si="153"/>
        <v>2000</v>
      </c>
      <c r="D725" s="39">
        <f t="shared" si="154"/>
        <v>43025</v>
      </c>
      <c r="E725" s="38" t="str">
        <f t="shared" si="155"/>
        <v>仕入</v>
      </c>
      <c r="F725">
        <f t="shared" si="155"/>
        <v>0</v>
      </c>
      <c r="H725" s="38" t="str">
        <f t="shared" si="163"/>
        <v>対象外</v>
      </c>
      <c r="I725" s="40">
        <f t="shared" si="163"/>
        <v>198000</v>
      </c>
      <c r="J725" s="13">
        <f t="shared" si="163"/>
        <v>0</v>
      </c>
      <c r="K725" s="38" t="str">
        <f t="shared" si="163"/>
        <v>買掛金</v>
      </c>
      <c r="L725">
        <f t="shared" si="163"/>
        <v>0</v>
      </c>
      <c r="N725" s="38" t="str">
        <f t="shared" si="156"/>
        <v>対象外</v>
      </c>
      <c r="O725" s="40">
        <f t="shared" si="156"/>
        <v>198000</v>
      </c>
      <c r="P725" s="13">
        <f t="shared" si="156"/>
        <v>0</v>
      </c>
      <c r="Q725" s="11" t="str">
        <f t="shared" si="157"/>
        <v>レバークーゼン　　　</v>
      </c>
      <c r="T725" s="38">
        <f t="shared" si="158"/>
        <v>0</v>
      </c>
      <c r="Y725" s="38" t="str">
        <f t="shared" si="159"/>
        <v>no</v>
      </c>
      <c r="Z725" s="11" t="s">
        <v>353</v>
      </c>
      <c r="AB725" s="41" t="str">
        <f t="shared" si="160"/>
        <v>仕入75</v>
      </c>
      <c r="AC725" s="42" t="str">
        <f t="shared" si="161"/>
        <v>買掛金68</v>
      </c>
      <c r="AD725" s="49">
        <f t="shared" si="162"/>
        <v>43025</v>
      </c>
      <c r="AE725" s="6">
        <v>2017</v>
      </c>
      <c r="AF725" s="6">
        <v>10</v>
      </c>
      <c r="AG725" s="6">
        <v>17</v>
      </c>
      <c r="AH725" s="44" t="s">
        <v>17</v>
      </c>
      <c r="AJ725" s="6" t="s">
        <v>40</v>
      </c>
      <c r="AK725" s="10">
        <v>198000</v>
      </c>
      <c r="AL725" s="13">
        <f t="shared" si="152"/>
        <v>0</v>
      </c>
      <c r="AM725" s="45" t="s">
        <v>18</v>
      </c>
      <c r="AO725" s="6" t="s">
        <v>40</v>
      </c>
      <c r="AP725" s="12">
        <f t="shared" si="164"/>
        <v>198000</v>
      </c>
      <c r="AQ725" s="13">
        <f t="shared" si="164"/>
        <v>0</v>
      </c>
      <c r="AR725" s="6" t="s">
        <v>161</v>
      </c>
      <c r="AX725" s="46">
        <f>COUNTIF($AH$2:AH725,AH725)</f>
        <v>75</v>
      </c>
      <c r="AY725" s="11">
        <f>COUNTIF($AM$2:AM725,AM725)</f>
        <v>68</v>
      </c>
    </row>
    <row r="726" spans="1:51">
      <c r="A726" s="38">
        <f t="shared" si="153"/>
        <v>2000</v>
      </c>
      <c r="D726" s="39">
        <f t="shared" si="154"/>
        <v>43027</v>
      </c>
      <c r="E726" s="38" t="str">
        <f t="shared" si="155"/>
        <v>リース料</v>
      </c>
      <c r="F726">
        <f t="shared" si="155"/>
        <v>0</v>
      </c>
      <c r="H726" s="38" t="str">
        <f t="shared" si="163"/>
        <v>対象外</v>
      </c>
      <c r="I726" s="40">
        <f t="shared" si="163"/>
        <v>6830</v>
      </c>
      <c r="J726" s="13">
        <f t="shared" si="163"/>
        <v>0</v>
      </c>
      <c r="K726" s="38" t="str">
        <f t="shared" si="163"/>
        <v>普通預金</v>
      </c>
      <c r="L726">
        <f t="shared" si="163"/>
        <v>0</v>
      </c>
      <c r="N726" s="38" t="str">
        <f t="shared" si="156"/>
        <v>対象外</v>
      </c>
      <c r="O726" s="40">
        <f t="shared" si="156"/>
        <v>6830</v>
      </c>
      <c r="P726" s="13">
        <f t="shared" si="156"/>
        <v>0</v>
      </c>
      <c r="Q726" s="11" t="str">
        <f t="shared" si="157"/>
        <v>車両リース料　クエリース　　</v>
      </c>
      <c r="T726" s="38">
        <f t="shared" si="158"/>
        <v>0</v>
      </c>
      <c r="Y726" s="38" t="str">
        <f t="shared" si="159"/>
        <v>no</v>
      </c>
      <c r="Z726" s="11" t="s">
        <v>304</v>
      </c>
      <c r="AB726" s="41" t="str">
        <f t="shared" si="160"/>
        <v>リース料13</v>
      </c>
      <c r="AC726" s="42" t="str">
        <f t="shared" si="161"/>
        <v>普通預金224</v>
      </c>
      <c r="AD726" s="49">
        <f t="shared" si="162"/>
        <v>43027</v>
      </c>
      <c r="AE726" s="6">
        <v>2017</v>
      </c>
      <c r="AF726" s="6">
        <v>10</v>
      </c>
      <c r="AG726" s="6">
        <v>19</v>
      </c>
      <c r="AH726" s="44" t="s">
        <v>96</v>
      </c>
      <c r="AJ726" s="6" t="s">
        <v>40</v>
      </c>
      <c r="AK726" s="10">
        <v>6830</v>
      </c>
      <c r="AL726" s="13">
        <f t="shared" si="152"/>
        <v>0</v>
      </c>
      <c r="AM726" s="45" t="s">
        <v>51</v>
      </c>
      <c r="AO726" s="6" t="s">
        <v>40</v>
      </c>
      <c r="AP726" s="12">
        <f t="shared" si="164"/>
        <v>6830</v>
      </c>
      <c r="AQ726" s="13">
        <f t="shared" si="164"/>
        <v>0</v>
      </c>
      <c r="AR726" s="6" t="s">
        <v>97</v>
      </c>
      <c r="AS726" s="6" t="s">
        <v>98</v>
      </c>
      <c r="AX726" s="46">
        <f>COUNTIF($AH$2:AH726,AH726)</f>
        <v>13</v>
      </c>
      <c r="AY726" s="11">
        <f>COUNTIF($AM$2:AM726,AM726)</f>
        <v>224</v>
      </c>
    </row>
    <row r="727" spans="1:51">
      <c r="A727" s="38">
        <f t="shared" si="153"/>
        <v>2000</v>
      </c>
      <c r="D727" s="39">
        <f t="shared" si="154"/>
        <v>43028</v>
      </c>
      <c r="E727" s="38" t="str">
        <f t="shared" si="155"/>
        <v>福利厚生費</v>
      </c>
      <c r="F727">
        <f t="shared" si="155"/>
        <v>0</v>
      </c>
      <c r="H727" s="38" t="str">
        <f t="shared" si="163"/>
        <v>対象外</v>
      </c>
      <c r="I727" s="40">
        <f t="shared" si="163"/>
        <v>4340</v>
      </c>
      <c r="J727" s="13">
        <f t="shared" si="163"/>
        <v>0</v>
      </c>
      <c r="K727" s="38" t="str">
        <f t="shared" si="163"/>
        <v>普通預金</v>
      </c>
      <c r="L727">
        <f t="shared" si="163"/>
        <v>0</v>
      </c>
      <c r="N727" s="38" t="str">
        <f t="shared" si="156"/>
        <v>対象外</v>
      </c>
      <c r="O727" s="40">
        <f t="shared" si="156"/>
        <v>4340</v>
      </c>
      <c r="P727" s="13">
        <f t="shared" si="156"/>
        <v>0</v>
      </c>
      <c r="Q727" s="11" t="str">
        <f t="shared" si="157"/>
        <v>KTストア　横式店　お菓子（中村）　</v>
      </c>
      <c r="T727" s="38">
        <f t="shared" si="158"/>
        <v>0</v>
      </c>
      <c r="Y727" s="38" t="str">
        <f t="shared" si="159"/>
        <v>no</v>
      </c>
      <c r="Z727" s="11" t="s">
        <v>353</v>
      </c>
      <c r="AB727" s="41" t="str">
        <f t="shared" si="160"/>
        <v>福利厚生費22</v>
      </c>
      <c r="AC727" s="42" t="str">
        <f t="shared" si="161"/>
        <v>普通預金225</v>
      </c>
      <c r="AD727" s="49">
        <f t="shared" si="162"/>
        <v>43028</v>
      </c>
      <c r="AE727" s="6">
        <v>2017</v>
      </c>
      <c r="AF727" s="6">
        <v>10</v>
      </c>
      <c r="AG727" s="6">
        <v>20</v>
      </c>
      <c r="AH727" s="44" t="s">
        <v>122</v>
      </c>
      <c r="AJ727" s="6" t="s">
        <v>40</v>
      </c>
      <c r="AK727" s="10">
        <v>4340</v>
      </c>
      <c r="AL727" s="13">
        <f t="shared" si="152"/>
        <v>0</v>
      </c>
      <c r="AM727" s="45" t="s">
        <v>51</v>
      </c>
      <c r="AO727" s="6" t="s">
        <v>40</v>
      </c>
      <c r="AP727" s="12">
        <f t="shared" si="164"/>
        <v>4340</v>
      </c>
      <c r="AQ727" s="13">
        <f t="shared" si="164"/>
        <v>0</v>
      </c>
      <c r="AR727" s="6" t="s">
        <v>147</v>
      </c>
      <c r="AS727" s="6" t="s">
        <v>148</v>
      </c>
      <c r="AT727" s="6" t="s">
        <v>229</v>
      </c>
      <c r="AX727" s="46">
        <f>COUNTIF($AH$2:AH727,AH727)</f>
        <v>22</v>
      </c>
      <c r="AY727" s="11">
        <f>COUNTIF($AM$2:AM727,AM727)</f>
        <v>225</v>
      </c>
    </row>
    <row r="728" spans="1:51">
      <c r="A728" s="38">
        <f t="shared" si="153"/>
        <v>2000</v>
      </c>
      <c r="D728" s="39">
        <f t="shared" si="154"/>
        <v>43028</v>
      </c>
      <c r="E728" s="38" t="str">
        <f t="shared" si="155"/>
        <v>事務用品費</v>
      </c>
      <c r="F728">
        <f t="shared" si="155"/>
        <v>0</v>
      </c>
      <c r="H728" s="38" t="str">
        <f t="shared" si="163"/>
        <v>対象外</v>
      </c>
      <c r="I728" s="40">
        <f t="shared" si="163"/>
        <v>13380</v>
      </c>
      <c r="J728" s="13">
        <f t="shared" si="163"/>
        <v>0</v>
      </c>
      <c r="K728" s="38" t="str">
        <f t="shared" si="163"/>
        <v>普通預金</v>
      </c>
      <c r="L728">
        <f t="shared" si="163"/>
        <v>0</v>
      </c>
      <c r="N728" s="38" t="str">
        <f t="shared" si="156"/>
        <v>対象外</v>
      </c>
      <c r="O728" s="40">
        <f t="shared" si="156"/>
        <v>13380</v>
      </c>
      <c r="P728" s="13">
        <f t="shared" si="156"/>
        <v>0</v>
      </c>
      <c r="Q728" s="11" t="str">
        <f t="shared" si="157"/>
        <v>ステーショナリーみやび　ビニールテープ　　</v>
      </c>
      <c r="T728" s="38">
        <f t="shared" si="158"/>
        <v>0</v>
      </c>
      <c r="Y728" s="38" t="str">
        <f t="shared" si="159"/>
        <v>no</v>
      </c>
      <c r="Z728" s="11" t="s">
        <v>304</v>
      </c>
      <c r="AB728" s="41" t="str">
        <f t="shared" si="160"/>
        <v>事務用品費6</v>
      </c>
      <c r="AC728" s="42" t="str">
        <f t="shared" si="161"/>
        <v>普通預金226</v>
      </c>
      <c r="AD728" s="49">
        <f t="shared" si="162"/>
        <v>43028</v>
      </c>
      <c r="AE728" s="6">
        <v>2017</v>
      </c>
      <c r="AF728" s="6">
        <v>10</v>
      </c>
      <c r="AG728" s="6">
        <v>20</v>
      </c>
      <c r="AH728" s="44" t="s">
        <v>74</v>
      </c>
      <c r="AJ728" s="6" t="s">
        <v>40</v>
      </c>
      <c r="AK728" s="10">
        <v>13380</v>
      </c>
      <c r="AL728" s="13">
        <f t="shared" si="152"/>
        <v>0</v>
      </c>
      <c r="AM728" s="45" t="s">
        <v>51</v>
      </c>
      <c r="AO728" s="6" t="s">
        <v>40</v>
      </c>
      <c r="AP728" s="12">
        <f t="shared" si="164"/>
        <v>13380</v>
      </c>
      <c r="AQ728" s="13">
        <f t="shared" si="164"/>
        <v>0</v>
      </c>
      <c r="AR728" s="6" t="s">
        <v>184</v>
      </c>
      <c r="AS728" s="6" t="s">
        <v>259</v>
      </c>
      <c r="AX728" s="46">
        <f>COUNTIF($AH$2:AH728,AH728)</f>
        <v>6</v>
      </c>
      <c r="AY728" s="11">
        <f>COUNTIF($AM$2:AM728,AM728)</f>
        <v>226</v>
      </c>
    </row>
    <row r="729" spans="1:51">
      <c r="A729" s="38">
        <f t="shared" si="153"/>
        <v>2000</v>
      </c>
      <c r="D729" s="39">
        <f t="shared" si="154"/>
        <v>43028</v>
      </c>
      <c r="E729" s="38" t="str">
        <f t="shared" si="155"/>
        <v>広告宣伝費</v>
      </c>
      <c r="F729">
        <f t="shared" si="155"/>
        <v>0</v>
      </c>
      <c r="H729" s="38" t="str">
        <f t="shared" si="163"/>
        <v>対象外</v>
      </c>
      <c r="I729" s="40">
        <f t="shared" si="163"/>
        <v>3900000</v>
      </c>
      <c r="J729" s="13">
        <f t="shared" si="163"/>
        <v>0</v>
      </c>
      <c r="K729" s="38" t="str">
        <f t="shared" si="163"/>
        <v>普通預金</v>
      </c>
      <c r="L729">
        <f t="shared" si="163"/>
        <v>0</v>
      </c>
      <c r="N729" s="38" t="str">
        <f t="shared" si="156"/>
        <v>対象外</v>
      </c>
      <c r="O729" s="40">
        <f t="shared" si="156"/>
        <v>3900000</v>
      </c>
      <c r="P729" s="13">
        <f t="shared" si="156"/>
        <v>0</v>
      </c>
      <c r="Q729" s="11" t="str">
        <f t="shared" si="157"/>
        <v>共時新聞　新聞広告代　　</v>
      </c>
      <c r="T729" s="38">
        <f t="shared" si="158"/>
        <v>0</v>
      </c>
      <c r="Y729" s="38" t="str">
        <f t="shared" si="159"/>
        <v>no</v>
      </c>
      <c r="Z729" s="11" t="s">
        <v>77</v>
      </c>
      <c r="AB729" s="41" t="str">
        <f t="shared" si="160"/>
        <v>広告宣伝費2</v>
      </c>
      <c r="AC729" s="42" t="str">
        <f t="shared" si="161"/>
        <v>普通預金227</v>
      </c>
      <c r="AD729" s="49">
        <f t="shared" si="162"/>
        <v>43028</v>
      </c>
      <c r="AE729" s="6">
        <v>2017</v>
      </c>
      <c r="AF729" s="6">
        <v>10</v>
      </c>
      <c r="AG729" s="6">
        <v>20</v>
      </c>
      <c r="AH729" s="44" t="s">
        <v>198</v>
      </c>
      <c r="AJ729" s="6" t="s">
        <v>40</v>
      </c>
      <c r="AK729" s="10">
        <v>3900000</v>
      </c>
      <c r="AL729" s="13">
        <f t="shared" si="152"/>
        <v>0</v>
      </c>
      <c r="AM729" s="45" t="s">
        <v>51</v>
      </c>
      <c r="AO729" s="6" t="s">
        <v>40</v>
      </c>
      <c r="AP729" s="12">
        <f t="shared" si="164"/>
        <v>3900000</v>
      </c>
      <c r="AQ729" s="13">
        <f t="shared" si="164"/>
        <v>0</v>
      </c>
      <c r="AR729" s="6" t="s">
        <v>260</v>
      </c>
      <c r="AS729" s="6" t="s">
        <v>261</v>
      </c>
      <c r="AX729" s="46">
        <f>COUNTIF($AH$2:AH729,AH729)</f>
        <v>2</v>
      </c>
      <c r="AY729" s="11">
        <f>COUNTIF($AM$2:AM729,AM729)</f>
        <v>227</v>
      </c>
    </row>
    <row r="730" spans="1:51">
      <c r="A730" s="38">
        <f t="shared" si="153"/>
        <v>2000</v>
      </c>
      <c r="D730" s="39">
        <f t="shared" si="154"/>
        <v>43028</v>
      </c>
      <c r="E730" s="38" t="str">
        <f t="shared" si="155"/>
        <v>支払手数料</v>
      </c>
      <c r="F730">
        <f t="shared" si="155"/>
        <v>0</v>
      </c>
      <c r="H730" s="38" t="str">
        <f t="shared" si="163"/>
        <v>対象外</v>
      </c>
      <c r="I730" s="40">
        <f t="shared" si="163"/>
        <v>550</v>
      </c>
      <c r="J730" s="13">
        <f t="shared" si="163"/>
        <v>0</v>
      </c>
      <c r="K730" s="38" t="str">
        <f t="shared" si="163"/>
        <v>売掛金</v>
      </c>
      <c r="L730">
        <f t="shared" si="163"/>
        <v>0</v>
      </c>
      <c r="N730" s="38" t="str">
        <f t="shared" si="156"/>
        <v>対象外</v>
      </c>
      <c r="O730" s="40">
        <f t="shared" si="156"/>
        <v>550</v>
      </c>
      <c r="P730" s="13">
        <f t="shared" si="156"/>
        <v>0</v>
      </c>
      <c r="Q730" s="11" t="str">
        <f t="shared" si="157"/>
        <v>丸高興産　　　</v>
      </c>
      <c r="T730" s="38">
        <f t="shared" si="158"/>
        <v>0</v>
      </c>
      <c r="Y730" s="38" t="str">
        <f t="shared" si="159"/>
        <v>no</v>
      </c>
      <c r="Z730" s="11" t="s">
        <v>343</v>
      </c>
      <c r="AB730" s="41" t="str">
        <f t="shared" si="160"/>
        <v>支払手数料12</v>
      </c>
      <c r="AC730" s="42" t="str">
        <f t="shared" si="161"/>
        <v>売掛金135</v>
      </c>
      <c r="AD730" s="49">
        <f t="shared" si="162"/>
        <v>43028</v>
      </c>
      <c r="AE730" s="6">
        <v>2017</v>
      </c>
      <c r="AF730" s="6">
        <v>10</v>
      </c>
      <c r="AG730" s="6">
        <v>20</v>
      </c>
      <c r="AH730" s="44" t="s">
        <v>139</v>
      </c>
      <c r="AJ730" s="6" t="s">
        <v>40</v>
      </c>
      <c r="AK730" s="10">
        <v>550</v>
      </c>
      <c r="AL730" s="13">
        <f t="shared" si="152"/>
        <v>0</v>
      </c>
      <c r="AM730" s="45" t="s">
        <v>91</v>
      </c>
      <c r="AO730" s="6" t="s">
        <v>40</v>
      </c>
      <c r="AP730" s="12">
        <f t="shared" si="164"/>
        <v>550</v>
      </c>
      <c r="AQ730" s="13">
        <f t="shared" si="164"/>
        <v>0</v>
      </c>
      <c r="AR730" s="6" t="s">
        <v>262</v>
      </c>
      <c r="AX730" s="46">
        <f>COUNTIF($AH$2:AH730,AH730)</f>
        <v>12</v>
      </c>
      <c r="AY730" s="11">
        <f>COUNTIF($AM$2:AM730,AM730)</f>
        <v>135</v>
      </c>
    </row>
    <row r="731" spans="1:51">
      <c r="A731" s="38">
        <f t="shared" si="153"/>
        <v>2000</v>
      </c>
      <c r="D731" s="39">
        <f t="shared" si="154"/>
        <v>43028</v>
      </c>
      <c r="E731" s="38" t="str">
        <f t="shared" si="155"/>
        <v>売掛金</v>
      </c>
      <c r="F731">
        <f t="shared" si="155"/>
        <v>0</v>
      </c>
      <c r="H731" s="38" t="str">
        <f t="shared" si="163"/>
        <v>対象外</v>
      </c>
      <c r="I731" s="40">
        <f t="shared" si="163"/>
        <v>157300</v>
      </c>
      <c r="J731" s="13">
        <f t="shared" si="163"/>
        <v>0</v>
      </c>
      <c r="K731" s="38" t="str">
        <f t="shared" si="163"/>
        <v>売上</v>
      </c>
      <c r="L731">
        <f t="shared" si="163"/>
        <v>0</v>
      </c>
      <c r="N731" s="38" t="str">
        <f t="shared" si="156"/>
        <v>対象外</v>
      </c>
      <c r="O731" s="40">
        <f t="shared" si="156"/>
        <v>157300</v>
      </c>
      <c r="P731" s="13">
        <f t="shared" si="156"/>
        <v>0</v>
      </c>
      <c r="Q731" s="11" t="str">
        <f t="shared" si="157"/>
        <v>シンクロナイズ　　　</v>
      </c>
      <c r="T731" s="38">
        <f t="shared" si="158"/>
        <v>0</v>
      </c>
      <c r="Y731" s="38" t="str">
        <f t="shared" si="159"/>
        <v>no</v>
      </c>
      <c r="Z731" s="11" t="s">
        <v>348</v>
      </c>
      <c r="AB731" s="41" t="str">
        <f t="shared" si="160"/>
        <v>売掛金246</v>
      </c>
      <c r="AC731" s="42" t="str">
        <f t="shared" si="161"/>
        <v>売上246</v>
      </c>
      <c r="AD731" s="49">
        <f t="shared" si="162"/>
        <v>43028</v>
      </c>
      <c r="AE731" s="6">
        <v>2017</v>
      </c>
      <c r="AF731" s="6">
        <v>10</v>
      </c>
      <c r="AG731" s="6">
        <v>20</v>
      </c>
      <c r="AH731" s="44" t="s">
        <v>39</v>
      </c>
      <c r="AJ731" s="6" t="s">
        <v>40</v>
      </c>
      <c r="AK731" s="10">
        <v>157300</v>
      </c>
      <c r="AL731" s="13">
        <f t="shared" si="152"/>
        <v>0</v>
      </c>
      <c r="AM731" s="45" t="s">
        <v>41</v>
      </c>
      <c r="AO731" s="6" t="s">
        <v>40</v>
      </c>
      <c r="AP731" s="12">
        <f t="shared" si="164"/>
        <v>157300</v>
      </c>
      <c r="AQ731" s="13">
        <f t="shared" si="164"/>
        <v>0</v>
      </c>
      <c r="AR731" s="6" t="s">
        <v>78</v>
      </c>
      <c r="AX731" s="46">
        <f>COUNTIF($AH$2:AH731,AH731)</f>
        <v>246</v>
      </c>
      <c r="AY731" s="11">
        <f>COUNTIF($AM$2:AM731,AM731)</f>
        <v>246</v>
      </c>
    </row>
    <row r="732" spans="1:51">
      <c r="A732" s="38">
        <f t="shared" si="153"/>
        <v>2000</v>
      </c>
      <c r="D732" s="39">
        <f t="shared" si="154"/>
        <v>43028</v>
      </c>
      <c r="E732" s="38" t="str">
        <f t="shared" si="155"/>
        <v>売掛金</v>
      </c>
      <c r="F732">
        <f t="shared" si="155"/>
        <v>0</v>
      </c>
      <c r="H732" s="38" t="str">
        <f t="shared" si="163"/>
        <v>対象外</v>
      </c>
      <c r="I732" s="40">
        <f t="shared" si="163"/>
        <v>102600</v>
      </c>
      <c r="J732" s="13">
        <f t="shared" si="163"/>
        <v>0</v>
      </c>
      <c r="K732" s="38" t="str">
        <f t="shared" si="163"/>
        <v>売上</v>
      </c>
      <c r="L732">
        <f t="shared" si="163"/>
        <v>0</v>
      </c>
      <c r="N732" s="38" t="str">
        <f t="shared" si="156"/>
        <v>対象外</v>
      </c>
      <c r="O732" s="40">
        <f t="shared" si="156"/>
        <v>102600</v>
      </c>
      <c r="P732" s="13">
        <f t="shared" si="156"/>
        <v>0</v>
      </c>
      <c r="Q732" s="11" t="str">
        <f t="shared" si="157"/>
        <v>トライセラセコンド　　　</v>
      </c>
      <c r="T732" s="38">
        <f t="shared" si="158"/>
        <v>0</v>
      </c>
      <c r="Y732" s="38" t="str">
        <f t="shared" si="159"/>
        <v>no</v>
      </c>
      <c r="Z732" s="11" t="s">
        <v>369</v>
      </c>
      <c r="AB732" s="41" t="str">
        <f t="shared" si="160"/>
        <v>売掛金247</v>
      </c>
      <c r="AC732" s="42" t="str">
        <f t="shared" si="161"/>
        <v>売上247</v>
      </c>
      <c r="AD732" s="49">
        <f t="shared" si="162"/>
        <v>43028</v>
      </c>
      <c r="AE732" s="6">
        <v>2017</v>
      </c>
      <c r="AF732" s="6">
        <v>10</v>
      </c>
      <c r="AG732" s="6">
        <v>20</v>
      </c>
      <c r="AH732" s="44" t="s">
        <v>39</v>
      </c>
      <c r="AJ732" s="6" t="s">
        <v>40</v>
      </c>
      <c r="AK732" s="10">
        <v>102600</v>
      </c>
      <c r="AL732" s="13">
        <f t="shared" si="152"/>
        <v>0</v>
      </c>
      <c r="AM732" s="45" t="s">
        <v>41</v>
      </c>
      <c r="AO732" s="6" t="s">
        <v>40</v>
      </c>
      <c r="AP732" s="12">
        <f t="shared" si="164"/>
        <v>102600</v>
      </c>
      <c r="AQ732" s="13">
        <f t="shared" si="164"/>
        <v>0</v>
      </c>
      <c r="AR732" s="6" t="s">
        <v>79</v>
      </c>
      <c r="AX732" s="46">
        <f>COUNTIF($AH$2:AH732,AH732)</f>
        <v>247</v>
      </c>
      <c r="AY732" s="11">
        <f>COUNTIF($AM$2:AM732,AM732)</f>
        <v>247</v>
      </c>
    </row>
    <row r="733" spans="1:51">
      <c r="A733" s="38">
        <f t="shared" si="153"/>
        <v>2000</v>
      </c>
      <c r="D733" s="39">
        <f t="shared" si="154"/>
        <v>43028</v>
      </c>
      <c r="E733" s="38" t="str">
        <f t="shared" si="155"/>
        <v>売掛金</v>
      </c>
      <c r="F733">
        <f t="shared" si="155"/>
        <v>0</v>
      </c>
      <c r="H733" s="38" t="str">
        <f t="shared" si="163"/>
        <v>対象外</v>
      </c>
      <c r="I733" s="40">
        <f t="shared" si="163"/>
        <v>333100</v>
      </c>
      <c r="J733" s="13">
        <f t="shared" si="163"/>
        <v>0</v>
      </c>
      <c r="K733" s="38" t="str">
        <f t="shared" si="163"/>
        <v>売上</v>
      </c>
      <c r="L733">
        <f t="shared" si="163"/>
        <v>0</v>
      </c>
      <c r="N733" s="38" t="str">
        <f t="shared" si="156"/>
        <v>対象外</v>
      </c>
      <c r="O733" s="40">
        <f t="shared" si="156"/>
        <v>333100</v>
      </c>
      <c r="P733" s="13">
        <f t="shared" si="156"/>
        <v>0</v>
      </c>
      <c r="Q733" s="11" t="str">
        <f t="shared" si="157"/>
        <v>グリーンフォレスト　　　</v>
      </c>
      <c r="T733" s="38">
        <f t="shared" si="158"/>
        <v>0</v>
      </c>
      <c r="Y733" s="38" t="str">
        <f t="shared" si="159"/>
        <v>no</v>
      </c>
      <c r="Z733" s="11" t="s">
        <v>353</v>
      </c>
      <c r="AB733" s="41" t="str">
        <f t="shared" si="160"/>
        <v>売掛金248</v>
      </c>
      <c r="AC733" s="42" t="str">
        <f t="shared" si="161"/>
        <v>売上248</v>
      </c>
      <c r="AD733" s="49">
        <f t="shared" si="162"/>
        <v>43028</v>
      </c>
      <c r="AE733" s="6">
        <v>2017</v>
      </c>
      <c r="AF733" s="6">
        <v>10</v>
      </c>
      <c r="AG733" s="6">
        <v>20</v>
      </c>
      <c r="AH733" s="44" t="s">
        <v>39</v>
      </c>
      <c r="AJ733" s="6" t="s">
        <v>40</v>
      </c>
      <c r="AK733" s="10">
        <v>333100</v>
      </c>
      <c r="AL733" s="13">
        <f t="shared" si="152"/>
        <v>0</v>
      </c>
      <c r="AM733" s="45" t="s">
        <v>41</v>
      </c>
      <c r="AO733" s="6" t="s">
        <v>40</v>
      </c>
      <c r="AP733" s="12">
        <f t="shared" si="164"/>
        <v>333100</v>
      </c>
      <c r="AQ733" s="13">
        <f t="shared" si="164"/>
        <v>0</v>
      </c>
      <c r="AR733" s="6" t="s">
        <v>80</v>
      </c>
      <c r="AX733" s="46">
        <f>COUNTIF($AH$2:AH733,AH733)</f>
        <v>248</v>
      </c>
      <c r="AY733" s="11">
        <f>COUNTIF($AM$2:AM733,AM733)</f>
        <v>248</v>
      </c>
    </row>
    <row r="734" spans="1:51">
      <c r="A734" s="38">
        <f t="shared" si="153"/>
        <v>2000</v>
      </c>
      <c r="D734" s="39">
        <f t="shared" si="154"/>
        <v>43028</v>
      </c>
      <c r="E734" s="38" t="str">
        <f t="shared" si="155"/>
        <v>売掛金</v>
      </c>
      <c r="F734">
        <f t="shared" si="155"/>
        <v>0</v>
      </c>
      <c r="H734" s="38" t="str">
        <f t="shared" si="163"/>
        <v>対象外</v>
      </c>
      <c r="I734" s="40">
        <f t="shared" si="163"/>
        <v>249300</v>
      </c>
      <c r="J734" s="13">
        <f t="shared" si="163"/>
        <v>0</v>
      </c>
      <c r="K734" s="38" t="str">
        <f t="shared" si="163"/>
        <v>売上</v>
      </c>
      <c r="L734">
        <f t="shared" si="163"/>
        <v>0</v>
      </c>
      <c r="N734" s="38" t="str">
        <f t="shared" si="156"/>
        <v>対象外</v>
      </c>
      <c r="O734" s="40">
        <f t="shared" si="156"/>
        <v>249300</v>
      </c>
      <c r="P734" s="13">
        <f t="shared" si="156"/>
        <v>0</v>
      </c>
      <c r="Q734" s="11" t="str">
        <f t="shared" si="157"/>
        <v>サイマルブランチ　　　</v>
      </c>
      <c r="T734" s="38">
        <f t="shared" si="158"/>
        <v>0</v>
      </c>
      <c r="Y734" s="38" t="str">
        <f t="shared" si="159"/>
        <v>no</v>
      </c>
      <c r="Z734" s="11" t="s">
        <v>369</v>
      </c>
      <c r="AB734" s="41" t="str">
        <f t="shared" si="160"/>
        <v>売掛金249</v>
      </c>
      <c r="AC734" s="42" t="str">
        <f t="shared" si="161"/>
        <v>売上249</v>
      </c>
      <c r="AD734" s="49">
        <f t="shared" si="162"/>
        <v>43028</v>
      </c>
      <c r="AE734" s="6">
        <v>2017</v>
      </c>
      <c r="AF734" s="6">
        <v>10</v>
      </c>
      <c r="AG734" s="6">
        <v>20</v>
      </c>
      <c r="AH734" s="44" t="s">
        <v>39</v>
      </c>
      <c r="AJ734" s="6" t="s">
        <v>40</v>
      </c>
      <c r="AK734" s="10">
        <v>249300</v>
      </c>
      <c r="AL734" s="13">
        <f t="shared" si="152"/>
        <v>0</v>
      </c>
      <c r="AM734" s="45" t="s">
        <v>41</v>
      </c>
      <c r="AO734" s="6" t="s">
        <v>40</v>
      </c>
      <c r="AP734" s="12">
        <f t="shared" si="164"/>
        <v>249300</v>
      </c>
      <c r="AQ734" s="13">
        <f t="shared" si="164"/>
        <v>0</v>
      </c>
      <c r="AR734" s="6" t="s">
        <v>81</v>
      </c>
      <c r="AX734" s="46">
        <f>COUNTIF($AH$2:AH734,AH734)</f>
        <v>249</v>
      </c>
      <c r="AY734" s="11">
        <f>COUNTIF($AM$2:AM734,AM734)</f>
        <v>249</v>
      </c>
    </row>
    <row r="735" spans="1:51">
      <c r="A735" s="38">
        <f t="shared" si="153"/>
        <v>2000</v>
      </c>
      <c r="D735" s="39">
        <f t="shared" si="154"/>
        <v>43028</v>
      </c>
      <c r="E735" s="38" t="str">
        <f t="shared" si="155"/>
        <v>売掛金</v>
      </c>
      <c r="F735">
        <f t="shared" si="155"/>
        <v>0</v>
      </c>
      <c r="H735" s="38" t="str">
        <f t="shared" si="163"/>
        <v>対象外</v>
      </c>
      <c r="I735" s="40">
        <f t="shared" si="163"/>
        <v>222500</v>
      </c>
      <c r="J735" s="13">
        <f t="shared" si="163"/>
        <v>0</v>
      </c>
      <c r="K735" s="38" t="str">
        <f t="shared" si="163"/>
        <v>売上</v>
      </c>
      <c r="L735">
        <f t="shared" si="163"/>
        <v>0</v>
      </c>
      <c r="N735" s="38" t="str">
        <f t="shared" si="156"/>
        <v>対象外</v>
      </c>
      <c r="O735" s="40">
        <f t="shared" si="156"/>
        <v>222500</v>
      </c>
      <c r="P735" s="13">
        <f t="shared" si="156"/>
        <v>0</v>
      </c>
      <c r="Q735" s="11" t="str">
        <f t="shared" si="157"/>
        <v>ハネチョク物産　　　</v>
      </c>
      <c r="T735" s="38">
        <f t="shared" si="158"/>
        <v>0</v>
      </c>
      <c r="Y735" s="38" t="str">
        <f t="shared" si="159"/>
        <v>no</v>
      </c>
      <c r="Z735" s="11" t="s">
        <v>369</v>
      </c>
      <c r="AB735" s="41" t="str">
        <f t="shared" si="160"/>
        <v>売掛金250</v>
      </c>
      <c r="AC735" s="42" t="str">
        <f t="shared" si="161"/>
        <v>売上250</v>
      </c>
      <c r="AD735" s="49">
        <f t="shared" si="162"/>
        <v>43028</v>
      </c>
      <c r="AE735" s="6">
        <v>2017</v>
      </c>
      <c r="AF735" s="6">
        <v>10</v>
      </c>
      <c r="AG735" s="6">
        <v>20</v>
      </c>
      <c r="AH735" s="44" t="s">
        <v>39</v>
      </c>
      <c r="AJ735" s="6" t="s">
        <v>40</v>
      </c>
      <c r="AK735" s="10">
        <v>222500</v>
      </c>
      <c r="AL735" s="13">
        <f t="shared" si="152"/>
        <v>0</v>
      </c>
      <c r="AM735" s="45" t="s">
        <v>41</v>
      </c>
      <c r="AO735" s="6" t="s">
        <v>40</v>
      </c>
      <c r="AP735" s="12">
        <f t="shared" si="164"/>
        <v>222500</v>
      </c>
      <c r="AQ735" s="13">
        <f t="shared" si="164"/>
        <v>0</v>
      </c>
      <c r="AR735" s="6" t="s">
        <v>82</v>
      </c>
      <c r="AX735" s="46">
        <f>COUNTIF($AH$2:AH735,AH735)</f>
        <v>250</v>
      </c>
      <c r="AY735" s="11">
        <f>COUNTIF($AM$2:AM735,AM735)</f>
        <v>250</v>
      </c>
    </row>
    <row r="736" spans="1:51">
      <c r="A736" s="38">
        <f t="shared" si="153"/>
        <v>2000</v>
      </c>
      <c r="D736" s="39">
        <f t="shared" si="154"/>
        <v>43028</v>
      </c>
      <c r="E736" s="38" t="str">
        <f t="shared" si="155"/>
        <v>売掛金</v>
      </c>
      <c r="F736">
        <f t="shared" si="155"/>
        <v>0</v>
      </c>
      <c r="H736" s="38" t="str">
        <f t="shared" si="163"/>
        <v>対象外</v>
      </c>
      <c r="I736" s="40">
        <f t="shared" si="163"/>
        <v>471600</v>
      </c>
      <c r="J736" s="13">
        <f t="shared" si="163"/>
        <v>0</v>
      </c>
      <c r="K736" s="38" t="str">
        <f t="shared" si="163"/>
        <v>売上</v>
      </c>
      <c r="L736">
        <f t="shared" si="163"/>
        <v>0</v>
      </c>
      <c r="N736" s="38" t="str">
        <f t="shared" si="156"/>
        <v>対象外</v>
      </c>
      <c r="O736" s="40">
        <f t="shared" si="156"/>
        <v>471600</v>
      </c>
      <c r="P736" s="13">
        <f t="shared" si="156"/>
        <v>0</v>
      </c>
      <c r="Q736" s="11" t="str">
        <f t="shared" si="157"/>
        <v>シーズンドライブ　　　</v>
      </c>
      <c r="T736" s="38">
        <f t="shared" si="158"/>
        <v>0</v>
      </c>
      <c r="Y736" s="38" t="str">
        <f t="shared" si="159"/>
        <v>no</v>
      </c>
      <c r="Z736" s="11" t="s">
        <v>353</v>
      </c>
      <c r="AB736" s="41" t="str">
        <f t="shared" si="160"/>
        <v>売掛金251</v>
      </c>
      <c r="AC736" s="42" t="str">
        <f t="shared" si="161"/>
        <v>売上251</v>
      </c>
      <c r="AD736" s="49">
        <f t="shared" si="162"/>
        <v>43028</v>
      </c>
      <c r="AE736" s="6">
        <v>2017</v>
      </c>
      <c r="AF736" s="6">
        <v>10</v>
      </c>
      <c r="AG736" s="6">
        <v>20</v>
      </c>
      <c r="AH736" s="44" t="s">
        <v>39</v>
      </c>
      <c r="AJ736" s="6" t="s">
        <v>40</v>
      </c>
      <c r="AK736" s="10">
        <v>471600</v>
      </c>
      <c r="AL736" s="13">
        <f t="shared" si="152"/>
        <v>0</v>
      </c>
      <c r="AM736" s="45" t="s">
        <v>41</v>
      </c>
      <c r="AO736" s="6" t="s">
        <v>40</v>
      </c>
      <c r="AP736" s="12">
        <f t="shared" si="164"/>
        <v>471600</v>
      </c>
      <c r="AQ736" s="13">
        <f t="shared" si="164"/>
        <v>0</v>
      </c>
      <c r="AR736" s="6" t="s">
        <v>83</v>
      </c>
      <c r="AX736" s="46">
        <f>COUNTIF($AH$2:AH736,AH736)</f>
        <v>251</v>
      </c>
      <c r="AY736" s="11">
        <f>COUNTIF($AM$2:AM736,AM736)</f>
        <v>251</v>
      </c>
    </row>
    <row r="737" spans="1:51">
      <c r="A737" s="38">
        <f t="shared" si="153"/>
        <v>2000</v>
      </c>
      <c r="D737" s="39">
        <f t="shared" si="154"/>
        <v>43028</v>
      </c>
      <c r="E737" s="38" t="str">
        <f t="shared" si="155"/>
        <v>売掛金</v>
      </c>
      <c r="F737">
        <f t="shared" si="155"/>
        <v>0</v>
      </c>
      <c r="H737" s="38" t="str">
        <f t="shared" si="163"/>
        <v>対象外</v>
      </c>
      <c r="I737" s="40">
        <f t="shared" si="163"/>
        <v>111900</v>
      </c>
      <c r="J737" s="13">
        <f t="shared" si="163"/>
        <v>0</v>
      </c>
      <c r="K737" s="38" t="str">
        <f t="shared" si="163"/>
        <v>売上</v>
      </c>
      <c r="L737">
        <f t="shared" si="163"/>
        <v>0</v>
      </c>
      <c r="N737" s="38" t="str">
        <f t="shared" si="156"/>
        <v>対象外</v>
      </c>
      <c r="O737" s="40">
        <f t="shared" si="156"/>
        <v>111900</v>
      </c>
      <c r="P737" s="13">
        <f t="shared" si="156"/>
        <v>0</v>
      </c>
      <c r="Q737" s="11" t="str">
        <f t="shared" si="157"/>
        <v>オフィスストリームライン　　　</v>
      </c>
      <c r="T737" s="38">
        <f t="shared" si="158"/>
        <v>0</v>
      </c>
      <c r="Y737" s="38" t="str">
        <f t="shared" si="159"/>
        <v>no</v>
      </c>
      <c r="Z737" s="11" t="s">
        <v>353</v>
      </c>
      <c r="AB737" s="41" t="str">
        <f t="shared" si="160"/>
        <v>売掛金252</v>
      </c>
      <c r="AC737" s="42" t="str">
        <f t="shared" si="161"/>
        <v>売上252</v>
      </c>
      <c r="AD737" s="49">
        <f t="shared" si="162"/>
        <v>43028</v>
      </c>
      <c r="AE737" s="6">
        <v>2017</v>
      </c>
      <c r="AF737" s="6">
        <v>10</v>
      </c>
      <c r="AG737" s="6">
        <v>20</v>
      </c>
      <c r="AH737" s="44" t="s">
        <v>39</v>
      </c>
      <c r="AJ737" s="6" t="s">
        <v>40</v>
      </c>
      <c r="AK737" s="10">
        <v>111900</v>
      </c>
      <c r="AL737" s="13">
        <f t="shared" si="152"/>
        <v>0</v>
      </c>
      <c r="AM737" s="45" t="s">
        <v>41</v>
      </c>
      <c r="AO737" s="6" t="s">
        <v>40</v>
      </c>
      <c r="AP737" s="12">
        <f t="shared" si="164"/>
        <v>111900</v>
      </c>
      <c r="AQ737" s="13">
        <f t="shared" si="164"/>
        <v>0</v>
      </c>
      <c r="AR737" s="6" t="s">
        <v>84</v>
      </c>
      <c r="AX737" s="46">
        <f>COUNTIF($AH$2:AH737,AH737)</f>
        <v>252</v>
      </c>
      <c r="AY737" s="11">
        <f>COUNTIF($AM$2:AM737,AM737)</f>
        <v>252</v>
      </c>
    </row>
    <row r="738" spans="1:51">
      <c r="A738" s="38">
        <f t="shared" si="153"/>
        <v>2000</v>
      </c>
      <c r="D738" s="39">
        <f t="shared" si="154"/>
        <v>43028</v>
      </c>
      <c r="E738" s="38" t="str">
        <f t="shared" si="155"/>
        <v>売掛金</v>
      </c>
      <c r="F738">
        <f t="shared" si="155"/>
        <v>0</v>
      </c>
      <c r="H738" s="38" t="str">
        <f t="shared" si="163"/>
        <v>対象外</v>
      </c>
      <c r="I738" s="40">
        <f t="shared" si="163"/>
        <v>166700</v>
      </c>
      <c r="J738" s="13">
        <f t="shared" si="163"/>
        <v>0</v>
      </c>
      <c r="K738" s="38" t="str">
        <f t="shared" si="163"/>
        <v>売上</v>
      </c>
      <c r="L738">
        <f t="shared" si="163"/>
        <v>0</v>
      </c>
      <c r="N738" s="38" t="str">
        <f t="shared" si="156"/>
        <v>対象外</v>
      </c>
      <c r="O738" s="40">
        <f t="shared" si="156"/>
        <v>166700</v>
      </c>
      <c r="P738" s="13">
        <f t="shared" si="156"/>
        <v>0</v>
      </c>
      <c r="Q738" s="11" t="str">
        <f t="shared" si="157"/>
        <v>ワールドエッジ　　　</v>
      </c>
      <c r="T738" s="38">
        <f t="shared" si="158"/>
        <v>0</v>
      </c>
      <c r="Y738" s="38" t="str">
        <f t="shared" si="159"/>
        <v>no</v>
      </c>
      <c r="Z738" s="11" t="s">
        <v>77</v>
      </c>
      <c r="AB738" s="41" t="str">
        <f t="shared" si="160"/>
        <v>売掛金253</v>
      </c>
      <c r="AC738" s="42" t="str">
        <f t="shared" si="161"/>
        <v>売上253</v>
      </c>
      <c r="AD738" s="49">
        <f t="shared" si="162"/>
        <v>43028</v>
      </c>
      <c r="AE738" s="6">
        <v>2017</v>
      </c>
      <c r="AF738" s="6">
        <v>10</v>
      </c>
      <c r="AG738" s="6">
        <v>20</v>
      </c>
      <c r="AH738" s="44" t="s">
        <v>39</v>
      </c>
      <c r="AJ738" s="6" t="s">
        <v>40</v>
      </c>
      <c r="AK738" s="10">
        <v>166700</v>
      </c>
      <c r="AL738" s="13">
        <f t="shared" si="152"/>
        <v>0</v>
      </c>
      <c r="AM738" s="45" t="s">
        <v>41</v>
      </c>
      <c r="AO738" s="6" t="s">
        <v>40</v>
      </c>
      <c r="AP738" s="12">
        <f t="shared" si="164"/>
        <v>166700</v>
      </c>
      <c r="AQ738" s="13">
        <f t="shared" si="164"/>
        <v>0</v>
      </c>
      <c r="AR738" s="6" t="s">
        <v>85</v>
      </c>
      <c r="AX738" s="46">
        <f>COUNTIF($AH$2:AH738,AH738)</f>
        <v>253</v>
      </c>
      <c r="AY738" s="11">
        <f>COUNTIF($AM$2:AM738,AM738)</f>
        <v>253</v>
      </c>
    </row>
    <row r="739" spans="1:51">
      <c r="A739" s="38">
        <f t="shared" si="153"/>
        <v>2000</v>
      </c>
      <c r="D739" s="39">
        <f t="shared" si="154"/>
        <v>43028</v>
      </c>
      <c r="E739" s="38" t="str">
        <f t="shared" si="155"/>
        <v>売掛金</v>
      </c>
      <c r="F739">
        <f t="shared" si="155"/>
        <v>0</v>
      </c>
      <c r="H739" s="38" t="str">
        <f t="shared" si="163"/>
        <v>対象外</v>
      </c>
      <c r="I739" s="40">
        <f t="shared" si="163"/>
        <v>259800</v>
      </c>
      <c r="J739" s="13">
        <f t="shared" si="163"/>
        <v>0</v>
      </c>
      <c r="K739" s="38" t="str">
        <f t="shared" si="163"/>
        <v>売上</v>
      </c>
      <c r="L739">
        <f t="shared" si="163"/>
        <v>0</v>
      </c>
      <c r="N739" s="38" t="str">
        <f t="shared" si="156"/>
        <v>対象外</v>
      </c>
      <c r="O739" s="40">
        <f t="shared" si="156"/>
        <v>259800</v>
      </c>
      <c r="P739" s="13">
        <f t="shared" si="156"/>
        <v>0</v>
      </c>
      <c r="Q739" s="11" t="str">
        <f t="shared" si="157"/>
        <v>ビジーフリー　札幌支店　　</v>
      </c>
      <c r="T739" s="38">
        <f t="shared" si="158"/>
        <v>0</v>
      </c>
      <c r="Y739" s="38" t="str">
        <f t="shared" si="159"/>
        <v>no</v>
      </c>
      <c r="Z739" s="11" t="s">
        <v>368</v>
      </c>
      <c r="AB739" s="41" t="str">
        <f t="shared" si="160"/>
        <v>売掛金254</v>
      </c>
      <c r="AC739" s="42" t="str">
        <f t="shared" si="161"/>
        <v>売上254</v>
      </c>
      <c r="AD739" s="49">
        <f t="shared" si="162"/>
        <v>43028</v>
      </c>
      <c r="AE739" s="6">
        <v>2017</v>
      </c>
      <c r="AF739" s="6">
        <v>10</v>
      </c>
      <c r="AG739" s="6">
        <v>20</v>
      </c>
      <c r="AH739" s="44" t="s">
        <v>39</v>
      </c>
      <c r="AJ739" s="6" t="s">
        <v>40</v>
      </c>
      <c r="AK739" s="10">
        <v>259800</v>
      </c>
      <c r="AL739" s="13">
        <f t="shared" si="152"/>
        <v>0</v>
      </c>
      <c r="AM739" s="45" t="s">
        <v>41</v>
      </c>
      <c r="AO739" s="6" t="s">
        <v>40</v>
      </c>
      <c r="AP739" s="12">
        <f t="shared" si="164"/>
        <v>259800</v>
      </c>
      <c r="AQ739" s="13">
        <f t="shared" si="164"/>
        <v>0</v>
      </c>
      <c r="AR739" s="6" t="s">
        <v>86</v>
      </c>
      <c r="AS739" s="6" t="s">
        <v>87</v>
      </c>
      <c r="AX739" s="46">
        <f>COUNTIF($AH$2:AH739,AH739)</f>
        <v>254</v>
      </c>
      <c r="AY739" s="11">
        <f>COUNTIF($AM$2:AM739,AM739)</f>
        <v>254</v>
      </c>
    </row>
    <row r="740" spans="1:51">
      <c r="A740" s="38">
        <f t="shared" si="153"/>
        <v>2000</v>
      </c>
      <c r="D740" s="39">
        <f t="shared" si="154"/>
        <v>43028</v>
      </c>
      <c r="E740" s="38" t="str">
        <f t="shared" si="155"/>
        <v>売掛金</v>
      </c>
      <c r="F740">
        <f t="shared" si="155"/>
        <v>0</v>
      </c>
      <c r="H740" s="38" t="str">
        <f t="shared" si="163"/>
        <v>対象外</v>
      </c>
      <c r="I740" s="40">
        <f t="shared" si="163"/>
        <v>177100</v>
      </c>
      <c r="J740" s="13">
        <f t="shared" si="163"/>
        <v>0</v>
      </c>
      <c r="K740" s="38" t="str">
        <f t="shared" si="163"/>
        <v>売上</v>
      </c>
      <c r="L740">
        <f t="shared" si="163"/>
        <v>0</v>
      </c>
      <c r="N740" s="38" t="str">
        <f t="shared" si="156"/>
        <v>対象外</v>
      </c>
      <c r="O740" s="40">
        <f t="shared" si="156"/>
        <v>177100</v>
      </c>
      <c r="P740" s="13">
        <f t="shared" si="156"/>
        <v>0</v>
      </c>
      <c r="Q740" s="11" t="str">
        <f t="shared" si="157"/>
        <v>カレイドスコープ　熱海支店　　</v>
      </c>
      <c r="T740" s="38">
        <f t="shared" si="158"/>
        <v>0</v>
      </c>
      <c r="Y740" s="38" t="str">
        <f t="shared" si="159"/>
        <v>no</v>
      </c>
      <c r="Z740" s="11" t="s">
        <v>353</v>
      </c>
      <c r="AB740" s="41" t="str">
        <f t="shared" si="160"/>
        <v>売掛金255</v>
      </c>
      <c r="AC740" s="42" t="str">
        <f t="shared" si="161"/>
        <v>売上255</v>
      </c>
      <c r="AD740" s="49">
        <f t="shared" si="162"/>
        <v>43028</v>
      </c>
      <c r="AE740" s="6">
        <v>2017</v>
      </c>
      <c r="AF740" s="6">
        <v>10</v>
      </c>
      <c r="AG740" s="6">
        <v>20</v>
      </c>
      <c r="AH740" s="44" t="s">
        <v>39</v>
      </c>
      <c r="AJ740" s="6" t="s">
        <v>40</v>
      </c>
      <c r="AK740" s="10">
        <v>177100</v>
      </c>
      <c r="AL740" s="13">
        <f t="shared" si="152"/>
        <v>0</v>
      </c>
      <c r="AM740" s="45" t="s">
        <v>41</v>
      </c>
      <c r="AO740" s="6" t="s">
        <v>40</v>
      </c>
      <c r="AP740" s="12">
        <f t="shared" si="164"/>
        <v>177100</v>
      </c>
      <c r="AQ740" s="13">
        <f t="shared" si="164"/>
        <v>0</v>
      </c>
      <c r="AR740" s="6" t="s">
        <v>88</v>
      </c>
      <c r="AS740" s="6" t="s">
        <v>89</v>
      </c>
      <c r="AX740" s="46">
        <f>COUNTIF($AH$2:AH740,AH740)</f>
        <v>255</v>
      </c>
      <c r="AY740" s="11">
        <f>COUNTIF($AM$2:AM740,AM740)</f>
        <v>255</v>
      </c>
    </row>
    <row r="741" spans="1:51">
      <c r="A741" s="38">
        <f t="shared" si="153"/>
        <v>2000</v>
      </c>
      <c r="D741" s="39">
        <f t="shared" si="154"/>
        <v>43028</v>
      </c>
      <c r="E741" s="38" t="str">
        <f t="shared" si="155"/>
        <v>売掛金</v>
      </c>
      <c r="F741">
        <f t="shared" si="155"/>
        <v>0</v>
      </c>
      <c r="H741" s="38" t="str">
        <f t="shared" si="163"/>
        <v>対象外</v>
      </c>
      <c r="I741" s="40">
        <f t="shared" si="163"/>
        <v>194600</v>
      </c>
      <c r="J741" s="13">
        <f t="shared" si="163"/>
        <v>0</v>
      </c>
      <c r="K741" s="38" t="str">
        <f t="shared" si="163"/>
        <v>売上</v>
      </c>
      <c r="L741">
        <f t="shared" si="163"/>
        <v>0</v>
      </c>
      <c r="N741" s="38" t="str">
        <f t="shared" si="156"/>
        <v>対象外</v>
      </c>
      <c r="O741" s="40">
        <f t="shared" si="156"/>
        <v>194600</v>
      </c>
      <c r="P741" s="13">
        <f t="shared" si="156"/>
        <v>0</v>
      </c>
      <c r="Q741" s="11" t="str">
        <f t="shared" si="157"/>
        <v>ウィンターパイル　　　</v>
      </c>
      <c r="T741" s="38">
        <f t="shared" si="158"/>
        <v>0</v>
      </c>
      <c r="Y741" s="38" t="str">
        <f t="shared" si="159"/>
        <v>no</v>
      </c>
      <c r="Z741" s="11" t="s">
        <v>368</v>
      </c>
      <c r="AB741" s="41" t="str">
        <f t="shared" si="160"/>
        <v>売掛金256</v>
      </c>
      <c r="AC741" s="42" t="str">
        <f t="shared" si="161"/>
        <v>売上256</v>
      </c>
      <c r="AD741" s="49">
        <f t="shared" si="162"/>
        <v>43028</v>
      </c>
      <c r="AE741" s="6">
        <v>2017</v>
      </c>
      <c r="AF741" s="6">
        <v>10</v>
      </c>
      <c r="AG741" s="6">
        <v>20</v>
      </c>
      <c r="AH741" s="44" t="s">
        <v>39</v>
      </c>
      <c r="AJ741" s="6" t="s">
        <v>40</v>
      </c>
      <c r="AK741" s="10">
        <v>194600</v>
      </c>
      <c r="AL741" s="13">
        <f t="shared" si="152"/>
        <v>0</v>
      </c>
      <c r="AM741" s="45" t="s">
        <v>41</v>
      </c>
      <c r="AO741" s="6" t="s">
        <v>40</v>
      </c>
      <c r="AP741" s="12">
        <f t="shared" si="164"/>
        <v>194600</v>
      </c>
      <c r="AQ741" s="13">
        <f t="shared" si="164"/>
        <v>0</v>
      </c>
      <c r="AR741" s="6" t="s">
        <v>90</v>
      </c>
      <c r="AX741" s="46">
        <f>COUNTIF($AH$2:AH741,AH741)</f>
        <v>256</v>
      </c>
      <c r="AY741" s="11">
        <f>COUNTIF($AM$2:AM741,AM741)</f>
        <v>256</v>
      </c>
    </row>
    <row r="742" spans="1:51">
      <c r="A742" s="38">
        <f t="shared" si="153"/>
        <v>2000</v>
      </c>
      <c r="D742" s="39">
        <f t="shared" si="154"/>
        <v>43028</v>
      </c>
      <c r="E742" s="38" t="str">
        <f t="shared" si="155"/>
        <v>売掛金</v>
      </c>
      <c r="F742">
        <f t="shared" si="155"/>
        <v>0</v>
      </c>
      <c r="H742" s="38" t="str">
        <f t="shared" si="163"/>
        <v>対象外</v>
      </c>
      <c r="I742" s="40">
        <f t="shared" si="163"/>
        <v>157300</v>
      </c>
      <c r="J742" s="13">
        <f t="shared" si="163"/>
        <v>0</v>
      </c>
      <c r="K742" s="38" t="str">
        <f t="shared" si="163"/>
        <v>売上</v>
      </c>
      <c r="L742">
        <f t="shared" si="163"/>
        <v>0</v>
      </c>
      <c r="N742" s="38" t="str">
        <f t="shared" si="156"/>
        <v>対象外</v>
      </c>
      <c r="O742" s="40">
        <f t="shared" si="156"/>
        <v>157300</v>
      </c>
      <c r="P742" s="13">
        <f t="shared" si="156"/>
        <v>0</v>
      </c>
      <c r="Q742" s="11" t="str">
        <f t="shared" si="157"/>
        <v>フライドキッズ　　　</v>
      </c>
      <c r="T742" s="38">
        <f t="shared" si="158"/>
        <v>0</v>
      </c>
      <c r="Y742" s="38" t="str">
        <f t="shared" si="159"/>
        <v>no</v>
      </c>
      <c r="Z742" s="11" t="s">
        <v>77</v>
      </c>
      <c r="AB742" s="41" t="str">
        <f t="shared" si="160"/>
        <v>売掛金257</v>
      </c>
      <c r="AC742" s="42" t="str">
        <f t="shared" si="161"/>
        <v>売上257</v>
      </c>
      <c r="AD742" s="49">
        <f t="shared" si="162"/>
        <v>43028</v>
      </c>
      <c r="AE742" s="6">
        <v>2017</v>
      </c>
      <c r="AF742" s="6">
        <v>10</v>
      </c>
      <c r="AG742" s="6">
        <v>20</v>
      </c>
      <c r="AH742" s="44" t="s">
        <v>39</v>
      </c>
      <c r="AJ742" s="6" t="s">
        <v>40</v>
      </c>
      <c r="AK742" s="10">
        <v>157300</v>
      </c>
      <c r="AL742" s="13">
        <f t="shared" si="152"/>
        <v>0</v>
      </c>
      <c r="AM742" s="45" t="s">
        <v>41</v>
      </c>
      <c r="AO742" s="6" t="s">
        <v>40</v>
      </c>
      <c r="AP742" s="12">
        <f t="shared" si="164"/>
        <v>157300</v>
      </c>
      <c r="AQ742" s="13">
        <f t="shared" si="164"/>
        <v>0</v>
      </c>
      <c r="AR742" s="6" t="s">
        <v>163</v>
      </c>
      <c r="AX742" s="46">
        <f>COUNTIF($AH$2:AH742,AH742)</f>
        <v>257</v>
      </c>
      <c r="AY742" s="11">
        <f>COUNTIF($AM$2:AM742,AM742)</f>
        <v>257</v>
      </c>
    </row>
    <row r="743" spans="1:51">
      <c r="A743" s="38">
        <f t="shared" si="153"/>
        <v>2000</v>
      </c>
      <c r="D743" s="39">
        <f t="shared" si="154"/>
        <v>43028</v>
      </c>
      <c r="E743" s="38" t="str">
        <f t="shared" si="155"/>
        <v>仕入</v>
      </c>
      <c r="F743">
        <f t="shared" si="155"/>
        <v>0</v>
      </c>
      <c r="H743" s="38" t="str">
        <f t="shared" si="163"/>
        <v>対象外</v>
      </c>
      <c r="I743" s="40">
        <f t="shared" si="163"/>
        <v>117000</v>
      </c>
      <c r="J743" s="13">
        <f t="shared" si="163"/>
        <v>0</v>
      </c>
      <c r="K743" s="38" t="str">
        <f t="shared" si="163"/>
        <v>買掛金</v>
      </c>
      <c r="L743">
        <f t="shared" si="163"/>
        <v>0</v>
      </c>
      <c r="N743" s="38" t="str">
        <f t="shared" si="156"/>
        <v>対象外</v>
      </c>
      <c r="O743" s="40">
        <f t="shared" si="156"/>
        <v>117000</v>
      </c>
      <c r="P743" s="13">
        <f t="shared" si="156"/>
        <v>0</v>
      </c>
      <c r="Q743" s="11" t="str">
        <f t="shared" si="157"/>
        <v>桜井商事　　　</v>
      </c>
      <c r="T743" s="38">
        <f t="shared" si="158"/>
        <v>0</v>
      </c>
      <c r="Y743" s="38" t="str">
        <f t="shared" si="159"/>
        <v>no</v>
      </c>
      <c r="Z743" s="11" t="s">
        <v>77</v>
      </c>
      <c r="AB743" s="41" t="str">
        <f t="shared" si="160"/>
        <v>仕入76</v>
      </c>
      <c r="AC743" s="42" t="str">
        <f t="shared" si="161"/>
        <v>買掛金69</v>
      </c>
      <c r="AD743" s="49">
        <f t="shared" si="162"/>
        <v>43028</v>
      </c>
      <c r="AE743" s="6">
        <v>2017</v>
      </c>
      <c r="AF743" s="6">
        <v>10</v>
      </c>
      <c r="AG743" s="6">
        <v>20</v>
      </c>
      <c r="AH743" s="44" t="s">
        <v>17</v>
      </c>
      <c r="AJ743" s="6" t="s">
        <v>40</v>
      </c>
      <c r="AK743" s="50">
        <v>117000</v>
      </c>
      <c r="AL743" s="13">
        <f t="shared" si="152"/>
        <v>0</v>
      </c>
      <c r="AM743" s="45" t="s">
        <v>18</v>
      </c>
      <c r="AO743" s="6" t="s">
        <v>40</v>
      </c>
      <c r="AP743" s="12">
        <f t="shared" si="164"/>
        <v>117000</v>
      </c>
      <c r="AQ743" s="13">
        <f t="shared" si="164"/>
        <v>0</v>
      </c>
      <c r="AR743" s="6" t="s">
        <v>24</v>
      </c>
      <c r="AX743" s="46">
        <f>COUNTIF($AH$2:AH743,AH743)</f>
        <v>76</v>
      </c>
      <c r="AY743" s="11">
        <f>COUNTIF($AM$2:AM743,AM743)</f>
        <v>69</v>
      </c>
    </row>
    <row r="744" spans="1:51">
      <c r="A744" s="38">
        <f t="shared" si="153"/>
        <v>2000</v>
      </c>
      <c r="D744" s="39">
        <f t="shared" si="154"/>
        <v>43028</v>
      </c>
      <c r="E744" s="38" t="str">
        <f t="shared" si="155"/>
        <v>売掛金</v>
      </c>
      <c r="F744">
        <f t="shared" si="155"/>
        <v>0</v>
      </c>
      <c r="H744" s="38" t="str">
        <f t="shared" si="163"/>
        <v>対象外</v>
      </c>
      <c r="I744" s="40">
        <f t="shared" si="163"/>
        <v>180900</v>
      </c>
      <c r="J744" s="13">
        <f t="shared" si="163"/>
        <v>0</v>
      </c>
      <c r="K744" s="38" t="str">
        <f t="shared" si="163"/>
        <v>売上</v>
      </c>
      <c r="L744">
        <f t="shared" si="163"/>
        <v>0</v>
      </c>
      <c r="N744" s="38" t="str">
        <f t="shared" si="156"/>
        <v>対象外</v>
      </c>
      <c r="O744" s="40">
        <f t="shared" si="156"/>
        <v>180900</v>
      </c>
      <c r="P744" s="13">
        <f t="shared" si="156"/>
        <v>0</v>
      </c>
      <c r="Q744" s="11" t="str">
        <f t="shared" si="157"/>
        <v>フライドキッズ　　　</v>
      </c>
      <c r="T744" s="38">
        <f t="shared" si="158"/>
        <v>0</v>
      </c>
      <c r="Y744" s="38" t="str">
        <f t="shared" si="159"/>
        <v>no</v>
      </c>
      <c r="Z744" s="11" t="s">
        <v>353</v>
      </c>
      <c r="AB744" s="41" t="str">
        <f t="shared" si="160"/>
        <v>売掛金258</v>
      </c>
      <c r="AC744" s="42" t="str">
        <f t="shared" si="161"/>
        <v>売上258</v>
      </c>
      <c r="AD744" s="49">
        <f t="shared" si="162"/>
        <v>43028</v>
      </c>
      <c r="AE744" s="6">
        <v>2017</v>
      </c>
      <c r="AF744" s="6">
        <v>10</v>
      </c>
      <c r="AG744" s="6">
        <v>20</v>
      </c>
      <c r="AH744" s="44" t="s">
        <v>91</v>
      </c>
      <c r="AJ744" s="6" t="s">
        <v>40</v>
      </c>
      <c r="AK744" s="10">
        <v>180900</v>
      </c>
      <c r="AM744" s="45" t="s">
        <v>92</v>
      </c>
      <c r="AO744" s="6" t="s">
        <v>40</v>
      </c>
      <c r="AP744" s="12">
        <f t="shared" si="164"/>
        <v>180900</v>
      </c>
      <c r="AR744" s="6" t="s">
        <v>163</v>
      </c>
      <c r="AX744" s="46">
        <f>COUNTIF($AH$2:AH744,AH744)</f>
        <v>258</v>
      </c>
      <c r="AY744" s="11">
        <f>COUNTIF(AM$2:$AM744,AM744)</f>
        <v>258</v>
      </c>
    </row>
    <row r="745" spans="1:51">
      <c r="A745" s="38">
        <f t="shared" si="153"/>
        <v>2000</v>
      </c>
      <c r="D745" s="39">
        <f t="shared" si="154"/>
        <v>43028</v>
      </c>
      <c r="E745" s="38" t="str">
        <f t="shared" si="155"/>
        <v>売掛金</v>
      </c>
      <c r="F745">
        <f t="shared" si="155"/>
        <v>0</v>
      </c>
      <c r="H745" s="38" t="str">
        <f t="shared" si="163"/>
        <v>対象外</v>
      </c>
      <c r="I745" s="40">
        <f t="shared" si="163"/>
        <v>127300</v>
      </c>
      <c r="J745" s="13">
        <f t="shared" si="163"/>
        <v>0</v>
      </c>
      <c r="K745" s="38" t="str">
        <f t="shared" si="163"/>
        <v>売上</v>
      </c>
      <c r="L745">
        <f t="shared" si="163"/>
        <v>0</v>
      </c>
      <c r="N745" s="38" t="str">
        <f t="shared" si="156"/>
        <v>対象外</v>
      </c>
      <c r="O745" s="40">
        <f t="shared" si="156"/>
        <v>127300</v>
      </c>
      <c r="P745" s="13">
        <f t="shared" si="156"/>
        <v>0</v>
      </c>
      <c r="Q745" s="11" t="str">
        <f t="shared" si="157"/>
        <v>ポモドーロハックス　　　</v>
      </c>
      <c r="T745" s="38">
        <f t="shared" si="158"/>
        <v>0</v>
      </c>
      <c r="Y745" s="38" t="str">
        <f t="shared" si="159"/>
        <v>no</v>
      </c>
      <c r="Z745" s="11" t="s">
        <v>304</v>
      </c>
      <c r="AB745" s="41" t="str">
        <f t="shared" si="160"/>
        <v>売掛金259</v>
      </c>
      <c r="AC745" s="42" t="str">
        <f t="shared" si="161"/>
        <v>売上259</v>
      </c>
      <c r="AD745" s="49">
        <f t="shared" si="162"/>
        <v>43028</v>
      </c>
      <c r="AE745" s="6">
        <v>2017</v>
      </c>
      <c r="AF745" s="6">
        <v>10</v>
      </c>
      <c r="AG745" s="6">
        <v>20</v>
      </c>
      <c r="AH745" s="44" t="s">
        <v>39</v>
      </c>
      <c r="AJ745" s="6" t="s">
        <v>40</v>
      </c>
      <c r="AK745" s="10">
        <v>127300</v>
      </c>
      <c r="AM745" s="45" t="s">
        <v>41</v>
      </c>
      <c r="AO745" s="6" t="s">
        <v>40</v>
      </c>
      <c r="AP745" s="12">
        <f t="shared" si="164"/>
        <v>127300</v>
      </c>
      <c r="AR745" s="6" t="s">
        <v>60</v>
      </c>
      <c r="AX745" s="46">
        <f>COUNTIF($AH$2:AH745,AH745)</f>
        <v>259</v>
      </c>
      <c r="AY745" s="11">
        <f>COUNTIF(AM$2:$AM745,AM745)</f>
        <v>259</v>
      </c>
    </row>
    <row r="746" spans="1:51">
      <c r="A746" s="38">
        <f t="shared" si="153"/>
        <v>2000</v>
      </c>
      <c r="D746" s="39">
        <f t="shared" si="154"/>
        <v>43028</v>
      </c>
      <c r="E746" s="38" t="str">
        <f t="shared" si="155"/>
        <v>売掛金</v>
      </c>
      <c r="F746">
        <f t="shared" si="155"/>
        <v>0</v>
      </c>
      <c r="H746" s="38" t="str">
        <f t="shared" si="163"/>
        <v>対象外</v>
      </c>
      <c r="I746" s="40">
        <f t="shared" si="163"/>
        <v>74400</v>
      </c>
      <c r="J746" s="13">
        <f t="shared" si="163"/>
        <v>0</v>
      </c>
      <c r="K746" s="38" t="str">
        <f t="shared" si="163"/>
        <v>売上</v>
      </c>
      <c r="L746">
        <f t="shared" si="163"/>
        <v>0</v>
      </c>
      <c r="N746" s="38" t="str">
        <f t="shared" si="156"/>
        <v>対象外</v>
      </c>
      <c r="O746" s="40">
        <f t="shared" si="156"/>
        <v>74400</v>
      </c>
      <c r="P746" s="13">
        <f t="shared" si="156"/>
        <v>0</v>
      </c>
      <c r="Q746" s="11" t="str">
        <f t="shared" si="157"/>
        <v>東光産業　　　</v>
      </c>
      <c r="T746" s="38">
        <f t="shared" si="158"/>
        <v>0</v>
      </c>
      <c r="Y746" s="38" t="str">
        <f t="shared" si="159"/>
        <v>no</v>
      </c>
      <c r="Z746" s="11" t="s">
        <v>353</v>
      </c>
      <c r="AB746" s="41" t="str">
        <f t="shared" si="160"/>
        <v>売掛金260</v>
      </c>
      <c r="AC746" s="42" t="str">
        <f t="shared" si="161"/>
        <v>売上260</v>
      </c>
      <c r="AD746" s="49">
        <f t="shared" si="162"/>
        <v>43028</v>
      </c>
      <c r="AE746" s="6">
        <v>2017</v>
      </c>
      <c r="AF746" s="6">
        <v>10</v>
      </c>
      <c r="AG746" s="6">
        <v>20</v>
      </c>
      <c r="AH746" s="44" t="s">
        <v>39</v>
      </c>
      <c r="AJ746" s="6" t="s">
        <v>40</v>
      </c>
      <c r="AK746" s="10">
        <v>74400</v>
      </c>
      <c r="AM746" s="45" t="s">
        <v>41</v>
      </c>
      <c r="AO746" s="6" t="s">
        <v>40</v>
      </c>
      <c r="AP746" s="12">
        <f t="shared" si="164"/>
        <v>74400</v>
      </c>
      <c r="AR746" s="6" t="s">
        <v>94</v>
      </c>
      <c r="AX746" s="46">
        <f>COUNTIF($AH$2:AH746,AH746)</f>
        <v>260</v>
      </c>
      <c r="AY746" s="11">
        <f>COUNTIF(AM$2:$AM746,AM746)</f>
        <v>260</v>
      </c>
    </row>
    <row r="747" spans="1:51">
      <c r="A747" s="38">
        <f t="shared" si="153"/>
        <v>2000</v>
      </c>
      <c r="D747" s="39">
        <f t="shared" si="154"/>
        <v>43028</v>
      </c>
      <c r="E747" s="38" t="str">
        <f t="shared" si="155"/>
        <v>売掛金</v>
      </c>
      <c r="F747">
        <f t="shared" si="155"/>
        <v>0</v>
      </c>
      <c r="H747" s="38" t="str">
        <f t="shared" si="163"/>
        <v>対象外</v>
      </c>
      <c r="I747" s="40">
        <f t="shared" si="163"/>
        <v>331500</v>
      </c>
      <c r="J747" s="13">
        <f t="shared" si="163"/>
        <v>0</v>
      </c>
      <c r="K747" s="38" t="str">
        <f t="shared" si="163"/>
        <v>売上</v>
      </c>
      <c r="L747">
        <f t="shared" si="163"/>
        <v>0</v>
      </c>
      <c r="N747" s="38" t="str">
        <f t="shared" si="156"/>
        <v>対象外</v>
      </c>
      <c r="O747" s="40">
        <f t="shared" si="156"/>
        <v>331500</v>
      </c>
      <c r="P747" s="13">
        <f t="shared" si="156"/>
        <v>0</v>
      </c>
      <c r="Q747" s="11" t="str">
        <f t="shared" si="157"/>
        <v>ランダムコネクト　　　</v>
      </c>
      <c r="T747" s="38">
        <f t="shared" si="158"/>
        <v>0</v>
      </c>
      <c r="Y747" s="38" t="str">
        <f t="shared" si="159"/>
        <v>no</v>
      </c>
      <c r="Z747" s="11" t="s">
        <v>77</v>
      </c>
      <c r="AB747" s="41" t="str">
        <f t="shared" si="160"/>
        <v>売掛金261</v>
      </c>
      <c r="AC747" s="42" t="str">
        <f t="shared" si="161"/>
        <v>売上261</v>
      </c>
      <c r="AD747" s="49">
        <f t="shared" si="162"/>
        <v>43028</v>
      </c>
      <c r="AE747" s="6">
        <v>2017</v>
      </c>
      <c r="AF747" s="6">
        <v>10</v>
      </c>
      <c r="AG747" s="6">
        <v>20</v>
      </c>
      <c r="AH747" s="44" t="s">
        <v>39</v>
      </c>
      <c r="AJ747" s="6" t="s">
        <v>40</v>
      </c>
      <c r="AK747" s="10">
        <v>331500</v>
      </c>
      <c r="AM747" s="45" t="s">
        <v>41</v>
      </c>
      <c r="AO747" s="6" t="s">
        <v>40</v>
      </c>
      <c r="AP747" s="12">
        <f t="shared" si="164"/>
        <v>331500</v>
      </c>
      <c r="AR747" s="6" t="s">
        <v>63</v>
      </c>
      <c r="AX747" s="46">
        <f>COUNTIF($AH$2:AH747,AH747)</f>
        <v>261</v>
      </c>
      <c r="AY747" s="11">
        <f>COUNTIF(AM$2:$AM747,AM747)</f>
        <v>261</v>
      </c>
    </row>
    <row r="748" spans="1:51">
      <c r="A748" s="38">
        <f t="shared" si="153"/>
        <v>2000</v>
      </c>
      <c r="D748" s="39">
        <f t="shared" si="154"/>
        <v>43028</v>
      </c>
      <c r="E748" s="38" t="str">
        <f t="shared" si="155"/>
        <v>売掛金</v>
      </c>
      <c r="F748">
        <f t="shared" si="155"/>
        <v>0</v>
      </c>
      <c r="H748" s="38" t="str">
        <f t="shared" si="163"/>
        <v>対象外</v>
      </c>
      <c r="I748" s="40">
        <f t="shared" si="163"/>
        <v>22400</v>
      </c>
      <c r="J748" s="13">
        <f t="shared" si="163"/>
        <v>0</v>
      </c>
      <c r="K748" s="38" t="str">
        <f t="shared" si="163"/>
        <v>売上</v>
      </c>
      <c r="L748">
        <f t="shared" si="163"/>
        <v>0</v>
      </c>
      <c r="N748" s="38" t="str">
        <f t="shared" si="156"/>
        <v>対象外</v>
      </c>
      <c r="O748" s="40">
        <f t="shared" si="156"/>
        <v>22400</v>
      </c>
      <c r="P748" s="13">
        <f t="shared" si="156"/>
        <v>0</v>
      </c>
      <c r="Q748" s="11" t="str">
        <f t="shared" si="157"/>
        <v>シンクロナイズ　　　</v>
      </c>
      <c r="T748" s="38">
        <f t="shared" si="158"/>
        <v>0</v>
      </c>
      <c r="Y748" s="38" t="str">
        <f t="shared" si="159"/>
        <v>no</v>
      </c>
      <c r="Z748" s="11" t="s">
        <v>77</v>
      </c>
      <c r="AB748" s="41" t="str">
        <f t="shared" si="160"/>
        <v>売掛金262</v>
      </c>
      <c r="AC748" s="42" t="str">
        <f t="shared" si="161"/>
        <v>売上262</v>
      </c>
      <c r="AD748" s="49">
        <f t="shared" si="162"/>
        <v>43028</v>
      </c>
      <c r="AE748" s="6">
        <v>2017</v>
      </c>
      <c r="AF748" s="6">
        <v>10</v>
      </c>
      <c r="AG748" s="6">
        <v>20</v>
      </c>
      <c r="AH748" s="44" t="s">
        <v>39</v>
      </c>
      <c r="AJ748" s="6" t="s">
        <v>40</v>
      </c>
      <c r="AK748" s="10">
        <v>22400</v>
      </c>
      <c r="AM748" s="45" t="s">
        <v>41</v>
      </c>
      <c r="AO748" s="6" t="s">
        <v>40</v>
      </c>
      <c r="AP748" s="12">
        <f t="shared" si="164"/>
        <v>22400</v>
      </c>
      <c r="AR748" s="6" t="s">
        <v>78</v>
      </c>
      <c r="AX748" s="46">
        <f>COUNTIF($AH$2:AH748,AH748)</f>
        <v>262</v>
      </c>
      <c r="AY748" s="11">
        <f>COUNTIF(AM$2:$AM748,AM748)</f>
        <v>262</v>
      </c>
    </row>
    <row r="749" spans="1:51">
      <c r="A749" s="38">
        <f t="shared" si="153"/>
        <v>2000</v>
      </c>
      <c r="D749" s="39">
        <f t="shared" si="154"/>
        <v>43028</v>
      </c>
      <c r="E749" s="38" t="str">
        <f t="shared" si="155"/>
        <v>売掛金</v>
      </c>
      <c r="F749">
        <f t="shared" si="155"/>
        <v>0</v>
      </c>
      <c r="H749" s="38" t="str">
        <f t="shared" si="163"/>
        <v>対象外</v>
      </c>
      <c r="I749" s="40">
        <f t="shared" si="163"/>
        <v>5177600</v>
      </c>
      <c r="J749" s="13">
        <f t="shared" si="163"/>
        <v>0</v>
      </c>
      <c r="K749" s="38" t="str">
        <f t="shared" si="163"/>
        <v>売上</v>
      </c>
      <c r="L749">
        <f t="shared" si="163"/>
        <v>0</v>
      </c>
      <c r="N749" s="38" t="str">
        <f t="shared" si="156"/>
        <v>対象外</v>
      </c>
      <c r="O749" s="40">
        <f t="shared" si="156"/>
        <v>5177600</v>
      </c>
      <c r="P749" s="13">
        <f t="shared" si="156"/>
        <v>0</v>
      </c>
      <c r="Q749" s="11" t="str">
        <f t="shared" si="157"/>
        <v>トライセラセコンド　　　</v>
      </c>
      <c r="T749" s="38">
        <f t="shared" si="158"/>
        <v>0</v>
      </c>
      <c r="Y749" s="38" t="str">
        <f t="shared" si="159"/>
        <v>no</v>
      </c>
      <c r="Z749" s="11" t="s">
        <v>353</v>
      </c>
      <c r="AB749" s="41" t="str">
        <f t="shared" si="160"/>
        <v>売掛金263</v>
      </c>
      <c r="AC749" s="42" t="str">
        <f t="shared" si="161"/>
        <v>売上263</v>
      </c>
      <c r="AD749" s="49">
        <f t="shared" si="162"/>
        <v>43028</v>
      </c>
      <c r="AE749" s="6">
        <v>2017</v>
      </c>
      <c r="AF749" s="6">
        <v>10</v>
      </c>
      <c r="AG749" s="6">
        <v>20</v>
      </c>
      <c r="AH749" s="44" t="s">
        <v>39</v>
      </c>
      <c r="AJ749" s="6" t="s">
        <v>40</v>
      </c>
      <c r="AK749" s="10">
        <v>5177600</v>
      </c>
      <c r="AM749" s="45" t="s">
        <v>41</v>
      </c>
      <c r="AO749" s="6" t="s">
        <v>40</v>
      </c>
      <c r="AP749" s="12">
        <f t="shared" si="164"/>
        <v>5177600</v>
      </c>
      <c r="AR749" s="6" t="s">
        <v>79</v>
      </c>
      <c r="AX749" s="46">
        <f>COUNTIF($AH$2:AH749,AH749)</f>
        <v>263</v>
      </c>
      <c r="AY749" s="11">
        <f>COUNTIF(AM$2:$AM749,AM749)</f>
        <v>263</v>
      </c>
    </row>
    <row r="750" spans="1:51">
      <c r="A750" s="38">
        <f t="shared" si="153"/>
        <v>2000</v>
      </c>
      <c r="D750" s="39">
        <f t="shared" si="154"/>
        <v>43028</v>
      </c>
      <c r="E750" s="38" t="str">
        <f t="shared" si="155"/>
        <v>売掛金</v>
      </c>
      <c r="F750">
        <f t="shared" si="155"/>
        <v>0</v>
      </c>
      <c r="H750" s="38" t="str">
        <f t="shared" si="163"/>
        <v>対象外</v>
      </c>
      <c r="I750" s="40">
        <f t="shared" si="163"/>
        <v>33100</v>
      </c>
      <c r="J750" s="13">
        <f t="shared" si="163"/>
        <v>0</v>
      </c>
      <c r="K750" s="38" t="str">
        <f t="shared" si="163"/>
        <v>売上</v>
      </c>
      <c r="L750">
        <f t="shared" si="163"/>
        <v>0</v>
      </c>
      <c r="N750" s="38" t="str">
        <f t="shared" si="156"/>
        <v>対象外</v>
      </c>
      <c r="O750" s="40">
        <f t="shared" si="156"/>
        <v>33100</v>
      </c>
      <c r="P750" s="13">
        <f t="shared" si="156"/>
        <v>0</v>
      </c>
      <c r="Q750" s="11" t="str">
        <f t="shared" si="157"/>
        <v>オフィスストリームライン　　　</v>
      </c>
      <c r="T750" s="38">
        <f t="shared" si="158"/>
        <v>0</v>
      </c>
      <c r="Y750" s="38" t="str">
        <f t="shared" si="159"/>
        <v>no</v>
      </c>
      <c r="Z750" s="11" t="s">
        <v>77</v>
      </c>
      <c r="AB750" s="41" t="str">
        <f t="shared" si="160"/>
        <v>売掛金264</v>
      </c>
      <c r="AC750" s="42" t="str">
        <f t="shared" si="161"/>
        <v>売上264</v>
      </c>
      <c r="AD750" s="49">
        <f t="shared" si="162"/>
        <v>43028</v>
      </c>
      <c r="AE750" s="6">
        <v>2017</v>
      </c>
      <c r="AF750" s="6">
        <v>10</v>
      </c>
      <c r="AG750" s="6">
        <v>20</v>
      </c>
      <c r="AH750" s="44" t="s">
        <v>39</v>
      </c>
      <c r="AJ750" s="6" t="s">
        <v>40</v>
      </c>
      <c r="AK750" s="10">
        <v>33100</v>
      </c>
      <c r="AM750" s="45" t="s">
        <v>41</v>
      </c>
      <c r="AO750" s="6" t="s">
        <v>40</v>
      </c>
      <c r="AP750" s="12">
        <f t="shared" si="164"/>
        <v>33100</v>
      </c>
      <c r="AR750" s="6" t="s">
        <v>84</v>
      </c>
      <c r="AX750" s="46">
        <f>COUNTIF($AH$2:AH750,AH750)</f>
        <v>264</v>
      </c>
      <c r="AY750" s="11">
        <f>COUNTIF(AM$2:$AM750,AM750)</f>
        <v>264</v>
      </c>
    </row>
    <row r="751" spans="1:51">
      <c r="A751" s="38">
        <f t="shared" si="153"/>
        <v>2000</v>
      </c>
      <c r="D751" s="39">
        <f t="shared" si="154"/>
        <v>43028</v>
      </c>
      <c r="E751" s="38" t="str">
        <f t="shared" si="155"/>
        <v>売掛金</v>
      </c>
      <c r="F751">
        <f t="shared" si="155"/>
        <v>0</v>
      </c>
      <c r="H751" s="38" t="str">
        <f t="shared" si="163"/>
        <v>対象外</v>
      </c>
      <c r="I751" s="40">
        <f t="shared" si="163"/>
        <v>424000</v>
      </c>
      <c r="J751" s="13">
        <f t="shared" si="163"/>
        <v>0</v>
      </c>
      <c r="K751" s="38" t="str">
        <f t="shared" si="163"/>
        <v>売上</v>
      </c>
      <c r="L751">
        <f t="shared" si="163"/>
        <v>0</v>
      </c>
      <c r="N751" s="38" t="str">
        <f t="shared" si="156"/>
        <v>対象外</v>
      </c>
      <c r="O751" s="40">
        <f t="shared" si="156"/>
        <v>424000</v>
      </c>
      <c r="P751" s="13">
        <f t="shared" si="156"/>
        <v>0</v>
      </c>
      <c r="Q751" s="11" t="str">
        <f t="shared" si="157"/>
        <v>ワールドエッジ　　　</v>
      </c>
      <c r="T751" s="38">
        <f t="shared" si="158"/>
        <v>0</v>
      </c>
      <c r="Y751" s="38" t="str">
        <f t="shared" si="159"/>
        <v>no</v>
      </c>
      <c r="Z751" s="11" t="s">
        <v>368</v>
      </c>
      <c r="AB751" s="41" t="str">
        <f t="shared" si="160"/>
        <v>売掛金265</v>
      </c>
      <c r="AC751" s="42" t="str">
        <f t="shared" si="161"/>
        <v>売上265</v>
      </c>
      <c r="AD751" s="49">
        <f t="shared" si="162"/>
        <v>43028</v>
      </c>
      <c r="AE751" s="6">
        <v>2017</v>
      </c>
      <c r="AF751" s="6">
        <v>10</v>
      </c>
      <c r="AG751" s="6">
        <v>20</v>
      </c>
      <c r="AH751" s="44" t="s">
        <v>39</v>
      </c>
      <c r="AJ751" s="6" t="s">
        <v>40</v>
      </c>
      <c r="AK751" s="10">
        <v>424000</v>
      </c>
      <c r="AM751" s="45" t="s">
        <v>41</v>
      </c>
      <c r="AO751" s="6" t="s">
        <v>40</v>
      </c>
      <c r="AP751" s="12">
        <f t="shared" si="164"/>
        <v>424000</v>
      </c>
      <c r="AR751" s="6" t="s">
        <v>85</v>
      </c>
      <c r="AX751" s="46">
        <f>COUNTIF($AH$2:AH751,AH751)</f>
        <v>265</v>
      </c>
      <c r="AY751" s="11">
        <f>COUNTIF(AM$2:$AM751,AM751)</f>
        <v>265</v>
      </c>
    </row>
    <row r="752" spans="1:51">
      <c r="A752" s="38">
        <f t="shared" si="153"/>
        <v>2000</v>
      </c>
      <c r="D752" s="39">
        <f t="shared" si="154"/>
        <v>43028</v>
      </c>
      <c r="E752" s="38" t="str">
        <f t="shared" si="155"/>
        <v>売掛金</v>
      </c>
      <c r="F752">
        <f t="shared" si="155"/>
        <v>0</v>
      </c>
      <c r="H752" s="38" t="str">
        <f t="shared" si="163"/>
        <v>対象外</v>
      </c>
      <c r="I752" s="40">
        <f t="shared" si="163"/>
        <v>301700</v>
      </c>
      <c r="J752" s="13">
        <f t="shared" si="163"/>
        <v>0</v>
      </c>
      <c r="K752" s="38" t="str">
        <f t="shared" si="163"/>
        <v>売上</v>
      </c>
      <c r="L752">
        <f t="shared" si="163"/>
        <v>0</v>
      </c>
      <c r="N752" s="38" t="str">
        <f t="shared" si="156"/>
        <v>対象外</v>
      </c>
      <c r="O752" s="40">
        <f t="shared" si="156"/>
        <v>301700</v>
      </c>
      <c r="P752" s="13">
        <f t="shared" si="156"/>
        <v>0</v>
      </c>
      <c r="Q752" s="11" t="str">
        <f t="shared" si="157"/>
        <v>ビジーフリー　　　</v>
      </c>
      <c r="T752" s="38">
        <f t="shared" si="158"/>
        <v>0</v>
      </c>
      <c r="Y752" s="38" t="str">
        <f t="shared" si="159"/>
        <v>no</v>
      </c>
      <c r="Z752" s="11" t="s">
        <v>353</v>
      </c>
      <c r="AB752" s="41" t="str">
        <f t="shared" si="160"/>
        <v>売掛金266</v>
      </c>
      <c r="AC752" s="42" t="str">
        <f t="shared" si="161"/>
        <v>売上266</v>
      </c>
      <c r="AD752" s="49">
        <f t="shared" si="162"/>
        <v>43028</v>
      </c>
      <c r="AE752" s="6">
        <v>2017</v>
      </c>
      <c r="AF752" s="6">
        <v>10</v>
      </c>
      <c r="AG752" s="6">
        <v>20</v>
      </c>
      <c r="AH752" s="44" t="s">
        <v>39</v>
      </c>
      <c r="AJ752" s="6" t="s">
        <v>40</v>
      </c>
      <c r="AK752" s="10">
        <v>301700</v>
      </c>
      <c r="AM752" s="45" t="s">
        <v>41</v>
      </c>
      <c r="AO752" s="6" t="s">
        <v>40</v>
      </c>
      <c r="AP752" s="12">
        <f t="shared" si="164"/>
        <v>301700</v>
      </c>
      <c r="AR752" s="6" t="s">
        <v>86</v>
      </c>
      <c r="AX752" s="46">
        <f>COUNTIF($AH$2:AH752,AH752)</f>
        <v>266</v>
      </c>
      <c r="AY752" s="11">
        <f>COUNTIF(AM$2:$AM752,AM752)</f>
        <v>266</v>
      </c>
    </row>
    <row r="753" spans="1:51">
      <c r="A753" s="38">
        <f t="shared" si="153"/>
        <v>2000</v>
      </c>
      <c r="D753" s="39">
        <f t="shared" si="154"/>
        <v>43028</v>
      </c>
      <c r="E753" s="38" t="str">
        <f t="shared" si="155"/>
        <v>売掛金</v>
      </c>
      <c r="F753">
        <f t="shared" si="155"/>
        <v>0</v>
      </c>
      <c r="H753" s="38" t="str">
        <f t="shared" si="163"/>
        <v>対象外</v>
      </c>
      <c r="I753" s="40">
        <f t="shared" si="163"/>
        <v>209300</v>
      </c>
      <c r="J753" s="13">
        <f t="shared" si="163"/>
        <v>0</v>
      </c>
      <c r="K753" s="38" t="str">
        <f t="shared" si="163"/>
        <v>売上</v>
      </c>
      <c r="L753">
        <f t="shared" si="163"/>
        <v>0</v>
      </c>
      <c r="N753" s="38" t="str">
        <f t="shared" si="156"/>
        <v>対象外</v>
      </c>
      <c r="O753" s="40">
        <f t="shared" si="156"/>
        <v>209300</v>
      </c>
      <c r="P753" s="13">
        <f t="shared" si="156"/>
        <v>0</v>
      </c>
      <c r="Q753" s="11" t="str">
        <f t="shared" si="157"/>
        <v>カレイドスコープ　　　</v>
      </c>
      <c r="T753" s="38">
        <f t="shared" si="158"/>
        <v>0</v>
      </c>
      <c r="Y753" s="38" t="str">
        <f t="shared" si="159"/>
        <v>no</v>
      </c>
      <c r="Z753" s="11" t="s">
        <v>353</v>
      </c>
      <c r="AB753" s="41" t="str">
        <f t="shared" si="160"/>
        <v>売掛金267</v>
      </c>
      <c r="AC753" s="42" t="str">
        <f t="shared" si="161"/>
        <v>売上267</v>
      </c>
      <c r="AD753" s="49">
        <f t="shared" si="162"/>
        <v>43028</v>
      </c>
      <c r="AE753" s="6">
        <v>2017</v>
      </c>
      <c r="AF753" s="6">
        <v>10</v>
      </c>
      <c r="AG753" s="6">
        <v>20</v>
      </c>
      <c r="AH753" s="44" t="s">
        <v>39</v>
      </c>
      <c r="AJ753" s="6" t="s">
        <v>40</v>
      </c>
      <c r="AK753" s="10">
        <v>209300</v>
      </c>
      <c r="AM753" s="45" t="s">
        <v>41</v>
      </c>
      <c r="AO753" s="6" t="s">
        <v>40</v>
      </c>
      <c r="AP753" s="12">
        <f t="shared" si="164"/>
        <v>209300</v>
      </c>
      <c r="AR753" s="6" t="s">
        <v>88</v>
      </c>
      <c r="AX753" s="46">
        <f>COUNTIF($AH$2:AH753,AH753)</f>
        <v>267</v>
      </c>
      <c r="AY753" s="11">
        <f>COUNTIF(AM$2:$AM753,AM753)</f>
        <v>267</v>
      </c>
    </row>
    <row r="754" spans="1:51">
      <c r="A754" s="38">
        <f t="shared" si="153"/>
        <v>2000</v>
      </c>
      <c r="D754" s="39">
        <f t="shared" si="154"/>
        <v>43028</v>
      </c>
      <c r="E754" s="38" t="str">
        <f t="shared" si="155"/>
        <v>売掛金</v>
      </c>
      <c r="F754">
        <f t="shared" si="155"/>
        <v>0</v>
      </c>
      <c r="H754" s="38" t="str">
        <f t="shared" si="163"/>
        <v>対象外</v>
      </c>
      <c r="I754" s="40">
        <f t="shared" si="163"/>
        <v>107300</v>
      </c>
      <c r="J754" s="13">
        <f t="shared" si="163"/>
        <v>0</v>
      </c>
      <c r="K754" s="38" t="str">
        <f t="shared" si="163"/>
        <v>売上</v>
      </c>
      <c r="L754">
        <f t="shared" si="163"/>
        <v>0</v>
      </c>
      <c r="N754" s="38" t="str">
        <f t="shared" si="156"/>
        <v>対象外</v>
      </c>
      <c r="O754" s="40">
        <f t="shared" si="156"/>
        <v>107300</v>
      </c>
      <c r="P754" s="13">
        <f t="shared" si="156"/>
        <v>0</v>
      </c>
      <c r="Q754" s="11" t="str">
        <f t="shared" si="157"/>
        <v>ウィンターパイル　　　</v>
      </c>
      <c r="T754" s="38">
        <f t="shared" si="158"/>
        <v>0</v>
      </c>
      <c r="Y754" s="38" t="str">
        <f t="shared" si="159"/>
        <v>no</v>
      </c>
      <c r="Z754" s="11" t="s">
        <v>343</v>
      </c>
      <c r="AB754" s="41" t="str">
        <f t="shared" si="160"/>
        <v>売掛金268</v>
      </c>
      <c r="AC754" s="42" t="str">
        <f t="shared" si="161"/>
        <v>売上268</v>
      </c>
      <c r="AD754" s="49">
        <f t="shared" si="162"/>
        <v>43028</v>
      </c>
      <c r="AE754" s="6">
        <v>2017</v>
      </c>
      <c r="AF754" s="6">
        <v>10</v>
      </c>
      <c r="AG754" s="6">
        <v>20</v>
      </c>
      <c r="AH754" s="44" t="s">
        <v>39</v>
      </c>
      <c r="AJ754" s="6" t="s">
        <v>40</v>
      </c>
      <c r="AK754" s="10">
        <v>107300</v>
      </c>
      <c r="AM754" s="45" t="s">
        <v>41</v>
      </c>
      <c r="AO754" s="6" t="s">
        <v>40</v>
      </c>
      <c r="AP754" s="12">
        <f t="shared" si="164"/>
        <v>107300</v>
      </c>
      <c r="AR754" s="6" t="s">
        <v>90</v>
      </c>
      <c r="AX754" s="46">
        <f>COUNTIF($AH$2:AH754,AH754)</f>
        <v>268</v>
      </c>
      <c r="AY754" s="11">
        <f>COUNTIF(AM$2:$AM754,AM754)</f>
        <v>268</v>
      </c>
    </row>
    <row r="755" spans="1:51">
      <c r="A755" s="38">
        <f t="shared" si="153"/>
        <v>2000</v>
      </c>
      <c r="D755" s="39">
        <f t="shared" si="154"/>
        <v>43029</v>
      </c>
      <c r="E755" s="38" t="str">
        <f t="shared" si="155"/>
        <v>消耗品費</v>
      </c>
      <c r="F755">
        <f t="shared" si="155"/>
        <v>0</v>
      </c>
      <c r="H755" s="38" t="str">
        <f t="shared" si="163"/>
        <v>対象外</v>
      </c>
      <c r="I755" s="40">
        <f t="shared" si="163"/>
        <v>10920</v>
      </c>
      <c r="J755" s="13">
        <f t="shared" si="163"/>
        <v>0</v>
      </c>
      <c r="K755" s="38" t="str">
        <f t="shared" si="163"/>
        <v>普通預金</v>
      </c>
      <c r="L755">
        <f t="shared" si="163"/>
        <v>0</v>
      </c>
      <c r="N755" s="38" t="str">
        <f t="shared" si="156"/>
        <v>対象外</v>
      </c>
      <c r="O755" s="40">
        <f t="shared" si="156"/>
        <v>10920</v>
      </c>
      <c r="P755" s="13">
        <f t="shared" si="156"/>
        <v>0</v>
      </c>
      <c r="Q755" s="11" t="str">
        <f t="shared" si="157"/>
        <v>トウトカメラ　照明器具　　</v>
      </c>
      <c r="T755" s="38">
        <f t="shared" si="158"/>
        <v>0</v>
      </c>
      <c r="Y755" s="38" t="str">
        <f t="shared" si="159"/>
        <v>no</v>
      </c>
      <c r="Z755" s="11" t="s">
        <v>343</v>
      </c>
      <c r="AB755" s="41" t="str">
        <f t="shared" si="160"/>
        <v>消耗品費15</v>
      </c>
      <c r="AC755" s="42" t="str">
        <f t="shared" si="161"/>
        <v>普通預金228</v>
      </c>
      <c r="AD755" s="49">
        <f t="shared" si="162"/>
        <v>43029</v>
      </c>
      <c r="AE755" s="6">
        <v>2017</v>
      </c>
      <c r="AF755" s="6">
        <v>10</v>
      </c>
      <c r="AG755" s="6">
        <v>21</v>
      </c>
      <c r="AH755" s="44" t="s">
        <v>102</v>
      </c>
      <c r="AJ755" s="6" t="s">
        <v>40</v>
      </c>
      <c r="AK755" s="10">
        <v>10920</v>
      </c>
      <c r="AL755" s="13">
        <f t="shared" ref="AL755:AL812" si="165">IF(AJ755&lt;&gt;$AJ$2,ROUNDDOWN(AK755*0.08,0),0)</f>
        <v>0</v>
      </c>
      <c r="AM755" s="45" t="s">
        <v>51</v>
      </c>
      <c r="AO755" s="6" t="s">
        <v>40</v>
      </c>
      <c r="AP755" s="12">
        <f t="shared" si="164"/>
        <v>10920</v>
      </c>
      <c r="AQ755" s="13">
        <f t="shared" si="164"/>
        <v>0</v>
      </c>
      <c r="AR755" s="6" t="s">
        <v>103</v>
      </c>
      <c r="AS755" s="6" t="s">
        <v>263</v>
      </c>
      <c r="AX755" s="46">
        <f>COUNTIF($AH$2:AH755,AH755)</f>
        <v>15</v>
      </c>
      <c r="AY755" s="11">
        <f>COUNTIF($AM$2:AM755,AM755)</f>
        <v>228</v>
      </c>
    </row>
    <row r="756" spans="1:51">
      <c r="A756" s="38">
        <f t="shared" si="153"/>
        <v>2000</v>
      </c>
      <c r="D756" s="39">
        <f t="shared" si="154"/>
        <v>43030</v>
      </c>
      <c r="E756" s="38" t="str">
        <f t="shared" si="155"/>
        <v>支払手数料</v>
      </c>
      <c r="F756">
        <f t="shared" si="155"/>
        <v>0</v>
      </c>
      <c r="H756" s="38" t="str">
        <f t="shared" si="163"/>
        <v>対象外</v>
      </c>
      <c r="I756" s="40">
        <f t="shared" si="163"/>
        <v>3900</v>
      </c>
      <c r="J756" s="13">
        <f t="shared" si="163"/>
        <v>0</v>
      </c>
      <c r="K756" s="38" t="str">
        <f t="shared" si="163"/>
        <v>普通預金</v>
      </c>
      <c r="L756">
        <f t="shared" si="163"/>
        <v>0</v>
      </c>
      <c r="N756" s="38" t="str">
        <f t="shared" si="156"/>
        <v>対象外</v>
      </c>
      <c r="O756" s="40">
        <f t="shared" si="156"/>
        <v>3900</v>
      </c>
      <c r="P756" s="13">
        <f t="shared" si="156"/>
        <v>0</v>
      </c>
      <c r="Q756" s="11" t="str">
        <f t="shared" si="157"/>
        <v>パーキング　県営駐車場（花田）　　</v>
      </c>
      <c r="T756" s="38">
        <f t="shared" si="158"/>
        <v>0</v>
      </c>
      <c r="Y756" s="38" t="str">
        <f t="shared" si="159"/>
        <v>no</v>
      </c>
      <c r="Z756" s="11" t="s">
        <v>366</v>
      </c>
      <c r="AB756" s="41" t="str">
        <f t="shared" si="160"/>
        <v>支払手数料13</v>
      </c>
      <c r="AC756" s="42" t="str">
        <f t="shared" si="161"/>
        <v>普通預金229</v>
      </c>
      <c r="AD756" s="49">
        <f t="shared" si="162"/>
        <v>43030</v>
      </c>
      <c r="AE756" s="6">
        <v>2017</v>
      </c>
      <c r="AF756" s="6">
        <v>10</v>
      </c>
      <c r="AG756" s="6">
        <v>22</v>
      </c>
      <c r="AH756" s="44" t="s">
        <v>139</v>
      </c>
      <c r="AJ756" s="6" t="s">
        <v>40</v>
      </c>
      <c r="AK756" s="10">
        <v>3900</v>
      </c>
      <c r="AL756" s="13">
        <f t="shared" si="165"/>
        <v>0</v>
      </c>
      <c r="AM756" s="45" t="s">
        <v>51</v>
      </c>
      <c r="AO756" s="6" t="s">
        <v>40</v>
      </c>
      <c r="AP756" s="12">
        <f t="shared" si="164"/>
        <v>3900</v>
      </c>
      <c r="AQ756" s="13">
        <f t="shared" si="164"/>
        <v>0</v>
      </c>
      <c r="AR756" s="6" t="s">
        <v>143</v>
      </c>
      <c r="AS756" s="6" t="s">
        <v>264</v>
      </c>
      <c r="AX756" s="46">
        <f>COUNTIF($AH$2:AH756,AH756)</f>
        <v>13</v>
      </c>
      <c r="AY756" s="11">
        <f>COUNTIF($AM$2:AM756,AM756)</f>
        <v>229</v>
      </c>
    </row>
    <row r="757" spans="1:51">
      <c r="A757" s="38">
        <f t="shared" si="153"/>
        <v>2000</v>
      </c>
      <c r="D757" s="39">
        <f t="shared" si="154"/>
        <v>43030</v>
      </c>
      <c r="E757" s="38" t="str">
        <f t="shared" si="155"/>
        <v>仕入</v>
      </c>
      <c r="F757">
        <f t="shared" si="155"/>
        <v>0</v>
      </c>
      <c r="H757" s="38" t="str">
        <f t="shared" si="163"/>
        <v>対象外</v>
      </c>
      <c r="I757" s="40">
        <f t="shared" si="163"/>
        <v>555000</v>
      </c>
      <c r="J757" s="13">
        <f t="shared" si="163"/>
        <v>0</v>
      </c>
      <c r="K757" s="38" t="str">
        <f t="shared" si="163"/>
        <v>買掛金</v>
      </c>
      <c r="L757">
        <f t="shared" si="163"/>
        <v>0</v>
      </c>
      <c r="N757" s="38" t="str">
        <f t="shared" si="156"/>
        <v>対象外</v>
      </c>
      <c r="O757" s="40">
        <f t="shared" si="156"/>
        <v>555000</v>
      </c>
      <c r="P757" s="13">
        <f t="shared" si="156"/>
        <v>0</v>
      </c>
      <c r="Q757" s="11" t="str">
        <f t="shared" si="157"/>
        <v>タラレバ産業　　　</v>
      </c>
      <c r="T757" s="38">
        <f t="shared" si="158"/>
        <v>0</v>
      </c>
      <c r="Y757" s="38" t="str">
        <f t="shared" si="159"/>
        <v>no</v>
      </c>
      <c r="Z757" s="11" t="s">
        <v>353</v>
      </c>
      <c r="AB757" s="41" t="str">
        <f t="shared" si="160"/>
        <v>仕入77</v>
      </c>
      <c r="AC757" s="42" t="str">
        <f t="shared" si="161"/>
        <v>買掛金70</v>
      </c>
      <c r="AD757" s="49">
        <f t="shared" si="162"/>
        <v>43030</v>
      </c>
      <c r="AE757" s="6">
        <v>2017</v>
      </c>
      <c r="AF757" s="6">
        <v>10</v>
      </c>
      <c r="AG757" s="6">
        <v>22</v>
      </c>
      <c r="AH757" s="44" t="s">
        <v>17</v>
      </c>
      <c r="AJ757" s="6" t="s">
        <v>40</v>
      </c>
      <c r="AK757" s="50">
        <v>555000</v>
      </c>
      <c r="AL757" s="13">
        <f t="shared" si="165"/>
        <v>0</v>
      </c>
      <c r="AM757" s="45" t="s">
        <v>18</v>
      </c>
      <c r="AO757" s="6" t="s">
        <v>40</v>
      </c>
      <c r="AP757" s="12">
        <f t="shared" si="164"/>
        <v>555000</v>
      </c>
      <c r="AQ757" s="13">
        <f t="shared" si="164"/>
        <v>0</v>
      </c>
      <c r="AR757" s="6" t="s">
        <v>25</v>
      </c>
      <c r="AX757" s="46">
        <f>COUNTIF($AH$2:AH757,AH757)</f>
        <v>77</v>
      </c>
      <c r="AY757" s="11">
        <f>COUNTIF($AM$2:AM757,AM757)</f>
        <v>70</v>
      </c>
    </row>
    <row r="758" spans="1:51">
      <c r="A758" s="38">
        <f t="shared" si="153"/>
        <v>2000</v>
      </c>
      <c r="D758" s="39">
        <f t="shared" si="154"/>
        <v>43032</v>
      </c>
      <c r="E758" s="38" t="str">
        <f t="shared" si="155"/>
        <v>通信費</v>
      </c>
      <c r="F758">
        <f t="shared" si="155"/>
        <v>0</v>
      </c>
      <c r="H758" s="38" t="str">
        <f t="shared" si="163"/>
        <v>対象外</v>
      </c>
      <c r="I758" s="40">
        <f t="shared" si="163"/>
        <v>4230</v>
      </c>
      <c r="J758" s="13">
        <f t="shared" si="163"/>
        <v>0</v>
      </c>
      <c r="K758" s="38" t="str">
        <f t="shared" si="163"/>
        <v>普通預金</v>
      </c>
      <c r="L758">
        <f t="shared" si="163"/>
        <v>0</v>
      </c>
      <c r="N758" s="38" t="str">
        <f t="shared" si="156"/>
        <v>対象外</v>
      </c>
      <c r="O758" s="40">
        <f t="shared" si="156"/>
        <v>4230</v>
      </c>
      <c r="P758" s="13">
        <f t="shared" si="156"/>
        <v>0</v>
      </c>
      <c r="Q758" s="11" t="str">
        <f t="shared" si="157"/>
        <v>国際電話料　ユーロテレコム　　</v>
      </c>
      <c r="T758" s="38">
        <f t="shared" si="158"/>
        <v>0</v>
      </c>
      <c r="Y758" s="38" t="str">
        <f t="shared" si="159"/>
        <v>no</v>
      </c>
      <c r="Z758" s="11" t="s">
        <v>77</v>
      </c>
      <c r="AB758" s="41" t="str">
        <f t="shared" si="160"/>
        <v>通信費25</v>
      </c>
      <c r="AC758" s="42" t="str">
        <f t="shared" si="161"/>
        <v>普通預金230</v>
      </c>
      <c r="AD758" s="49">
        <f t="shared" si="162"/>
        <v>43032</v>
      </c>
      <c r="AE758" s="6">
        <v>2017</v>
      </c>
      <c r="AF758" s="6">
        <v>10</v>
      </c>
      <c r="AG758" s="6">
        <v>24</v>
      </c>
      <c r="AH758" s="44" t="s">
        <v>70</v>
      </c>
      <c r="AJ758" s="6" t="s">
        <v>40</v>
      </c>
      <c r="AK758" s="10">
        <v>4230</v>
      </c>
      <c r="AL758" s="13">
        <f t="shared" si="165"/>
        <v>0</v>
      </c>
      <c r="AM758" s="45" t="s">
        <v>51</v>
      </c>
      <c r="AO758" s="6" t="s">
        <v>40</v>
      </c>
      <c r="AP758" s="12">
        <f t="shared" si="164"/>
        <v>4230</v>
      </c>
      <c r="AQ758" s="13">
        <f t="shared" si="164"/>
        <v>0</v>
      </c>
      <c r="AR758" s="6" t="s">
        <v>118</v>
      </c>
      <c r="AS758" s="6" t="s">
        <v>197</v>
      </c>
      <c r="AX758" s="46">
        <f>COUNTIF($AH$2:AH758,AH758)</f>
        <v>25</v>
      </c>
      <c r="AY758" s="11">
        <f>COUNTIF($AM$2:AM758,AM758)</f>
        <v>230</v>
      </c>
    </row>
    <row r="759" spans="1:51">
      <c r="A759" s="38">
        <f t="shared" si="153"/>
        <v>2000</v>
      </c>
      <c r="D759" s="39">
        <f t="shared" si="154"/>
        <v>43033</v>
      </c>
      <c r="E759" s="38" t="str">
        <f t="shared" si="155"/>
        <v>役員報酬</v>
      </c>
      <c r="F759">
        <f t="shared" si="155"/>
        <v>0</v>
      </c>
      <c r="H759" s="38" t="str">
        <f t="shared" si="163"/>
        <v>対象外</v>
      </c>
      <c r="I759" s="40">
        <f t="shared" si="163"/>
        <v>128500</v>
      </c>
      <c r="J759" s="13">
        <f t="shared" si="163"/>
        <v>0</v>
      </c>
      <c r="K759" s="38" t="str">
        <f t="shared" si="163"/>
        <v>普通預金</v>
      </c>
      <c r="L759">
        <f t="shared" si="163"/>
        <v>0</v>
      </c>
      <c r="N759" s="38" t="str">
        <f t="shared" si="156"/>
        <v>対象外</v>
      </c>
      <c r="O759" s="40">
        <f t="shared" si="156"/>
        <v>128500</v>
      </c>
      <c r="P759" s="13">
        <f t="shared" si="156"/>
        <v>0</v>
      </c>
      <c r="Q759" s="11" t="str">
        <f t="shared" si="157"/>
        <v>10月分　　　</v>
      </c>
      <c r="T759" s="38">
        <f t="shared" si="158"/>
        <v>0</v>
      </c>
      <c r="Y759" s="38" t="str">
        <f t="shared" si="159"/>
        <v>no</v>
      </c>
      <c r="Z759" s="11" t="s">
        <v>353</v>
      </c>
      <c r="AB759" s="41" t="str">
        <f t="shared" si="160"/>
        <v>役員報酬7</v>
      </c>
      <c r="AC759" s="42" t="str">
        <f t="shared" si="161"/>
        <v>普通預金231</v>
      </c>
      <c r="AD759" s="49">
        <f t="shared" si="162"/>
        <v>43033</v>
      </c>
      <c r="AE759" s="6">
        <v>2017</v>
      </c>
      <c r="AF759" s="6">
        <v>10</v>
      </c>
      <c r="AG759" s="6">
        <v>25</v>
      </c>
      <c r="AH759" s="44" t="s">
        <v>106</v>
      </c>
      <c r="AJ759" s="6" t="s">
        <v>40</v>
      </c>
      <c r="AK759" s="10">
        <v>128500</v>
      </c>
      <c r="AL759" s="13">
        <f t="shared" si="165"/>
        <v>0</v>
      </c>
      <c r="AM759" s="45" t="s">
        <v>51</v>
      </c>
      <c r="AO759" s="6" t="s">
        <v>40</v>
      </c>
      <c r="AP759" s="12">
        <f t="shared" si="164"/>
        <v>128500</v>
      </c>
      <c r="AQ759" s="13">
        <f t="shared" si="164"/>
        <v>0</v>
      </c>
      <c r="AR759" s="6" t="s">
        <v>265</v>
      </c>
      <c r="AX759" s="46">
        <f>COUNTIF($AH$2:AH759,AH759)</f>
        <v>7</v>
      </c>
      <c r="AY759" s="11">
        <f>COUNTIF($AM$2:AM759,AM759)</f>
        <v>231</v>
      </c>
    </row>
    <row r="760" spans="1:51">
      <c r="A760" s="38">
        <f t="shared" si="153"/>
        <v>2000</v>
      </c>
      <c r="D760" s="39">
        <f t="shared" si="154"/>
        <v>43033</v>
      </c>
      <c r="E760" s="38" t="str">
        <f t="shared" si="155"/>
        <v>旅費交通費</v>
      </c>
      <c r="F760">
        <f t="shared" si="155"/>
        <v>0</v>
      </c>
      <c r="H760" s="38" t="str">
        <f t="shared" si="163"/>
        <v>対象外</v>
      </c>
      <c r="I760" s="40">
        <f t="shared" si="163"/>
        <v>371550</v>
      </c>
      <c r="J760" s="13">
        <f t="shared" si="163"/>
        <v>0</v>
      </c>
      <c r="K760" s="38" t="str">
        <f t="shared" si="163"/>
        <v>普通預金</v>
      </c>
      <c r="L760">
        <f t="shared" si="163"/>
        <v>0</v>
      </c>
      <c r="N760" s="38" t="str">
        <f t="shared" si="156"/>
        <v>対象外</v>
      </c>
      <c r="O760" s="40">
        <f t="shared" si="156"/>
        <v>371550</v>
      </c>
      <c r="P760" s="13">
        <f t="shared" si="156"/>
        <v>0</v>
      </c>
      <c r="Q760" s="11" t="str">
        <f t="shared" si="157"/>
        <v>通勤定期代　10月分　　</v>
      </c>
      <c r="T760" s="38">
        <f t="shared" si="158"/>
        <v>0</v>
      </c>
      <c r="Y760" s="38" t="str">
        <f t="shared" si="159"/>
        <v>no</v>
      </c>
      <c r="Z760" s="11" t="s">
        <v>77</v>
      </c>
      <c r="AB760" s="41" t="str">
        <f t="shared" si="160"/>
        <v>旅費交通費26</v>
      </c>
      <c r="AC760" s="42" t="str">
        <f t="shared" si="161"/>
        <v>普通預金232</v>
      </c>
      <c r="AD760" s="49">
        <f t="shared" si="162"/>
        <v>43033</v>
      </c>
      <c r="AE760" s="6">
        <v>2017</v>
      </c>
      <c r="AF760" s="6">
        <v>10</v>
      </c>
      <c r="AG760" s="6">
        <v>25</v>
      </c>
      <c r="AH760" s="44" t="s">
        <v>56</v>
      </c>
      <c r="AJ760" s="6" t="s">
        <v>40</v>
      </c>
      <c r="AK760" s="10">
        <v>371550</v>
      </c>
      <c r="AL760" s="13">
        <f t="shared" si="165"/>
        <v>0</v>
      </c>
      <c r="AM760" s="45" t="s">
        <v>51</v>
      </c>
      <c r="AO760" s="6" t="s">
        <v>40</v>
      </c>
      <c r="AP760" s="12">
        <f t="shared" si="164"/>
        <v>371550</v>
      </c>
      <c r="AQ760" s="13">
        <f t="shared" si="164"/>
        <v>0</v>
      </c>
      <c r="AR760" s="6" t="s">
        <v>109</v>
      </c>
      <c r="AS760" s="6" t="s">
        <v>265</v>
      </c>
      <c r="AX760" s="46">
        <f>COUNTIF($AH$2:AH760,AH760)</f>
        <v>26</v>
      </c>
      <c r="AY760" s="11">
        <f>COUNTIF($AM$2:AM760,AM760)</f>
        <v>232</v>
      </c>
    </row>
    <row r="761" spans="1:51">
      <c r="A761" s="38">
        <f t="shared" si="153"/>
        <v>2000</v>
      </c>
      <c r="D761" s="39">
        <f t="shared" si="154"/>
        <v>43033</v>
      </c>
      <c r="E761" s="38" t="str">
        <f t="shared" si="155"/>
        <v>給料手当</v>
      </c>
      <c r="F761">
        <f t="shared" si="155"/>
        <v>0</v>
      </c>
      <c r="H761" s="38" t="str">
        <f t="shared" si="163"/>
        <v>対象外</v>
      </c>
      <c r="I761" s="40">
        <f t="shared" si="163"/>
        <v>1827390</v>
      </c>
      <c r="J761" s="13">
        <f t="shared" si="163"/>
        <v>0</v>
      </c>
      <c r="K761" s="38" t="str">
        <f t="shared" si="163"/>
        <v>当座預金</v>
      </c>
      <c r="L761">
        <f t="shared" si="163"/>
        <v>0</v>
      </c>
      <c r="N761" s="38" t="str">
        <f t="shared" si="156"/>
        <v>対象外</v>
      </c>
      <c r="O761" s="40">
        <f t="shared" si="156"/>
        <v>1827390</v>
      </c>
      <c r="P761" s="13">
        <f t="shared" si="156"/>
        <v>0</v>
      </c>
      <c r="Q761" s="11" t="str">
        <f t="shared" si="157"/>
        <v>給与　10月分　振込手数料　</v>
      </c>
      <c r="T761" s="38">
        <f t="shared" si="158"/>
        <v>0</v>
      </c>
      <c r="Y761" s="38" t="str">
        <f t="shared" si="159"/>
        <v>no</v>
      </c>
      <c r="Z761" s="11" t="s">
        <v>353</v>
      </c>
      <c r="AB761" s="41" t="str">
        <f t="shared" si="160"/>
        <v>給料手当12</v>
      </c>
      <c r="AC761" s="42" t="str">
        <f t="shared" si="161"/>
        <v>当座預金35</v>
      </c>
      <c r="AD761" s="49">
        <f t="shared" si="162"/>
        <v>43033</v>
      </c>
      <c r="AE761" s="6">
        <v>2017</v>
      </c>
      <c r="AF761" s="6">
        <v>10</v>
      </c>
      <c r="AG761" s="6">
        <v>25</v>
      </c>
      <c r="AH761" s="44" t="s">
        <v>110</v>
      </c>
      <c r="AJ761" s="6" t="s">
        <v>40</v>
      </c>
      <c r="AK761" s="10">
        <v>1827390</v>
      </c>
      <c r="AL761" s="13">
        <f t="shared" si="165"/>
        <v>0</v>
      </c>
      <c r="AM761" s="45" t="s">
        <v>111</v>
      </c>
      <c r="AO761" s="6" t="s">
        <v>40</v>
      </c>
      <c r="AP761" s="12">
        <f t="shared" si="164"/>
        <v>1827390</v>
      </c>
      <c r="AQ761" s="13">
        <f t="shared" si="164"/>
        <v>0</v>
      </c>
      <c r="AR761" s="6" t="s">
        <v>112</v>
      </c>
      <c r="AS761" s="6" t="s">
        <v>265</v>
      </c>
      <c r="AT761" s="6" t="s">
        <v>113</v>
      </c>
      <c r="AX761" s="46">
        <f>COUNTIF($AH$2:AH761,AH761)</f>
        <v>12</v>
      </c>
      <c r="AY761" s="11">
        <f>COUNTIF($AM$2:AM761,AM761)</f>
        <v>35</v>
      </c>
    </row>
    <row r="762" spans="1:51">
      <c r="A762" s="38">
        <f t="shared" si="153"/>
        <v>2000</v>
      </c>
      <c r="D762" s="39">
        <f t="shared" si="154"/>
        <v>43033</v>
      </c>
      <c r="E762" s="38" t="str">
        <f t="shared" si="155"/>
        <v>買掛金</v>
      </c>
      <c r="F762">
        <f t="shared" si="155"/>
        <v>0</v>
      </c>
      <c r="H762" s="38" t="str">
        <f t="shared" si="163"/>
        <v>対象外</v>
      </c>
      <c r="I762" s="40">
        <f t="shared" si="163"/>
        <v>1200000</v>
      </c>
      <c r="J762" s="13">
        <f t="shared" si="163"/>
        <v>0</v>
      </c>
      <c r="K762" s="38" t="str">
        <f t="shared" si="163"/>
        <v>普通預金</v>
      </c>
      <c r="L762">
        <f t="shared" si="163"/>
        <v>0</v>
      </c>
      <c r="N762" s="38" t="str">
        <f t="shared" si="156"/>
        <v>対象外</v>
      </c>
      <c r="O762" s="40">
        <f t="shared" si="156"/>
        <v>1200000</v>
      </c>
      <c r="P762" s="13">
        <f t="shared" si="156"/>
        <v>0</v>
      </c>
      <c r="Q762" s="11" t="str">
        <f t="shared" si="157"/>
        <v>多井物産　　　</v>
      </c>
      <c r="T762" s="38">
        <f t="shared" si="158"/>
        <v>0</v>
      </c>
      <c r="Y762" s="38" t="str">
        <f t="shared" si="159"/>
        <v>no</v>
      </c>
      <c r="Z762" s="11" t="s">
        <v>304</v>
      </c>
      <c r="AB762" s="41" t="str">
        <f t="shared" si="160"/>
        <v>買掛金44</v>
      </c>
      <c r="AC762" s="42" t="str">
        <f t="shared" si="161"/>
        <v>普通預金233</v>
      </c>
      <c r="AD762" s="49">
        <f t="shared" si="162"/>
        <v>43033</v>
      </c>
      <c r="AE762" s="6">
        <v>2017</v>
      </c>
      <c r="AF762" s="6">
        <v>10</v>
      </c>
      <c r="AG762" s="6">
        <v>25</v>
      </c>
      <c r="AH762" s="44" t="s">
        <v>18</v>
      </c>
      <c r="AJ762" s="6" t="s">
        <v>40</v>
      </c>
      <c r="AK762" s="10">
        <v>1200000</v>
      </c>
      <c r="AL762" s="13">
        <f t="shared" si="165"/>
        <v>0</v>
      </c>
      <c r="AM762" s="45" t="s">
        <v>51</v>
      </c>
      <c r="AO762" s="6" t="s">
        <v>40</v>
      </c>
      <c r="AP762" s="12">
        <f t="shared" si="164"/>
        <v>1200000</v>
      </c>
      <c r="AQ762" s="13">
        <f t="shared" si="164"/>
        <v>0</v>
      </c>
      <c r="AR762" s="6" t="s">
        <v>19</v>
      </c>
      <c r="AX762" s="46">
        <f>COUNTIF($AH$2:AH762,AH762)</f>
        <v>44</v>
      </c>
      <c r="AY762" s="11">
        <f>COUNTIF($AM$2:AM762,AM762)</f>
        <v>233</v>
      </c>
    </row>
    <row r="763" spans="1:51">
      <c r="A763" s="38">
        <f t="shared" si="153"/>
        <v>2000</v>
      </c>
      <c r="D763" s="39">
        <f t="shared" si="154"/>
        <v>43033</v>
      </c>
      <c r="E763" s="38" t="str">
        <f t="shared" si="155"/>
        <v>買掛金</v>
      </c>
      <c r="F763">
        <f t="shared" si="155"/>
        <v>0</v>
      </c>
      <c r="H763" s="38" t="str">
        <f t="shared" si="163"/>
        <v>対象外</v>
      </c>
      <c r="I763" s="40">
        <f t="shared" si="163"/>
        <v>529900</v>
      </c>
      <c r="J763" s="13">
        <f t="shared" si="163"/>
        <v>0</v>
      </c>
      <c r="K763" s="38" t="str">
        <f t="shared" si="163"/>
        <v>普通預金</v>
      </c>
      <c r="L763">
        <f t="shared" si="163"/>
        <v>0</v>
      </c>
      <c r="N763" s="38" t="str">
        <f t="shared" si="156"/>
        <v>対象外</v>
      </c>
      <c r="O763" s="40">
        <f t="shared" si="156"/>
        <v>529900</v>
      </c>
      <c r="P763" s="13">
        <f t="shared" si="156"/>
        <v>0</v>
      </c>
      <c r="Q763" s="11" t="str">
        <f t="shared" si="157"/>
        <v>オフィスカモンハニー　　　</v>
      </c>
      <c r="T763" s="38">
        <f t="shared" si="158"/>
        <v>0</v>
      </c>
      <c r="Y763" s="38" t="str">
        <f t="shared" si="159"/>
        <v>no</v>
      </c>
      <c r="Z763" s="11" t="s">
        <v>367</v>
      </c>
      <c r="AB763" s="41" t="str">
        <f t="shared" si="160"/>
        <v>買掛金45</v>
      </c>
      <c r="AC763" s="42" t="str">
        <f t="shared" si="161"/>
        <v>普通預金234</v>
      </c>
      <c r="AD763" s="49">
        <f t="shared" si="162"/>
        <v>43033</v>
      </c>
      <c r="AE763" s="6">
        <v>2017</v>
      </c>
      <c r="AF763" s="6">
        <v>10</v>
      </c>
      <c r="AG763" s="6">
        <v>25</v>
      </c>
      <c r="AH763" s="44" t="s">
        <v>18</v>
      </c>
      <c r="AJ763" s="6" t="s">
        <v>40</v>
      </c>
      <c r="AK763" s="10">
        <v>529900</v>
      </c>
      <c r="AL763" s="13">
        <f t="shared" si="165"/>
        <v>0</v>
      </c>
      <c r="AM763" s="45" t="s">
        <v>51</v>
      </c>
      <c r="AO763" s="6" t="s">
        <v>40</v>
      </c>
      <c r="AP763" s="12">
        <f t="shared" si="164"/>
        <v>529900</v>
      </c>
      <c r="AQ763" s="13">
        <f t="shared" si="164"/>
        <v>0</v>
      </c>
      <c r="AR763" s="6" t="s">
        <v>224</v>
      </c>
      <c r="AX763" s="46">
        <f>COUNTIF($AH$2:AH763,AH763)</f>
        <v>45</v>
      </c>
      <c r="AY763" s="11">
        <f>COUNTIF($AM$2:AM763,AM763)</f>
        <v>234</v>
      </c>
    </row>
    <row r="764" spans="1:51">
      <c r="A764" s="38">
        <f t="shared" si="153"/>
        <v>2000</v>
      </c>
      <c r="D764" s="39">
        <f t="shared" si="154"/>
        <v>43033</v>
      </c>
      <c r="E764" s="38" t="str">
        <f t="shared" si="155"/>
        <v>買掛金</v>
      </c>
      <c r="F764">
        <f t="shared" si="155"/>
        <v>0</v>
      </c>
      <c r="H764" s="38" t="str">
        <f t="shared" si="163"/>
        <v>対象外</v>
      </c>
      <c r="I764" s="40">
        <f t="shared" si="163"/>
        <v>572400</v>
      </c>
      <c r="J764" s="13">
        <f t="shared" si="163"/>
        <v>0</v>
      </c>
      <c r="K764" s="38" t="str">
        <f t="shared" si="163"/>
        <v>普通預金</v>
      </c>
      <c r="L764">
        <f t="shared" si="163"/>
        <v>0</v>
      </c>
      <c r="N764" s="38" t="str">
        <f t="shared" si="156"/>
        <v>対象外</v>
      </c>
      <c r="O764" s="40">
        <f t="shared" si="156"/>
        <v>572400</v>
      </c>
      <c r="P764" s="13">
        <f t="shared" si="156"/>
        <v>0</v>
      </c>
      <c r="Q764" s="11" t="str">
        <f t="shared" si="157"/>
        <v>クラウドエージェント　　　</v>
      </c>
      <c r="T764" s="38">
        <f t="shared" si="158"/>
        <v>0</v>
      </c>
      <c r="Y764" s="38" t="str">
        <f t="shared" si="159"/>
        <v>no</v>
      </c>
      <c r="Z764" s="11" t="s">
        <v>304</v>
      </c>
      <c r="AB764" s="41" t="str">
        <f t="shared" si="160"/>
        <v>買掛金46</v>
      </c>
      <c r="AC764" s="42" t="str">
        <f t="shared" si="161"/>
        <v>普通預金235</v>
      </c>
      <c r="AD764" s="49">
        <f t="shared" si="162"/>
        <v>43033</v>
      </c>
      <c r="AE764" s="6">
        <v>2017</v>
      </c>
      <c r="AF764" s="6">
        <v>10</v>
      </c>
      <c r="AG764" s="6">
        <v>25</v>
      </c>
      <c r="AH764" s="44" t="s">
        <v>18</v>
      </c>
      <c r="AJ764" s="6" t="s">
        <v>40</v>
      </c>
      <c r="AK764" s="50">
        <v>572400</v>
      </c>
      <c r="AL764" s="13">
        <f t="shared" si="165"/>
        <v>0</v>
      </c>
      <c r="AM764" s="45" t="s">
        <v>51</v>
      </c>
      <c r="AO764" s="6" t="s">
        <v>40</v>
      </c>
      <c r="AP764" s="12">
        <f t="shared" si="164"/>
        <v>572400</v>
      </c>
      <c r="AQ764" s="13">
        <f t="shared" si="164"/>
        <v>0</v>
      </c>
      <c r="AR764" s="6" t="s">
        <v>157</v>
      </c>
      <c r="AX764" s="46">
        <f>COUNTIF($AH$2:AH764,AH764)</f>
        <v>46</v>
      </c>
      <c r="AY764" s="11">
        <f>COUNTIF($AM$2:AM764,AM764)</f>
        <v>235</v>
      </c>
    </row>
    <row r="765" spans="1:51">
      <c r="A765" s="38">
        <f t="shared" si="153"/>
        <v>2000</v>
      </c>
      <c r="D765" s="39">
        <f t="shared" si="154"/>
        <v>43033</v>
      </c>
      <c r="E765" s="38" t="str">
        <f t="shared" si="155"/>
        <v>買掛金</v>
      </c>
      <c r="F765">
        <f t="shared" si="155"/>
        <v>0</v>
      </c>
      <c r="H765" s="38" t="str">
        <f t="shared" si="163"/>
        <v>対象外</v>
      </c>
      <c r="I765" s="40">
        <f t="shared" si="163"/>
        <v>318000</v>
      </c>
      <c r="J765" s="13">
        <f t="shared" si="163"/>
        <v>0</v>
      </c>
      <c r="K765" s="38" t="str">
        <f t="shared" si="163"/>
        <v>普通預金</v>
      </c>
      <c r="L765">
        <f t="shared" si="163"/>
        <v>0</v>
      </c>
      <c r="N765" s="38" t="str">
        <f t="shared" si="156"/>
        <v>対象外</v>
      </c>
      <c r="O765" s="40">
        <f t="shared" si="156"/>
        <v>318000</v>
      </c>
      <c r="P765" s="13">
        <f t="shared" si="156"/>
        <v>0</v>
      </c>
      <c r="Q765" s="11" t="str">
        <f t="shared" si="157"/>
        <v>ファンタスティック・オー　　　</v>
      </c>
      <c r="T765" s="38">
        <f t="shared" si="158"/>
        <v>0</v>
      </c>
      <c r="Y765" s="38" t="str">
        <f t="shared" si="159"/>
        <v>no</v>
      </c>
      <c r="Z765" s="11" t="s">
        <v>304</v>
      </c>
      <c r="AB765" s="41" t="str">
        <f t="shared" si="160"/>
        <v>買掛金47</v>
      </c>
      <c r="AC765" s="42" t="str">
        <f t="shared" si="161"/>
        <v>普通預金236</v>
      </c>
      <c r="AD765" s="49">
        <f t="shared" si="162"/>
        <v>43033</v>
      </c>
      <c r="AE765" s="6">
        <v>2017</v>
      </c>
      <c r="AF765" s="6">
        <v>10</v>
      </c>
      <c r="AG765" s="6">
        <v>25</v>
      </c>
      <c r="AH765" s="44" t="s">
        <v>18</v>
      </c>
      <c r="AJ765" s="6" t="s">
        <v>40</v>
      </c>
      <c r="AK765" s="50">
        <v>318000</v>
      </c>
      <c r="AL765" s="13">
        <f t="shared" si="165"/>
        <v>0</v>
      </c>
      <c r="AM765" s="45" t="s">
        <v>51</v>
      </c>
      <c r="AO765" s="6" t="s">
        <v>40</v>
      </c>
      <c r="AP765" s="12">
        <f t="shared" si="164"/>
        <v>318000</v>
      </c>
      <c r="AQ765" s="13">
        <f t="shared" si="164"/>
        <v>0</v>
      </c>
      <c r="AR765" s="6" t="s">
        <v>162</v>
      </c>
      <c r="AX765" s="46">
        <f>COUNTIF($AH$2:AH765,AH765)</f>
        <v>47</v>
      </c>
      <c r="AY765" s="11">
        <f>COUNTIF($AM$2:AM765,AM765)</f>
        <v>236</v>
      </c>
    </row>
    <row r="766" spans="1:51">
      <c r="A766" s="38">
        <f t="shared" si="153"/>
        <v>2000</v>
      </c>
      <c r="D766" s="39">
        <f t="shared" si="154"/>
        <v>43033</v>
      </c>
      <c r="E766" s="38" t="str">
        <f t="shared" si="155"/>
        <v>買掛金</v>
      </c>
      <c r="F766">
        <f t="shared" si="155"/>
        <v>0</v>
      </c>
      <c r="H766" s="38" t="str">
        <f t="shared" si="163"/>
        <v>対象外</v>
      </c>
      <c r="I766" s="40">
        <f t="shared" si="163"/>
        <v>265000</v>
      </c>
      <c r="J766" s="13">
        <f t="shared" si="163"/>
        <v>0</v>
      </c>
      <c r="K766" s="38" t="str">
        <f t="shared" si="163"/>
        <v>普通預金</v>
      </c>
      <c r="L766">
        <f t="shared" si="163"/>
        <v>0</v>
      </c>
      <c r="N766" s="38" t="str">
        <f t="shared" si="156"/>
        <v>対象外</v>
      </c>
      <c r="O766" s="40">
        <f t="shared" si="156"/>
        <v>265000</v>
      </c>
      <c r="P766" s="13">
        <f t="shared" si="156"/>
        <v>0</v>
      </c>
      <c r="Q766" s="11" t="str">
        <f t="shared" si="157"/>
        <v>桜井商事　　　</v>
      </c>
      <c r="T766" s="38">
        <f t="shared" si="158"/>
        <v>0</v>
      </c>
      <c r="Y766" s="38" t="str">
        <f t="shared" si="159"/>
        <v>no</v>
      </c>
      <c r="Z766" s="11" t="s">
        <v>344</v>
      </c>
      <c r="AB766" s="41" t="str">
        <f t="shared" si="160"/>
        <v>買掛金48</v>
      </c>
      <c r="AC766" s="42" t="str">
        <f t="shared" si="161"/>
        <v>普通預金237</v>
      </c>
      <c r="AD766" s="49">
        <f t="shared" si="162"/>
        <v>43033</v>
      </c>
      <c r="AE766" s="6">
        <v>2017</v>
      </c>
      <c r="AF766" s="6">
        <v>10</v>
      </c>
      <c r="AG766" s="6">
        <v>25</v>
      </c>
      <c r="AH766" s="44" t="s">
        <v>18</v>
      </c>
      <c r="AJ766" s="6" t="s">
        <v>40</v>
      </c>
      <c r="AK766" s="50">
        <v>265000</v>
      </c>
      <c r="AL766" s="13">
        <f t="shared" si="165"/>
        <v>0</v>
      </c>
      <c r="AM766" s="45" t="s">
        <v>51</v>
      </c>
      <c r="AO766" s="6" t="s">
        <v>40</v>
      </c>
      <c r="AP766" s="12">
        <f t="shared" si="164"/>
        <v>265000</v>
      </c>
      <c r="AQ766" s="13">
        <f t="shared" si="164"/>
        <v>0</v>
      </c>
      <c r="AR766" s="6" t="s">
        <v>24</v>
      </c>
      <c r="AX766" s="46">
        <f>COUNTIF($AH$2:AH766,AH766)</f>
        <v>48</v>
      </c>
      <c r="AY766" s="11">
        <f>COUNTIF($AM$2:AM766,AM766)</f>
        <v>237</v>
      </c>
    </row>
    <row r="767" spans="1:51">
      <c r="A767" s="38">
        <f t="shared" si="153"/>
        <v>2000</v>
      </c>
      <c r="D767" s="39">
        <f t="shared" si="154"/>
        <v>43033</v>
      </c>
      <c r="E767" s="38" t="str">
        <f t="shared" si="155"/>
        <v>普通預金</v>
      </c>
      <c r="F767">
        <f t="shared" si="155"/>
        <v>0</v>
      </c>
      <c r="H767" s="38" t="str">
        <f t="shared" ref="H767:L817" si="166">AJ767</f>
        <v>対象外</v>
      </c>
      <c r="I767" s="40">
        <f t="shared" si="166"/>
        <v>285400</v>
      </c>
      <c r="J767" s="13">
        <f t="shared" si="166"/>
        <v>0</v>
      </c>
      <c r="K767" s="38" t="str">
        <f t="shared" si="166"/>
        <v>売掛金</v>
      </c>
      <c r="L767">
        <f t="shared" si="166"/>
        <v>0</v>
      </c>
      <c r="N767" s="38" t="str">
        <f t="shared" si="156"/>
        <v>対象外</v>
      </c>
      <c r="O767" s="40">
        <f t="shared" si="156"/>
        <v>285400</v>
      </c>
      <c r="P767" s="13">
        <f t="shared" si="156"/>
        <v>0</v>
      </c>
      <c r="Q767" s="11" t="str">
        <f t="shared" si="157"/>
        <v>バルクバイ　　　</v>
      </c>
      <c r="T767" s="38">
        <f t="shared" si="158"/>
        <v>0</v>
      </c>
      <c r="Y767" s="38" t="str">
        <f t="shared" si="159"/>
        <v>no</v>
      </c>
      <c r="Z767" s="11" t="s">
        <v>353</v>
      </c>
      <c r="AB767" s="41" t="str">
        <f t="shared" si="160"/>
        <v>普通預金128</v>
      </c>
      <c r="AC767" s="42" t="str">
        <f t="shared" si="161"/>
        <v>売掛金136</v>
      </c>
      <c r="AD767" s="49">
        <f t="shared" si="162"/>
        <v>43033</v>
      </c>
      <c r="AE767" s="6">
        <v>2017</v>
      </c>
      <c r="AF767" s="6">
        <v>10</v>
      </c>
      <c r="AG767" s="6">
        <v>25</v>
      </c>
      <c r="AH767" s="44" t="s">
        <v>51</v>
      </c>
      <c r="AJ767" s="6" t="s">
        <v>40</v>
      </c>
      <c r="AK767" s="10">
        <v>285400</v>
      </c>
      <c r="AL767" s="13">
        <f t="shared" si="165"/>
        <v>0</v>
      </c>
      <c r="AM767" s="45" t="s">
        <v>39</v>
      </c>
      <c r="AO767" s="6" t="s">
        <v>40</v>
      </c>
      <c r="AP767" s="12">
        <f t="shared" si="164"/>
        <v>285400</v>
      </c>
      <c r="AQ767" s="13">
        <f t="shared" si="164"/>
        <v>0</v>
      </c>
      <c r="AR767" s="6" t="s">
        <v>142</v>
      </c>
      <c r="AX767" s="46">
        <f>COUNTIF($AH$2:AH767,AH767)</f>
        <v>128</v>
      </c>
      <c r="AY767" s="11">
        <f>COUNTIF($AM$2:AM767,AM767)</f>
        <v>136</v>
      </c>
    </row>
    <row r="768" spans="1:51">
      <c r="A768" s="38">
        <f t="shared" si="153"/>
        <v>2000</v>
      </c>
      <c r="D768" s="39">
        <f t="shared" si="154"/>
        <v>43033</v>
      </c>
      <c r="E768" s="38" t="str">
        <f t="shared" si="155"/>
        <v>普通預金</v>
      </c>
      <c r="F768">
        <f t="shared" si="155"/>
        <v>0</v>
      </c>
      <c r="H768" s="38" t="str">
        <f t="shared" si="166"/>
        <v>対象外</v>
      </c>
      <c r="I768" s="40">
        <f t="shared" si="166"/>
        <v>5475100</v>
      </c>
      <c r="J768" s="13">
        <f t="shared" si="166"/>
        <v>0</v>
      </c>
      <c r="K768" s="38" t="str">
        <f t="shared" si="166"/>
        <v>売掛金</v>
      </c>
      <c r="L768">
        <f t="shared" si="166"/>
        <v>0</v>
      </c>
      <c r="N768" s="38" t="str">
        <f t="shared" si="156"/>
        <v>対象外</v>
      </c>
      <c r="O768" s="40">
        <f t="shared" si="156"/>
        <v>5475100</v>
      </c>
      <c r="P768" s="13">
        <f t="shared" si="156"/>
        <v>0</v>
      </c>
      <c r="Q768" s="11" t="str">
        <f t="shared" si="157"/>
        <v>オフィスポジティブやで　　　</v>
      </c>
      <c r="T768" s="38">
        <f t="shared" si="158"/>
        <v>0</v>
      </c>
      <c r="Y768" s="38" t="str">
        <f t="shared" si="159"/>
        <v>no</v>
      </c>
      <c r="Z768" s="11" t="s">
        <v>77</v>
      </c>
      <c r="AB768" s="41" t="str">
        <f t="shared" si="160"/>
        <v>普通預金129</v>
      </c>
      <c r="AC768" s="42" t="str">
        <f t="shared" si="161"/>
        <v>売掛金137</v>
      </c>
      <c r="AD768" s="49">
        <f t="shared" si="162"/>
        <v>43033</v>
      </c>
      <c r="AE768" s="6">
        <v>2017</v>
      </c>
      <c r="AF768" s="6">
        <v>10</v>
      </c>
      <c r="AG768" s="6">
        <v>25</v>
      </c>
      <c r="AH768" s="44" t="s">
        <v>51</v>
      </c>
      <c r="AJ768" s="6" t="s">
        <v>40</v>
      </c>
      <c r="AK768" s="10">
        <v>5475100</v>
      </c>
      <c r="AL768" s="13">
        <f t="shared" si="165"/>
        <v>0</v>
      </c>
      <c r="AM768" s="45" t="s">
        <v>39</v>
      </c>
      <c r="AO768" s="6" t="s">
        <v>40</v>
      </c>
      <c r="AP768" s="12">
        <f t="shared" si="164"/>
        <v>5475100</v>
      </c>
      <c r="AQ768" s="13">
        <f t="shared" si="164"/>
        <v>0</v>
      </c>
      <c r="AR768" s="6" t="s">
        <v>43</v>
      </c>
      <c r="AX768" s="46">
        <f>COUNTIF($AH$2:AH768,AH768)</f>
        <v>129</v>
      </c>
      <c r="AY768" s="11">
        <f>COUNTIF($AM$2:AM768,AM768)</f>
        <v>137</v>
      </c>
    </row>
    <row r="769" spans="1:51">
      <c r="A769" s="38">
        <f t="shared" si="153"/>
        <v>2000</v>
      </c>
      <c r="D769" s="39">
        <f t="shared" si="154"/>
        <v>43033</v>
      </c>
      <c r="E769" s="38" t="str">
        <f t="shared" si="155"/>
        <v>普通預金</v>
      </c>
      <c r="F769">
        <f t="shared" si="155"/>
        <v>0</v>
      </c>
      <c r="H769" s="38" t="str">
        <f t="shared" si="166"/>
        <v>対象外</v>
      </c>
      <c r="I769" s="40">
        <f t="shared" si="166"/>
        <v>339000</v>
      </c>
      <c r="J769" s="13">
        <f t="shared" si="166"/>
        <v>0</v>
      </c>
      <c r="K769" s="38" t="str">
        <f t="shared" si="166"/>
        <v>売掛金</v>
      </c>
      <c r="L769">
        <f t="shared" si="166"/>
        <v>0</v>
      </c>
      <c r="N769" s="38" t="str">
        <f t="shared" si="156"/>
        <v>対象外</v>
      </c>
      <c r="O769" s="40">
        <f t="shared" si="156"/>
        <v>339000</v>
      </c>
      <c r="P769" s="13">
        <f t="shared" si="156"/>
        <v>0</v>
      </c>
      <c r="Q769" s="11" t="str">
        <f t="shared" si="157"/>
        <v>サンライズ　　　</v>
      </c>
      <c r="T769" s="38">
        <f t="shared" si="158"/>
        <v>0</v>
      </c>
      <c r="Y769" s="38" t="str">
        <f t="shared" si="159"/>
        <v>no</v>
      </c>
      <c r="Z769" s="11" t="s">
        <v>353</v>
      </c>
      <c r="AB769" s="41" t="str">
        <f t="shared" si="160"/>
        <v>普通預金130</v>
      </c>
      <c r="AC769" s="42" t="str">
        <f t="shared" si="161"/>
        <v>売掛金138</v>
      </c>
      <c r="AD769" s="49">
        <f t="shared" si="162"/>
        <v>43033</v>
      </c>
      <c r="AE769" s="6">
        <v>2017</v>
      </c>
      <c r="AF769" s="6">
        <v>10</v>
      </c>
      <c r="AG769" s="6">
        <v>25</v>
      </c>
      <c r="AH769" s="44" t="s">
        <v>51</v>
      </c>
      <c r="AJ769" s="6" t="s">
        <v>40</v>
      </c>
      <c r="AK769" s="10">
        <v>339000</v>
      </c>
      <c r="AL769" s="13">
        <f t="shared" si="165"/>
        <v>0</v>
      </c>
      <c r="AM769" s="45" t="s">
        <v>39</v>
      </c>
      <c r="AO769" s="6" t="s">
        <v>40</v>
      </c>
      <c r="AP769" s="12">
        <f t="shared" si="164"/>
        <v>339000</v>
      </c>
      <c r="AQ769" s="13">
        <f t="shared" si="164"/>
        <v>0</v>
      </c>
      <c r="AR769" s="6" t="s">
        <v>44</v>
      </c>
      <c r="AX769" s="46">
        <f>COUNTIF($AH$2:AH769,AH769)</f>
        <v>130</v>
      </c>
      <c r="AY769" s="11">
        <f>COUNTIF($AM$2:AM769,AM769)</f>
        <v>138</v>
      </c>
    </row>
    <row r="770" spans="1:51">
      <c r="A770" s="38">
        <f t="shared" ref="A770:A833" si="167">IF(D770&lt;&gt;0,2000,"")</f>
        <v>2000</v>
      </c>
      <c r="D770" s="39">
        <f t="shared" ref="D770:D833" si="168">IFERROR(DATE(AE770,AF770,AG770),0)</f>
        <v>43033</v>
      </c>
      <c r="E770" s="38" t="str">
        <f t="shared" ref="E770:F833" si="169">AH770</f>
        <v>普通預金</v>
      </c>
      <c r="F770">
        <f t="shared" si="169"/>
        <v>0</v>
      </c>
      <c r="H770" s="38" t="str">
        <f t="shared" si="166"/>
        <v>対象外</v>
      </c>
      <c r="I770" s="40">
        <f t="shared" si="166"/>
        <v>285400</v>
      </c>
      <c r="J770" s="13">
        <f t="shared" si="166"/>
        <v>0</v>
      </c>
      <c r="K770" s="38" t="str">
        <f t="shared" si="166"/>
        <v>売掛金</v>
      </c>
      <c r="L770">
        <f t="shared" si="166"/>
        <v>0</v>
      </c>
      <c r="N770" s="38" t="str">
        <f t="shared" ref="N770:P833" si="170">AO770</f>
        <v>対象外</v>
      </c>
      <c r="O770" s="40">
        <f t="shared" si="170"/>
        <v>285400</v>
      </c>
      <c r="P770" s="13">
        <f t="shared" si="170"/>
        <v>0</v>
      </c>
      <c r="Q770" s="11" t="str">
        <f t="shared" ref="Q770:Q833" si="171">AR770&amp;Z770&amp;AS770&amp;Z770&amp;AT770&amp;Z770&amp;AU770</f>
        <v>オフィスプライム　　　</v>
      </c>
      <c r="T770" s="38">
        <f t="shared" ref="T770:T833" si="172">IF(Q770&lt;&gt;"",0,"")</f>
        <v>0</v>
      </c>
      <c r="Y770" s="38" t="str">
        <f t="shared" ref="Y770:Y833" si="173">IF(D770&lt;&gt;"","no","")</f>
        <v>no</v>
      </c>
      <c r="Z770" s="11" t="s">
        <v>353</v>
      </c>
      <c r="AB770" s="41" t="str">
        <f t="shared" ref="AB770:AB833" si="174">AH770&amp;AX770</f>
        <v>普通預金131</v>
      </c>
      <c r="AC770" s="42" t="str">
        <f t="shared" ref="AC770:AC833" si="175">AM770&amp;AY770</f>
        <v>売掛金139</v>
      </c>
      <c r="AD770" s="49">
        <f t="shared" ref="AD770:AD833" si="176">IFERROR(DATE(AE770,AF770,AG770),0)</f>
        <v>43033</v>
      </c>
      <c r="AE770" s="6">
        <v>2017</v>
      </c>
      <c r="AF770" s="6">
        <v>10</v>
      </c>
      <c r="AG770" s="6">
        <v>25</v>
      </c>
      <c r="AH770" s="44" t="s">
        <v>51</v>
      </c>
      <c r="AJ770" s="6" t="s">
        <v>40</v>
      </c>
      <c r="AK770" s="10">
        <v>285400</v>
      </c>
      <c r="AL770" s="13">
        <f t="shared" si="165"/>
        <v>0</v>
      </c>
      <c r="AM770" s="45" t="s">
        <v>39</v>
      </c>
      <c r="AO770" s="6" t="s">
        <v>40</v>
      </c>
      <c r="AP770" s="12">
        <f t="shared" si="164"/>
        <v>285400</v>
      </c>
      <c r="AQ770" s="13">
        <f t="shared" si="164"/>
        <v>0</v>
      </c>
      <c r="AR770" s="6" t="s">
        <v>45</v>
      </c>
      <c r="AX770" s="46">
        <f>COUNTIF($AH$2:AH770,AH770)</f>
        <v>131</v>
      </c>
      <c r="AY770" s="11">
        <f>COUNTIF($AM$2:AM770,AM770)</f>
        <v>139</v>
      </c>
    </row>
    <row r="771" spans="1:51">
      <c r="A771" s="38">
        <f t="shared" si="167"/>
        <v>2000</v>
      </c>
      <c r="D771" s="39">
        <f t="shared" si="168"/>
        <v>43033</v>
      </c>
      <c r="E771" s="38" t="str">
        <f t="shared" si="169"/>
        <v>普通預金</v>
      </c>
      <c r="F771">
        <f t="shared" si="169"/>
        <v>0</v>
      </c>
      <c r="H771" s="38" t="str">
        <f t="shared" si="166"/>
        <v>対象外</v>
      </c>
      <c r="I771" s="40">
        <f t="shared" si="166"/>
        <v>339000</v>
      </c>
      <c r="J771" s="13">
        <f t="shared" si="166"/>
        <v>0</v>
      </c>
      <c r="K771" s="38" t="str">
        <f t="shared" si="166"/>
        <v>売掛金</v>
      </c>
      <c r="L771">
        <f t="shared" si="166"/>
        <v>0</v>
      </c>
      <c r="N771" s="38" t="str">
        <f t="shared" si="170"/>
        <v>対象外</v>
      </c>
      <c r="O771" s="40">
        <f t="shared" si="170"/>
        <v>339000</v>
      </c>
      <c r="P771" s="13">
        <f t="shared" si="170"/>
        <v>0</v>
      </c>
      <c r="Q771" s="11" t="str">
        <f t="shared" si="171"/>
        <v>デジタルキングダム　　　</v>
      </c>
      <c r="T771" s="38">
        <f t="shared" si="172"/>
        <v>0</v>
      </c>
      <c r="Y771" s="38" t="str">
        <f t="shared" si="173"/>
        <v>no</v>
      </c>
      <c r="Z771" s="11" t="s">
        <v>77</v>
      </c>
      <c r="AB771" s="41" t="str">
        <f t="shared" si="174"/>
        <v>普通預金132</v>
      </c>
      <c r="AC771" s="42" t="str">
        <f t="shared" si="175"/>
        <v>売掛金140</v>
      </c>
      <c r="AD771" s="49">
        <f t="shared" si="176"/>
        <v>43033</v>
      </c>
      <c r="AE771" s="6">
        <v>2017</v>
      </c>
      <c r="AF771" s="6">
        <v>10</v>
      </c>
      <c r="AG771" s="6">
        <v>25</v>
      </c>
      <c r="AH771" s="44" t="s">
        <v>51</v>
      </c>
      <c r="AJ771" s="6" t="s">
        <v>40</v>
      </c>
      <c r="AK771" s="10">
        <v>339000</v>
      </c>
      <c r="AL771" s="13">
        <f t="shared" si="165"/>
        <v>0</v>
      </c>
      <c r="AM771" s="45" t="s">
        <v>39</v>
      </c>
      <c r="AO771" s="6" t="s">
        <v>40</v>
      </c>
      <c r="AP771" s="12">
        <f t="shared" si="164"/>
        <v>339000</v>
      </c>
      <c r="AQ771" s="13">
        <f t="shared" si="164"/>
        <v>0</v>
      </c>
      <c r="AR771" s="6" t="s">
        <v>42</v>
      </c>
      <c r="AX771" s="46">
        <f>COUNTIF($AH$2:AH771,AH771)</f>
        <v>132</v>
      </c>
      <c r="AY771" s="11">
        <f>COUNTIF($AM$2:AM771,AM771)</f>
        <v>140</v>
      </c>
    </row>
    <row r="772" spans="1:51">
      <c r="A772" s="38">
        <f t="shared" si="167"/>
        <v>2000</v>
      </c>
      <c r="D772" s="39">
        <f t="shared" si="168"/>
        <v>43033</v>
      </c>
      <c r="E772" s="38" t="str">
        <f t="shared" si="169"/>
        <v>普通預金</v>
      </c>
      <c r="F772">
        <f t="shared" si="169"/>
        <v>0</v>
      </c>
      <c r="H772" s="38" t="str">
        <f t="shared" si="166"/>
        <v>対象外</v>
      </c>
      <c r="I772" s="40">
        <f t="shared" si="166"/>
        <v>217900</v>
      </c>
      <c r="J772" s="13">
        <f t="shared" si="166"/>
        <v>0</v>
      </c>
      <c r="K772" s="38" t="str">
        <f t="shared" si="166"/>
        <v>売掛金</v>
      </c>
      <c r="L772">
        <f t="shared" si="166"/>
        <v>0</v>
      </c>
      <c r="N772" s="38" t="str">
        <f t="shared" si="170"/>
        <v>対象外</v>
      </c>
      <c r="O772" s="40">
        <f t="shared" si="170"/>
        <v>217900</v>
      </c>
      <c r="P772" s="13">
        <f t="shared" si="170"/>
        <v>0</v>
      </c>
      <c r="Q772" s="11" t="str">
        <f t="shared" si="171"/>
        <v>ハイドポイント　　　</v>
      </c>
      <c r="T772" s="38">
        <f t="shared" si="172"/>
        <v>0</v>
      </c>
      <c r="Y772" s="38" t="str">
        <f t="shared" si="173"/>
        <v>no</v>
      </c>
      <c r="Z772" s="11" t="s">
        <v>353</v>
      </c>
      <c r="AB772" s="41" t="str">
        <f t="shared" si="174"/>
        <v>普通預金133</v>
      </c>
      <c r="AC772" s="42" t="str">
        <f t="shared" si="175"/>
        <v>売掛金141</v>
      </c>
      <c r="AD772" s="49">
        <f t="shared" si="176"/>
        <v>43033</v>
      </c>
      <c r="AE772" s="6">
        <v>2017</v>
      </c>
      <c r="AF772" s="6">
        <v>10</v>
      </c>
      <c r="AG772" s="6">
        <v>25</v>
      </c>
      <c r="AH772" s="44" t="s">
        <v>51</v>
      </c>
      <c r="AJ772" s="6" t="s">
        <v>40</v>
      </c>
      <c r="AK772" s="10">
        <v>217900</v>
      </c>
      <c r="AL772" s="13">
        <f t="shared" si="165"/>
        <v>0</v>
      </c>
      <c r="AM772" s="45" t="s">
        <v>39</v>
      </c>
      <c r="AO772" s="6" t="s">
        <v>40</v>
      </c>
      <c r="AP772" s="12">
        <f t="shared" si="164"/>
        <v>217900</v>
      </c>
      <c r="AQ772" s="13">
        <f t="shared" si="164"/>
        <v>0</v>
      </c>
      <c r="AR772" s="6" t="s">
        <v>46</v>
      </c>
      <c r="AX772" s="46">
        <f>COUNTIF($AH$2:AH772,AH772)</f>
        <v>133</v>
      </c>
      <c r="AY772" s="11">
        <f>COUNTIF($AM$2:AM772,AM772)</f>
        <v>141</v>
      </c>
    </row>
    <row r="773" spans="1:51">
      <c r="A773" s="38">
        <f t="shared" si="167"/>
        <v>2000</v>
      </c>
      <c r="D773" s="39">
        <f t="shared" si="168"/>
        <v>43033</v>
      </c>
      <c r="E773" s="38" t="str">
        <f t="shared" si="169"/>
        <v>普通預金</v>
      </c>
      <c r="F773">
        <f t="shared" si="169"/>
        <v>0</v>
      </c>
      <c r="H773" s="38" t="str">
        <f t="shared" si="166"/>
        <v>対象外</v>
      </c>
      <c r="I773" s="40">
        <f t="shared" si="166"/>
        <v>583400</v>
      </c>
      <c r="J773" s="13">
        <f t="shared" si="166"/>
        <v>0</v>
      </c>
      <c r="K773" s="38" t="str">
        <f t="shared" si="166"/>
        <v>売掛金</v>
      </c>
      <c r="L773">
        <f t="shared" si="166"/>
        <v>0</v>
      </c>
      <c r="N773" s="38" t="str">
        <f t="shared" si="170"/>
        <v>対象外</v>
      </c>
      <c r="O773" s="40">
        <f t="shared" si="170"/>
        <v>583400</v>
      </c>
      <c r="P773" s="13">
        <f t="shared" si="170"/>
        <v>0</v>
      </c>
      <c r="Q773" s="11" t="str">
        <f t="shared" si="171"/>
        <v>櫛引興産　　　</v>
      </c>
      <c r="T773" s="38">
        <f t="shared" si="172"/>
        <v>0</v>
      </c>
      <c r="Y773" s="38" t="str">
        <f t="shared" si="173"/>
        <v>no</v>
      </c>
      <c r="Z773" s="11" t="s">
        <v>353</v>
      </c>
      <c r="AB773" s="41" t="str">
        <f t="shared" si="174"/>
        <v>普通預金134</v>
      </c>
      <c r="AC773" s="42" t="str">
        <f t="shared" si="175"/>
        <v>売掛金142</v>
      </c>
      <c r="AD773" s="49">
        <f t="shared" si="176"/>
        <v>43033</v>
      </c>
      <c r="AE773" s="6">
        <v>2017</v>
      </c>
      <c r="AF773" s="6">
        <v>10</v>
      </c>
      <c r="AG773" s="6">
        <v>25</v>
      </c>
      <c r="AH773" s="44" t="s">
        <v>51</v>
      </c>
      <c r="AJ773" s="6" t="s">
        <v>40</v>
      </c>
      <c r="AK773" s="10">
        <v>583400</v>
      </c>
      <c r="AL773" s="13">
        <f t="shared" si="165"/>
        <v>0</v>
      </c>
      <c r="AM773" s="45" t="s">
        <v>39</v>
      </c>
      <c r="AO773" s="6" t="s">
        <v>40</v>
      </c>
      <c r="AP773" s="12">
        <f t="shared" si="164"/>
        <v>583400</v>
      </c>
      <c r="AQ773" s="13">
        <f t="shared" si="164"/>
        <v>0</v>
      </c>
      <c r="AR773" s="6" t="s">
        <v>49</v>
      </c>
      <c r="AX773" s="46">
        <f>COUNTIF($AH$2:AH773,AH773)</f>
        <v>134</v>
      </c>
      <c r="AY773" s="11">
        <f>COUNTIF($AM$2:AM773,AM773)</f>
        <v>142</v>
      </c>
    </row>
    <row r="774" spans="1:51">
      <c r="A774" s="38">
        <f t="shared" si="167"/>
        <v>2000</v>
      </c>
      <c r="D774" s="39">
        <f t="shared" si="168"/>
        <v>43033</v>
      </c>
      <c r="E774" s="38" t="str">
        <f t="shared" si="169"/>
        <v>普通預金</v>
      </c>
      <c r="F774">
        <f t="shared" si="169"/>
        <v>0</v>
      </c>
      <c r="H774" s="38" t="str">
        <f t="shared" si="166"/>
        <v>対象外</v>
      </c>
      <c r="I774" s="40">
        <f t="shared" si="166"/>
        <v>244600</v>
      </c>
      <c r="J774" s="13">
        <f t="shared" si="166"/>
        <v>0</v>
      </c>
      <c r="K774" s="38" t="str">
        <f t="shared" si="166"/>
        <v>売掛金</v>
      </c>
      <c r="L774">
        <f t="shared" si="166"/>
        <v>0</v>
      </c>
      <c r="N774" s="38" t="str">
        <f t="shared" si="170"/>
        <v>対象外</v>
      </c>
      <c r="O774" s="40">
        <f t="shared" si="170"/>
        <v>244600</v>
      </c>
      <c r="P774" s="13">
        <f t="shared" si="170"/>
        <v>0</v>
      </c>
      <c r="Q774" s="11" t="str">
        <f t="shared" si="171"/>
        <v>バーチャルワークス　　　</v>
      </c>
      <c r="T774" s="38">
        <f t="shared" si="172"/>
        <v>0</v>
      </c>
      <c r="Y774" s="38" t="str">
        <f t="shared" si="173"/>
        <v>no</v>
      </c>
      <c r="Z774" s="11" t="s">
        <v>353</v>
      </c>
      <c r="AB774" s="41" t="str">
        <f t="shared" si="174"/>
        <v>普通預金135</v>
      </c>
      <c r="AC774" s="42" t="str">
        <f t="shared" si="175"/>
        <v>売掛金143</v>
      </c>
      <c r="AD774" s="49">
        <f t="shared" si="176"/>
        <v>43033</v>
      </c>
      <c r="AE774" s="6">
        <v>2017</v>
      </c>
      <c r="AF774" s="6">
        <v>10</v>
      </c>
      <c r="AG774" s="6">
        <v>25</v>
      </c>
      <c r="AH774" s="44" t="s">
        <v>51</v>
      </c>
      <c r="AJ774" s="6" t="s">
        <v>40</v>
      </c>
      <c r="AK774" s="10">
        <v>244600</v>
      </c>
      <c r="AL774" s="13">
        <f t="shared" si="165"/>
        <v>0</v>
      </c>
      <c r="AM774" s="45" t="s">
        <v>39</v>
      </c>
      <c r="AO774" s="6" t="s">
        <v>40</v>
      </c>
      <c r="AP774" s="12">
        <f t="shared" si="164"/>
        <v>244600</v>
      </c>
      <c r="AQ774" s="13">
        <f t="shared" si="164"/>
        <v>0</v>
      </c>
      <c r="AR774" s="6" t="s">
        <v>59</v>
      </c>
      <c r="AX774" s="46">
        <f>COUNTIF($AH$2:AH774,AH774)</f>
        <v>135</v>
      </c>
      <c r="AY774" s="11">
        <f>COUNTIF($AM$2:AM774,AM774)</f>
        <v>143</v>
      </c>
    </row>
    <row r="775" spans="1:51">
      <c r="A775" s="38">
        <f t="shared" si="167"/>
        <v>2000</v>
      </c>
      <c r="D775" s="39">
        <f t="shared" si="168"/>
        <v>43033</v>
      </c>
      <c r="E775" s="38" t="str">
        <f t="shared" si="169"/>
        <v>普通預金</v>
      </c>
      <c r="F775">
        <f t="shared" si="169"/>
        <v>0</v>
      </c>
      <c r="H775" s="38" t="str">
        <f t="shared" si="166"/>
        <v>対象外</v>
      </c>
      <c r="I775" s="40">
        <f t="shared" si="166"/>
        <v>339000</v>
      </c>
      <c r="J775" s="13">
        <f t="shared" si="166"/>
        <v>0</v>
      </c>
      <c r="K775" s="38" t="str">
        <f t="shared" si="166"/>
        <v>売掛金</v>
      </c>
      <c r="L775">
        <f t="shared" si="166"/>
        <v>0</v>
      </c>
      <c r="N775" s="38" t="str">
        <f t="shared" si="170"/>
        <v>対象外</v>
      </c>
      <c r="O775" s="40">
        <f t="shared" si="170"/>
        <v>339000</v>
      </c>
      <c r="P775" s="13">
        <f t="shared" si="170"/>
        <v>0</v>
      </c>
      <c r="Q775" s="11" t="str">
        <f t="shared" si="171"/>
        <v>ポモドーロハックス　　　</v>
      </c>
      <c r="T775" s="38">
        <f t="shared" si="172"/>
        <v>0</v>
      </c>
      <c r="Y775" s="38" t="str">
        <f t="shared" si="173"/>
        <v>no</v>
      </c>
      <c r="Z775" s="11" t="s">
        <v>343</v>
      </c>
      <c r="AB775" s="41" t="str">
        <f t="shared" si="174"/>
        <v>普通預金136</v>
      </c>
      <c r="AC775" s="42" t="str">
        <f t="shared" si="175"/>
        <v>売掛金144</v>
      </c>
      <c r="AD775" s="49">
        <f t="shared" si="176"/>
        <v>43033</v>
      </c>
      <c r="AE775" s="6">
        <v>2017</v>
      </c>
      <c r="AF775" s="6">
        <v>10</v>
      </c>
      <c r="AG775" s="6">
        <v>25</v>
      </c>
      <c r="AH775" s="44" t="s">
        <v>51</v>
      </c>
      <c r="AJ775" s="6" t="s">
        <v>40</v>
      </c>
      <c r="AK775" s="10">
        <v>339000</v>
      </c>
      <c r="AL775" s="13">
        <f t="shared" si="165"/>
        <v>0</v>
      </c>
      <c r="AM775" s="45" t="s">
        <v>39</v>
      </c>
      <c r="AO775" s="6" t="s">
        <v>40</v>
      </c>
      <c r="AP775" s="12">
        <f t="shared" si="164"/>
        <v>339000</v>
      </c>
      <c r="AQ775" s="13">
        <f t="shared" si="164"/>
        <v>0</v>
      </c>
      <c r="AR775" s="6" t="s">
        <v>60</v>
      </c>
      <c r="AX775" s="46">
        <f>COUNTIF($AH$2:AH775,AH775)</f>
        <v>136</v>
      </c>
      <c r="AY775" s="11">
        <f>COUNTIF($AM$2:AM775,AM775)</f>
        <v>144</v>
      </c>
    </row>
    <row r="776" spans="1:51">
      <c r="A776" s="38">
        <f t="shared" si="167"/>
        <v>2000</v>
      </c>
      <c r="D776" s="39">
        <f t="shared" si="168"/>
        <v>43033</v>
      </c>
      <c r="E776" s="38" t="str">
        <f t="shared" si="169"/>
        <v>普通預金</v>
      </c>
      <c r="F776">
        <f t="shared" si="169"/>
        <v>0</v>
      </c>
      <c r="H776" s="38" t="str">
        <f t="shared" si="166"/>
        <v>対象外</v>
      </c>
      <c r="I776" s="40">
        <f t="shared" si="166"/>
        <v>285400</v>
      </c>
      <c r="J776" s="13">
        <f t="shared" si="166"/>
        <v>0</v>
      </c>
      <c r="K776" s="38" t="str">
        <f t="shared" si="166"/>
        <v>売掛金</v>
      </c>
      <c r="L776">
        <f t="shared" si="166"/>
        <v>0</v>
      </c>
      <c r="N776" s="38" t="str">
        <f t="shared" si="170"/>
        <v>対象外</v>
      </c>
      <c r="O776" s="40">
        <f t="shared" si="170"/>
        <v>285400</v>
      </c>
      <c r="P776" s="13">
        <f t="shared" si="170"/>
        <v>0</v>
      </c>
      <c r="Q776" s="11" t="str">
        <f t="shared" si="171"/>
        <v>東光産業　　　</v>
      </c>
      <c r="T776" s="38">
        <f t="shared" si="172"/>
        <v>0</v>
      </c>
      <c r="Y776" s="38" t="str">
        <f t="shared" si="173"/>
        <v>no</v>
      </c>
      <c r="Z776" s="11" t="s">
        <v>344</v>
      </c>
      <c r="AB776" s="41" t="str">
        <f t="shared" si="174"/>
        <v>普通預金137</v>
      </c>
      <c r="AC776" s="42" t="str">
        <f t="shared" si="175"/>
        <v>売掛金145</v>
      </c>
      <c r="AD776" s="49">
        <f t="shared" si="176"/>
        <v>43033</v>
      </c>
      <c r="AE776" s="6">
        <v>2017</v>
      </c>
      <c r="AF776" s="6">
        <v>10</v>
      </c>
      <c r="AG776" s="6">
        <v>25</v>
      </c>
      <c r="AH776" s="44" t="s">
        <v>51</v>
      </c>
      <c r="AJ776" s="6" t="s">
        <v>40</v>
      </c>
      <c r="AK776" s="10">
        <v>285400</v>
      </c>
      <c r="AL776" s="13">
        <f t="shared" si="165"/>
        <v>0</v>
      </c>
      <c r="AM776" s="45" t="s">
        <v>39</v>
      </c>
      <c r="AO776" s="6" t="s">
        <v>40</v>
      </c>
      <c r="AP776" s="12">
        <f t="shared" si="164"/>
        <v>285400</v>
      </c>
      <c r="AQ776" s="13">
        <f t="shared" si="164"/>
        <v>0</v>
      </c>
      <c r="AR776" s="6" t="s">
        <v>61</v>
      </c>
      <c r="AX776" s="46">
        <f>COUNTIF($AH$2:AH776,AH776)</f>
        <v>137</v>
      </c>
      <c r="AY776" s="11">
        <f>COUNTIF($AM$2:AM776,AM776)</f>
        <v>145</v>
      </c>
    </row>
    <row r="777" spans="1:51">
      <c r="A777" s="38">
        <f t="shared" si="167"/>
        <v>2000</v>
      </c>
      <c r="D777" s="39">
        <f t="shared" si="168"/>
        <v>43033</v>
      </c>
      <c r="E777" s="38" t="str">
        <f t="shared" si="169"/>
        <v>普通預金</v>
      </c>
      <c r="F777">
        <f t="shared" si="169"/>
        <v>0</v>
      </c>
      <c r="H777" s="38" t="str">
        <f t="shared" si="166"/>
        <v>対象外</v>
      </c>
      <c r="I777" s="40">
        <f t="shared" si="166"/>
        <v>5354100</v>
      </c>
      <c r="J777" s="13">
        <f t="shared" si="166"/>
        <v>0</v>
      </c>
      <c r="K777" s="38" t="str">
        <f t="shared" si="166"/>
        <v>売掛金</v>
      </c>
      <c r="L777">
        <f t="shared" si="166"/>
        <v>0</v>
      </c>
      <c r="N777" s="38" t="str">
        <f t="shared" si="170"/>
        <v>対象外</v>
      </c>
      <c r="O777" s="40">
        <f t="shared" si="170"/>
        <v>5354100</v>
      </c>
      <c r="P777" s="13">
        <f t="shared" si="170"/>
        <v>0</v>
      </c>
      <c r="Q777" s="11" t="str">
        <f t="shared" si="171"/>
        <v>オフィスエイト　　　</v>
      </c>
      <c r="T777" s="38">
        <f t="shared" si="172"/>
        <v>0</v>
      </c>
      <c r="Y777" s="38" t="str">
        <f t="shared" si="173"/>
        <v>no</v>
      </c>
      <c r="Z777" s="11" t="s">
        <v>77</v>
      </c>
      <c r="AB777" s="41" t="str">
        <f t="shared" si="174"/>
        <v>普通預金138</v>
      </c>
      <c r="AC777" s="42" t="str">
        <f t="shared" si="175"/>
        <v>売掛金146</v>
      </c>
      <c r="AD777" s="49">
        <f t="shared" si="176"/>
        <v>43033</v>
      </c>
      <c r="AE777" s="6">
        <v>2017</v>
      </c>
      <c r="AF777" s="6">
        <v>10</v>
      </c>
      <c r="AG777" s="6">
        <v>25</v>
      </c>
      <c r="AH777" s="44" t="s">
        <v>51</v>
      </c>
      <c r="AJ777" s="6" t="s">
        <v>40</v>
      </c>
      <c r="AK777" s="10">
        <v>5354100</v>
      </c>
      <c r="AL777" s="13">
        <f t="shared" si="165"/>
        <v>0</v>
      </c>
      <c r="AM777" s="45" t="s">
        <v>39</v>
      </c>
      <c r="AO777" s="6" t="s">
        <v>40</v>
      </c>
      <c r="AP777" s="12">
        <f t="shared" si="164"/>
        <v>5354100</v>
      </c>
      <c r="AQ777" s="13">
        <f t="shared" si="164"/>
        <v>0</v>
      </c>
      <c r="AR777" s="6" t="s">
        <v>62</v>
      </c>
      <c r="AX777" s="46">
        <f>COUNTIF($AH$2:AH777,AH777)</f>
        <v>138</v>
      </c>
      <c r="AY777" s="11">
        <f>COUNTIF($AM$2:AM777,AM777)</f>
        <v>146</v>
      </c>
    </row>
    <row r="778" spans="1:51">
      <c r="A778" s="38">
        <f t="shared" si="167"/>
        <v>2000</v>
      </c>
      <c r="D778" s="39">
        <f t="shared" si="168"/>
        <v>43033</v>
      </c>
      <c r="E778" s="38" t="str">
        <f t="shared" si="169"/>
        <v>普通預金</v>
      </c>
      <c r="F778">
        <f t="shared" si="169"/>
        <v>0</v>
      </c>
      <c r="H778" s="38" t="str">
        <f t="shared" si="166"/>
        <v>対象外</v>
      </c>
      <c r="I778" s="40">
        <f t="shared" si="166"/>
        <v>258600</v>
      </c>
      <c r="J778" s="13">
        <f t="shared" si="166"/>
        <v>0</v>
      </c>
      <c r="K778" s="38" t="str">
        <f t="shared" si="166"/>
        <v>売掛金</v>
      </c>
      <c r="L778">
        <f t="shared" si="166"/>
        <v>0</v>
      </c>
      <c r="N778" s="38" t="str">
        <f t="shared" si="170"/>
        <v>対象外</v>
      </c>
      <c r="O778" s="40">
        <f t="shared" si="170"/>
        <v>258600</v>
      </c>
      <c r="P778" s="13">
        <f t="shared" si="170"/>
        <v>0</v>
      </c>
      <c r="Q778" s="11" t="str">
        <f t="shared" si="171"/>
        <v>ランダムコネクト　　　</v>
      </c>
      <c r="T778" s="38">
        <f t="shared" si="172"/>
        <v>0</v>
      </c>
      <c r="Y778" s="38" t="str">
        <f t="shared" si="173"/>
        <v>no</v>
      </c>
      <c r="Z778" s="11" t="s">
        <v>77</v>
      </c>
      <c r="AB778" s="41" t="str">
        <f t="shared" si="174"/>
        <v>普通預金139</v>
      </c>
      <c r="AC778" s="42" t="str">
        <f t="shared" si="175"/>
        <v>売掛金147</v>
      </c>
      <c r="AD778" s="49">
        <f t="shared" si="176"/>
        <v>43033</v>
      </c>
      <c r="AE778" s="6">
        <v>2017</v>
      </c>
      <c r="AF778" s="6">
        <v>10</v>
      </c>
      <c r="AG778" s="6">
        <v>25</v>
      </c>
      <c r="AH778" s="44" t="s">
        <v>51</v>
      </c>
      <c r="AJ778" s="6" t="s">
        <v>40</v>
      </c>
      <c r="AK778" s="10">
        <v>258600</v>
      </c>
      <c r="AL778" s="13">
        <f t="shared" si="165"/>
        <v>0</v>
      </c>
      <c r="AM778" s="45" t="s">
        <v>39</v>
      </c>
      <c r="AO778" s="6" t="s">
        <v>40</v>
      </c>
      <c r="AP778" s="12">
        <f t="shared" si="164"/>
        <v>258600</v>
      </c>
      <c r="AQ778" s="13">
        <f t="shared" si="164"/>
        <v>0</v>
      </c>
      <c r="AR778" s="6" t="s">
        <v>63</v>
      </c>
      <c r="AX778" s="46">
        <f>COUNTIF($AH$2:AH778,AH778)</f>
        <v>139</v>
      </c>
      <c r="AY778" s="11">
        <f>COUNTIF($AM$2:AM778,AM778)</f>
        <v>147</v>
      </c>
    </row>
    <row r="779" spans="1:51">
      <c r="A779" s="38">
        <f t="shared" si="167"/>
        <v>2000</v>
      </c>
      <c r="D779" s="39">
        <f t="shared" si="168"/>
        <v>43033</v>
      </c>
      <c r="E779" s="38" t="str">
        <f t="shared" si="169"/>
        <v>普通預金</v>
      </c>
      <c r="F779">
        <f t="shared" si="169"/>
        <v>0</v>
      </c>
      <c r="H779" s="38" t="str">
        <f t="shared" si="166"/>
        <v>対象外</v>
      </c>
      <c r="I779" s="40">
        <f t="shared" si="166"/>
        <v>488000</v>
      </c>
      <c r="J779" s="13">
        <f t="shared" si="166"/>
        <v>0</v>
      </c>
      <c r="K779" s="38" t="str">
        <f t="shared" si="166"/>
        <v>売掛金</v>
      </c>
      <c r="L779">
        <f t="shared" si="166"/>
        <v>0</v>
      </c>
      <c r="N779" s="38" t="str">
        <f t="shared" si="170"/>
        <v>対象外</v>
      </c>
      <c r="O779" s="40">
        <f t="shared" si="170"/>
        <v>488000</v>
      </c>
      <c r="P779" s="13">
        <f t="shared" si="170"/>
        <v>0</v>
      </c>
      <c r="Q779" s="11" t="str">
        <f t="shared" si="171"/>
        <v>スクエアドリーム　　　</v>
      </c>
      <c r="T779" s="38">
        <f t="shared" si="172"/>
        <v>0</v>
      </c>
      <c r="Y779" s="38" t="str">
        <f t="shared" si="173"/>
        <v>no</v>
      </c>
      <c r="Z779" s="11" t="s">
        <v>77</v>
      </c>
      <c r="AB779" s="41" t="str">
        <f t="shared" si="174"/>
        <v>普通預金140</v>
      </c>
      <c r="AC779" s="42" t="str">
        <f t="shared" si="175"/>
        <v>売掛金148</v>
      </c>
      <c r="AD779" s="49">
        <f t="shared" si="176"/>
        <v>43033</v>
      </c>
      <c r="AE779" s="6">
        <v>2017</v>
      </c>
      <c r="AF779" s="6">
        <v>10</v>
      </c>
      <c r="AG779" s="6">
        <v>25</v>
      </c>
      <c r="AH779" s="44" t="s">
        <v>51</v>
      </c>
      <c r="AJ779" s="6" t="s">
        <v>40</v>
      </c>
      <c r="AK779" s="10">
        <v>488000</v>
      </c>
      <c r="AL779" s="13">
        <f t="shared" si="165"/>
        <v>0</v>
      </c>
      <c r="AM779" s="45" t="s">
        <v>39</v>
      </c>
      <c r="AO779" s="6" t="s">
        <v>40</v>
      </c>
      <c r="AP779" s="12">
        <f t="shared" si="164"/>
        <v>488000</v>
      </c>
      <c r="AQ779" s="13">
        <f t="shared" si="164"/>
        <v>0</v>
      </c>
      <c r="AR779" s="6" t="s">
        <v>64</v>
      </c>
      <c r="AX779" s="46">
        <f>COUNTIF($AH$2:AH779,AH779)</f>
        <v>140</v>
      </c>
      <c r="AY779" s="11">
        <f>COUNTIF($AM$2:AM779,AM779)</f>
        <v>148</v>
      </c>
    </row>
    <row r="780" spans="1:51">
      <c r="A780" s="38">
        <f t="shared" si="167"/>
        <v>2000</v>
      </c>
      <c r="D780" s="39">
        <f t="shared" si="168"/>
        <v>43033</v>
      </c>
      <c r="E780" s="38" t="str">
        <f t="shared" si="169"/>
        <v>普通預金</v>
      </c>
      <c r="F780">
        <f t="shared" si="169"/>
        <v>0</v>
      </c>
      <c r="H780" s="38" t="str">
        <f t="shared" si="166"/>
        <v>対象外</v>
      </c>
      <c r="I780" s="40">
        <f t="shared" si="166"/>
        <v>230700</v>
      </c>
      <c r="J780" s="13">
        <f t="shared" si="166"/>
        <v>0</v>
      </c>
      <c r="K780" s="38" t="str">
        <f t="shared" si="166"/>
        <v>売掛金</v>
      </c>
      <c r="L780">
        <f t="shared" si="166"/>
        <v>0</v>
      </c>
      <c r="N780" s="38" t="str">
        <f t="shared" si="170"/>
        <v>対象外</v>
      </c>
      <c r="O780" s="40">
        <f t="shared" si="170"/>
        <v>230700</v>
      </c>
      <c r="P780" s="13">
        <f t="shared" si="170"/>
        <v>0</v>
      </c>
      <c r="Q780" s="11" t="str">
        <f t="shared" si="171"/>
        <v>シンクロナイズ　　　</v>
      </c>
      <c r="T780" s="38">
        <f t="shared" si="172"/>
        <v>0</v>
      </c>
      <c r="Y780" s="38" t="str">
        <f t="shared" si="173"/>
        <v>no</v>
      </c>
      <c r="Z780" s="11" t="s">
        <v>364</v>
      </c>
      <c r="AB780" s="41" t="str">
        <f t="shared" si="174"/>
        <v>普通預金141</v>
      </c>
      <c r="AC780" s="42" t="str">
        <f t="shared" si="175"/>
        <v>売掛金149</v>
      </c>
      <c r="AD780" s="49">
        <f t="shared" si="176"/>
        <v>43033</v>
      </c>
      <c r="AE780" s="6">
        <v>2017</v>
      </c>
      <c r="AF780" s="6">
        <v>10</v>
      </c>
      <c r="AG780" s="6">
        <v>25</v>
      </c>
      <c r="AH780" s="44" t="s">
        <v>51</v>
      </c>
      <c r="AJ780" s="6" t="s">
        <v>40</v>
      </c>
      <c r="AK780" s="10">
        <v>230700</v>
      </c>
      <c r="AL780" s="13">
        <f t="shared" si="165"/>
        <v>0</v>
      </c>
      <c r="AM780" s="45" t="s">
        <v>39</v>
      </c>
      <c r="AO780" s="6" t="s">
        <v>40</v>
      </c>
      <c r="AP780" s="12">
        <f t="shared" si="164"/>
        <v>230700</v>
      </c>
      <c r="AQ780" s="13">
        <f t="shared" si="164"/>
        <v>0</v>
      </c>
      <c r="AR780" s="6" t="s">
        <v>78</v>
      </c>
      <c r="AX780" s="46">
        <f>COUNTIF($AH$2:AH780,AH780)</f>
        <v>141</v>
      </c>
      <c r="AY780" s="11">
        <f>COUNTIF($AM$2:AM780,AM780)</f>
        <v>149</v>
      </c>
    </row>
    <row r="781" spans="1:51">
      <c r="A781" s="38">
        <f t="shared" si="167"/>
        <v>2000</v>
      </c>
      <c r="D781" s="39">
        <f t="shared" si="168"/>
        <v>43033</v>
      </c>
      <c r="E781" s="38" t="str">
        <f t="shared" si="169"/>
        <v>普通預金</v>
      </c>
      <c r="F781">
        <f t="shared" si="169"/>
        <v>0</v>
      </c>
      <c r="H781" s="38" t="str">
        <f t="shared" si="166"/>
        <v>対象外</v>
      </c>
      <c r="I781" s="40">
        <f t="shared" si="166"/>
        <v>150400</v>
      </c>
      <c r="J781" s="13">
        <f t="shared" si="166"/>
        <v>0</v>
      </c>
      <c r="K781" s="38" t="str">
        <f t="shared" si="166"/>
        <v>売掛金</v>
      </c>
      <c r="L781">
        <f t="shared" si="166"/>
        <v>0</v>
      </c>
      <c r="N781" s="38" t="str">
        <f t="shared" si="170"/>
        <v>対象外</v>
      </c>
      <c r="O781" s="40">
        <f t="shared" si="170"/>
        <v>150400</v>
      </c>
      <c r="P781" s="13">
        <f t="shared" si="170"/>
        <v>0</v>
      </c>
      <c r="Q781" s="11" t="str">
        <f t="shared" si="171"/>
        <v>トライセラセコンド　　　</v>
      </c>
      <c r="T781" s="38">
        <f t="shared" si="172"/>
        <v>0</v>
      </c>
      <c r="Y781" s="38" t="str">
        <f t="shared" si="173"/>
        <v>no</v>
      </c>
      <c r="Z781" s="11" t="s">
        <v>314</v>
      </c>
      <c r="AB781" s="41" t="str">
        <f t="shared" si="174"/>
        <v>普通預金142</v>
      </c>
      <c r="AC781" s="42" t="str">
        <f t="shared" si="175"/>
        <v>売掛金150</v>
      </c>
      <c r="AD781" s="49">
        <f t="shared" si="176"/>
        <v>43033</v>
      </c>
      <c r="AE781" s="6">
        <v>2017</v>
      </c>
      <c r="AF781" s="6">
        <v>10</v>
      </c>
      <c r="AG781" s="6">
        <v>25</v>
      </c>
      <c r="AH781" s="44" t="s">
        <v>51</v>
      </c>
      <c r="AJ781" s="6" t="s">
        <v>40</v>
      </c>
      <c r="AK781" s="10">
        <v>150400</v>
      </c>
      <c r="AL781" s="13">
        <f t="shared" si="165"/>
        <v>0</v>
      </c>
      <c r="AM781" s="45" t="s">
        <v>39</v>
      </c>
      <c r="AO781" s="6" t="s">
        <v>40</v>
      </c>
      <c r="AP781" s="12">
        <f t="shared" si="164"/>
        <v>150400</v>
      </c>
      <c r="AQ781" s="13">
        <f t="shared" si="164"/>
        <v>0</v>
      </c>
      <c r="AR781" s="6" t="s">
        <v>79</v>
      </c>
      <c r="AX781" s="46">
        <f>COUNTIF($AH$2:AH781,AH781)</f>
        <v>142</v>
      </c>
      <c r="AY781" s="11">
        <f>COUNTIF($AM$2:AM781,AM781)</f>
        <v>150</v>
      </c>
    </row>
    <row r="782" spans="1:51">
      <c r="A782" s="38">
        <f t="shared" si="167"/>
        <v>2000</v>
      </c>
      <c r="D782" s="39">
        <f t="shared" si="168"/>
        <v>43033</v>
      </c>
      <c r="E782" s="38" t="str">
        <f t="shared" si="169"/>
        <v>普通預金</v>
      </c>
      <c r="F782">
        <f t="shared" si="169"/>
        <v>0</v>
      </c>
      <c r="H782" s="38" t="str">
        <f t="shared" si="166"/>
        <v>対象外</v>
      </c>
      <c r="I782" s="40">
        <f t="shared" si="166"/>
        <v>488000</v>
      </c>
      <c r="J782" s="13">
        <f t="shared" si="166"/>
        <v>0</v>
      </c>
      <c r="K782" s="38" t="str">
        <f t="shared" si="166"/>
        <v>売掛金</v>
      </c>
      <c r="L782">
        <f t="shared" si="166"/>
        <v>0</v>
      </c>
      <c r="N782" s="38" t="str">
        <f t="shared" si="170"/>
        <v>対象外</v>
      </c>
      <c r="O782" s="40">
        <f t="shared" si="170"/>
        <v>488000</v>
      </c>
      <c r="P782" s="13">
        <f t="shared" si="170"/>
        <v>0</v>
      </c>
      <c r="Q782" s="11" t="str">
        <f t="shared" si="171"/>
        <v>グリーンフォレスト　　　</v>
      </c>
      <c r="T782" s="38">
        <f t="shared" si="172"/>
        <v>0</v>
      </c>
      <c r="Y782" s="38" t="str">
        <f t="shared" si="173"/>
        <v>no</v>
      </c>
      <c r="Z782" s="11" t="s">
        <v>77</v>
      </c>
      <c r="AB782" s="41" t="str">
        <f t="shared" si="174"/>
        <v>普通預金143</v>
      </c>
      <c r="AC782" s="42" t="str">
        <f t="shared" si="175"/>
        <v>売掛金151</v>
      </c>
      <c r="AD782" s="49">
        <f t="shared" si="176"/>
        <v>43033</v>
      </c>
      <c r="AE782" s="6">
        <v>2017</v>
      </c>
      <c r="AF782" s="6">
        <v>10</v>
      </c>
      <c r="AG782" s="6">
        <v>25</v>
      </c>
      <c r="AH782" s="44" t="s">
        <v>51</v>
      </c>
      <c r="AJ782" s="6" t="s">
        <v>40</v>
      </c>
      <c r="AK782" s="10">
        <v>488000</v>
      </c>
      <c r="AL782" s="13">
        <f t="shared" si="165"/>
        <v>0</v>
      </c>
      <c r="AM782" s="45" t="s">
        <v>39</v>
      </c>
      <c r="AO782" s="6" t="s">
        <v>40</v>
      </c>
      <c r="AP782" s="12">
        <f t="shared" si="164"/>
        <v>488000</v>
      </c>
      <c r="AQ782" s="13">
        <f t="shared" si="164"/>
        <v>0</v>
      </c>
      <c r="AR782" s="6" t="s">
        <v>80</v>
      </c>
      <c r="AX782" s="46">
        <f>COUNTIF($AH$2:AH782,AH782)</f>
        <v>143</v>
      </c>
      <c r="AY782" s="11">
        <f>COUNTIF($AM$2:AM782,AM782)</f>
        <v>151</v>
      </c>
    </row>
    <row r="783" spans="1:51">
      <c r="A783" s="38">
        <f t="shared" si="167"/>
        <v>2000</v>
      </c>
      <c r="D783" s="39">
        <f t="shared" si="168"/>
        <v>43033</v>
      </c>
      <c r="E783" s="38" t="str">
        <f t="shared" si="169"/>
        <v>普通預金</v>
      </c>
      <c r="F783">
        <f t="shared" si="169"/>
        <v>0</v>
      </c>
      <c r="H783" s="38" t="str">
        <f t="shared" si="166"/>
        <v>対象外</v>
      </c>
      <c r="I783" s="40">
        <f t="shared" si="166"/>
        <v>365700</v>
      </c>
      <c r="J783" s="13">
        <f t="shared" si="166"/>
        <v>0</v>
      </c>
      <c r="K783" s="38" t="str">
        <f t="shared" si="166"/>
        <v>売掛金</v>
      </c>
      <c r="L783">
        <f t="shared" si="166"/>
        <v>0</v>
      </c>
      <c r="N783" s="38" t="str">
        <f t="shared" si="170"/>
        <v>対象外</v>
      </c>
      <c r="O783" s="40">
        <f t="shared" si="170"/>
        <v>365700</v>
      </c>
      <c r="P783" s="13">
        <f t="shared" si="170"/>
        <v>0</v>
      </c>
      <c r="Q783" s="11" t="str">
        <f t="shared" si="171"/>
        <v>サイマルブランチ　　　</v>
      </c>
      <c r="T783" s="38">
        <f t="shared" si="172"/>
        <v>0</v>
      </c>
      <c r="Y783" s="38" t="str">
        <f t="shared" si="173"/>
        <v>no</v>
      </c>
      <c r="Z783" s="11" t="s">
        <v>346</v>
      </c>
      <c r="AB783" s="41" t="str">
        <f t="shared" si="174"/>
        <v>普通預金144</v>
      </c>
      <c r="AC783" s="42" t="str">
        <f t="shared" si="175"/>
        <v>売掛金152</v>
      </c>
      <c r="AD783" s="49">
        <f t="shared" si="176"/>
        <v>43033</v>
      </c>
      <c r="AE783" s="6">
        <v>2017</v>
      </c>
      <c r="AF783" s="6">
        <v>10</v>
      </c>
      <c r="AG783" s="6">
        <v>25</v>
      </c>
      <c r="AH783" s="44" t="s">
        <v>51</v>
      </c>
      <c r="AJ783" s="6" t="s">
        <v>40</v>
      </c>
      <c r="AK783" s="10">
        <v>365700</v>
      </c>
      <c r="AL783" s="13">
        <f t="shared" si="165"/>
        <v>0</v>
      </c>
      <c r="AM783" s="45" t="s">
        <v>39</v>
      </c>
      <c r="AO783" s="6" t="s">
        <v>40</v>
      </c>
      <c r="AP783" s="12">
        <f t="shared" si="164"/>
        <v>365700</v>
      </c>
      <c r="AQ783" s="13">
        <f t="shared" si="164"/>
        <v>0</v>
      </c>
      <c r="AR783" s="6" t="s">
        <v>81</v>
      </c>
      <c r="AX783" s="46">
        <f>COUNTIF($AH$2:AH783,AH783)</f>
        <v>144</v>
      </c>
      <c r="AY783" s="11">
        <f>COUNTIF($AM$2:AM783,AM783)</f>
        <v>152</v>
      </c>
    </row>
    <row r="784" spans="1:51">
      <c r="A784" s="38">
        <f t="shared" si="167"/>
        <v>2000</v>
      </c>
      <c r="D784" s="39">
        <f t="shared" si="168"/>
        <v>43033</v>
      </c>
      <c r="E784" s="38" t="str">
        <f t="shared" si="169"/>
        <v>普通預金</v>
      </c>
      <c r="F784">
        <f t="shared" si="169"/>
        <v>0</v>
      </c>
      <c r="H784" s="38" t="str">
        <f t="shared" si="166"/>
        <v>対象外</v>
      </c>
      <c r="I784" s="40">
        <f t="shared" si="166"/>
        <v>326100</v>
      </c>
      <c r="J784" s="13">
        <f t="shared" si="166"/>
        <v>0</v>
      </c>
      <c r="K784" s="38" t="str">
        <f t="shared" si="166"/>
        <v>売掛金</v>
      </c>
      <c r="L784">
        <f t="shared" si="166"/>
        <v>0</v>
      </c>
      <c r="N784" s="38" t="str">
        <f t="shared" si="170"/>
        <v>対象外</v>
      </c>
      <c r="O784" s="40">
        <f t="shared" si="170"/>
        <v>326100</v>
      </c>
      <c r="P784" s="13">
        <f t="shared" si="170"/>
        <v>0</v>
      </c>
      <c r="Q784" s="11" t="str">
        <f t="shared" si="171"/>
        <v>ハネチョク物産　　　</v>
      </c>
      <c r="T784" s="38">
        <f t="shared" si="172"/>
        <v>0</v>
      </c>
      <c r="Y784" s="38" t="str">
        <f t="shared" si="173"/>
        <v>no</v>
      </c>
      <c r="Z784" s="11" t="s">
        <v>364</v>
      </c>
      <c r="AB784" s="41" t="str">
        <f t="shared" si="174"/>
        <v>普通預金145</v>
      </c>
      <c r="AC784" s="42" t="str">
        <f t="shared" si="175"/>
        <v>売掛金153</v>
      </c>
      <c r="AD784" s="49">
        <f t="shared" si="176"/>
        <v>43033</v>
      </c>
      <c r="AE784" s="6">
        <v>2017</v>
      </c>
      <c r="AF784" s="6">
        <v>10</v>
      </c>
      <c r="AG784" s="6">
        <v>25</v>
      </c>
      <c r="AH784" s="44" t="s">
        <v>51</v>
      </c>
      <c r="AJ784" s="6" t="s">
        <v>40</v>
      </c>
      <c r="AK784" s="10">
        <v>326100</v>
      </c>
      <c r="AL784" s="13">
        <f t="shared" si="165"/>
        <v>0</v>
      </c>
      <c r="AM784" s="45" t="s">
        <v>39</v>
      </c>
      <c r="AO784" s="6" t="s">
        <v>40</v>
      </c>
      <c r="AP784" s="12">
        <f t="shared" si="164"/>
        <v>326100</v>
      </c>
      <c r="AQ784" s="13">
        <f t="shared" si="164"/>
        <v>0</v>
      </c>
      <c r="AR784" s="6" t="s">
        <v>82</v>
      </c>
      <c r="AX784" s="46">
        <f>COUNTIF($AH$2:AH784,AH784)</f>
        <v>145</v>
      </c>
      <c r="AY784" s="11">
        <f>COUNTIF($AM$2:AM784,AM784)</f>
        <v>153</v>
      </c>
    </row>
    <row r="785" spans="1:51">
      <c r="A785" s="38">
        <f t="shared" si="167"/>
        <v>2000</v>
      </c>
      <c r="D785" s="39">
        <f t="shared" si="168"/>
        <v>43033</v>
      </c>
      <c r="E785" s="38" t="str">
        <f t="shared" si="169"/>
        <v>普通預金</v>
      </c>
      <c r="F785">
        <f t="shared" si="169"/>
        <v>0</v>
      </c>
      <c r="H785" s="38" t="str">
        <f t="shared" si="166"/>
        <v>対象外</v>
      </c>
      <c r="I785" s="40">
        <f t="shared" si="166"/>
        <v>690600</v>
      </c>
      <c r="J785" s="13">
        <f t="shared" si="166"/>
        <v>0</v>
      </c>
      <c r="K785" s="38" t="str">
        <f t="shared" si="166"/>
        <v>売掛金</v>
      </c>
      <c r="L785">
        <f t="shared" si="166"/>
        <v>0</v>
      </c>
      <c r="N785" s="38" t="str">
        <f t="shared" si="170"/>
        <v>対象外</v>
      </c>
      <c r="O785" s="40">
        <f t="shared" si="170"/>
        <v>690600</v>
      </c>
      <c r="P785" s="13">
        <f t="shared" si="170"/>
        <v>0</v>
      </c>
      <c r="Q785" s="11" t="str">
        <f t="shared" si="171"/>
        <v>シーズンドライブ　　　</v>
      </c>
      <c r="T785" s="38">
        <f t="shared" si="172"/>
        <v>0</v>
      </c>
      <c r="Y785" s="38" t="str">
        <f t="shared" si="173"/>
        <v>no</v>
      </c>
      <c r="Z785" s="11" t="s">
        <v>364</v>
      </c>
      <c r="AB785" s="41" t="str">
        <f t="shared" si="174"/>
        <v>普通預金146</v>
      </c>
      <c r="AC785" s="42" t="str">
        <f t="shared" si="175"/>
        <v>売掛金154</v>
      </c>
      <c r="AD785" s="49">
        <f t="shared" si="176"/>
        <v>43033</v>
      </c>
      <c r="AE785" s="6">
        <v>2017</v>
      </c>
      <c r="AF785" s="6">
        <v>10</v>
      </c>
      <c r="AG785" s="6">
        <v>25</v>
      </c>
      <c r="AH785" s="44" t="s">
        <v>51</v>
      </c>
      <c r="AJ785" s="6" t="s">
        <v>40</v>
      </c>
      <c r="AK785" s="10">
        <v>690600</v>
      </c>
      <c r="AL785" s="13">
        <f t="shared" si="165"/>
        <v>0</v>
      </c>
      <c r="AM785" s="45" t="s">
        <v>39</v>
      </c>
      <c r="AO785" s="6" t="s">
        <v>40</v>
      </c>
      <c r="AP785" s="12">
        <f t="shared" si="164"/>
        <v>690600</v>
      </c>
      <c r="AQ785" s="13">
        <f t="shared" si="164"/>
        <v>0</v>
      </c>
      <c r="AR785" s="6" t="s">
        <v>83</v>
      </c>
      <c r="AX785" s="46">
        <f>COUNTIF($AH$2:AH785,AH785)</f>
        <v>146</v>
      </c>
      <c r="AY785" s="11">
        <f>COUNTIF($AM$2:AM785,AM785)</f>
        <v>154</v>
      </c>
    </row>
    <row r="786" spans="1:51">
      <c r="A786" s="38">
        <f t="shared" si="167"/>
        <v>2000</v>
      </c>
      <c r="D786" s="39">
        <f t="shared" si="168"/>
        <v>43033</v>
      </c>
      <c r="E786" s="38" t="str">
        <f t="shared" si="169"/>
        <v>普通預金</v>
      </c>
      <c r="F786">
        <f t="shared" si="169"/>
        <v>0</v>
      </c>
      <c r="H786" s="38" t="str">
        <f t="shared" si="166"/>
        <v>対象外</v>
      </c>
      <c r="I786" s="40">
        <f t="shared" si="166"/>
        <v>164300</v>
      </c>
      <c r="J786" s="13">
        <f t="shared" si="166"/>
        <v>0</v>
      </c>
      <c r="K786" s="38" t="str">
        <f t="shared" si="166"/>
        <v>売掛金</v>
      </c>
      <c r="L786">
        <f t="shared" si="166"/>
        <v>0</v>
      </c>
      <c r="N786" s="38" t="str">
        <f t="shared" si="170"/>
        <v>対象外</v>
      </c>
      <c r="O786" s="40">
        <f t="shared" si="170"/>
        <v>164300</v>
      </c>
      <c r="P786" s="13">
        <f t="shared" si="170"/>
        <v>0</v>
      </c>
      <c r="Q786" s="11" t="str">
        <f t="shared" si="171"/>
        <v>オフィスストリームライン　　　</v>
      </c>
      <c r="T786" s="38">
        <f t="shared" si="172"/>
        <v>0</v>
      </c>
      <c r="Y786" s="38" t="str">
        <f t="shared" si="173"/>
        <v>no</v>
      </c>
      <c r="Z786" s="11" t="s">
        <v>352</v>
      </c>
      <c r="AB786" s="41" t="str">
        <f t="shared" si="174"/>
        <v>普通預金147</v>
      </c>
      <c r="AC786" s="42" t="str">
        <f t="shared" si="175"/>
        <v>売掛金155</v>
      </c>
      <c r="AD786" s="49">
        <f t="shared" si="176"/>
        <v>43033</v>
      </c>
      <c r="AE786" s="6">
        <v>2017</v>
      </c>
      <c r="AF786" s="6">
        <v>10</v>
      </c>
      <c r="AG786" s="6">
        <v>25</v>
      </c>
      <c r="AH786" s="44" t="s">
        <v>51</v>
      </c>
      <c r="AJ786" s="6" t="s">
        <v>40</v>
      </c>
      <c r="AK786" s="10">
        <v>164300</v>
      </c>
      <c r="AL786" s="13">
        <f t="shared" si="165"/>
        <v>0</v>
      </c>
      <c r="AM786" s="45" t="s">
        <v>39</v>
      </c>
      <c r="AO786" s="6" t="s">
        <v>40</v>
      </c>
      <c r="AP786" s="12">
        <f t="shared" ref="AP786:AQ849" si="177">AK786</f>
        <v>164300</v>
      </c>
      <c r="AQ786" s="13">
        <f t="shared" si="177"/>
        <v>0</v>
      </c>
      <c r="AR786" s="6" t="s">
        <v>84</v>
      </c>
      <c r="AX786" s="46">
        <f>COUNTIF($AH$2:AH786,AH786)</f>
        <v>147</v>
      </c>
      <c r="AY786" s="11">
        <f>COUNTIF($AM$2:AM786,AM786)</f>
        <v>155</v>
      </c>
    </row>
    <row r="787" spans="1:51">
      <c r="A787" s="38">
        <f t="shared" si="167"/>
        <v>2000</v>
      </c>
      <c r="D787" s="39">
        <f t="shared" si="168"/>
        <v>43033</v>
      </c>
      <c r="E787" s="38" t="str">
        <f t="shared" si="169"/>
        <v>普通預金</v>
      </c>
      <c r="F787">
        <f t="shared" si="169"/>
        <v>0</v>
      </c>
      <c r="H787" s="38" t="str">
        <f t="shared" si="166"/>
        <v>対象外</v>
      </c>
      <c r="I787" s="40">
        <f t="shared" si="166"/>
        <v>244600</v>
      </c>
      <c r="J787" s="13">
        <f t="shared" si="166"/>
        <v>0</v>
      </c>
      <c r="K787" s="38" t="str">
        <f t="shared" si="166"/>
        <v>売掛金</v>
      </c>
      <c r="L787">
        <f t="shared" si="166"/>
        <v>0</v>
      </c>
      <c r="N787" s="38" t="str">
        <f t="shared" si="170"/>
        <v>対象外</v>
      </c>
      <c r="O787" s="40">
        <f t="shared" si="170"/>
        <v>244600</v>
      </c>
      <c r="P787" s="13">
        <f t="shared" si="170"/>
        <v>0</v>
      </c>
      <c r="Q787" s="11" t="str">
        <f t="shared" si="171"/>
        <v>ワールドエッジ　　　</v>
      </c>
      <c r="T787" s="38">
        <f t="shared" si="172"/>
        <v>0</v>
      </c>
      <c r="Y787" s="38" t="str">
        <f t="shared" si="173"/>
        <v>no</v>
      </c>
      <c r="Z787" s="11" t="s">
        <v>77</v>
      </c>
      <c r="AB787" s="41" t="str">
        <f t="shared" si="174"/>
        <v>普通預金148</v>
      </c>
      <c r="AC787" s="42" t="str">
        <f t="shared" si="175"/>
        <v>売掛金156</v>
      </c>
      <c r="AD787" s="49">
        <f t="shared" si="176"/>
        <v>43033</v>
      </c>
      <c r="AE787" s="6">
        <v>2017</v>
      </c>
      <c r="AF787" s="6">
        <v>10</v>
      </c>
      <c r="AG787" s="6">
        <v>25</v>
      </c>
      <c r="AH787" s="44" t="s">
        <v>51</v>
      </c>
      <c r="AJ787" s="6" t="s">
        <v>40</v>
      </c>
      <c r="AK787" s="10">
        <v>244600</v>
      </c>
      <c r="AL787" s="13">
        <f t="shared" si="165"/>
        <v>0</v>
      </c>
      <c r="AM787" s="45" t="s">
        <v>39</v>
      </c>
      <c r="AO787" s="6" t="s">
        <v>40</v>
      </c>
      <c r="AP787" s="12">
        <f t="shared" si="177"/>
        <v>244600</v>
      </c>
      <c r="AQ787" s="13">
        <f t="shared" si="177"/>
        <v>0</v>
      </c>
      <c r="AR787" s="6" t="s">
        <v>85</v>
      </c>
      <c r="AX787" s="46">
        <f>COUNTIF($AH$2:AH787,AH787)</f>
        <v>148</v>
      </c>
      <c r="AY787" s="11">
        <f>COUNTIF($AM$2:AM787,AM787)</f>
        <v>156</v>
      </c>
    </row>
    <row r="788" spans="1:51">
      <c r="A788" s="38">
        <f t="shared" si="167"/>
        <v>2000</v>
      </c>
      <c r="D788" s="39">
        <f t="shared" si="168"/>
        <v>43033</v>
      </c>
      <c r="E788" s="38" t="str">
        <f t="shared" si="169"/>
        <v>普通預金</v>
      </c>
      <c r="F788">
        <f t="shared" si="169"/>
        <v>0</v>
      </c>
      <c r="H788" s="38" t="str">
        <f t="shared" si="166"/>
        <v>対象外</v>
      </c>
      <c r="I788" s="40">
        <f t="shared" si="166"/>
        <v>379700</v>
      </c>
      <c r="J788" s="13">
        <f t="shared" si="166"/>
        <v>0</v>
      </c>
      <c r="K788" s="38" t="str">
        <f t="shared" si="166"/>
        <v>売掛金</v>
      </c>
      <c r="L788">
        <f t="shared" si="166"/>
        <v>0</v>
      </c>
      <c r="N788" s="38" t="str">
        <f t="shared" si="170"/>
        <v>対象外</v>
      </c>
      <c r="O788" s="40">
        <f t="shared" si="170"/>
        <v>379700</v>
      </c>
      <c r="P788" s="13">
        <f t="shared" si="170"/>
        <v>0</v>
      </c>
      <c r="Q788" s="11" t="str">
        <f t="shared" si="171"/>
        <v>ビジーフリー　札幌支店　　</v>
      </c>
      <c r="T788" s="38">
        <f t="shared" si="172"/>
        <v>0</v>
      </c>
      <c r="Y788" s="38" t="str">
        <f t="shared" si="173"/>
        <v>no</v>
      </c>
      <c r="Z788" s="11" t="s">
        <v>77</v>
      </c>
      <c r="AB788" s="41" t="str">
        <f t="shared" si="174"/>
        <v>普通預金149</v>
      </c>
      <c r="AC788" s="42" t="str">
        <f t="shared" si="175"/>
        <v>売掛金157</v>
      </c>
      <c r="AD788" s="49">
        <f t="shared" si="176"/>
        <v>43033</v>
      </c>
      <c r="AE788" s="6">
        <v>2017</v>
      </c>
      <c r="AF788" s="6">
        <v>10</v>
      </c>
      <c r="AG788" s="6">
        <v>25</v>
      </c>
      <c r="AH788" s="44" t="s">
        <v>51</v>
      </c>
      <c r="AJ788" s="6" t="s">
        <v>40</v>
      </c>
      <c r="AK788" s="10">
        <v>379700</v>
      </c>
      <c r="AL788" s="13">
        <f t="shared" si="165"/>
        <v>0</v>
      </c>
      <c r="AM788" s="45" t="s">
        <v>39</v>
      </c>
      <c r="AO788" s="6" t="s">
        <v>40</v>
      </c>
      <c r="AP788" s="12">
        <f t="shared" si="177"/>
        <v>379700</v>
      </c>
      <c r="AQ788" s="13">
        <f t="shared" si="177"/>
        <v>0</v>
      </c>
      <c r="AR788" s="6" t="s">
        <v>86</v>
      </c>
      <c r="AS788" s="6" t="s">
        <v>87</v>
      </c>
      <c r="AX788" s="46">
        <f>COUNTIF($AH$2:AH788,AH788)</f>
        <v>149</v>
      </c>
      <c r="AY788" s="11">
        <f>COUNTIF($AM$2:AM788,AM788)</f>
        <v>157</v>
      </c>
    </row>
    <row r="789" spans="1:51">
      <c r="A789" s="38">
        <f t="shared" si="167"/>
        <v>2000</v>
      </c>
      <c r="D789" s="39">
        <f t="shared" si="168"/>
        <v>43033</v>
      </c>
      <c r="E789" s="38" t="str">
        <f t="shared" si="169"/>
        <v>普通預金</v>
      </c>
      <c r="F789">
        <f t="shared" si="169"/>
        <v>0</v>
      </c>
      <c r="H789" s="38" t="str">
        <f t="shared" si="166"/>
        <v>対象外</v>
      </c>
      <c r="I789" s="40">
        <f t="shared" si="166"/>
        <v>258600</v>
      </c>
      <c r="J789" s="13">
        <f t="shared" si="166"/>
        <v>0</v>
      </c>
      <c r="K789" s="38" t="str">
        <f t="shared" si="166"/>
        <v>売掛金</v>
      </c>
      <c r="L789">
        <f t="shared" si="166"/>
        <v>0</v>
      </c>
      <c r="N789" s="38" t="str">
        <f t="shared" si="170"/>
        <v>対象外</v>
      </c>
      <c r="O789" s="40">
        <f t="shared" si="170"/>
        <v>258600</v>
      </c>
      <c r="P789" s="13">
        <f t="shared" si="170"/>
        <v>0</v>
      </c>
      <c r="Q789" s="11" t="str">
        <f t="shared" si="171"/>
        <v>カレイドスコープ　熱海支店　　</v>
      </c>
      <c r="T789" s="38">
        <f t="shared" si="172"/>
        <v>0</v>
      </c>
      <c r="Y789" s="38" t="str">
        <f t="shared" si="173"/>
        <v>no</v>
      </c>
      <c r="Z789" s="11" t="s">
        <v>77</v>
      </c>
      <c r="AB789" s="41" t="str">
        <f t="shared" si="174"/>
        <v>普通預金150</v>
      </c>
      <c r="AC789" s="42" t="str">
        <f t="shared" si="175"/>
        <v>売掛金158</v>
      </c>
      <c r="AD789" s="49">
        <f t="shared" si="176"/>
        <v>43033</v>
      </c>
      <c r="AE789" s="6">
        <v>2017</v>
      </c>
      <c r="AF789" s="6">
        <v>10</v>
      </c>
      <c r="AG789" s="6">
        <v>25</v>
      </c>
      <c r="AH789" s="44" t="s">
        <v>51</v>
      </c>
      <c r="AJ789" s="6" t="s">
        <v>40</v>
      </c>
      <c r="AK789" s="10">
        <v>258600</v>
      </c>
      <c r="AL789" s="13">
        <f t="shared" si="165"/>
        <v>0</v>
      </c>
      <c r="AM789" s="45" t="s">
        <v>39</v>
      </c>
      <c r="AO789" s="6" t="s">
        <v>40</v>
      </c>
      <c r="AP789" s="12">
        <f t="shared" si="177"/>
        <v>258600</v>
      </c>
      <c r="AQ789" s="13">
        <f t="shared" si="177"/>
        <v>0</v>
      </c>
      <c r="AR789" s="6" t="s">
        <v>88</v>
      </c>
      <c r="AS789" s="6" t="s">
        <v>89</v>
      </c>
      <c r="AX789" s="46">
        <f>COUNTIF($AH$2:AH789,AH789)</f>
        <v>150</v>
      </c>
      <c r="AY789" s="11">
        <f>COUNTIF($AM$2:AM789,AM789)</f>
        <v>158</v>
      </c>
    </row>
    <row r="790" spans="1:51">
      <c r="A790" s="38">
        <f t="shared" si="167"/>
        <v>2000</v>
      </c>
      <c r="D790" s="39">
        <f t="shared" si="168"/>
        <v>43033</v>
      </c>
      <c r="E790" s="38" t="str">
        <f t="shared" si="169"/>
        <v>普通預金</v>
      </c>
      <c r="F790">
        <f t="shared" si="169"/>
        <v>0</v>
      </c>
      <c r="H790" s="38" t="str">
        <f t="shared" si="166"/>
        <v>対象外</v>
      </c>
      <c r="I790" s="40">
        <f t="shared" si="166"/>
        <v>285400</v>
      </c>
      <c r="J790" s="13">
        <f t="shared" si="166"/>
        <v>0</v>
      </c>
      <c r="K790" s="38" t="str">
        <f t="shared" si="166"/>
        <v>売掛金</v>
      </c>
      <c r="L790">
        <f t="shared" si="166"/>
        <v>0</v>
      </c>
      <c r="N790" s="38" t="str">
        <f t="shared" si="170"/>
        <v>対象外</v>
      </c>
      <c r="O790" s="40">
        <f t="shared" si="170"/>
        <v>285400</v>
      </c>
      <c r="P790" s="13">
        <f t="shared" si="170"/>
        <v>0</v>
      </c>
      <c r="Q790" s="11" t="str">
        <f t="shared" si="171"/>
        <v>ウィンターパイル　　　</v>
      </c>
      <c r="T790" s="38">
        <f t="shared" si="172"/>
        <v>0</v>
      </c>
      <c r="Y790" s="38" t="str">
        <f t="shared" si="173"/>
        <v>no</v>
      </c>
      <c r="Z790" s="11" t="s">
        <v>77</v>
      </c>
      <c r="AB790" s="41" t="str">
        <f t="shared" si="174"/>
        <v>普通預金151</v>
      </c>
      <c r="AC790" s="42" t="str">
        <f t="shared" si="175"/>
        <v>売掛金159</v>
      </c>
      <c r="AD790" s="49">
        <f t="shared" si="176"/>
        <v>43033</v>
      </c>
      <c r="AE790" s="6">
        <v>2017</v>
      </c>
      <c r="AF790" s="6">
        <v>10</v>
      </c>
      <c r="AG790" s="6">
        <v>25</v>
      </c>
      <c r="AH790" s="44" t="s">
        <v>51</v>
      </c>
      <c r="AJ790" s="6" t="s">
        <v>40</v>
      </c>
      <c r="AK790" s="10">
        <v>285400</v>
      </c>
      <c r="AL790" s="13">
        <f t="shared" si="165"/>
        <v>0</v>
      </c>
      <c r="AM790" s="45" t="s">
        <v>39</v>
      </c>
      <c r="AO790" s="6" t="s">
        <v>40</v>
      </c>
      <c r="AP790" s="12">
        <f t="shared" si="177"/>
        <v>285400</v>
      </c>
      <c r="AQ790" s="13">
        <f t="shared" si="177"/>
        <v>0</v>
      </c>
      <c r="AR790" s="6" t="s">
        <v>90</v>
      </c>
      <c r="AX790" s="46">
        <f>COUNTIF($AH$2:AH790,AH790)</f>
        <v>151</v>
      </c>
      <c r="AY790" s="11">
        <f>COUNTIF($AM$2:AM790,AM790)</f>
        <v>159</v>
      </c>
    </row>
    <row r="791" spans="1:51">
      <c r="A791" s="38">
        <f t="shared" si="167"/>
        <v>2000</v>
      </c>
      <c r="D791" s="39">
        <f t="shared" si="168"/>
        <v>43033</v>
      </c>
      <c r="E791" s="38" t="str">
        <f t="shared" si="169"/>
        <v>普通預金</v>
      </c>
      <c r="F791">
        <f t="shared" si="169"/>
        <v>0</v>
      </c>
      <c r="H791" s="38" t="str">
        <f t="shared" si="166"/>
        <v>対象外</v>
      </c>
      <c r="I791" s="40">
        <f t="shared" si="166"/>
        <v>230700</v>
      </c>
      <c r="J791" s="13">
        <f t="shared" si="166"/>
        <v>0</v>
      </c>
      <c r="K791" s="38" t="str">
        <f t="shared" si="166"/>
        <v>売掛金</v>
      </c>
      <c r="L791">
        <f t="shared" si="166"/>
        <v>0</v>
      </c>
      <c r="N791" s="38" t="str">
        <f t="shared" si="170"/>
        <v>対象外</v>
      </c>
      <c r="O791" s="40">
        <f t="shared" si="170"/>
        <v>230700</v>
      </c>
      <c r="P791" s="13">
        <f t="shared" si="170"/>
        <v>0</v>
      </c>
      <c r="Q791" s="11" t="str">
        <f t="shared" si="171"/>
        <v>フライドキッズ　　　</v>
      </c>
      <c r="T791" s="38">
        <f t="shared" si="172"/>
        <v>0</v>
      </c>
      <c r="Y791" s="38" t="str">
        <f t="shared" si="173"/>
        <v>no</v>
      </c>
      <c r="Z791" s="11" t="s">
        <v>370</v>
      </c>
      <c r="AB791" s="41" t="str">
        <f t="shared" si="174"/>
        <v>普通預金152</v>
      </c>
      <c r="AC791" s="42" t="str">
        <f t="shared" si="175"/>
        <v>売掛金160</v>
      </c>
      <c r="AD791" s="49">
        <f t="shared" si="176"/>
        <v>43033</v>
      </c>
      <c r="AE791" s="6">
        <v>2017</v>
      </c>
      <c r="AF791" s="6">
        <v>10</v>
      </c>
      <c r="AG791" s="6">
        <v>25</v>
      </c>
      <c r="AH791" s="44" t="s">
        <v>51</v>
      </c>
      <c r="AJ791" s="6" t="s">
        <v>40</v>
      </c>
      <c r="AK791" s="10">
        <v>230700</v>
      </c>
      <c r="AL791" s="13">
        <f t="shared" si="165"/>
        <v>0</v>
      </c>
      <c r="AM791" s="45" t="s">
        <v>39</v>
      </c>
      <c r="AO791" s="6" t="s">
        <v>40</v>
      </c>
      <c r="AP791" s="12">
        <f t="shared" si="177"/>
        <v>230700</v>
      </c>
      <c r="AQ791" s="13">
        <f t="shared" si="177"/>
        <v>0</v>
      </c>
      <c r="AR791" s="6" t="s">
        <v>163</v>
      </c>
      <c r="AX791" s="46">
        <f>COUNTIF($AH$2:AH791,AH791)</f>
        <v>152</v>
      </c>
      <c r="AY791" s="11">
        <f>COUNTIF($AM$2:AM791,AM791)</f>
        <v>160</v>
      </c>
    </row>
    <row r="792" spans="1:51">
      <c r="A792" s="38">
        <f t="shared" si="167"/>
        <v>2000</v>
      </c>
      <c r="D792" s="39">
        <f t="shared" si="168"/>
        <v>43033</v>
      </c>
      <c r="E792" s="38" t="str">
        <f t="shared" si="169"/>
        <v>売上</v>
      </c>
      <c r="F792">
        <f t="shared" si="169"/>
        <v>0</v>
      </c>
      <c r="H792" s="38" t="str">
        <f t="shared" si="166"/>
        <v>対象外</v>
      </c>
      <c r="I792" s="40">
        <f t="shared" si="166"/>
        <v>256000</v>
      </c>
      <c r="J792" s="13">
        <f t="shared" si="166"/>
        <v>0</v>
      </c>
      <c r="K792" s="38" t="str">
        <f t="shared" si="166"/>
        <v>売掛金</v>
      </c>
      <c r="L792">
        <f t="shared" si="166"/>
        <v>0</v>
      </c>
      <c r="N792" s="38" t="str">
        <f t="shared" si="170"/>
        <v>対象外</v>
      </c>
      <c r="O792" s="40">
        <f t="shared" si="170"/>
        <v>256000</v>
      </c>
      <c r="P792" s="13">
        <f t="shared" si="170"/>
        <v>0</v>
      </c>
      <c r="Q792" s="11" t="str">
        <f t="shared" si="171"/>
        <v>シーズンドライブ　返品　　</v>
      </c>
      <c r="T792" s="38">
        <f t="shared" si="172"/>
        <v>0</v>
      </c>
      <c r="Y792" s="38" t="str">
        <f t="shared" si="173"/>
        <v>no</v>
      </c>
      <c r="Z792" s="11" t="s">
        <v>77</v>
      </c>
      <c r="AB792" s="41" t="str">
        <f t="shared" si="174"/>
        <v>売上7</v>
      </c>
      <c r="AC792" s="42" t="str">
        <f t="shared" si="175"/>
        <v>売掛金161</v>
      </c>
      <c r="AD792" s="49">
        <f t="shared" si="176"/>
        <v>43033</v>
      </c>
      <c r="AE792" s="6">
        <v>2017</v>
      </c>
      <c r="AF792" s="6">
        <v>10</v>
      </c>
      <c r="AG792" s="6">
        <v>25</v>
      </c>
      <c r="AH792" s="44" t="s">
        <v>41</v>
      </c>
      <c r="AJ792" s="6" t="s">
        <v>40</v>
      </c>
      <c r="AK792" s="10">
        <v>256000</v>
      </c>
      <c r="AL792" s="13">
        <f t="shared" si="165"/>
        <v>0</v>
      </c>
      <c r="AM792" s="45" t="s">
        <v>39</v>
      </c>
      <c r="AO792" s="6" t="s">
        <v>40</v>
      </c>
      <c r="AP792" s="12">
        <f t="shared" si="177"/>
        <v>256000</v>
      </c>
      <c r="AQ792" s="13">
        <f t="shared" si="177"/>
        <v>0</v>
      </c>
      <c r="AR792" s="6" t="s">
        <v>83</v>
      </c>
      <c r="AS792" s="6" t="s">
        <v>167</v>
      </c>
      <c r="AX792" s="46">
        <f>COUNTIF($AH$2:AH792,AH792)</f>
        <v>7</v>
      </c>
      <c r="AY792" s="11">
        <f>COUNTIF($AM$2:AM792,AM792)</f>
        <v>161</v>
      </c>
    </row>
    <row r="793" spans="1:51">
      <c r="A793" s="38">
        <f t="shared" si="167"/>
        <v>2000</v>
      </c>
      <c r="D793" s="39">
        <f t="shared" si="168"/>
        <v>43033</v>
      </c>
      <c r="E793" s="38" t="str">
        <f t="shared" si="169"/>
        <v>買掛金</v>
      </c>
      <c r="F793">
        <f t="shared" si="169"/>
        <v>0</v>
      </c>
      <c r="H793" s="38" t="str">
        <f t="shared" si="166"/>
        <v>対象外</v>
      </c>
      <c r="I793" s="40">
        <f t="shared" si="166"/>
        <v>278000</v>
      </c>
      <c r="J793" s="13">
        <f t="shared" si="166"/>
        <v>0</v>
      </c>
      <c r="K793" s="38" t="str">
        <f t="shared" si="166"/>
        <v>普通預金</v>
      </c>
      <c r="L793">
        <f t="shared" si="166"/>
        <v>0</v>
      </c>
      <c r="N793" s="38" t="str">
        <f t="shared" si="170"/>
        <v>対象外</v>
      </c>
      <c r="O793" s="40">
        <f t="shared" si="170"/>
        <v>278000</v>
      </c>
      <c r="P793" s="13">
        <f t="shared" si="170"/>
        <v>0</v>
      </c>
      <c r="Q793" s="11" t="str">
        <f t="shared" si="171"/>
        <v>旅よかでしょう　　　</v>
      </c>
      <c r="T793" s="38">
        <f t="shared" si="172"/>
        <v>0</v>
      </c>
      <c r="Y793" s="38" t="str">
        <f t="shared" si="173"/>
        <v>no</v>
      </c>
      <c r="Z793" s="11" t="s">
        <v>371</v>
      </c>
      <c r="AB793" s="41" t="str">
        <f t="shared" si="174"/>
        <v>買掛金49</v>
      </c>
      <c r="AC793" s="42" t="str">
        <f t="shared" si="175"/>
        <v>普通預金238</v>
      </c>
      <c r="AD793" s="49">
        <f t="shared" si="176"/>
        <v>43033</v>
      </c>
      <c r="AE793" s="6">
        <v>2017</v>
      </c>
      <c r="AF793" s="6">
        <v>10</v>
      </c>
      <c r="AG793" s="6">
        <v>25</v>
      </c>
      <c r="AH793" s="44" t="s">
        <v>18</v>
      </c>
      <c r="AJ793" s="6" t="s">
        <v>40</v>
      </c>
      <c r="AK793" s="50">
        <v>278000</v>
      </c>
      <c r="AL793" s="13">
        <f t="shared" si="165"/>
        <v>0</v>
      </c>
      <c r="AM793" s="45" t="s">
        <v>51</v>
      </c>
      <c r="AO793" s="6" t="s">
        <v>40</v>
      </c>
      <c r="AP793" s="12">
        <f t="shared" si="177"/>
        <v>278000</v>
      </c>
      <c r="AQ793" s="13">
        <f t="shared" si="177"/>
        <v>0</v>
      </c>
      <c r="AR793" s="6" t="s">
        <v>26</v>
      </c>
      <c r="AX793" s="46">
        <f>COUNTIF($AH$2:AH793,AH793)</f>
        <v>49</v>
      </c>
      <c r="AY793" s="11">
        <f>COUNTIF($AM$2:AM793,AM793)</f>
        <v>238</v>
      </c>
    </row>
    <row r="794" spans="1:51">
      <c r="A794" s="38">
        <f t="shared" si="167"/>
        <v>2000</v>
      </c>
      <c r="D794" s="39">
        <f t="shared" si="168"/>
        <v>43033</v>
      </c>
      <c r="E794" s="38" t="str">
        <f t="shared" si="169"/>
        <v>買掛金</v>
      </c>
      <c r="F794">
        <f t="shared" si="169"/>
        <v>0</v>
      </c>
      <c r="H794" s="38" t="str">
        <f t="shared" si="166"/>
        <v>対象外</v>
      </c>
      <c r="I794" s="40">
        <f t="shared" si="166"/>
        <v>279000</v>
      </c>
      <c r="J794" s="13">
        <f t="shared" si="166"/>
        <v>0</v>
      </c>
      <c r="K794" s="38" t="str">
        <f t="shared" si="166"/>
        <v>普通預金</v>
      </c>
      <c r="L794">
        <f t="shared" si="166"/>
        <v>0</v>
      </c>
      <c r="N794" s="38" t="str">
        <f t="shared" si="170"/>
        <v>対象外</v>
      </c>
      <c r="O794" s="40">
        <f t="shared" si="170"/>
        <v>279000</v>
      </c>
      <c r="P794" s="13">
        <f t="shared" si="170"/>
        <v>0</v>
      </c>
      <c r="Q794" s="11" t="str">
        <f t="shared" si="171"/>
        <v>キングストンパーク　　　</v>
      </c>
      <c r="T794" s="38">
        <f t="shared" si="172"/>
        <v>0</v>
      </c>
      <c r="Y794" s="38" t="str">
        <f t="shared" si="173"/>
        <v>no</v>
      </c>
      <c r="Z794" s="11" t="s">
        <v>77</v>
      </c>
      <c r="AB794" s="41" t="str">
        <f t="shared" si="174"/>
        <v>買掛金50</v>
      </c>
      <c r="AC794" s="42" t="str">
        <f t="shared" si="175"/>
        <v>普通預金239</v>
      </c>
      <c r="AD794" s="49">
        <f t="shared" si="176"/>
        <v>43033</v>
      </c>
      <c r="AE794" s="6">
        <v>2017</v>
      </c>
      <c r="AF794" s="6">
        <v>10</v>
      </c>
      <c r="AG794" s="6">
        <v>25</v>
      </c>
      <c r="AH794" s="44" t="s">
        <v>18</v>
      </c>
      <c r="AJ794" s="6" t="s">
        <v>40</v>
      </c>
      <c r="AK794" s="50">
        <v>279000</v>
      </c>
      <c r="AL794" s="13">
        <f t="shared" si="165"/>
        <v>0</v>
      </c>
      <c r="AM794" s="45" t="s">
        <v>51</v>
      </c>
      <c r="AO794" s="6" t="s">
        <v>40</v>
      </c>
      <c r="AP794" s="12">
        <f t="shared" si="177"/>
        <v>279000</v>
      </c>
      <c r="AQ794" s="13">
        <f t="shared" si="177"/>
        <v>0</v>
      </c>
      <c r="AR794" s="6" t="s">
        <v>212</v>
      </c>
      <c r="AX794" s="46">
        <f>COUNTIF($AH$2:AH794,AH794)</f>
        <v>50</v>
      </c>
      <c r="AY794" s="11">
        <f>COUNTIF($AM$2:AM794,AM794)</f>
        <v>239</v>
      </c>
    </row>
    <row r="795" spans="1:51">
      <c r="A795" s="38">
        <f t="shared" si="167"/>
        <v>2000</v>
      </c>
      <c r="D795" s="39">
        <f t="shared" si="168"/>
        <v>43033</v>
      </c>
      <c r="E795" s="38" t="str">
        <f t="shared" si="169"/>
        <v>買掛金</v>
      </c>
      <c r="F795">
        <f t="shared" si="169"/>
        <v>0</v>
      </c>
      <c r="H795" s="38" t="str">
        <f t="shared" si="166"/>
        <v>対象外</v>
      </c>
      <c r="I795" s="40">
        <f t="shared" si="166"/>
        <v>188000</v>
      </c>
      <c r="J795" s="13">
        <f t="shared" si="166"/>
        <v>0</v>
      </c>
      <c r="K795" s="38" t="str">
        <f t="shared" si="166"/>
        <v>仕入</v>
      </c>
      <c r="L795">
        <f t="shared" si="166"/>
        <v>0</v>
      </c>
      <c r="N795" s="38" t="str">
        <f t="shared" si="170"/>
        <v>対象外</v>
      </c>
      <c r="O795" s="40">
        <f t="shared" si="170"/>
        <v>188000</v>
      </c>
      <c r="P795" s="13">
        <f t="shared" si="170"/>
        <v>0</v>
      </c>
      <c r="Q795" s="11" t="str">
        <f t="shared" si="171"/>
        <v>サバイブサバイブ　　　</v>
      </c>
      <c r="T795" s="38">
        <f t="shared" si="172"/>
        <v>0</v>
      </c>
      <c r="Y795" s="38" t="str">
        <f t="shared" si="173"/>
        <v>no</v>
      </c>
      <c r="Z795" s="11" t="s">
        <v>77</v>
      </c>
      <c r="AB795" s="41" t="str">
        <f t="shared" si="174"/>
        <v>買掛金51</v>
      </c>
      <c r="AC795" s="42" t="str">
        <f t="shared" si="175"/>
        <v>仕入9</v>
      </c>
      <c r="AD795" s="49">
        <f t="shared" si="176"/>
        <v>43033</v>
      </c>
      <c r="AE795" s="6">
        <v>2017</v>
      </c>
      <c r="AF795" s="6">
        <v>10</v>
      </c>
      <c r="AG795" s="6">
        <v>25</v>
      </c>
      <c r="AH795" s="44" t="s">
        <v>18</v>
      </c>
      <c r="AJ795" s="6" t="s">
        <v>40</v>
      </c>
      <c r="AK795" s="10">
        <v>188000</v>
      </c>
      <c r="AL795" s="13">
        <f t="shared" si="165"/>
        <v>0</v>
      </c>
      <c r="AM795" s="45" t="s">
        <v>17</v>
      </c>
      <c r="AO795" s="6" t="s">
        <v>40</v>
      </c>
      <c r="AP795" s="12">
        <f t="shared" si="177"/>
        <v>188000</v>
      </c>
      <c r="AQ795" s="13">
        <f t="shared" si="177"/>
        <v>0</v>
      </c>
      <c r="AR795" s="6" t="s">
        <v>213</v>
      </c>
      <c r="AX795" s="46">
        <f>COUNTIF($AH$2:AH795,AH795)</f>
        <v>51</v>
      </c>
      <c r="AY795" s="11">
        <f>COUNTIF($AM$2:AM795,AM795)</f>
        <v>9</v>
      </c>
    </row>
    <row r="796" spans="1:51">
      <c r="A796" s="38">
        <f t="shared" si="167"/>
        <v>2000</v>
      </c>
      <c r="D796" s="39">
        <f t="shared" si="168"/>
        <v>43033</v>
      </c>
      <c r="E796" s="38" t="str">
        <f t="shared" si="169"/>
        <v>買掛金</v>
      </c>
      <c r="F796">
        <f t="shared" si="169"/>
        <v>0</v>
      </c>
      <c r="H796" s="38" t="str">
        <f t="shared" si="166"/>
        <v>対象外</v>
      </c>
      <c r="I796" s="40">
        <f t="shared" si="166"/>
        <v>321000</v>
      </c>
      <c r="J796" s="13">
        <f t="shared" si="166"/>
        <v>0</v>
      </c>
      <c r="K796" s="38" t="str">
        <f t="shared" si="166"/>
        <v>普通預金</v>
      </c>
      <c r="L796">
        <f t="shared" si="166"/>
        <v>0</v>
      </c>
      <c r="N796" s="38" t="str">
        <f t="shared" si="170"/>
        <v>対象外</v>
      </c>
      <c r="O796" s="40">
        <f t="shared" si="170"/>
        <v>321000</v>
      </c>
      <c r="P796" s="13">
        <f t="shared" si="170"/>
        <v>0</v>
      </c>
      <c r="Q796" s="11" t="str">
        <f t="shared" si="171"/>
        <v>タラレバ産業　　　</v>
      </c>
      <c r="T796" s="38">
        <f t="shared" si="172"/>
        <v>0</v>
      </c>
      <c r="Y796" s="38" t="str">
        <f t="shared" si="173"/>
        <v>no</v>
      </c>
      <c r="Z796" s="11" t="s">
        <v>77</v>
      </c>
      <c r="AB796" s="41" t="str">
        <f t="shared" si="174"/>
        <v>買掛金52</v>
      </c>
      <c r="AC796" s="42" t="str">
        <f t="shared" si="175"/>
        <v>普通預金240</v>
      </c>
      <c r="AD796" s="49">
        <f t="shared" si="176"/>
        <v>43033</v>
      </c>
      <c r="AE796" s="6">
        <v>2017</v>
      </c>
      <c r="AF796" s="6">
        <v>10</v>
      </c>
      <c r="AG796" s="6">
        <v>25</v>
      </c>
      <c r="AH796" s="44" t="s">
        <v>18</v>
      </c>
      <c r="AJ796" s="6" t="s">
        <v>40</v>
      </c>
      <c r="AK796" s="50">
        <v>321000</v>
      </c>
      <c r="AL796" s="13">
        <f t="shared" si="165"/>
        <v>0</v>
      </c>
      <c r="AM796" s="45" t="s">
        <v>51</v>
      </c>
      <c r="AO796" s="6" t="s">
        <v>40</v>
      </c>
      <c r="AP796" s="12">
        <f t="shared" si="177"/>
        <v>321000</v>
      </c>
      <c r="AQ796" s="13">
        <f t="shared" si="177"/>
        <v>0</v>
      </c>
      <c r="AR796" s="6" t="s">
        <v>25</v>
      </c>
      <c r="AX796" s="46">
        <f>COUNTIF($AH$2:AH796,AH796)</f>
        <v>52</v>
      </c>
      <c r="AY796" s="11">
        <f>COUNTIF($AM$2:AM796,AM796)</f>
        <v>240</v>
      </c>
    </row>
    <row r="797" spans="1:51">
      <c r="A797" s="38">
        <f t="shared" si="167"/>
        <v>2000</v>
      </c>
      <c r="D797" s="39">
        <f t="shared" si="168"/>
        <v>43033</v>
      </c>
      <c r="E797" s="38" t="str">
        <f t="shared" si="169"/>
        <v>買掛金</v>
      </c>
      <c r="F797">
        <f t="shared" si="169"/>
        <v>0</v>
      </c>
      <c r="H797" s="38" t="str">
        <f t="shared" si="166"/>
        <v>対象外</v>
      </c>
      <c r="I797" s="40">
        <f t="shared" si="166"/>
        <v>356000</v>
      </c>
      <c r="J797" s="13">
        <f t="shared" si="166"/>
        <v>0</v>
      </c>
      <c r="K797" s="38" t="str">
        <f t="shared" si="166"/>
        <v>普通預金</v>
      </c>
      <c r="L797">
        <f t="shared" si="166"/>
        <v>0</v>
      </c>
      <c r="N797" s="38" t="str">
        <f t="shared" si="170"/>
        <v>対象外</v>
      </c>
      <c r="O797" s="40">
        <f t="shared" si="170"/>
        <v>356000</v>
      </c>
      <c r="P797" s="13">
        <f t="shared" si="170"/>
        <v>0</v>
      </c>
      <c r="Q797" s="11" t="str">
        <f t="shared" si="171"/>
        <v>レバークーゼン　　　</v>
      </c>
      <c r="T797" s="38">
        <f t="shared" si="172"/>
        <v>0</v>
      </c>
      <c r="Y797" s="38" t="str">
        <f t="shared" si="173"/>
        <v>no</v>
      </c>
      <c r="Z797" s="11" t="s">
        <v>77</v>
      </c>
      <c r="AB797" s="41" t="str">
        <f t="shared" si="174"/>
        <v>買掛金53</v>
      </c>
      <c r="AC797" s="42" t="str">
        <f t="shared" si="175"/>
        <v>普通預金241</v>
      </c>
      <c r="AD797" s="49">
        <f t="shared" si="176"/>
        <v>43033</v>
      </c>
      <c r="AE797" s="6">
        <v>2017</v>
      </c>
      <c r="AF797" s="6">
        <v>10</v>
      </c>
      <c r="AG797" s="6">
        <v>25</v>
      </c>
      <c r="AH797" s="44" t="s">
        <v>18</v>
      </c>
      <c r="AJ797" s="6" t="s">
        <v>40</v>
      </c>
      <c r="AK797" s="10">
        <v>356000</v>
      </c>
      <c r="AL797" s="13">
        <f t="shared" si="165"/>
        <v>0</v>
      </c>
      <c r="AM797" s="45" t="s">
        <v>51</v>
      </c>
      <c r="AO797" s="6" t="s">
        <v>40</v>
      </c>
      <c r="AP797" s="12">
        <f t="shared" si="177"/>
        <v>356000</v>
      </c>
      <c r="AQ797" s="13">
        <f t="shared" si="177"/>
        <v>0</v>
      </c>
      <c r="AR797" s="6" t="s">
        <v>161</v>
      </c>
      <c r="AX797" s="46">
        <f>COUNTIF($AH$2:AH797,AH797)</f>
        <v>53</v>
      </c>
      <c r="AY797" s="11">
        <f>COUNTIF($AM$2:AM797,AM797)</f>
        <v>241</v>
      </c>
    </row>
    <row r="798" spans="1:51">
      <c r="A798" s="38">
        <f t="shared" si="167"/>
        <v>2000</v>
      </c>
      <c r="D798" s="39">
        <f t="shared" si="168"/>
        <v>43034</v>
      </c>
      <c r="E798" s="38" t="str">
        <f t="shared" si="169"/>
        <v>リース料</v>
      </c>
      <c r="F798">
        <f t="shared" si="169"/>
        <v>0</v>
      </c>
      <c r="H798" s="38" t="str">
        <f t="shared" si="166"/>
        <v>対象外</v>
      </c>
      <c r="I798" s="40">
        <f t="shared" si="166"/>
        <v>15990</v>
      </c>
      <c r="J798" s="13">
        <f t="shared" si="166"/>
        <v>0</v>
      </c>
      <c r="K798" s="38" t="str">
        <f t="shared" si="166"/>
        <v>普通預金</v>
      </c>
      <c r="L798">
        <f t="shared" si="166"/>
        <v>0</v>
      </c>
      <c r="N798" s="38" t="str">
        <f t="shared" si="170"/>
        <v>対象外</v>
      </c>
      <c r="O798" s="40">
        <f t="shared" si="170"/>
        <v>15990</v>
      </c>
      <c r="P798" s="13">
        <f t="shared" si="170"/>
        <v>0</v>
      </c>
      <c r="Q798" s="11" t="str">
        <f t="shared" si="171"/>
        <v>機械リース料　東京ファイナンス　　</v>
      </c>
      <c r="T798" s="38">
        <f t="shared" si="172"/>
        <v>0</v>
      </c>
      <c r="Y798" s="38" t="str">
        <f t="shared" si="173"/>
        <v>no</v>
      </c>
      <c r="Z798" s="11" t="s">
        <v>77</v>
      </c>
      <c r="AB798" s="41" t="str">
        <f t="shared" si="174"/>
        <v>リース料14</v>
      </c>
      <c r="AC798" s="42" t="str">
        <f t="shared" si="175"/>
        <v>普通預金242</v>
      </c>
      <c r="AD798" s="49">
        <f t="shared" si="176"/>
        <v>43034</v>
      </c>
      <c r="AE798" s="6">
        <v>2017</v>
      </c>
      <c r="AF798" s="6">
        <v>10</v>
      </c>
      <c r="AG798" s="6">
        <v>26</v>
      </c>
      <c r="AH798" s="44" t="s">
        <v>96</v>
      </c>
      <c r="AJ798" s="6" t="s">
        <v>40</v>
      </c>
      <c r="AK798" s="10">
        <v>15990</v>
      </c>
      <c r="AL798" s="13">
        <f t="shared" si="165"/>
        <v>0</v>
      </c>
      <c r="AM798" s="45" t="s">
        <v>51</v>
      </c>
      <c r="AO798" s="6" t="s">
        <v>40</v>
      </c>
      <c r="AP798" s="12">
        <f t="shared" si="177"/>
        <v>15990</v>
      </c>
      <c r="AQ798" s="13">
        <f t="shared" si="177"/>
        <v>0</v>
      </c>
      <c r="AR798" s="6" t="s">
        <v>120</v>
      </c>
      <c r="AS798" s="6" t="s">
        <v>121</v>
      </c>
      <c r="AX798" s="46">
        <f>COUNTIF($AH$2:AH798,AH798)</f>
        <v>14</v>
      </c>
      <c r="AY798" s="11">
        <f>COUNTIF($AM$2:AM798,AM798)</f>
        <v>242</v>
      </c>
    </row>
    <row r="799" spans="1:51">
      <c r="A799" s="38">
        <f t="shared" si="167"/>
        <v>2000</v>
      </c>
      <c r="D799" s="39">
        <f t="shared" si="168"/>
        <v>43035</v>
      </c>
      <c r="E799" s="38" t="str">
        <f t="shared" si="169"/>
        <v>水道光熱費</v>
      </c>
      <c r="F799">
        <f t="shared" si="169"/>
        <v>0</v>
      </c>
      <c r="H799" s="38" t="str">
        <f t="shared" si="166"/>
        <v>対象外</v>
      </c>
      <c r="I799" s="40">
        <f t="shared" si="166"/>
        <v>13680</v>
      </c>
      <c r="J799" s="13">
        <f t="shared" si="166"/>
        <v>0</v>
      </c>
      <c r="K799" s="38" t="str">
        <f t="shared" si="166"/>
        <v>普通預金</v>
      </c>
      <c r="L799">
        <f t="shared" si="166"/>
        <v>0</v>
      </c>
      <c r="N799" s="38" t="str">
        <f t="shared" si="170"/>
        <v>対象外</v>
      </c>
      <c r="O799" s="40">
        <f t="shared" si="170"/>
        <v>13680</v>
      </c>
      <c r="P799" s="13">
        <f t="shared" si="170"/>
        <v>0</v>
      </c>
      <c r="Q799" s="11" t="str">
        <f t="shared" si="171"/>
        <v>水道代　東京都水道局　　</v>
      </c>
      <c r="T799" s="38">
        <f t="shared" si="172"/>
        <v>0</v>
      </c>
      <c r="Y799" s="38" t="str">
        <f t="shared" si="173"/>
        <v>no</v>
      </c>
      <c r="Z799" s="11" t="s">
        <v>370</v>
      </c>
      <c r="AB799" s="41" t="str">
        <f t="shared" si="174"/>
        <v>水道光熱費19</v>
      </c>
      <c r="AC799" s="42" t="str">
        <f t="shared" si="175"/>
        <v>普通預金243</v>
      </c>
      <c r="AD799" s="49">
        <f t="shared" si="176"/>
        <v>43035</v>
      </c>
      <c r="AE799" s="6">
        <v>2017</v>
      </c>
      <c r="AF799" s="6">
        <v>10</v>
      </c>
      <c r="AG799" s="6">
        <v>27</v>
      </c>
      <c r="AH799" s="44" t="s">
        <v>66</v>
      </c>
      <c r="AJ799" s="6" t="s">
        <v>40</v>
      </c>
      <c r="AK799" s="10">
        <v>13680</v>
      </c>
      <c r="AL799" s="13">
        <f t="shared" si="165"/>
        <v>0</v>
      </c>
      <c r="AM799" s="45" t="s">
        <v>51</v>
      </c>
      <c r="AO799" s="6" t="s">
        <v>40</v>
      </c>
      <c r="AP799" s="12">
        <f t="shared" si="177"/>
        <v>13680</v>
      </c>
      <c r="AQ799" s="13">
        <f t="shared" si="177"/>
        <v>0</v>
      </c>
      <c r="AR799" s="6" t="s">
        <v>203</v>
      </c>
      <c r="AS799" s="6" t="s">
        <v>204</v>
      </c>
      <c r="AX799" s="46">
        <f>COUNTIF($AH$2:AH799,AH799)</f>
        <v>19</v>
      </c>
      <c r="AY799" s="11">
        <f>COUNTIF($AM$2:AM799,AM799)</f>
        <v>243</v>
      </c>
    </row>
    <row r="800" spans="1:51">
      <c r="A800" s="38">
        <f t="shared" si="167"/>
        <v>2000</v>
      </c>
      <c r="D800" s="39">
        <f t="shared" si="168"/>
        <v>43035</v>
      </c>
      <c r="E800" s="38" t="str">
        <f t="shared" si="169"/>
        <v>水道光熱費</v>
      </c>
      <c r="F800">
        <f t="shared" si="169"/>
        <v>0</v>
      </c>
      <c r="H800" s="38" t="str">
        <f t="shared" si="166"/>
        <v>対象外</v>
      </c>
      <c r="I800" s="40">
        <f t="shared" si="166"/>
        <v>42340</v>
      </c>
      <c r="J800" s="13">
        <f t="shared" si="166"/>
        <v>0</v>
      </c>
      <c r="K800" s="38" t="str">
        <f t="shared" si="166"/>
        <v>普通預金</v>
      </c>
      <c r="L800">
        <f t="shared" si="166"/>
        <v>0</v>
      </c>
      <c r="N800" s="38" t="str">
        <f t="shared" si="170"/>
        <v>対象外</v>
      </c>
      <c r="O800" s="40">
        <f t="shared" si="170"/>
        <v>42340</v>
      </c>
      <c r="P800" s="13">
        <f t="shared" si="170"/>
        <v>0</v>
      </c>
      <c r="Q800" s="11" t="str">
        <f t="shared" si="171"/>
        <v>水道代　東京都水道局　　</v>
      </c>
      <c r="T800" s="38">
        <f t="shared" si="172"/>
        <v>0</v>
      </c>
      <c r="Y800" s="38" t="str">
        <f t="shared" si="173"/>
        <v>no</v>
      </c>
      <c r="Z800" s="11" t="s">
        <v>347</v>
      </c>
      <c r="AB800" s="41" t="str">
        <f t="shared" si="174"/>
        <v>水道光熱費20</v>
      </c>
      <c r="AC800" s="42" t="str">
        <f t="shared" si="175"/>
        <v>普通預金244</v>
      </c>
      <c r="AD800" s="49">
        <f t="shared" si="176"/>
        <v>43035</v>
      </c>
      <c r="AE800" s="6">
        <v>2017</v>
      </c>
      <c r="AF800" s="6">
        <v>10</v>
      </c>
      <c r="AG800" s="6">
        <v>27</v>
      </c>
      <c r="AH800" s="44" t="s">
        <v>66</v>
      </c>
      <c r="AJ800" s="6" t="s">
        <v>40</v>
      </c>
      <c r="AK800" s="10">
        <v>42340</v>
      </c>
      <c r="AL800" s="13">
        <f t="shared" si="165"/>
        <v>0</v>
      </c>
      <c r="AM800" s="45" t="s">
        <v>51</v>
      </c>
      <c r="AO800" s="6" t="s">
        <v>40</v>
      </c>
      <c r="AP800" s="12">
        <f t="shared" si="177"/>
        <v>42340</v>
      </c>
      <c r="AQ800" s="13">
        <f t="shared" si="177"/>
        <v>0</v>
      </c>
      <c r="AR800" s="6" t="s">
        <v>203</v>
      </c>
      <c r="AS800" s="6" t="s">
        <v>204</v>
      </c>
      <c r="AX800" s="46">
        <f>COUNTIF($AH$2:AH800,AH800)</f>
        <v>20</v>
      </c>
      <c r="AY800" s="11">
        <f>COUNTIF($AM$2:AM800,AM800)</f>
        <v>244</v>
      </c>
    </row>
    <row r="801" spans="1:51">
      <c r="A801" s="38">
        <f t="shared" si="167"/>
        <v>2000</v>
      </c>
      <c r="D801" s="39">
        <f t="shared" si="168"/>
        <v>43037</v>
      </c>
      <c r="E801" s="38" t="str">
        <f t="shared" si="169"/>
        <v>旅費交通費</v>
      </c>
      <c r="F801">
        <f t="shared" si="169"/>
        <v>0</v>
      </c>
      <c r="H801" s="38" t="str">
        <f t="shared" si="166"/>
        <v>対象外</v>
      </c>
      <c r="I801" s="40">
        <f t="shared" si="166"/>
        <v>73840</v>
      </c>
      <c r="J801" s="13">
        <f t="shared" si="166"/>
        <v>0</v>
      </c>
      <c r="K801" s="38" t="str">
        <f t="shared" si="166"/>
        <v>普通預金</v>
      </c>
      <c r="L801">
        <f t="shared" si="166"/>
        <v>0</v>
      </c>
      <c r="N801" s="38" t="str">
        <f t="shared" si="170"/>
        <v>対象外</v>
      </c>
      <c r="O801" s="40">
        <f t="shared" si="170"/>
        <v>73840</v>
      </c>
      <c r="P801" s="13">
        <f t="shared" si="170"/>
        <v>0</v>
      </c>
      <c r="Q801" s="11" t="str">
        <f t="shared" si="171"/>
        <v>通勤定期代　インターナショナル交通　　</v>
      </c>
      <c r="T801" s="38">
        <f t="shared" si="172"/>
        <v>0</v>
      </c>
      <c r="Y801" s="38" t="str">
        <f t="shared" si="173"/>
        <v>no</v>
      </c>
      <c r="Z801" s="11" t="s">
        <v>370</v>
      </c>
      <c r="AB801" s="41" t="str">
        <f t="shared" si="174"/>
        <v>旅費交通費27</v>
      </c>
      <c r="AC801" s="42" t="str">
        <f t="shared" si="175"/>
        <v>普通預金245</v>
      </c>
      <c r="AD801" s="49">
        <f t="shared" si="176"/>
        <v>43037</v>
      </c>
      <c r="AE801" s="6">
        <v>2017</v>
      </c>
      <c r="AF801" s="6">
        <v>10</v>
      </c>
      <c r="AG801" s="6">
        <v>29</v>
      </c>
      <c r="AH801" s="44" t="s">
        <v>56</v>
      </c>
      <c r="AJ801" s="6" t="s">
        <v>40</v>
      </c>
      <c r="AK801" s="10">
        <v>73840</v>
      </c>
      <c r="AL801" s="13">
        <f t="shared" si="165"/>
        <v>0</v>
      </c>
      <c r="AM801" s="45" t="s">
        <v>51</v>
      </c>
      <c r="AO801" s="6" t="s">
        <v>40</v>
      </c>
      <c r="AP801" s="12">
        <f t="shared" si="177"/>
        <v>73840</v>
      </c>
      <c r="AQ801" s="13">
        <f t="shared" si="177"/>
        <v>0</v>
      </c>
      <c r="AR801" s="6" t="s">
        <v>109</v>
      </c>
      <c r="AS801" s="6" t="s">
        <v>130</v>
      </c>
      <c r="AX801" s="46">
        <f>COUNTIF($AH$2:AH801,AH801)</f>
        <v>27</v>
      </c>
      <c r="AY801" s="11">
        <f>COUNTIF($AM$2:AM801,AM801)</f>
        <v>245</v>
      </c>
    </row>
    <row r="802" spans="1:51">
      <c r="A802" s="38">
        <f t="shared" si="167"/>
        <v>2000</v>
      </c>
      <c r="D802" s="39">
        <f t="shared" si="168"/>
        <v>43037</v>
      </c>
      <c r="E802" s="38" t="str">
        <f t="shared" si="169"/>
        <v>法定福利費</v>
      </c>
      <c r="F802">
        <f t="shared" si="169"/>
        <v>0</v>
      </c>
      <c r="H802" s="38" t="str">
        <f t="shared" si="166"/>
        <v>対象外</v>
      </c>
      <c r="I802" s="40">
        <f t="shared" si="166"/>
        <v>576010</v>
      </c>
      <c r="J802" s="13">
        <f t="shared" si="166"/>
        <v>0</v>
      </c>
      <c r="K802" s="38" t="str">
        <f t="shared" si="166"/>
        <v>普通預金</v>
      </c>
      <c r="L802">
        <f t="shared" si="166"/>
        <v>0</v>
      </c>
      <c r="N802" s="38" t="str">
        <f t="shared" si="170"/>
        <v>対象外</v>
      </c>
      <c r="O802" s="40">
        <f t="shared" si="170"/>
        <v>576010</v>
      </c>
      <c r="P802" s="13">
        <f t="shared" si="170"/>
        <v>0</v>
      </c>
      <c r="Q802" s="11" t="str">
        <f t="shared" si="171"/>
        <v>社会保険料会社負担　　　</v>
      </c>
      <c r="T802" s="38">
        <f t="shared" si="172"/>
        <v>0</v>
      </c>
      <c r="Y802" s="38" t="str">
        <f t="shared" si="173"/>
        <v>no</v>
      </c>
      <c r="Z802" s="11" t="s">
        <v>370</v>
      </c>
      <c r="AB802" s="41" t="str">
        <f t="shared" si="174"/>
        <v>法定福利費7</v>
      </c>
      <c r="AC802" s="42" t="str">
        <f t="shared" si="175"/>
        <v>普通預金246</v>
      </c>
      <c r="AD802" s="49">
        <f t="shared" si="176"/>
        <v>43037</v>
      </c>
      <c r="AE802" s="6">
        <v>2017</v>
      </c>
      <c r="AF802" s="6">
        <v>10</v>
      </c>
      <c r="AG802" s="6">
        <v>29</v>
      </c>
      <c r="AH802" s="44" t="s">
        <v>150</v>
      </c>
      <c r="AJ802" s="6" t="s">
        <v>40</v>
      </c>
      <c r="AK802" s="10">
        <v>576010</v>
      </c>
      <c r="AL802" s="13">
        <f t="shared" si="165"/>
        <v>0</v>
      </c>
      <c r="AM802" s="45" t="s">
        <v>51</v>
      </c>
      <c r="AO802" s="6" t="s">
        <v>40</v>
      </c>
      <c r="AP802" s="12">
        <f t="shared" si="177"/>
        <v>576010</v>
      </c>
      <c r="AQ802" s="13">
        <f t="shared" si="177"/>
        <v>0</v>
      </c>
      <c r="AR802" s="6" t="s">
        <v>151</v>
      </c>
      <c r="AX802" s="46">
        <f>COUNTIF($AH$2:AH802,AH802)</f>
        <v>7</v>
      </c>
      <c r="AY802" s="11">
        <f>COUNTIF($AM$2:AM802,AM802)</f>
        <v>246</v>
      </c>
    </row>
    <row r="803" spans="1:51">
      <c r="A803" s="38">
        <f t="shared" si="167"/>
        <v>2000</v>
      </c>
      <c r="D803" s="39">
        <f t="shared" si="168"/>
        <v>43038</v>
      </c>
      <c r="E803" s="38" t="str">
        <f t="shared" si="169"/>
        <v>給料手当</v>
      </c>
      <c r="F803">
        <f t="shared" si="169"/>
        <v>0</v>
      </c>
      <c r="H803" s="38" t="str">
        <f t="shared" si="166"/>
        <v>対象外</v>
      </c>
      <c r="I803" s="40">
        <f t="shared" si="166"/>
        <v>92560</v>
      </c>
      <c r="J803" s="13">
        <f t="shared" si="166"/>
        <v>0</v>
      </c>
      <c r="K803" s="38" t="str">
        <f t="shared" si="166"/>
        <v>普通預金</v>
      </c>
      <c r="L803">
        <f t="shared" si="166"/>
        <v>0</v>
      </c>
      <c r="N803" s="38" t="str">
        <f t="shared" si="170"/>
        <v>対象外</v>
      </c>
      <c r="O803" s="40">
        <f t="shared" si="170"/>
        <v>92560</v>
      </c>
      <c r="P803" s="13">
        <f t="shared" si="170"/>
        <v>0</v>
      </c>
      <c r="Q803" s="11" t="str">
        <f t="shared" si="171"/>
        <v>アルバイト店員　　　</v>
      </c>
      <c r="T803" s="38">
        <f t="shared" si="172"/>
        <v>0</v>
      </c>
      <c r="Y803" s="38" t="str">
        <f t="shared" si="173"/>
        <v>no</v>
      </c>
      <c r="Z803" s="11" t="s">
        <v>370</v>
      </c>
      <c r="AB803" s="41" t="str">
        <f t="shared" si="174"/>
        <v>給料手当13</v>
      </c>
      <c r="AC803" s="42" t="str">
        <f t="shared" si="175"/>
        <v>普通預金247</v>
      </c>
      <c r="AD803" s="49">
        <f t="shared" si="176"/>
        <v>43038</v>
      </c>
      <c r="AE803" s="6">
        <v>2017</v>
      </c>
      <c r="AF803" s="6">
        <v>10</v>
      </c>
      <c r="AG803" s="6">
        <v>30</v>
      </c>
      <c r="AH803" s="44" t="s">
        <v>110</v>
      </c>
      <c r="AJ803" s="6" t="s">
        <v>40</v>
      </c>
      <c r="AK803" s="10">
        <v>92560</v>
      </c>
      <c r="AL803" s="13">
        <f t="shared" si="165"/>
        <v>0</v>
      </c>
      <c r="AM803" s="45" t="s">
        <v>51</v>
      </c>
      <c r="AO803" s="6" t="s">
        <v>40</v>
      </c>
      <c r="AP803" s="12">
        <f t="shared" si="177"/>
        <v>92560</v>
      </c>
      <c r="AQ803" s="13">
        <f t="shared" si="177"/>
        <v>0</v>
      </c>
      <c r="AR803" s="6" t="s">
        <v>176</v>
      </c>
      <c r="AX803" s="46">
        <f>COUNTIF($AH$2:AH803,AH803)</f>
        <v>13</v>
      </c>
      <c r="AY803" s="11">
        <f>COUNTIF($AM$2:AM803,AM803)</f>
        <v>247</v>
      </c>
    </row>
    <row r="804" spans="1:51">
      <c r="A804" s="38">
        <f t="shared" si="167"/>
        <v>2000</v>
      </c>
      <c r="D804" s="39">
        <f t="shared" si="168"/>
        <v>43038</v>
      </c>
      <c r="E804" s="38" t="str">
        <f t="shared" si="169"/>
        <v>地代家賃</v>
      </c>
      <c r="F804">
        <f t="shared" si="169"/>
        <v>0</v>
      </c>
      <c r="H804" s="38" t="str">
        <f t="shared" si="166"/>
        <v>対象外</v>
      </c>
      <c r="I804" s="40">
        <f t="shared" si="166"/>
        <v>7800</v>
      </c>
      <c r="J804" s="13">
        <f t="shared" si="166"/>
        <v>0</v>
      </c>
      <c r="K804" s="38" t="str">
        <f t="shared" si="166"/>
        <v>普通預金</v>
      </c>
      <c r="L804">
        <f t="shared" si="166"/>
        <v>0</v>
      </c>
      <c r="N804" s="38" t="str">
        <f t="shared" si="170"/>
        <v>対象外</v>
      </c>
      <c r="O804" s="40">
        <f t="shared" si="170"/>
        <v>7800</v>
      </c>
      <c r="P804" s="13">
        <f t="shared" si="170"/>
        <v>0</v>
      </c>
      <c r="Q804" s="11" t="str">
        <f t="shared" si="171"/>
        <v>駐車場　三島氏　　</v>
      </c>
      <c r="T804" s="38">
        <f t="shared" si="172"/>
        <v>0</v>
      </c>
      <c r="Y804" s="38" t="str">
        <f t="shared" si="173"/>
        <v>no</v>
      </c>
      <c r="Z804" s="11" t="s">
        <v>344</v>
      </c>
      <c r="AB804" s="41" t="str">
        <f t="shared" si="174"/>
        <v>地代家賃25</v>
      </c>
      <c r="AC804" s="42" t="str">
        <f t="shared" si="175"/>
        <v>普通預金248</v>
      </c>
      <c r="AD804" s="49">
        <f t="shared" si="176"/>
        <v>43038</v>
      </c>
      <c r="AE804" s="6">
        <v>2017</v>
      </c>
      <c r="AF804" s="6">
        <v>10</v>
      </c>
      <c r="AG804" s="6">
        <v>30</v>
      </c>
      <c r="AH804" s="44" t="s">
        <v>126</v>
      </c>
      <c r="AJ804" s="6" t="s">
        <v>40</v>
      </c>
      <c r="AK804" s="10">
        <v>7800</v>
      </c>
      <c r="AL804" s="13">
        <f t="shared" si="165"/>
        <v>0</v>
      </c>
      <c r="AM804" s="45" t="s">
        <v>51</v>
      </c>
      <c r="AO804" s="6" t="s">
        <v>40</v>
      </c>
      <c r="AP804" s="12">
        <f t="shared" si="177"/>
        <v>7800</v>
      </c>
      <c r="AQ804" s="13">
        <f t="shared" si="177"/>
        <v>0</v>
      </c>
      <c r="AR804" s="6" t="s">
        <v>127</v>
      </c>
      <c r="AS804" s="6" t="s">
        <v>128</v>
      </c>
      <c r="AX804" s="46">
        <f>COUNTIF($AH$2:AH804,AH804)</f>
        <v>25</v>
      </c>
      <c r="AY804" s="11">
        <f>COUNTIF($AM$2:AM804,AM804)</f>
        <v>248</v>
      </c>
    </row>
    <row r="805" spans="1:51">
      <c r="A805" s="38">
        <f t="shared" si="167"/>
        <v>2000</v>
      </c>
      <c r="D805" s="39">
        <f t="shared" si="168"/>
        <v>43038</v>
      </c>
      <c r="E805" s="38" t="str">
        <f t="shared" si="169"/>
        <v>地代家賃</v>
      </c>
      <c r="F805">
        <f t="shared" si="169"/>
        <v>0</v>
      </c>
      <c r="H805" s="38" t="str">
        <f t="shared" si="166"/>
        <v>対象外</v>
      </c>
      <c r="I805" s="40">
        <f t="shared" si="166"/>
        <v>245700</v>
      </c>
      <c r="J805" s="13">
        <f t="shared" si="166"/>
        <v>0</v>
      </c>
      <c r="K805" s="38" t="str">
        <f t="shared" si="166"/>
        <v>普通預金</v>
      </c>
      <c r="L805">
        <f t="shared" si="166"/>
        <v>0</v>
      </c>
      <c r="N805" s="38" t="str">
        <f t="shared" si="170"/>
        <v>対象外</v>
      </c>
      <c r="O805" s="40">
        <f t="shared" si="170"/>
        <v>245700</v>
      </c>
      <c r="P805" s="13">
        <f t="shared" si="170"/>
        <v>0</v>
      </c>
      <c r="Q805" s="11" t="str">
        <f t="shared" si="171"/>
        <v>Wholesale家賃振込　　　</v>
      </c>
      <c r="T805" s="38">
        <f t="shared" si="172"/>
        <v>0</v>
      </c>
      <c r="Y805" s="38" t="str">
        <f t="shared" si="173"/>
        <v>no</v>
      </c>
      <c r="Z805" s="11" t="s">
        <v>352</v>
      </c>
      <c r="AB805" s="41" t="str">
        <f t="shared" si="174"/>
        <v>地代家賃26</v>
      </c>
      <c r="AC805" s="42" t="str">
        <f t="shared" si="175"/>
        <v>普通預金249</v>
      </c>
      <c r="AD805" s="49">
        <f t="shared" si="176"/>
        <v>43038</v>
      </c>
      <c r="AE805" s="6">
        <v>2017</v>
      </c>
      <c r="AF805" s="6">
        <v>10</v>
      </c>
      <c r="AG805" s="6">
        <v>30</v>
      </c>
      <c r="AH805" s="44" t="s">
        <v>126</v>
      </c>
      <c r="AJ805" s="6" t="s">
        <v>40</v>
      </c>
      <c r="AK805" s="10">
        <v>245700</v>
      </c>
      <c r="AL805" s="13">
        <f t="shared" si="165"/>
        <v>0</v>
      </c>
      <c r="AM805" s="45" t="s">
        <v>51</v>
      </c>
      <c r="AO805" s="6" t="s">
        <v>40</v>
      </c>
      <c r="AP805" s="12">
        <f t="shared" si="177"/>
        <v>245700</v>
      </c>
      <c r="AQ805" s="13">
        <f t="shared" si="177"/>
        <v>0</v>
      </c>
      <c r="AR805" s="6" t="s">
        <v>129</v>
      </c>
      <c r="AX805" s="46">
        <f>COUNTIF($AH$2:AH805,AH805)</f>
        <v>26</v>
      </c>
      <c r="AY805" s="11">
        <f>COUNTIF($AM$2:AM805,AM805)</f>
        <v>249</v>
      </c>
    </row>
    <row r="806" spans="1:51">
      <c r="A806" s="38">
        <f t="shared" si="167"/>
        <v>2000</v>
      </c>
      <c r="D806" s="39">
        <f t="shared" si="168"/>
        <v>43038</v>
      </c>
      <c r="E806" s="38" t="str">
        <f t="shared" si="169"/>
        <v>地代家賃</v>
      </c>
      <c r="F806">
        <f t="shared" si="169"/>
        <v>0</v>
      </c>
      <c r="H806" s="38" t="str">
        <f t="shared" si="166"/>
        <v>対象外</v>
      </c>
      <c r="I806" s="40">
        <f t="shared" si="166"/>
        <v>327600</v>
      </c>
      <c r="J806" s="13">
        <f t="shared" si="166"/>
        <v>0</v>
      </c>
      <c r="K806" s="38" t="str">
        <f t="shared" si="166"/>
        <v>当座預金</v>
      </c>
      <c r="L806">
        <f t="shared" si="166"/>
        <v>0</v>
      </c>
      <c r="N806" s="38" t="str">
        <f t="shared" si="170"/>
        <v>対象外</v>
      </c>
      <c r="O806" s="40">
        <f t="shared" si="170"/>
        <v>327600</v>
      </c>
      <c r="P806" s="13">
        <f t="shared" si="170"/>
        <v>0</v>
      </c>
      <c r="Q806" s="11" t="str">
        <f t="shared" si="171"/>
        <v>事務所家賃支払　　　</v>
      </c>
      <c r="T806" s="38">
        <f t="shared" si="172"/>
        <v>0</v>
      </c>
      <c r="Y806" s="38" t="str">
        <f t="shared" si="173"/>
        <v>no</v>
      </c>
      <c r="Z806" s="11" t="s">
        <v>344</v>
      </c>
      <c r="AB806" s="41" t="str">
        <f t="shared" si="174"/>
        <v>地代家賃27</v>
      </c>
      <c r="AC806" s="42" t="str">
        <f t="shared" si="175"/>
        <v>当座預金36</v>
      </c>
      <c r="AD806" s="49">
        <f t="shared" si="176"/>
        <v>43038</v>
      </c>
      <c r="AE806" s="6">
        <v>2017</v>
      </c>
      <c r="AF806" s="6">
        <v>10</v>
      </c>
      <c r="AG806" s="6">
        <v>30</v>
      </c>
      <c r="AH806" s="44" t="s">
        <v>126</v>
      </c>
      <c r="AJ806" s="6" t="s">
        <v>40</v>
      </c>
      <c r="AK806" s="10">
        <v>327600</v>
      </c>
      <c r="AL806" s="13">
        <f t="shared" si="165"/>
        <v>0</v>
      </c>
      <c r="AM806" s="45" t="s">
        <v>111</v>
      </c>
      <c r="AO806" s="6" t="s">
        <v>40</v>
      </c>
      <c r="AP806" s="12">
        <f t="shared" si="177"/>
        <v>327600</v>
      </c>
      <c r="AQ806" s="13">
        <f t="shared" si="177"/>
        <v>0</v>
      </c>
      <c r="AR806" s="6" t="s">
        <v>131</v>
      </c>
      <c r="AX806" s="46">
        <f>COUNTIF($AH$2:AH806,AH806)</f>
        <v>27</v>
      </c>
      <c r="AY806" s="11">
        <f>COUNTIF($AM$2:AM806,AM806)</f>
        <v>36</v>
      </c>
    </row>
    <row r="807" spans="1:51">
      <c r="A807" s="38">
        <f t="shared" si="167"/>
        <v>2000</v>
      </c>
      <c r="D807" s="39">
        <f t="shared" si="168"/>
        <v>43038</v>
      </c>
      <c r="E807" s="38" t="str">
        <f t="shared" si="169"/>
        <v>消耗品費</v>
      </c>
      <c r="F807">
        <f t="shared" si="169"/>
        <v>0</v>
      </c>
      <c r="H807" s="38" t="str">
        <f t="shared" si="166"/>
        <v>対象外</v>
      </c>
      <c r="I807" s="40">
        <f t="shared" si="166"/>
        <v>116440</v>
      </c>
      <c r="J807" s="13">
        <f t="shared" si="166"/>
        <v>0</v>
      </c>
      <c r="K807" s="38" t="str">
        <f t="shared" si="166"/>
        <v>当座預金</v>
      </c>
      <c r="L807">
        <f t="shared" si="166"/>
        <v>0</v>
      </c>
      <c r="N807" s="38" t="str">
        <f t="shared" si="170"/>
        <v>対象外</v>
      </c>
      <c r="O807" s="40">
        <f t="shared" si="170"/>
        <v>116440</v>
      </c>
      <c r="P807" s="13">
        <f t="shared" si="170"/>
        <v>0</v>
      </c>
      <c r="Q807" s="11" t="str">
        <f t="shared" si="171"/>
        <v>ムーン石油　ガソリン代　　</v>
      </c>
      <c r="T807" s="38">
        <f t="shared" si="172"/>
        <v>0</v>
      </c>
      <c r="Y807" s="38" t="str">
        <f t="shared" si="173"/>
        <v>no</v>
      </c>
      <c r="Z807" s="11" t="s">
        <v>353</v>
      </c>
      <c r="AB807" s="41" t="str">
        <f t="shared" si="174"/>
        <v>消耗品費16</v>
      </c>
      <c r="AC807" s="42" t="str">
        <f t="shared" si="175"/>
        <v>当座預金37</v>
      </c>
      <c r="AD807" s="49">
        <f t="shared" si="176"/>
        <v>43038</v>
      </c>
      <c r="AE807" s="6">
        <v>2017</v>
      </c>
      <c r="AF807" s="6">
        <v>10</v>
      </c>
      <c r="AG807" s="6">
        <v>30</v>
      </c>
      <c r="AH807" s="44" t="s">
        <v>102</v>
      </c>
      <c r="AJ807" s="6" t="s">
        <v>40</v>
      </c>
      <c r="AK807" s="10">
        <v>116440</v>
      </c>
      <c r="AL807" s="13">
        <f t="shared" si="165"/>
        <v>0</v>
      </c>
      <c r="AM807" s="45" t="s">
        <v>111</v>
      </c>
      <c r="AO807" s="6" t="s">
        <v>40</v>
      </c>
      <c r="AP807" s="12">
        <f t="shared" si="177"/>
        <v>116440</v>
      </c>
      <c r="AQ807" s="13">
        <f t="shared" si="177"/>
        <v>0</v>
      </c>
      <c r="AR807" s="6" t="s">
        <v>132</v>
      </c>
      <c r="AS807" s="6" t="s">
        <v>133</v>
      </c>
      <c r="AX807" s="46">
        <f>COUNTIF($AH$2:AH807,AH807)</f>
        <v>16</v>
      </c>
      <c r="AY807" s="11">
        <f>COUNTIF($AM$2:AM807,AM807)</f>
        <v>37</v>
      </c>
    </row>
    <row r="808" spans="1:51">
      <c r="A808" s="38">
        <f t="shared" si="167"/>
        <v>2000</v>
      </c>
      <c r="D808" s="39">
        <f t="shared" si="168"/>
        <v>43038</v>
      </c>
      <c r="E808" s="38" t="str">
        <f t="shared" si="169"/>
        <v>荷造運賃</v>
      </c>
      <c r="F808">
        <f t="shared" si="169"/>
        <v>0</v>
      </c>
      <c r="H808" s="38" t="str">
        <f t="shared" si="166"/>
        <v>対象外</v>
      </c>
      <c r="I808" s="40">
        <f t="shared" si="166"/>
        <v>423540</v>
      </c>
      <c r="J808" s="13">
        <f t="shared" si="166"/>
        <v>0</v>
      </c>
      <c r="K808" s="38" t="str">
        <f t="shared" si="166"/>
        <v>当座預金</v>
      </c>
      <c r="L808">
        <f t="shared" si="166"/>
        <v>0</v>
      </c>
      <c r="N808" s="38" t="str">
        <f t="shared" si="170"/>
        <v>対象外</v>
      </c>
      <c r="O808" s="40">
        <f t="shared" si="170"/>
        <v>423540</v>
      </c>
      <c r="P808" s="13">
        <f t="shared" si="170"/>
        <v>0</v>
      </c>
      <c r="Q808" s="11" t="str">
        <f t="shared" si="171"/>
        <v>キリン運輸　商品輸送費　　</v>
      </c>
      <c r="T808" s="38">
        <f t="shared" si="172"/>
        <v>0</v>
      </c>
      <c r="Y808" s="38" t="str">
        <f t="shared" si="173"/>
        <v>no</v>
      </c>
      <c r="Z808" s="11" t="s">
        <v>344</v>
      </c>
      <c r="AB808" s="41" t="str">
        <f t="shared" si="174"/>
        <v>荷造運賃7</v>
      </c>
      <c r="AC808" s="42" t="str">
        <f t="shared" si="175"/>
        <v>当座預金38</v>
      </c>
      <c r="AD808" s="49">
        <f t="shared" si="176"/>
        <v>43038</v>
      </c>
      <c r="AE808" s="6">
        <v>2017</v>
      </c>
      <c r="AF808" s="6">
        <v>10</v>
      </c>
      <c r="AG808" s="6">
        <v>30</v>
      </c>
      <c r="AH808" s="44" t="s">
        <v>134</v>
      </c>
      <c r="AJ808" s="6" t="s">
        <v>40</v>
      </c>
      <c r="AK808" s="10">
        <v>423540</v>
      </c>
      <c r="AL808" s="13">
        <f t="shared" si="165"/>
        <v>0</v>
      </c>
      <c r="AM808" s="45" t="s">
        <v>111</v>
      </c>
      <c r="AO808" s="6" t="s">
        <v>40</v>
      </c>
      <c r="AP808" s="12">
        <f t="shared" si="177"/>
        <v>423540</v>
      </c>
      <c r="AQ808" s="13">
        <f t="shared" si="177"/>
        <v>0</v>
      </c>
      <c r="AR808" s="6" t="s">
        <v>135</v>
      </c>
      <c r="AS808" s="6" t="s">
        <v>136</v>
      </c>
      <c r="AX808" s="46">
        <f>COUNTIF($AH$2:AH808,AH808)</f>
        <v>7</v>
      </c>
      <c r="AY808" s="11">
        <f>COUNTIF($AM$2:AM808,AM808)</f>
        <v>38</v>
      </c>
    </row>
    <row r="809" spans="1:51">
      <c r="A809" s="38">
        <f t="shared" si="167"/>
        <v>2000</v>
      </c>
      <c r="D809" s="39">
        <f t="shared" si="168"/>
        <v>43038</v>
      </c>
      <c r="E809" s="38" t="str">
        <f t="shared" si="169"/>
        <v>荷造運賃</v>
      </c>
      <c r="F809">
        <f t="shared" si="169"/>
        <v>0</v>
      </c>
      <c r="H809" s="38" t="str">
        <f t="shared" si="166"/>
        <v>対象外</v>
      </c>
      <c r="I809" s="40">
        <f t="shared" si="166"/>
        <v>396500</v>
      </c>
      <c r="J809" s="13">
        <f t="shared" si="166"/>
        <v>0</v>
      </c>
      <c r="K809" s="38" t="str">
        <f t="shared" si="166"/>
        <v>当座預金</v>
      </c>
      <c r="L809">
        <f t="shared" si="166"/>
        <v>0</v>
      </c>
      <c r="N809" s="38" t="str">
        <f t="shared" si="170"/>
        <v>対象外</v>
      </c>
      <c r="O809" s="40">
        <f t="shared" si="170"/>
        <v>396500</v>
      </c>
      <c r="P809" s="13">
        <f t="shared" si="170"/>
        <v>0</v>
      </c>
      <c r="Q809" s="11" t="str">
        <f t="shared" si="171"/>
        <v>キリン運輸　商品輸送費　　</v>
      </c>
      <c r="T809" s="38">
        <f t="shared" si="172"/>
        <v>0</v>
      </c>
      <c r="Y809" s="38" t="str">
        <f t="shared" si="173"/>
        <v>no</v>
      </c>
      <c r="Z809" s="11" t="s">
        <v>372</v>
      </c>
      <c r="AB809" s="41" t="str">
        <f t="shared" si="174"/>
        <v>荷造運賃8</v>
      </c>
      <c r="AC809" s="42" t="str">
        <f t="shared" si="175"/>
        <v>当座預金39</v>
      </c>
      <c r="AD809" s="49">
        <f t="shared" si="176"/>
        <v>43038</v>
      </c>
      <c r="AE809" s="6">
        <v>2017</v>
      </c>
      <c r="AF809" s="6">
        <v>10</v>
      </c>
      <c r="AG809" s="6">
        <v>30</v>
      </c>
      <c r="AH809" s="44" t="s">
        <v>134</v>
      </c>
      <c r="AJ809" s="6" t="s">
        <v>40</v>
      </c>
      <c r="AK809" s="10">
        <v>396500</v>
      </c>
      <c r="AL809" s="13">
        <f t="shared" si="165"/>
        <v>0</v>
      </c>
      <c r="AM809" s="45" t="s">
        <v>111</v>
      </c>
      <c r="AO809" s="6" t="s">
        <v>40</v>
      </c>
      <c r="AP809" s="12">
        <f t="shared" si="177"/>
        <v>396500</v>
      </c>
      <c r="AQ809" s="13">
        <f t="shared" si="177"/>
        <v>0</v>
      </c>
      <c r="AR809" s="6" t="s">
        <v>135</v>
      </c>
      <c r="AS809" s="6" t="s">
        <v>136</v>
      </c>
      <c r="AX809" s="46">
        <f>COUNTIF($AH$2:AH809,AH809)</f>
        <v>8</v>
      </c>
      <c r="AY809" s="11">
        <f>COUNTIF($AM$2:AM809,AM809)</f>
        <v>39</v>
      </c>
    </row>
    <row r="810" spans="1:51">
      <c r="A810" s="38">
        <f t="shared" si="167"/>
        <v>2000</v>
      </c>
      <c r="D810" s="39">
        <f t="shared" si="168"/>
        <v>43038</v>
      </c>
      <c r="E810" s="38" t="str">
        <f t="shared" si="169"/>
        <v>支払手数料</v>
      </c>
      <c r="F810">
        <f t="shared" si="169"/>
        <v>0</v>
      </c>
      <c r="H810" s="38" t="str">
        <f t="shared" si="166"/>
        <v>対象外</v>
      </c>
      <c r="I810" s="40">
        <f t="shared" si="166"/>
        <v>550</v>
      </c>
      <c r="J810" s="13">
        <f t="shared" si="166"/>
        <v>0</v>
      </c>
      <c r="K810" s="38" t="str">
        <f t="shared" si="166"/>
        <v>売掛金</v>
      </c>
      <c r="L810">
        <f t="shared" si="166"/>
        <v>0</v>
      </c>
      <c r="N810" s="38" t="str">
        <f t="shared" si="170"/>
        <v>対象外</v>
      </c>
      <c r="O810" s="40">
        <f t="shared" si="170"/>
        <v>550</v>
      </c>
      <c r="P810" s="13">
        <f t="shared" si="170"/>
        <v>0</v>
      </c>
      <c r="Q810" s="11" t="str">
        <f t="shared" si="171"/>
        <v>KCブロス　　　</v>
      </c>
      <c r="T810" s="38">
        <f t="shared" si="172"/>
        <v>0</v>
      </c>
      <c r="Y810" s="38" t="str">
        <f t="shared" si="173"/>
        <v>no</v>
      </c>
      <c r="Z810" s="11" t="s">
        <v>77</v>
      </c>
      <c r="AB810" s="41" t="str">
        <f t="shared" si="174"/>
        <v>支払手数料14</v>
      </c>
      <c r="AC810" s="42" t="str">
        <f t="shared" si="175"/>
        <v>売掛金162</v>
      </c>
      <c r="AD810" s="49">
        <f t="shared" si="176"/>
        <v>43038</v>
      </c>
      <c r="AE810" s="6">
        <v>2017</v>
      </c>
      <c r="AF810" s="6">
        <v>10</v>
      </c>
      <c r="AG810" s="6">
        <v>30</v>
      </c>
      <c r="AH810" s="44" t="s">
        <v>139</v>
      </c>
      <c r="AJ810" s="6" t="s">
        <v>40</v>
      </c>
      <c r="AK810" s="10">
        <v>550</v>
      </c>
      <c r="AL810" s="13">
        <f t="shared" si="165"/>
        <v>0</v>
      </c>
      <c r="AM810" s="45" t="s">
        <v>91</v>
      </c>
      <c r="AO810" s="6" t="s">
        <v>40</v>
      </c>
      <c r="AP810" s="12">
        <f t="shared" si="177"/>
        <v>550</v>
      </c>
      <c r="AQ810" s="13">
        <f t="shared" si="177"/>
        <v>0</v>
      </c>
      <c r="AR810" s="6" t="s">
        <v>266</v>
      </c>
      <c r="AX810" s="46">
        <f>COUNTIF($AH$2:AH810,AH810)</f>
        <v>14</v>
      </c>
      <c r="AY810" s="11">
        <f>COUNTIF($AM$2:AM810,AM810)</f>
        <v>162</v>
      </c>
    </row>
    <row r="811" spans="1:51">
      <c r="A811" s="38">
        <f t="shared" si="167"/>
        <v>2000</v>
      </c>
      <c r="D811" s="39">
        <f t="shared" si="168"/>
        <v>43039</v>
      </c>
      <c r="E811" s="38" t="str">
        <f t="shared" si="169"/>
        <v>支払手数料</v>
      </c>
      <c r="F811">
        <f t="shared" si="169"/>
        <v>0</v>
      </c>
      <c r="H811" s="38" t="str">
        <f t="shared" si="166"/>
        <v>対象外</v>
      </c>
      <c r="I811" s="40">
        <f t="shared" si="166"/>
        <v>58500</v>
      </c>
      <c r="J811" s="13">
        <f t="shared" si="166"/>
        <v>0</v>
      </c>
      <c r="K811" s="38" t="str">
        <f t="shared" si="166"/>
        <v>普通預金</v>
      </c>
      <c r="L811">
        <f t="shared" si="166"/>
        <v>0</v>
      </c>
      <c r="N811" s="38" t="str">
        <f t="shared" si="170"/>
        <v>対象外</v>
      </c>
      <c r="O811" s="40">
        <f t="shared" si="170"/>
        <v>58500</v>
      </c>
      <c r="P811" s="13">
        <f t="shared" si="170"/>
        <v>0</v>
      </c>
      <c r="Q811" s="11" t="str">
        <f t="shared" si="171"/>
        <v>弁護士顧問料　10月分　　</v>
      </c>
      <c r="T811" s="38">
        <f t="shared" si="172"/>
        <v>0</v>
      </c>
      <c r="Y811" s="38" t="str">
        <f t="shared" si="173"/>
        <v>no</v>
      </c>
      <c r="Z811" s="11" t="s">
        <v>372</v>
      </c>
      <c r="AB811" s="41" t="str">
        <f t="shared" si="174"/>
        <v>支払手数料15</v>
      </c>
      <c r="AC811" s="42" t="str">
        <f t="shared" si="175"/>
        <v>普通預金250</v>
      </c>
      <c r="AD811" s="49">
        <f t="shared" si="176"/>
        <v>43039</v>
      </c>
      <c r="AE811" s="6">
        <v>2017</v>
      </c>
      <c r="AF811" s="6">
        <v>10</v>
      </c>
      <c r="AG811" s="6">
        <v>31</v>
      </c>
      <c r="AH811" s="44" t="s">
        <v>139</v>
      </c>
      <c r="AJ811" s="6" t="s">
        <v>40</v>
      </c>
      <c r="AK811" s="10">
        <v>58500</v>
      </c>
      <c r="AL811" s="13">
        <f t="shared" si="165"/>
        <v>0</v>
      </c>
      <c r="AM811" s="45" t="s">
        <v>51</v>
      </c>
      <c r="AO811" s="6" t="s">
        <v>40</v>
      </c>
      <c r="AP811" s="12">
        <f t="shared" si="177"/>
        <v>58500</v>
      </c>
      <c r="AQ811" s="13">
        <f t="shared" si="177"/>
        <v>0</v>
      </c>
      <c r="AR811" s="6" t="s">
        <v>173</v>
      </c>
      <c r="AS811" s="6" t="s">
        <v>265</v>
      </c>
      <c r="AX811" s="46">
        <f>COUNTIF($AH$2:AH811,AH811)</f>
        <v>15</v>
      </c>
      <c r="AY811" s="11">
        <f>COUNTIF($AM$2:AM811,AM811)</f>
        <v>250</v>
      </c>
    </row>
    <row r="812" spans="1:51">
      <c r="A812" s="38">
        <f t="shared" si="167"/>
        <v>2000</v>
      </c>
      <c r="D812" s="39">
        <f t="shared" si="168"/>
        <v>43039</v>
      </c>
      <c r="E812" s="38" t="str">
        <f t="shared" si="169"/>
        <v>地代家賃</v>
      </c>
      <c r="F812">
        <f t="shared" si="169"/>
        <v>0</v>
      </c>
      <c r="H812" s="38" t="str">
        <f t="shared" si="166"/>
        <v>対象外</v>
      </c>
      <c r="I812" s="40">
        <f t="shared" si="166"/>
        <v>312000</v>
      </c>
      <c r="J812" s="13">
        <f t="shared" si="166"/>
        <v>0</v>
      </c>
      <c r="K812" s="38" t="str">
        <f t="shared" si="166"/>
        <v>当座預金</v>
      </c>
      <c r="L812">
        <f t="shared" si="166"/>
        <v>0</v>
      </c>
      <c r="N812" s="38" t="str">
        <f t="shared" si="170"/>
        <v>対象外</v>
      </c>
      <c r="O812" s="40">
        <f t="shared" si="170"/>
        <v>312000</v>
      </c>
      <c r="P812" s="13">
        <f t="shared" si="170"/>
        <v>0</v>
      </c>
      <c r="Q812" s="11" t="str">
        <f t="shared" si="171"/>
        <v>事務所家賃支払　　　</v>
      </c>
      <c r="T812" s="38">
        <f t="shared" si="172"/>
        <v>0</v>
      </c>
      <c r="Y812" s="38" t="str">
        <f t="shared" si="173"/>
        <v>no</v>
      </c>
      <c r="Z812" s="11" t="s">
        <v>349</v>
      </c>
      <c r="AB812" s="41" t="str">
        <f t="shared" si="174"/>
        <v>地代家賃28</v>
      </c>
      <c r="AC812" s="42" t="str">
        <f t="shared" si="175"/>
        <v>当座預金40</v>
      </c>
      <c r="AD812" s="49">
        <f t="shared" si="176"/>
        <v>43039</v>
      </c>
      <c r="AE812" s="6">
        <v>2017</v>
      </c>
      <c r="AF812" s="6">
        <v>10</v>
      </c>
      <c r="AG812" s="6">
        <v>31</v>
      </c>
      <c r="AH812" s="44" t="s">
        <v>126</v>
      </c>
      <c r="AJ812" s="6" t="s">
        <v>40</v>
      </c>
      <c r="AK812" s="10">
        <v>312000</v>
      </c>
      <c r="AL812" s="13">
        <f t="shared" si="165"/>
        <v>0</v>
      </c>
      <c r="AM812" s="45" t="s">
        <v>111</v>
      </c>
      <c r="AO812" s="6" t="s">
        <v>40</v>
      </c>
      <c r="AP812" s="12">
        <f t="shared" si="177"/>
        <v>312000</v>
      </c>
      <c r="AQ812" s="13">
        <f t="shared" si="177"/>
        <v>0</v>
      </c>
      <c r="AR812" s="6" t="s">
        <v>131</v>
      </c>
      <c r="AX812" s="46">
        <f>COUNTIF($AH$2:AH812,AH812)</f>
        <v>28</v>
      </c>
      <c r="AY812" s="11">
        <f>COUNTIF($AM$2:AM812,AM812)</f>
        <v>40</v>
      </c>
    </row>
    <row r="813" spans="1:51">
      <c r="A813" s="38">
        <f t="shared" si="167"/>
        <v>2000</v>
      </c>
      <c r="D813" s="39">
        <f t="shared" si="168"/>
        <v>43039</v>
      </c>
      <c r="E813" s="38" t="str">
        <f t="shared" si="169"/>
        <v>棚卸資産</v>
      </c>
      <c r="F813">
        <f t="shared" si="169"/>
        <v>0</v>
      </c>
      <c r="H813" s="38" t="str">
        <f t="shared" si="166"/>
        <v>対象外</v>
      </c>
      <c r="I813" s="40">
        <f t="shared" si="166"/>
        <v>128000</v>
      </c>
      <c r="J813" s="13">
        <f t="shared" si="166"/>
        <v>0</v>
      </c>
      <c r="K813" s="38" t="str">
        <f t="shared" si="166"/>
        <v>仕入</v>
      </c>
      <c r="L813">
        <f t="shared" si="166"/>
        <v>0</v>
      </c>
      <c r="N813" s="38" t="str">
        <f t="shared" si="170"/>
        <v>対象外</v>
      </c>
      <c r="O813" s="40">
        <f t="shared" si="170"/>
        <v>128000</v>
      </c>
      <c r="P813" s="13">
        <f t="shared" si="170"/>
        <v>0</v>
      </c>
      <c r="Q813" s="11" t="str">
        <f t="shared" si="171"/>
        <v>月次決算　　　</v>
      </c>
      <c r="T813" s="38">
        <f t="shared" si="172"/>
        <v>0</v>
      </c>
      <c r="Y813" s="38" t="str">
        <f t="shared" si="173"/>
        <v>no</v>
      </c>
      <c r="Z813" s="11" t="s">
        <v>370</v>
      </c>
      <c r="AB813" s="41" t="str">
        <f t="shared" si="174"/>
        <v>棚卸資産7</v>
      </c>
      <c r="AC813" s="42" t="str">
        <f t="shared" si="175"/>
        <v>仕入10</v>
      </c>
      <c r="AD813" s="49">
        <f t="shared" si="176"/>
        <v>43039</v>
      </c>
      <c r="AE813" s="6">
        <v>2017</v>
      </c>
      <c r="AF813" s="6">
        <v>10</v>
      </c>
      <c r="AG813" s="6">
        <v>31</v>
      </c>
      <c r="AH813" s="45" t="s">
        <v>47</v>
      </c>
      <c r="AJ813" s="6" t="s">
        <v>40</v>
      </c>
      <c r="AK813" s="10">
        <v>128000</v>
      </c>
      <c r="AM813" s="45" t="s">
        <v>17</v>
      </c>
      <c r="AO813" s="6" t="s">
        <v>40</v>
      </c>
      <c r="AP813" s="12">
        <f t="shared" si="177"/>
        <v>128000</v>
      </c>
      <c r="AR813" s="6" t="s">
        <v>48</v>
      </c>
      <c r="AX813" s="46">
        <f>COUNTIF($AH$2:AH813,AH813)</f>
        <v>7</v>
      </c>
      <c r="AY813" s="11">
        <f>COUNTIF(AM$2:$AM813,AM813)</f>
        <v>10</v>
      </c>
    </row>
    <row r="814" spans="1:51">
      <c r="A814" s="38">
        <f t="shared" si="167"/>
        <v>2000</v>
      </c>
      <c r="D814" s="39">
        <f t="shared" si="168"/>
        <v>43040</v>
      </c>
      <c r="E814" s="38" t="str">
        <f t="shared" si="169"/>
        <v>仕入</v>
      </c>
      <c r="F814">
        <f t="shared" si="169"/>
        <v>0</v>
      </c>
      <c r="H814" s="38" t="str">
        <f t="shared" si="166"/>
        <v>対象外</v>
      </c>
      <c r="I814" s="40">
        <f t="shared" si="166"/>
        <v>402800</v>
      </c>
      <c r="J814" s="13">
        <f t="shared" si="166"/>
        <v>0</v>
      </c>
      <c r="K814" s="38" t="str">
        <f t="shared" si="166"/>
        <v>買掛金</v>
      </c>
      <c r="L814">
        <f t="shared" si="166"/>
        <v>0</v>
      </c>
      <c r="N814" s="38" t="str">
        <f t="shared" si="170"/>
        <v>対象外</v>
      </c>
      <c r="O814" s="40">
        <f t="shared" si="170"/>
        <v>402800</v>
      </c>
      <c r="P814" s="13">
        <f t="shared" si="170"/>
        <v>0</v>
      </c>
      <c r="Q814" s="11" t="str">
        <f t="shared" si="171"/>
        <v>多井物産　大阪支店　　</v>
      </c>
      <c r="T814" s="38">
        <f t="shared" si="172"/>
        <v>0</v>
      </c>
      <c r="Y814" s="38" t="str">
        <f t="shared" si="173"/>
        <v>no</v>
      </c>
      <c r="Z814" s="11" t="s">
        <v>304</v>
      </c>
      <c r="AB814" s="41" t="str">
        <f t="shared" si="174"/>
        <v>仕入78</v>
      </c>
      <c r="AC814" s="42" t="str">
        <f t="shared" si="175"/>
        <v>買掛金71</v>
      </c>
      <c r="AD814" s="49">
        <f t="shared" si="176"/>
        <v>43040</v>
      </c>
      <c r="AE814" s="6">
        <v>2017</v>
      </c>
      <c r="AF814" s="6">
        <v>11</v>
      </c>
      <c r="AG814" s="6">
        <v>1</v>
      </c>
      <c r="AH814" s="44" t="s">
        <v>17</v>
      </c>
      <c r="AJ814" s="6" t="s">
        <v>40</v>
      </c>
      <c r="AK814" s="10">
        <v>402800</v>
      </c>
      <c r="AL814" s="13">
        <f>IF(AJ814&lt;&gt;$AJ$2,ROUNDDOWN(AK814*0.08,0),0)</f>
        <v>0</v>
      </c>
      <c r="AM814" s="45" t="s">
        <v>18</v>
      </c>
      <c r="AO814" s="6" t="s">
        <v>40</v>
      </c>
      <c r="AP814" s="12">
        <f t="shared" si="177"/>
        <v>402800</v>
      </c>
      <c r="AQ814" s="13">
        <f>AL814</f>
        <v>0</v>
      </c>
      <c r="AR814" s="6" t="s">
        <v>19</v>
      </c>
      <c r="AS814" s="6" t="s">
        <v>20</v>
      </c>
      <c r="AX814" s="46">
        <f>COUNTIF($AH$2:AH814,AH814)</f>
        <v>78</v>
      </c>
      <c r="AY814" s="11">
        <f>COUNTIF($AM$2:AM814,AM814)</f>
        <v>71</v>
      </c>
    </row>
    <row r="815" spans="1:51">
      <c r="A815" s="38">
        <f t="shared" si="167"/>
        <v>2000</v>
      </c>
      <c r="D815" s="39">
        <f t="shared" si="168"/>
        <v>43040</v>
      </c>
      <c r="E815" s="38" t="str">
        <f t="shared" si="169"/>
        <v>仕入</v>
      </c>
      <c r="F815">
        <f t="shared" si="169"/>
        <v>0</v>
      </c>
      <c r="H815" s="38" t="str">
        <f t="shared" si="166"/>
        <v>対象外</v>
      </c>
      <c r="I815" s="40">
        <f t="shared" si="166"/>
        <v>128000</v>
      </c>
      <c r="J815" s="13">
        <f t="shared" si="166"/>
        <v>0</v>
      </c>
      <c r="K815" s="38" t="str">
        <f t="shared" si="166"/>
        <v>棚卸資産</v>
      </c>
      <c r="L815">
        <f t="shared" si="166"/>
        <v>0</v>
      </c>
      <c r="N815" s="38" t="str">
        <f t="shared" si="170"/>
        <v>対象外</v>
      </c>
      <c r="O815" s="40">
        <f t="shared" si="170"/>
        <v>128000</v>
      </c>
      <c r="P815" s="13">
        <f t="shared" si="170"/>
        <v>0</v>
      </c>
      <c r="Q815" s="11" t="str">
        <f t="shared" si="171"/>
        <v>月次決算　　　</v>
      </c>
      <c r="T815" s="38">
        <f t="shared" si="172"/>
        <v>0</v>
      </c>
      <c r="Y815" s="38" t="str">
        <f t="shared" si="173"/>
        <v>no</v>
      </c>
      <c r="Z815" s="11" t="s">
        <v>77</v>
      </c>
      <c r="AB815" s="41" t="str">
        <f t="shared" si="174"/>
        <v>仕入79</v>
      </c>
      <c r="AC815" s="42" t="str">
        <f t="shared" si="175"/>
        <v>棚卸資産8</v>
      </c>
      <c r="AD815" s="49">
        <f t="shared" si="176"/>
        <v>43040</v>
      </c>
      <c r="AE815" s="6">
        <v>2017</v>
      </c>
      <c r="AF815" s="6">
        <v>11</v>
      </c>
      <c r="AG815" s="6">
        <v>1</v>
      </c>
      <c r="AH815" s="44" t="s">
        <v>17</v>
      </c>
      <c r="AJ815" s="6" t="s">
        <v>40</v>
      </c>
      <c r="AK815" s="10">
        <v>128000</v>
      </c>
      <c r="AM815" s="45" t="s">
        <v>47</v>
      </c>
      <c r="AO815" s="6" t="s">
        <v>40</v>
      </c>
      <c r="AP815" s="12">
        <f t="shared" si="177"/>
        <v>128000</v>
      </c>
      <c r="AR815" s="6" t="s">
        <v>48</v>
      </c>
      <c r="AX815" s="46">
        <f>COUNTIF($AH$2:AH815,AH815)</f>
        <v>79</v>
      </c>
      <c r="AY815" s="11">
        <f>COUNTIF(AM$2:$AM815,AM815)</f>
        <v>8</v>
      </c>
    </row>
    <row r="816" spans="1:51">
      <c r="A816" s="38">
        <f t="shared" si="167"/>
        <v>2000</v>
      </c>
      <c r="D816" s="39">
        <f t="shared" si="168"/>
        <v>43041</v>
      </c>
      <c r="E816" s="38" t="str">
        <f t="shared" si="169"/>
        <v>修繕費</v>
      </c>
      <c r="F816">
        <f t="shared" si="169"/>
        <v>0</v>
      </c>
      <c r="H816" s="38" t="str">
        <f t="shared" si="166"/>
        <v>対象外</v>
      </c>
      <c r="I816" s="40">
        <f t="shared" si="166"/>
        <v>68900</v>
      </c>
      <c r="J816" s="13">
        <f t="shared" si="166"/>
        <v>0</v>
      </c>
      <c r="K816" s="38" t="str">
        <f t="shared" si="166"/>
        <v>普通預金</v>
      </c>
      <c r="L816">
        <f t="shared" si="166"/>
        <v>0</v>
      </c>
      <c r="N816" s="38" t="str">
        <f t="shared" si="170"/>
        <v>対象外</v>
      </c>
      <c r="O816" s="40">
        <f t="shared" si="170"/>
        <v>68900</v>
      </c>
      <c r="P816" s="13">
        <f t="shared" si="170"/>
        <v>0</v>
      </c>
      <c r="Q816" s="11" t="str">
        <f t="shared" si="171"/>
        <v>中沢インテリア　テント修理　　</v>
      </c>
      <c r="T816" s="38">
        <f t="shared" si="172"/>
        <v>0</v>
      </c>
      <c r="Y816" s="38" t="str">
        <f t="shared" si="173"/>
        <v>no</v>
      </c>
      <c r="Z816" s="11" t="s">
        <v>77</v>
      </c>
      <c r="AB816" s="41" t="str">
        <f t="shared" si="174"/>
        <v>修繕費3</v>
      </c>
      <c r="AC816" s="42" t="str">
        <f t="shared" si="175"/>
        <v>普通預金251</v>
      </c>
      <c r="AD816" s="49">
        <f t="shared" si="176"/>
        <v>43041</v>
      </c>
      <c r="AE816" s="6">
        <v>2017</v>
      </c>
      <c r="AF816" s="6">
        <v>11</v>
      </c>
      <c r="AG816" s="6">
        <v>2</v>
      </c>
      <c r="AH816" s="44" t="s">
        <v>114</v>
      </c>
      <c r="AJ816" s="6" t="s">
        <v>40</v>
      </c>
      <c r="AK816" s="10">
        <v>68900</v>
      </c>
      <c r="AL816" s="13">
        <f t="shared" ref="AL816:AL858" si="178">IF(AJ816&lt;&gt;$AJ$2,ROUNDDOWN(AK816*0.08,0),0)</f>
        <v>0</v>
      </c>
      <c r="AM816" s="45" t="s">
        <v>51</v>
      </c>
      <c r="AO816" s="6" t="s">
        <v>40</v>
      </c>
      <c r="AP816" s="12">
        <f t="shared" si="177"/>
        <v>68900</v>
      </c>
      <c r="AQ816" s="13">
        <f t="shared" si="177"/>
        <v>0</v>
      </c>
      <c r="AR816" s="6" t="s">
        <v>267</v>
      </c>
      <c r="AS816" s="6" t="s">
        <v>268</v>
      </c>
      <c r="AX816" s="46">
        <f>COUNTIF($AH$2:AH816,AH816)</f>
        <v>3</v>
      </c>
      <c r="AY816" s="11">
        <f>COUNTIF($AM$2:AM816,AM816)</f>
        <v>251</v>
      </c>
    </row>
    <row r="817" spans="1:51">
      <c r="A817" s="38">
        <f t="shared" si="167"/>
        <v>2000</v>
      </c>
      <c r="D817" s="39">
        <f t="shared" si="168"/>
        <v>43042</v>
      </c>
      <c r="E817" s="38" t="str">
        <f t="shared" si="169"/>
        <v>消耗品費</v>
      </c>
      <c r="F817">
        <f t="shared" si="169"/>
        <v>0</v>
      </c>
      <c r="H817" s="38" t="str">
        <f t="shared" si="166"/>
        <v>対象外</v>
      </c>
      <c r="I817" s="40">
        <f t="shared" si="166"/>
        <v>1390</v>
      </c>
      <c r="J817" s="13">
        <f t="shared" si="166"/>
        <v>0</v>
      </c>
      <c r="K817" s="38" t="str">
        <f t="shared" si="166"/>
        <v>普通預金</v>
      </c>
      <c r="L817">
        <f t="shared" si="166"/>
        <v>0</v>
      </c>
      <c r="N817" s="38" t="str">
        <f t="shared" si="170"/>
        <v>対象外</v>
      </c>
      <c r="O817" s="40">
        <f t="shared" si="170"/>
        <v>1390</v>
      </c>
      <c r="P817" s="13">
        <f t="shared" si="170"/>
        <v>0</v>
      </c>
      <c r="Q817" s="11" t="str">
        <f t="shared" si="171"/>
        <v>トウトカメラ　照明器具　　</v>
      </c>
      <c r="T817" s="38">
        <f t="shared" si="172"/>
        <v>0</v>
      </c>
      <c r="Y817" s="38" t="str">
        <f t="shared" si="173"/>
        <v>no</v>
      </c>
      <c r="Z817" s="11" t="s">
        <v>77</v>
      </c>
      <c r="AB817" s="41" t="str">
        <f t="shared" si="174"/>
        <v>消耗品費17</v>
      </c>
      <c r="AC817" s="42" t="str">
        <f t="shared" si="175"/>
        <v>普通預金252</v>
      </c>
      <c r="AD817" s="49">
        <f t="shared" si="176"/>
        <v>43042</v>
      </c>
      <c r="AE817" s="6">
        <v>2017</v>
      </c>
      <c r="AF817" s="6">
        <v>11</v>
      </c>
      <c r="AG817" s="6">
        <v>3</v>
      </c>
      <c r="AH817" s="44" t="s">
        <v>102</v>
      </c>
      <c r="AJ817" s="6" t="s">
        <v>40</v>
      </c>
      <c r="AK817" s="10">
        <v>1390</v>
      </c>
      <c r="AL817" s="13">
        <f t="shared" si="178"/>
        <v>0</v>
      </c>
      <c r="AM817" s="45" t="s">
        <v>51</v>
      </c>
      <c r="AO817" s="6" t="s">
        <v>40</v>
      </c>
      <c r="AP817" s="12">
        <f t="shared" si="177"/>
        <v>1390</v>
      </c>
      <c r="AQ817" s="13">
        <f t="shared" si="177"/>
        <v>0</v>
      </c>
      <c r="AR817" s="6" t="s">
        <v>103</v>
      </c>
      <c r="AS817" s="6" t="s">
        <v>263</v>
      </c>
      <c r="AX817" s="46">
        <f>COUNTIF($AH$2:AH817,AH817)</f>
        <v>17</v>
      </c>
      <c r="AY817" s="11">
        <f>COUNTIF($AM$2:AM817,AM817)</f>
        <v>252</v>
      </c>
    </row>
    <row r="818" spans="1:51">
      <c r="A818" s="38">
        <f t="shared" si="167"/>
        <v>2000</v>
      </c>
      <c r="D818" s="39">
        <f t="shared" si="168"/>
        <v>43042</v>
      </c>
      <c r="E818" s="38" t="str">
        <f t="shared" si="169"/>
        <v>交際費</v>
      </c>
      <c r="F818">
        <f t="shared" si="169"/>
        <v>0</v>
      </c>
      <c r="H818" s="38" t="str">
        <f t="shared" ref="H818:L868" si="179">AJ818</f>
        <v>対象外</v>
      </c>
      <c r="I818" s="40">
        <f t="shared" si="179"/>
        <v>140400</v>
      </c>
      <c r="J818" s="13">
        <f t="shared" si="179"/>
        <v>0</v>
      </c>
      <c r="K818" s="38" t="str">
        <f t="shared" si="179"/>
        <v>普通預金</v>
      </c>
      <c r="L818">
        <f t="shared" si="179"/>
        <v>0</v>
      </c>
      <c r="N818" s="38" t="str">
        <f t="shared" si="170"/>
        <v>対象外</v>
      </c>
      <c r="O818" s="40">
        <f t="shared" si="170"/>
        <v>140400</v>
      </c>
      <c r="P818" s="13">
        <f t="shared" si="170"/>
        <v>0</v>
      </c>
      <c r="Q818" s="11" t="str">
        <f t="shared" si="171"/>
        <v>接待　割烹くるり　プライムギフト（倉野氏）　</v>
      </c>
      <c r="T818" s="38">
        <f t="shared" si="172"/>
        <v>0</v>
      </c>
      <c r="Y818" s="38" t="str">
        <f t="shared" si="173"/>
        <v>no</v>
      </c>
      <c r="Z818" s="11" t="s">
        <v>304</v>
      </c>
      <c r="AB818" s="41" t="str">
        <f t="shared" si="174"/>
        <v>交際費9</v>
      </c>
      <c r="AC818" s="42" t="str">
        <f t="shared" si="175"/>
        <v>普通預金253</v>
      </c>
      <c r="AD818" s="49">
        <f t="shared" si="176"/>
        <v>43042</v>
      </c>
      <c r="AE818" s="6">
        <v>2017</v>
      </c>
      <c r="AF818" s="6">
        <v>11</v>
      </c>
      <c r="AG818" s="6">
        <v>3</v>
      </c>
      <c r="AH818" s="44" t="s">
        <v>53</v>
      </c>
      <c r="AJ818" s="6" t="s">
        <v>40</v>
      </c>
      <c r="AK818" s="10">
        <v>140400</v>
      </c>
      <c r="AL818" s="13">
        <f t="shared" si="178"/>
        <v>0</v>
      </c>
      <c r="AM818" s="45" t="s">
        <v>51</v>
      </c>
      <c r="AO818" s="6" t="s">
        <v>40</v>
      </c>
      <c r="AP818" s="12">
        <f t="shared" si="177"/>
        <v>140400</v>
      </c>
      <c r="AQ818" s="13">
        <f t="shared" si="177"/>
        <v>0</v>
      </c>
      <c r="AR818" s="6" t="s">
        <v>154</v>
      </c>
      <c r="AS818" s="6" t="s">
        <v>269</v>
      </c>
      <c r="AT818" s="6" t="s">
        <v>270</v>
      </c>
      <c r="AX818" s="46">
        <f>COUNTIF($AH$2:AH818,AH818)</f>
        <v>9</v>
      </c>
      <c r="AY818" s="11">
        <f>COUNTIF($AM$2:AM818,AM818)</f>
        <v>253</v>
      </c>
    </row>
    <row r="819" spans="1:51">
      <c r="A819" s="38">
        <f t="shared" si="167"/>
        <v>2000</v>
      </c>
      <c r="D819" s="39">
        <f t="shared" si="168"/>
        <v>43042</v>
      </c>
      <c r="E819" s="38" t="str">
        <f t="shared" si="169"/>
        <v>交際費</v>
      </c>
      <c r="F819">
        <f t="shared" si="169"/>
        <v>0</v>
      </c>
      <c r="H819" s="38" t="str">
        <f t="shared" si="179"/>
        <v>対象外</v>
      </c>
      <c r="I819" s="40">
        <f t="shared" si="179"/>
        <v>214500</v>
      </c>
      <c r="J819" s="13">
        <f t="shared" si="179"/>
        <v>0</v>
      </c>
      <c r="K819" s="38" t="str">
        <f t="shared" si="179"/>
        <v>普通預金</v>
      </c>
      <c r="L819">
        <f t="shared" si="179"/>
        <v>0</v>
      </c>
      <c r="N819" s="38" t="str">
        <f t="shared" si="170"/>
        <v>対象外</v>
      </c>
      <c r="O819" s="40">
        <f t="shared" si="170"/>
        <v>214500</v>
      </c>
      <c r="P819" s="13">
        <f t="shared" si="170"/>
        <v>0</v>
      </c>
      <c r="Q819" s="11" t="str">
        <f t="shared" si="171"/>
        <v>ゴルフコンペ　スレッドカントリー　　</v>
      </c>
      <c r="T819" s="38">
        <f t="shared" si="172"/>
        <v>0</v>
      </c>
      <c r="Y819" s="38" t="str">
        <f t="shared" si="173"/>
        <v>no</v>
      </c>
      <c r="Z819" s="11" t="s">
        <v>348</v>
      </c>
      <c r="AB819" s="41" t="str">
        <f t="shared" si="174"/>
        <v>交際費10</v>
      </c>
      <c r="AC819" s="42" t="str">
        <f t="shared" si="175"/>
        <v>普通預金254</v>
      </c>
      <c r="AD819" s="49">
        <f t="shared" si="176"/>
        <v>43042</v>
      </c>
      <c r="AE819" s="6">
        <v>2017</v>
      </c>
      <c r="AF819" s="6">
        <v>11</v>
      </c>
      <c r="AG819" s="6">
        <v>3</v>
      </c>
      <c r="AH819" s="44" t="s">
        <v>53</v>
      </c>
      <c r="AJ819" s="6" t="s">
        <v>40</v>
      </c>
      <c r="AK819" s="10">
        <v>214500</v>
      </c>
      <c r="AL819" s="13">
        <f t="shared" si="178"/>
        <v>0</v>
      </c>
      <c r="AM819" s="45" t="s">
        <v>51</v>
      </c>
      <c r="AO819" s="6" t="s">
        <v>40</v>
      </c>
      <c r="AP819" s="12">
        <f t="shared" si="177"/>
        <v>214500</v>
      </c>
      <c r="AQ819" s="13">
        <f t="shared" si="177"/>
        <v>0</v>
      </c>
      <c r="AR819" s="6" t="s">
        <v>271</v>
      </c>
      <c r="AS819" s="6" t="s">
        <v>272</v>
      </c>
      <c r="AX819" s="46">
        <f>COUNTIF($AH$2:AH819,AH819)</f>
        <v>10</v>
      </c>
      <c r="AY819" s="11">
        <f>COUNTIF($AM$2:AM819,AM819)</f>
        <v>254</v>
      </c>
    </row>
    <row r="820" spans="1:51">
      <c r="A820" s="38">
        <f t="shared" si="167"/>
        <v>2000</v>
      </c>
      <c r="D820" s="39">
        <f t="shared" si="168"/>
        <v>43043</v>
      </c>
      <c r="E820" s="38" t="str">
        <f t="shared" si="169"/>
        <v>消耗品費</v>
      </c>
      <c r="F820">
        <f t="shared" si="169"/>
        <v>0</v>
      </c>
      <c r="H820" s="38" t="str">
        <f t="shared" si="179"/>
        <v>対象外</v>
      </c>
      <c r="I820" s="40">
        <f t="shared" si="179"/>
        <v>6660</v>
      </c>
      <c r="J820" s="13">
        <f t="shared" si="179"/>
        <v>0</v>
      </c>
      <c r="K820" s="38" t="str">
        <f t="shared" si="179"/>
        <v>普通預金</v>
      </c>
      <c r="L820">
        <f t="shared" si="179"/>
        <v>0</v>
      </c>
      <c r="N820" s="38" t="str">
        <f t="shared" si="170"/>
        <v>対象外</v>
      </c>
      <c r="O820" s="40">
        <f t="shared" si="170"/>
        <v>6660</v>
      </c>
      <c r="P820" s="13">
        <f t="shared" si="170"/>
        <v>0</v>
      </c>
      <c r="Q820" s="11" t="str">
        <f t="shared" si="171"/>
        <v>ホームセンタークルトン　デスク用扇風機　　</v>
      </c>
      <c r="T820" s="38">
        <f t="shared" si="172"/>
        <v>0</v>
      </c>
      <c r="Y820" s="38" t="str">
        <f t="shared" si="173"/>
        <v>no</v>
      </c>
      <c r="Z820" s="11" t="s">
        <v>353</v>
      </c>
      <c r="AB820" s="41" t="str">
        <f t="shared" si="174"/>
        <v>消耗品費18</v>
      </c>
      <c r="AC820" s="42" t="str">
        <f t="shared" si="175"/>
        <v>普通預金255</v>
      </c>
      <c r="AD820" s="49">
        <f t="shared" si="176"/>
        <v>43043</v>
      </c>
      <c r="AE820" s="6">
        <v>2017</v>
      </c>
      <c r="AF820" s="6">
        <v>11</v>
      </c>
      <c r="AG820" s="6">
        <v>4</v>
      </c>
      <c r="AH820" s="44" t="s">
        <v>102</v>
      </c>
      <c r="AJ820" s="6" t="s">
        <v>40</v>
      </c>
      <c r="AK820" s="10">
        <v>6660</v>
      </c>
      <c r="AL820" s="13">
        <f t="shared" si="178"/>
        <v>0</v>
      </c>
      <c r="AM820" s="45" t="s">
        <v>51</v>
      </c>
      <c r="AO820" s="6" t="s">
        <v>40</v>
      </c>
      <c r="AP820" s="12">
        <f t="shared" si="177"/>
        <v>6660</v>
      </c>
      <c r="AQ820" s="13">
        <f t="shared" si="177"/>
        <v>0</v>
      </c>
      <c r="AR820" s="6" t="s">
        <v>273</v>
      </c>
      <c r="AS820" s="6" t="s">
        <v>274</v>
      </c>
      <c r="AX820" s="46">
        <f>COUNTIF($AH$2:AH820,AH820)</f>
        <v>18</v>
      </c>
      <c r="AY820" s="11">
        <f>COUNTIF($AM$2:AM820,AM820)</f>
        <v>255</v>
      </c>
    </row>
    <row r="821" spans="1:51">
      <c r="A821" s="38">
        <f t="shared" si="167"/>
        <v>2000</v>
      </c>
      <c r="D821" s="39">
        <f t="shared" si="168"/>
        <v>43043</v>
      </c>
      <c r="E821" s="38" t="str">
        <f t="shared" si="169"/>
        <v>保険料</v>
      </c>
      <c r="F821">
        <f t="shared" si="169"/>
        <v>0</v>
      </c>
      <c r="H821" s="38" t="str">
        <f t="shared" si="179"/>
        <v>対象外</v>
      </c>
      <c r="I821" s="40">
        <f t="shared" si="179"/>
        <v>59800</v>
      </c>
      <c r="J821" s="13">
        <f t="shared" si="179"/>
        <v>0</v>
      </c>
      <c r="K821" s="38" t="str">
        <f t="shared" si="179"/>
        <v>普通預金</v>
      </c>
      <c r="L821">
        <f t="shared" si="179"/>
        <v>0</v>
      </c>
      <c r="N821" s="38" t="str">
        <f t="shared" si="170"/>
        <v>対象外</v>
      </c>
      <c r="O821" s="40">
        <f t="shared" si="170"/>
        <v>59800</v>
      </c>
      <c r="P821" s="13">
        <f t="shared" si="170"/>
        <v>0</v>
      </c>
      <c r="Q821" s="11" t="str">
        <f t="shared" si="171"/>
        <v>自動車保険　　　</v>
      </c>
      <c r="T821" s="38">
        <f t="shared" si="172"/>
        <v>0</v>
      </c>
      <c r="Y821" s="38" t="str">
        <f t="shared" si="173"/>
        <v>no</v>
      </c>
      <c r="Z821" s="11" t="s">
        <v>370</v>
      </c>
      <c r="AB821" s="41" t="str">
        <f t="shared" si="174"/>
        <v>保険料15</v>
      </c>
      <c r="AC821" s="42" t="str">
        <f t="shared" si="175"/>
        <v>普通預金256</v>
      </c>
      <c r="AD821" s="49">
        <f t="shared" si="176"/>
        <v>43043</v>
      </c>
      <c r="AE821" s="6">
        <v>2017</v>
      </c>
      <c r="AF821" s="6">
        <v>11</v>
      </c>
      <c r="AG821" s="6">
        <v>4</v>
      </c>
      <c r="AH821" s="44" t="s">
        <v>50</v>
      </c>
      <c r="AJ821" s="6" t="s">
        <v>40</v>
      </c>
      <c r="AK821" s="10">
        <v>59800</v>
      </c>
      <c r="AL821" s="13">
        <f t="shared" si="178"/>
        <v>0</v>
      </c>
      <c r="AM821" s="45" t="s">
        <v>51</v>
      </c>
      <c r="AO821" s="6" t="s">
        <v>40</v>
      </c>
      <c r="AP821" s="12">
        <f t="shared" si="177"/>
        <v>59800</v>
      </c>
      <c r="AQ821" s="13">
        <f t="shared" si="177"/>
        <v>0</v>
      </c>
      <c r="AR821" s="6" t="s">
        <v>52</v>
      </c>
      <c r="AX821" s="46">
        <f>COUNTIF($AH$2:AH821,AH821)</f>
        <v>15</v>
      </c>
      <c r="AY821" s="11">
        <f>COUNTIF($AM$2:AM821,AM821)</f>
        <v>256</v>
      </c>
    </row>
    <row r="822" spans="1:51">
      <c r="A822" s="38">
        <f t="shared" si="167"/>
        <v>2000</v>
      </c>
      <c r="D822" s="39">
        <f t="shared" si="168"/>
        <v>43044</v>
      </c>
      <c r="E822" s="38" t="str">
        <f t="shared" si="169"/>
        <v>保険料</v>
      </c>
      <c r="F822">
        <f t="shared" si="169"/>
        <v>0</v>
      </c>
      <c r="H822" s="38" t="str">
        <f t="shared" si="179"/>
        <v>対象外</v>
      </c>
      <c r="I822" s="40">
        <f t="shared" si="179"/>
        <v>59800</v>
      </c>
      <c r="J822" s="13">
        <f t="shared" si="179"/>
        <v>0</v>
      </c>
      <c r="K822" s="38" t="str">
        <f t="shared" si="179"/>
        <v>普通預金</v>
      </c>
      <c r="L822">
        <f t="shared" si="179"/>
        <v>0</v>
      </c>
      <c r="N822" s="38" t="str">
        <f t="shared" si="170"/>
        <v>対象外</v>
      </c>
      <c r="O822" s="40">
        <f t="shared" si="170"/>
        <v>59800</v>
      </c>
      <c r="P822" s="13">
        <f t="shared" si="170"/>
        <v>0</v>
      </c>
      <c r="Q822" s="11" t="str">
        <f t="shared" si="171"/>
        <v>自動車保険　　　</v>
      </c>
      <c r="T822" s="38">
        <f t="shared" si="172"/>
        <v>0</v>
      </c>
      <c r="Y822" s="38" t="str">
        <f t="shared" si="173"/>
        <v>no</v>
      </c>
      <c r="Z822" s="11" t="s">
        <v>77</v>
      </c>
      <c r="AB822" s="41" t="str">
        <f t="shared" si="174"/>
        <v>保険料16</v>
      </c>
      <c r="AC822" s="42" t="str">
        <f t="shared" si="175"/>
        <v>普通預金257</v>
      </c>
      <c r="AD822" s="49">
        <f t="shared" si="176"/>
        <v>43044</v>
      </c>
      <c r="AE822" s="6">
        <v>2017</v>
      </c>
      <c r="AF822" s="6">
        <v>11</v>
      </c>
      <c r="AG822" s="6">
        <v>5</v>
      </c>
      <c r="AH822" s="44" t="s">
        <v>50</v>
      </c>
      <c r="AJ822" s="6" t="s">
        <v>40</v>
      </c>
      <c r="AK822" s="10">
        <v>59800</v>
      </c>
      <c r="AL822" s="13">
        <f t="shared" si="178"/>
        <v>0</v>
      </c>
      <c r="AM822" s="45" t="s">
        <v>51</v>
      </c>
      <c r="AO822" s="6" t="s">
        <v>40</v>
      </c>
      <c r="AP822" s="12">
        <f t="shared" si="177"/>
        <v>59800</v>
      </c>
      <c r="AQ822" s="13">
        <f t="shared" si="177"/>
        <v>0</v>
      </c>
      <c r="AR822" s="6" t="s">
        <v>52</v>
      </c>
      <c r="AX822" s="46">
        <f>COUNTIF($AH$2:AH822,AH822)</f>
        <v>16</v>
      </c>
      <c r="AY822" s="11">
        <f>COUNTIF($AM$2:AM822,AM822)</f>
        <v>257</v>
      </c>
    </row>
    <row r="823" spans="1:51">
      <c r="A823" s="38">
        <f t="shared" si="167"/>
        <v>2000</v>
      </c>
      <c r="D823" s="39">
        <f t="shared" si="168"/>
        <v>43046</v>
      </c>
      <c r="E823" s="38" t="str">
        <f t="shared" si="169"/>
        <v>仕入</v>
      </c>
      <c r="F823">
        <f t="shared" si="169"/>
        <v>0</v>
      </c>
      <c r="H823" s="38" t="str">
        <f t="shared" si="179"/>
        <v>対象外</v>
      </c>
      <c r="I823" s="40">
        <f t="shared" si="179"/>
        <v>289000</v>
      </c>
      <c r="J823" s="13">
        <f t="shared" si="179"/>
        <v>0</v>
      </c>
      <c r="K823" s="38" t="str">
        <f t="shared" si="179"/>
        <v>買掛金</v>
      </c>
      <c r="L823">
        <f t="shared" si="179"/>
        <v>0</v>
      </c>
      <c r="N823" s="38" t="str">
        <f t="shared" si="170"/>
        <v>対象外</v>
      </c>
      <c r="O823" s="40">
        <f t="shared" si="170"/>
        <v>289000</v>
      </c>
      <c r="P823" s="13">
        <f t="shared" si="170"/>
        <v>0</v>
      </c>
      <c r="Q823" s="11" t="str">
        <f t="shared" si="171"/>
        <v>旅よかでしょう　　　</v>
      </c>
      <c r="T823" s="38">
        <f t="shared" si="172"/>
        <v>0</v>
      </c>
      <c r="Y823" s="38" t="str">
        <f t="shared" si="173"/>
        <v>no</v>
      </c>
      <c r="Z823" s="11" t="s">
        <v>370</v>
      </c>
      <c r="AB823" s="41" t="str">
        <f t="shared" si="174"/>
        <v>仕入80</v>
      </c>
      <c r="AC823" s="42" t="str">
        <f t="shared" si="175"/>
        <v>買掛金72</v>
      </c>
      <c r="AD823" s="49">
        <f t="shared" si="176"/>
        <v>43046</v>
      </c>
      <c r="AE823" s="6">
        <v>2017</v>
      </c>
      <c r="AF823" s="6">
        <v>11</v>
      </c>
      <c r="AG823" s="6">
        <v>7</v>
      </c>
      <c r="AH823" s="44" t="s">
        <v>17</v>
      </c>
      <c r="AJ823" s="6" t="s">
        <v>40</v>
      </c>
      <c r="AK823" s="50">
        <v>289000</v>
      </c>
      <c r="AL823" s="13">
        <f t="shared" si="178"/>
        <v>0</v>
      </c>
      <c r="AM823" s="45" t="s">
        <v>18</v>
      </c>
      <c r="AO823" s="6" t="s">
        <v>40</v>
      </c>
      <c r="AP823" s="12">
        <f t="shared" si="177"/>
        <v>289000</v>
      </c>
      <c r="AQ823" s="13">
        <f t="shared" si="177"/>
        <v>0</v>
      </c>
      <c r="AR823" s="6" t="s">
        <v>26</v>
      </c>
      <c r="AX823" s="46">
        <f>COUNTIF($AH$2:AH823,AH823)</f>
        <v>80</v>
      </c>
      <c r="AY823" s="11">
        <f>COUNTIF($AM$2:AM823,AM823)</f>
        <v>72</v>
      </c>
    </row>
    <row r="824" spans="1:51">
      <c r="A824" s="38">
        <f t="shared" si="167"/>
        <v>2000</v>
      </c>
      <c r="D824" s="39">
        <f t="shared" si="168"/>
        <v>43047</v>
      </c>
      <c r="E824" s="38" t="str">
        <f t="shared" si="169"/>
        <v>旅費交通費</v>
      </c>
      <c r="F824">
        <f t="shared" si="169"/>
        <v>0</v>
      </c>
      <c r="H824" s="38" t="str">
        <f t="shared" si="179"/>
        <v>対象外</v>
      </c>
      <c r="I824" s="40">
        <f t="shared" si="179"/>
        <v>1510</v>
      </c>
      <c r="J824" s="13">
        <f t="shared" si="179"/>
        <v>0</v>
      </c>
      <c r="K824" s="38" t="str">
        <f t="shared" si="179"/>
        <v>普通預金</v>
      </c>
      <c r="L824">
        <f t="shared" si="179"/>
        <v>0</v>
      </c>
      <c r="N824" s="38" t="str">
        <f t="shared" si="170"/>
        <v>対象外</v>
      </c>
      <c r="O824" s="40">
        <f t="shared" si="170"/>
        <v>1510</v>
      </c>
      <c r="P824" s="13">
        <f t="shared" si="170"/>
        <v>0</v>
      </c>
      <c r="Q824" s="11" t="str">
        <f t="shared" si="171"/>
        <v>電車代　地下鉄　　</v>
      </c>
      <c r="T824" s="38">
        <f t="shared" si="172"/>
        <v>0</v>
      </c>
      <c r="Y824" s="38" t="str">
        <f t="shared" si="173"/>
        <v>no</v>
      </c>
      <c r="Z824" s="11" t="s">
        <v>77</v>
      </c>
      <c r="AB824" s="41" t="str">
        <f t="shared" si="174"/>
        <v>旅費交通費28</v>
      </c>
      <c r="AC824" s="42" t="str">
        <f t="shared" si="175"/>
        <v>普通預金258</v>
      </c>
      <c r="AD824" s="49">
        <f t="shared" si="176"/>
        <v>43047</v>
      </c>
      <c r="AE824" s="6">
        <v>2017</v>
      </c>
      <c r="AF824" s="6">
        <v>11</v>
      </c>
      <c r="AG824" s="6">
        <v>8</v>
      </c>
      <c r="AH824" s="44" t="s">
        <v>56</v>
      </c>
      <c r="AJ824" s="6" t="s">
        <v>40</v>
      </c>
      <c r="AK824" s="10">
        <v>1510</v>
      </c>
      <c r="AL824" s="13">
        <f t="shared" si="178"/>
        <v>0</v>
      </c>
      <c r="AM824" s="45" t="s">
        <v>51</v>
      </c>
      <c r="AO824" s="6" t="s">
        <v>40</v>
      </c>
      <c r="AP824" s="12">
        <f t="shared" si="177"/>
        <v>1510</v>
      </c>
      <c r="AQ824" s="13">
        <f t="shared" si="177"/>
        <v>0</v>
      </c>
      <c r="AR824" s="6" t="s">
        <v>152</v>
      </c>
      <c r="AS824" s="6" t="s">
        <v>153</v>
      </c>
      <c r="AX824" s="46">
        <f>COUNTIF($AH$2:AH824,AH824)</f>
        <v>28</v>
      </c>
      <c r="AY824" s="11">
        <f>COUNTIF($AM$2:AM824,AM824)</f>
        <v>258</v>
      </c>
    </row>
    <row r="825" spans="1:51">
      <c r="A825" s="38">
        <f t="shared" si="167"/>
        <v>2000</v>
      </c>
      <c r="D825" s="39">
        <f t="shared" si="168"/>
        <v>43048</v>
      </c>
      <c r="E825" s="38" t="str">
        <f t="shared" si="169"/>
        <v>消耗品費</v>
      </c>
      <c r="F825">
        <f t="shared" si="169"/>
        <v>0</v>
      </c>
      <c r="H825" s="38" t="str">
        <f t="shared" si="179"/>
        <v>対象外</v>
      </c>
      <c r="I825" s="40">
        <f t="shared" si="179"/>
        <v>1840</v>
      </c>
      <c r="J825" s="13">
        <f t="shared" si="179"/>
        <v>0</v>
      </c>
      <c r="K825" s="38" t="str">
        <f t="shared" si="179"/>
        <v>普通預金</v>
      </c>
      <c r="L825">
        <f t="shared" si="179"/>
        <v>0</v>
      </c>
      <c r="N825" s="38" t="str">
        <f t="shared" si="170"/>
        <v>対象外</v>
      </c>
      <c r="O825" s="40">
        <f t="shared" si="170"/>
        <v>1840</v>
      </c>
      <c r="P825" s="13">
        <f t="shared" si="170"/>
        <v>0</v>
      </c>
      <c r="Q825" s="11" t="str">
        <f t="shared" si="171"/>
        <v>ホームセンタークルトン　トイレットペーパー　　</v>
      </c>
      <c r="T825" s="38">
        <f t="shared" si="172"/>
        <v>0</v>
      </c>
      <c r="Y825" s="38" t="str">
        <f t="shared" si="173"/>
        <v>no</v>
      </c>
      <c r="Z825" s="11" t="s">
        <v>344</v>
      </c>
      <c r="AB825" s="41" t="str">
        <f t="shared" si="174"/>
        <v>消耗品費19</v>
      </c>
      <c r="AC825" s="42" t="str">
        <f t="shared" si="175"/>
        <v>普通預金259</v>
      </c>
      <c r="AD825" s="49">
        <f t="shared" si="176"/>
        <v>43048</v>
      </c>
      <c r="AE825" s="6">
        <v>2017</v>
      </c>
      <c r="AF825" s="6">
        <v>11</v>
      </c>
      <c r="AG825" s="6">
        <v>9</v>
      </c>
      <c r="AH825" s="44" t="s">
        <v>102</v>
      </c>
      <c r="AJ825" s="6" t="s">
        <v>40</v>
      </c>
      <c r="AK825" s="10">
        <v>1840</v>
      </c>
      <c r="AL825" s="13">
        <f t="shared" si="178"/>
        <v>0</v>
      </c>
      <c r="AM825" s="45" t="s">
        <v>51</v>
      </c>
      <c r="AO825" s="6" t="s">
        <v>40</v>
      </c>
      <c r="AP825" s="12">
        <f t="shared" si="177"/>
        <v>1840</v>
      </c>
      <c r="AQ825" s="13">
        <f t="shared" si="177"/>
        <v>0</v>
      </c>
      <c r="AR825" s="6" t="s">
        <v>273</v>
      </c>
      <c r="AS825" s="6" t="s">
        <v>193</v>
      </c>
      <c r="AX825" s="46">
        <f>COUNTIF($AH$2:AH825,AH825)</f>
        <v>19</v>
      </c>
      <c r="AY825" s="11">
        <f>COUNTIF($AM$2:AM825,AM825)</f>
        <v>259</v>
      </c>
    </row>
    <row r="826" spans="1:51">
      <c r="A826" s="38">
        <f t="shared" si="167"/>
        <v>2000</v>
      </c>
      <c r="D826" s="39">
        <f t="shared" si="168"/>
        <v>43048</v>
      </c>
      <c r="E826" s="38" t="str">
        <f t="shared" si="169"/>
        <v>水道光熱費</v>
      </c>
      <c r="F826">
        <f t="shared" si="169"/>
        <v>0</v>
      </c>
      <c r="H826" s="38" t="str">
        <f t="shared" si="179"/>
        <v>対象外</v>
      </c>
      <c r="I826" s="40">
        <f t="shared" si="179"/>
        <v>46310</v>
      </c>
      <c r="J826" s="13">
        <f t="shared" si="179"/>
        <v>0</v>
      </c>
      <c r="K826" s="38" t="str">
        <f t="shared" si="179"/>
        <v>普通預金</v>
      </c>
      <c r="L826">
        <f t="shared" si="179"/>
        <v>0</v>
      </c>
      <c r="N826" s="38" t="str">
        <f t="shared" si="170"/>
        <v>対象外</v>
      </c>
      <c r="O826" s="40">
        <f t="shared" si="170"/>
        <v>46310</v>
      </c>
      <c r="P826" s="13">
        <f t="shared" si="170"/>
        <v>0</v>
      </c>
      <c r="Q826" s="11" t="str">
        <f t="shared" si="171"/>
        <v>電気代　東日本電力　　</v>
      </c>
      <c r="T826" s="38">
        <f t="shared" si="172"/>
        <v>0</v>
      </c>
      <c r="Y826" s="38" t="str">
        <f t="shared" si="173"/>
        <v>no</v>
      </c>
      <c r="Z826" s="11" t="s">
        <v>77</v>
      </c>
      <c r="AB826" s="41" t="str">
        <f t="shared" si="174"/>
        <v>水道光熱費21</v>
      </c>
      <c r="AC826" s="42" t="str">
        <f t="shared" si="175"/>
        <v>普通預金260</v>
      </c>
      <c r="AD826" s="49">
        <f t="shared" si="176"/>
        <v>43048</v>
      </c>
      <c r="AE826" s="6">
        <v>2017</v>
      </c>
      <c r="AF826" s="6">
        <v>11</v>
      </c>
      <c r="AG826" s="6">
        <v>9</v>
      </c>
      <c r="AH826" s="44" t="s">
        <v>66</v>
      </c>
      <c r="AJ826" s="6" t="s">
        <v>40</v>
      </c>
      <c r="AK826" s="10">
        <v>46310</v>
      </c>
      <c r="AL826" s="13">
        <f t="shared" si="178"/>
        <v>0</v>
      </c>
      <c r="AM826" s="45" t="s">
        <v>51</v>
      </c>
      <c r="AO826" s="6" t="s">
        <v>40</v>
      </c>
      <c r="AP826" s="12">
        <f t="shared" si="177"/>
        <v>46310</v>
      </c>
      <c r="AQ826" s="13">
        <f t="shared" si="177"/>
        <v>0</v>
      </c>
      <c r="AR826" s="6" t="s">
        <v>67</v>
      </c>
      <c r="AS826" s="6" t="s">
        <v>68</v>
      </c>
      <c r="AX826" s="46">
        <f>COUNTIF($AH$2:AH826,AH826)</f>
        <v>21</v>
      </c>
      <c r="AY826" s="11">
        <f>COUNTIF($AM$2:AM826,AM826)</f>
        <v>260</v>
      </c>
    </row>
    <row r="827" spans="1:51">
      <c r="A827" s="38">
        <f t="shared" si="167"/>
        <v>2000</v>
      </c>
      <c r="D827" s="39">
        <f t="shared" si="168"/>
        <v>43048</v>
      </c>
      <c r="E827" s="38" t="str">
        <f t="shared" si="169"/>
        <v>水道光熱費</v>
      </c>
      <c r="F827">
        <f t="shared" si="169"/>
        <v>0</v>
      </c>
      <c r="H827" s="38" t="str">
        <f t="shared" si="179"/>
        <v>対象外</v>
      </c>
      <c r="I827" s="40">
        <f t="shared" si="179"/>
        <v>85650</v>
      </c>
      <c r="J827" s="13">
        <f t="shared" si="179"/>
        <v>0</v>
      </c>
      <c r="K827" s="38" t="str">
        <f t="shared" si="179"/>
        <v>普通預金</v>
      </c>
      <c r="L827">
        <f t="shared" si="179"/>
        <v>0</v>
      </c>
      <c r="N827" s="38" t="str">
        <f t="shared" si="170"/>
        <v>対象外</v>
      </c>
      <c r="O827" s="40">
        <f t="shared" si="170"/>
        <v>85650</v>
      </c>
      <c r="P827" s="13">
        <f t="shared" si="170"/>
        <v>0</v>
      </c>
      <c r="Q827" s="11" t="str">
        <f t="shared" si="171"/>
        <v>電気代　東日本電力　　</v>
      </c>
      <c r="T827" s="38">
        <f t="shared" si="172"/>
        <v>0</v>
      </c>
      <c r="Y827" s="38" t="str">
        <f t="shared" si="173"/>
        <v>no</v>
      </c>
      <c r="Z827" s="11" t="s">
        <v>77</v>
      </c>
      <c r="AB827" s="41" t="str">
        <f t="shared" si="174"/>
        <v>水道光熱費22</v>
      </c>
      <c r="AC827" s="42" t="str">
        <f t="shared" si="175"/>
        <v>普通預金261</v>
      </c>
      <c r="AD827" s="49">
        <f t="shared" si="176"/>
        <v>43048</v>
      </c>
      <c r="AE827" s="6">
        <v>2017</v>
      </c>
      <c r="AF827" s="6">
        <v>11</v>
      </c>
      <c r="AG827" s="6">
        <v>9</v>
      </c>
      <c r="AH827" s="44" t="s">
        <v>66</v>
      </c>
      <c r="AJ827" s="6" t="s">
        <v>40</v>
      </c>
      <c r="AK827" s="10">
        <v>85650</v>
      </c>
      <c r="AL827" s="13">
        <f t="shared" si="178"/>
        <v>0</v>
      </c>
      <c r="AM827" s="45" t="s">
        <v>51</v>
      </c>
      <c r="AO827" s="6" t="s">
        <v>40</v>
      </c>
      <c r="AP827" s="12">
        <f t="shared" si="177"/>
        <v>85650</v>
      </c>
      <c r="AQ827" s="13">
        <f t="shared" si="177"/>
        <v>0</v>
      </c>
      <c r="AR827" s="6" t="s">
        <v>67</v>
      </c>
      <c r="AS827" s="6" t="s">
        <v>68</v>
      </c>
      <c r="AX827" s="46">
        <f>COUNTIF($AH$2:AH827,AH827)</f>
        <v>22</v>
      </c>
      <c r="AY827" s="11">
        <f>COUNTIF($AM$2:AM827,AM827)</f>
        <v>261</v>
      </c>
    </row>
    <row r="828" spans="1:51">
      <c r="A828" s="38">
        <f t="shared" si="167"/>
        <v>2000</v>
      </c>
      <c r="D828" s="39">
        <f t="shared" si="168"/>
        <v>43049</v>
      </c>
      <c r="E828" s="38" t="str">
        <f t="shared" si="169"/>
        <v>仕入</v>
      </c>
      <c r="F828">
        <f t="shared" si="169"/>
        <v>0</v>
      </c>
      <c r="H828" s="38" t="str">
        <f t="shared" si="179"/>
        <v>対象外</v>
      </c>
      <c r="I828" s="40">
        <f t="shared" si="179"/>
        <v>445200</v>
      </c>
      <c r="J828" s="13">
        <f t="shared" si="179"/>
        <v>0</v>
      </c>
      <c r="K828" s="38" t="str">
        <f t="shared" si="179"/>
        <v>買掛金</v>
      </c>
      <c r="L828">
        <f t="shared" si="179"/>
        <v>0</v>
      </c>
      <c r="N828" s="38" t="str">
        <f t="shared" si="170"/>
        <v>対象外</v>
      </c>
      <c r="O828" s="40">
        <f t="shared" si="170"/>
        <v>445200</v>
      </c>
      <c r="P828" s="13">
        <f t="shared" si="170"/>
        <v>0</v>
      </c>
      <c r="Q828" s="11" t="str">
        <f t="shared" si="171"/>
        <v>オフィスカモンハニー　　　</v>
      </c>
      <c r="T828" s="38">
        <f t="shared" si="172"/>
        <v>0</v>
      </c>
      <c r="Y828" s="38" t="str">
        <f t="shared" si="173"/>
        <v>no</v>
      </c>
      <c r="Z828" s="11" t="s">
        <v>352</v>
      </c>
      <c r="AB828" s="41" t="str">
        <f t="shared" si="174"/>
        <v>仕入81</v>
      </c>
      <c r="AC828" s="42" t="str">
        <f t="shared" si="175"/>
        <v>買掛金73</v>
      </c>
      <c r="AD828" s="49">
        <f t="shared" si="176"/>
        <v>43049</v>
      </c>
      <c r="AE828" s="6">
        <v>2017</v>
      </c>
      <c r="AF828" s="6">
        <v>11</v>
      </c>
      <c r="AG828" s="6">
        <v>10</v>
      </c>
      <c r="AH828" s="44" t="s">
        <v>17</v>
      </c>
      <c r="AJ828" s="6" t="s">
        <v>40</v>
      </c>
      <c r="AK828" s="10">
        <v>445200</v>
      </c>
      <c r="AL828" s="13">
        <f t="shared" si="178"/>
        <v>0</v>
      </c>
      <c r="AM828" s="45" t="s">
        <v>18</v>
      </c>
      <c r="AO828" s="6" t="s">
        <v>40</v>
      </c>
      <c r="AP828" s="12">
        <f t="shared" si="177"/>
        <v>445200</v>
      </c>
      <c r="AQ828" s="13">
        <f t="shared" si="177"/>
        <v>0</v>
      </c>
      <c r="AR828" s="6" t="s">
        <v>224</v>
      </c>
      <c r="AX828" s="46">
        <f>COUNTIF($AH$2:AH828,AH828)</f>
        <v>81</v>
      </c>
      <c r="AY828" s="11">
        <f>COUNTIF($AM$2:AM828,AM828)</f>
        <v>73</v>
      </c>
    </row>
    <row r="829" spans="1:51">
      <c r="A829" s="38">
        <f t="shared" si="167"/>
        <v>2000</v>
      </c>
      <c r="D829" s="39">
        <f t="shared" si="168"/>
        <v>43050</v>
      </c>
      <c r="E829" s="38" t="str">
        <f t="shared" si="169"/>
        <v>仕入</v>
      </c>
      <c r="F829">
        <f t="shared" si="169"/>
        <v>0</v>
      </c>
      <c r="H829" s="38" t="str">
        <f t="shared" si="179"/>
        <v>対象外</v>
      </c>
      <c r="I829" s="40">
        <f t="shared" si="179"/>
        <v>362000</v>
      </c>
      <c r="J829" s="13">
        <f t="shared" si="179"/>
        <v>0</v>
      </c>
      <c r="K829" s="38" t="str">
        <f t="shared" si="179"/>
        <v>買掛金</v>
      </c>
      <c r="L829">
        <f t="shared" si="179"/>
        <v>0</v>
      </c>
      <c r="N829" s="38" t="str">
        <f t="shared" si="170"/>
        <v>対象外</v>
      </c>
      <c r="O829" s="40">
        <f t="shared" si="170"/>
        <v>362000</v>
      </c>
      <c r="P829" s="13">
        <f t="shared" si="170"/>
        <v>0</v>
      </c>
      <c r="Q829" s="11" t="str">
        <f t="shared" si="171"/>
        <v>プレミアムミニット　　　</v>
      </c>
      <c r="T829" s="38">
        <f t="shared" si="172"/>
        <v>0</v>
      </c>
      <c r="Y829" s="38" t="str">
        <f t="shared" si="173"/>
        <v>no</v>
      </c>
      <c r="Z829" s="11" t="s">
        <v>304</v>
      </c>
      <c r="AB829" s="41" t="str">
        <f t="shared" si="174"/>
        <v>仕入82</v>
      </c>
      <c r="AC829" s="42" t="str">
        <f t="shared" si="175"/>
        <v>買掛金74</v>
      </c>
      <c r="AD829" s="49">
        <f t="shared" si="176"/>
        <v>43050</v>
      </c>
      <c r="AE829" s="6">
        <v>2017</v>
      </c>
      <c r="AF829" s="6">
        <v>11</v>
      </c>
      <c r="AG829" s="6">
        <v>11</v>
      </c>
      <c r="AH829" s="44" t="s">
        <v>17</v>
      </c>
      <c r="AJ829" s="6" t="s">
        <v>40</v>
      </c>
      <c r="AK829" s="50">
        <v>362000</v>
      </c>
      <c r="AL829" s="13">
        <f t="shared" si="178"/>
        <v>0</v>
      </c>
      <c r="AM829" s="45" t="s">
        <v>18</v>
      </c>
      <c r="AO829" s="6" t="s">
        <v>40</v>
      </c>
      <c r="AP829" s="12">
        <f t="shared" si="177"/>
        <v>362000</v>
      </c>
      <c r="AQ829" s="13">
        <f t="shared" si="177"/>
        <v>0</v>
      </c>
      <c r="AR829" s="6" t="s">
        <v>65</v>
      </c>
      <c r="AX829" s="46">
        <f>COUNTIF($AH$2:AH829,AH829)</f>
        <v>82</v>
      </c>
      <c r="AY829" s="11">
        <f>COUNTIF($AM$2:AM829,AM829)</f>
        <v>74</v>
      </c>
    </row>
    <row r="830" spans="1:51">
      <c r="A830" s="38">
        <f t="shared" si="167"/>
        <v>2000</v>
      </c>
      <c r="D830" s="39">
        <f t="shared" si="168"/>
        <v>43053</v>
      </c>
      <c r="E830" s="38" t="str">
        <f t="shared" si="169"/>
        <v>通信費</v>
      </c>
      <c r="F830">
        <f t="shared" si="169"/>
        <v>0</v>
      </c>
      <c r="H830" s="38" t="str">
        <f t="shared" si="179"/>
        <v>対象外</v>
      </c>
      <c r="I830" s="40">
        <f t="shared" si="179"/>
        <v>63080</v>
      </c>
      <c r="J830" s="13">
        <f t="shared" si="179"/>
        <v>0</v>
      </c>
      <c r="K830" s="38" t="str">
        <f t="shared" si="179"/>
        <v>普通預金</v>
      </c>
      <c r="L830">
        <f t="shared" si="179"/>
        <v>0</v>
      </c>
      <c r="N830" s="38" t="str">
        <f t="shared" si="170"/>
        <v>対象外</v>
      </c>
      <c r="O830" s="40">
        <f t="shared" si="170"/>
        <v>63080</v>
      </c>
      <c r="P830" s="13">
        <f t="shared" si="170"/>
        <v>0</v>
      </c>
      <c r="Q830" s="11" t="str">
        <f t="shared" si="171"/>
        <v>携帯電話　10月分　IIモバイル　</v>
      </c>
      <c r="T830" s="38">
        <f t="shared" si="172"/>
        <v>0</v>
      </c>
      <c r="Y830" s="38" t="str">
        <f t="shared" si="173"/>
        <v>no</v>
      </c>
      <c r="Z830" s="11" t="s">
        <v>352</v>
      </c>
      <c r="AB830" s="41" t="str">
        <f t="shared" si="174"/>
        <v>通信費26</v>
      </c>
      <c r="AC830" s="42" t="str">
        <f t="shared" si="175"/>
        <v>普通預金262</v>
      </c>
      <c r="AD830" s="49">
        <f t="shared" si="176"/>
        <v>43053</v>
      </c>
      <c r="AE830" s="6">
        <v>2017</v>
      </c>
      <c r="AF830" s="6">
        <v>11</v>
      </c>
      <c r="AG830" s="6">
        <v>14</v>
      </c>
      <c r="AH830" s="44" t="s">
        <v>70</v>
      </c>
      <c r="AJ830" s="6" t="s">
        <v>40</v>
      </c>
      <c r="AK830" s="10">
        <v>63080</v>
      </c>
      <c r="AL830" s="13">
        <f t="shared" si="178"/>
        <v>0</v>
      </c>
      <c r="AM830" s="45" t="s">
        <v>51</v>
      </c>
      <c r="AO830" s="6" t="s">
        <v>40</v>
      </c>
      <c r="AP830" s="12">
        <f t="shared" si="177"/>
        <v>63080</v>
      </c>
      <c r="AQ830" s="13">
        <f t="shared" si="177"/>
        <v>0</v>
      </c>
      <c r="AR830" s="6" t="s">
        <v>71</v>
      </c>
      <c r="AS830" s="6" t="s">
        <v>265</v>
      </c>
      <c r="AT830" s="6" t="s">
        <v>73</v>
      </c>
      <c r="AX830" s="46">
        <f>COUNTIF($AH$2:AH830,AH830)</f>
        <v>26</v>
      </c>
      <c r="AY830" s="11">
        <f>COUNTIF($AM$2:AM830,AM830)</f>
        <v>262</v>
      </c>
    </row>
    <row r="831" spans="1:51">
      <c r="A831" s="38">
        <f t="shared" si="167"/>
        <v>2000</v>
      </c>
      <c r="D831" s="39">
        <f t="shared" si="168"/>
        <v>43054</v>
      </c>
      <c r="E831" s="38" t="str">
        <f t="shared" si="169"/>
        <v>支払手数料</v>
      </c>
      <c r="F831">
        <f t="shared" si="169"/>
        <v>0</v>
      </c>
      <c r="H831" s="38" t="str">
        <f t="shared" si="179"/>
        <v>対象外</v>
      </c>
      <c r="I831" s="40">
        <f t="shared" si="179"/>
        <v>3400</v>
      </c>
      <c r="J831" s="13">
        <f t="shared" si="179"/>
        <v>0</v>
      </c>
      <c r="K831" s="38" t="str">
        <f t="shared" si="179"/>
        <v>普通預金</v>
      </c>
      <c r="L831">
        <f t="shared" si="179"/>
        <v>0</v>
      </c>
      <c r="N831" s="38" t="str">
        <f t="shared" si="170"/>
        <v>対象外</v>
      </c>
      <c r="O831" s="40">
        <f t="shared" si="170"/>
        <v>3400</v>
      </c>
      <c r="P831" s="13">
        <f t="shared" si="170"/>
        <v>0</v>
      </c>
      <c r="Q831" s="11" t="str">
        <f t="shared" si="171"/>
        <v>パーキング　県営駐車場（上野）　　</v>
      </c>
      <c r="T831" s="38">
        <f t="shared" si="172"/>
        <v>0</v>
      </c>
      <c r="Y831" s="38" t="str">
        <f t="shared" si="173"/>
        <v>no</v>
      </c>
      <c r="Z831" s="11" t="s">
        <v>345</v>
      </c>
      <c r="AB831" s="41" t="str">
        <f t="shared" si="174"/>
        <v>支払手数料16</v>
      </c>
      <c r="AC831" s="42" t="str">
        <f t="shared" si="175"/>
        <v>普通預金263</v>
      </c>
      <c r="AD831" s="49">
        <f t="shared" si="176"/>
        <v>43054</v>
      </c>
      <c r="AE831" s="6">
        <v>2017</v>
      </c>
      <c r="AF831" s="6">
        <v>11</v>
      </c>
      <c r="AG831" s="6">
        <v>15</v>
      </c>
      <c r="AH831" s="44" t="s">
        <v>139</v>
      </c>
      <c r="AJ831" s="6" t="s">
        <v>40</v>
      </c>
      <c r="AK831" s="10">
        <v>3400</v>
      </c>
      <c r="AL831" s="13">
        <f t="shared" si="178"/>
        <v>0</v>
      </c>
      <c r="AM831" s="45" t="s">
        <v>51</v>
      </c>
      <c r="AO831" s="6" t="s">
        <v>40</v>
      </c>
      <c r="AP831" s="12">
        <f t="shared" si="177"/>
        <v>3400</v>
      </c>
      <c r="AQ831" s="13">
        <f t="shared" si="177"/>
        <v>0</v>
      </c>
      <c r="AR831" s="6" t="s">
        <v>143</v>
      </c>
      <c r="AS831" s="6" t="s">
        <v>275</v>
      </c>
      <c r="AX831" s="46">
        <f>COUNTIF($AH$2:AH831,AH831)</f>
        <v>16</v>
      </c>
      <c r="AY831" s="11">
        <f>COUNTIF($AM$2:AM831,AM831)</f>
        <v>263</v>
      </c>
    </row>
    <row r="832" spans="1:51">
      <c r="A832" s="38">
        <f t="shared" si="167"/>
        <v>2000</v>
      </c>
      <c r="D832" s="39">
        <f t="shared" si="168"/>
        <v>43054</v>
      </c>
      <c r="E832" s="38" t="str">
        <f t="shared" si="169"/>
        <v>仕入</v>
      </c>
      <c r="F832">
        <f t="shared" si="169"/>
        <v>0</v>
      </c>
      <c r="H832" s="38" t="str">
        <f t="shared" si="179"/>
        <v>対象外</v>
      </c>
      <c r="I832" s="40">
        <f t="shared" si="179"/>
        <v>381600</v>
      </c>
      <c r="J832" s="13">
        <f t="shared" si="179"/>
        <v>0</v>
      </c>
      <c r="K832" s="38" t="str">
        <f t="shared" si="179"/>
        <v>買掛金</v>
      </c>
      <c r="L832">
        <f t="shared" si="179"/>
        <v>0</v>
      </c>
      <c r="N832" s="38" t="str">
        <f t="shared" si="170"/>
        <v>対象外</v>
      </c>
      <c r="O832" s="40">
        <f t="shared" si="170"/>
        <v>381600</v>
      </c>
      <c r="P832" s="13">
        <f t="shared" si="170"/>
        <v>0</v>
      </c>
      <c r="Q832" s="11" t="str">
        <f t="shared" si="171"/>
        <v>クラウドエージェント　　　</v>
      </c>
      <c r="T832" s="38">
        <f t="shared" si="172"/>
        <v>0</v>
      </c>
      <c r="Y832" s="38" t="str">
        <f t="shared" si="173"/>
        <v>no</v>
      </c>
      <c r="Z832" s="11" t="s">
        <v>304</v>
      </c>
      <c r="AB832" s="41" t="str">
        <f t="shared" si="174"/>
        <v>仕入83</v>
      </c>
      <c r="AC832" s="42" t="str">
        <f t="shared" si="175"/>
        <v>買掛金75</v>
      </c>
      <c r="AD832" s="49">
        <f t="shared" si="176"/>
        <v>43054</v>
      </c>
      <c r="AE832" s="6">
        <v>2017</v>
      </c>
      <c r="AF832" s="6">
        <v>11</v>
      </c>
      <c r="AG832" s="6">
        <v>15</v>
      </c>
      <c r="AH832" s="44" t="s">
        <v>17</v>
      </c>
      <c r="AJ832" s="6" t="s">
        <v>40</v>
      </c>
      <c r="AK832" s="50">
        <v>381600</v>
      </c>
      <c r="AL832" s="13">
        <f t="shared" si="178"/>
        <v>0</v>
      </c>
      <c r="AM832" s="45" t="s">
        <v>18</v>
      </c>
      <c r="AO832" s="6" t="s">
        <v>40</v>
      </c>
      <c r="AP832" s="12">
        <f t="shared" si="177"/>
        <v>381600</v>
      </c>
      <c r="AQ832" s="13">
        <f t="shared" si="177"/>
        <v>0</v>
      </c>
      <c r="AR832" s="6" t="s">
        <v>157</v>
      </c>
      <c r="AX832" s="46">
        <f>COUNTIF($AH$2:AH832,AH832)</f>
        <v>83</v>
      </c>
      <c r="AY832" s="11">
        <f>COUNTIF($AM$2:AM832,AM832)</f>
        <v>75</v>
      </c>
    </row>
    <row r="833" spans="1:51">
      <c r="A833" s="38">
        <f t="shared" si="167"/>
        <v>2000</v>
      </c>
      <c r="D833" s="39">
        <f t="shared" si="168"/>
        <v>43054</v>
      </c>
      <c r="E833" s="38" t="str">
        <f t="shared" si="169"/>
        <v>売掛金</v>
      </c>
      <c r="F833">
        <f t="shared" si="169"/>
        <v>0</v>
      </c>
      <c r="H833" s="38" t="str">
        <f t="shared" si="179"/>
        <v>対象外</v>
      </c>
      <c r="I833" s="40">
        <f t="shared" si="179"/>
        <v>183600</v>
      </c>
      <c r="J833" s="13">
        <f t="shared" si="179"/>
        <v>0</v>
      </c>
      <c r="K833" s="38" t="str">
        <f t="shared" si="179"/>
        <v>売上</v>
      </c>
      <c r="L833">
        <f t="shared" si="179"/>
        <v>0</v>
      </c>
      <c r="N833" s="38" t="str">
        <f t="shared" si="170"/>
        <v>対象外</v>
      </c>
      <c r="O833" s="40">
        <f t="shared" si="170"/>
        <v>183600</v>
      </c>
      <c r="P833" s="13">
        <f t="shared" si="170"/>
        <v>0</v>
      </c>
      <c r="Q833" s="11" t="str">
        <f t="shared" si="171"/>
        <v>バーチャルワークス　　　</v>
      </c>
      <c r="T833" s="38">
        <f t="shared" si="172"/>
        <v>0</v>
      </c>
      <c r="Y833" s="38" t="str">
        <f t="shared" si="173"/>
        <v>no</v>
      </c>
      <c r="Z833" s="11" t="s">
        <v>304</v>
      </c>
      <c r="AB833" s="41" t="str">
        <f t="shared" si="174"/>
        <v>売掛金269</v>
      </c>
      <c r="AC833" s="42" t="str">
        <f t="shared" si="175"/>
        <v>売上269</v>
      </c>
      <c r="AD833" s="49">
        <f t="shared" si="176"/>
        <v>43054</v>
      </c>
      <c r="AE833" s="6">
        <v>2017</v>
      </c>
      <c r="AF833" s="6">
        <v>11</v>
      </c>
      <c r="AG833" s="6">
        <v>15</v>
      </c>
      <c r="AH833" s="44" t="s">
        <v>39</v>
      </c>
      <c r="AJ833" s="6" t="s">
        <v>40</v>
      </c>
      <c r="AK833" s="10">
        <v>183600</v>
      </c>
      <c r="AL833" s="13">
        <f t="shared" si="178"/>
        <v>0</v>
      </c>
      <c r="AM833" s="45" t="s">
        <v>41</v>
      </c>
      <c r="AO833" s="6" t="s">
        <v>40</v>
      </c>
      <c r="AP833" s="12">
        <f t="shared" si="177"/>
        <v>183600</v>
      </c>
      <c r="AQ833" s="13">
        <f t="shared" si="177"/>
        <v>0</v>
      </c>
      <c r="AR833" s="6" t="s">
        <v>59</v>
      </c>
      <c r="AX833" s="46">
        <f>COUNTIF($AH$2:AH833,AH833)</f>
        <v>269</v>
      </c>
      <c r="AY833" s="11">
        <f>COUNTIF($AM$2:AM833,AM833)</f>
        <v>269</v>
      </c>
    </row>
    <row r="834" spans="1:51">
      <c r="A834" s="38">
        <f t="shared" ref="A834:A897" si="180">IF(D834&lt;&gt;0,2000,"")</f>
        <v>2000</v>
      </c>
      <c r="D834" s="39">
        <f t="shared" ref="D834:D897" si="181">IFERROR(DATE(AE834,AF834,AG834),0)</f>
        <v>43054</v>
      </c>
      <c r="E834" s="38" t="str">
        <f t="shared" ref="E834:F897" si="182">AH834</f>
        <v>売掛金</v>
      </c>
      <c r="F834">
        <f t="shared" si="182"/>
        <v>0</v>
      </c>
      <c r="H834" s="38" t="str">
        <f t="shared" si="179"/>
        <v>対象外</v>
      </c>
      <c r="I834" s="40">
        <f t="shared" si="179"/>
        <v>254800</v>
      </c>
      <c r="J834" s="13">
        <f t="shared" si="179"/>
        <v>0</v>
      </c>
      <c r="K834" s="38" t="str">
        <f t="shared" si="179"/>
        <v>売上</v>
      </c>
      <c r="L834">
        <f t="shared" si="179"/>
        <v>0</v>
      </c>
      <c r="N834" s="38" t="str">
        <f t="shared" ref="N834:P897" si="183">AO834</f>
        <v>対象外</v>
      </c>
      <c r="O834" s="40">
        <f t="shared" si="183"/>
        <v>254800</v>
      </c>
      <c r="P834" s="13">
        <f t="shared" si="183"/>
        <v>0</v>
      </c>
      <c r="Q834" s="11" t="str">
        <f t="shared" ref="Q834:Q897" si="184">AR834&amp;Z834&amp;AS834&amp;Z834&amp;AT834&amp;Z834&amp;AU834</f>
        <v>ポモドーロハックス　　　</v>
      </c>
      <c r="T834" s="38">
        <f t="shared" ref="T834:T897" si="185">IF(Q834&lt;&gt;"",0,"")</f>
        <v>0</v>
      </c>
      <c r="Y834" s="38" t="str">
        <f t="shared" ref="Y834:Y897" si="186">IF(D834&lt;&gt;"","no","")</f>
        <v>no</v>
      </c>
      <c r="Z834" s="11" t="s">
        <v>77</v>
      </c>
      <c r="AB834" s="41" t="str">
        <f t="shared" ref="AB834:AB897" si="187">AH834&amp;AX834</f>
        <v>売掛金270</v>
      </c>
      <c r="AC834" s="42" t="str">
        <f t="shared" ref="AC834:AC897" si="188">AM834&amp;AY834</f>
        <v>売上270</v>
      </c>
      <c r="AD834" s="49">
        <f t="shared" ref="AD834:AD897" si="189">IFERROR(DATE(AE834,AF834,AG834),0)</f>
        <v>43054</v>
      </c>
      <c r="AE834" s="6">
        <v>2017</v>
      </c>
      <c r="AF834" s="6">
        <v>11</v>
      </c>
      <c r="AG834" s="6">
        <v>15</v>
      </c>
      <c r="AH834" s="44" t="s">
        <v>39</v>
      </c>
      <c r="AJ834" s="6" t="s">
        <v>40</v>
      </c>
      <c r="AK834" s="10">
        <v>254800</v>
      </c>
      <c r="AL834" s="13">
        <f t="shared" si="178"/>
        <v>0</v>
      </c>
      <c r="AM834" s="45" t="s">
        <v>41</v>
      </c>
      <c r="AO834" s="6" t="s">
        <v>40</v>
      </c>
      <c r="AP834" s="12">
        <f t="shared" si="177"/>
        <v>254800</v>
      </c>
      <c r="AQ834" s="13">
        <f t="shared" si="177"/>
        <v>0</v>
      </c>
      <c r="AR834" s="6" t="s">
        <v>60</v>
      </c>
      <c r="AX834" s="46">
        <f>COUNTIF($AH$2:AH834,AH834)</f>
        <v>270</v>
      </c>
      <c r="AY834" s="11">
        <f>COUNTIF($AM$2:AM834,AM834)</f>
        <v>270</v>
      </c>
    </row>
    <row r="835" spans="1:51">
      <c r="A835" s="38">
        <f t="shared" si="180"/>
        <v>2000</v>
      </c>
      <c r="D835" s="39">
        <f t="shared" si="181"/>
        <v>43054</v>
      </c>
      <c r="E835" s="38" t="str">
        <f t="shared" si="182"/>
        <v>売掛金</v>
      </c>
      <c r="F835">
        <f t="shared" si="182"/>
        <v>0</v>
      </c>
      <c r="H835" s="38" t="str">
        <f t="shared" si="179"/>
        <v>対象外</v>
      </c>
      <c r="I835" s="40">
        <f t="shared" si="179"/>
        <v>215100</v>
      </c>
      <c r="J835" s="13">
        <f t="shared" si="179"/>
        <v>0</v>
      </c>
      <c r="K835" s="38" t="str">
        <f t="shared" si="179"/>
        <v>売上</v>
      </c>
      <c r="L835">
        <f t="shared" si="179"/>
        <v>0</v>
      </c>
      <c r="N835" s="38" t="str">
        <f t="shared" si="183"/>
        <v>対象外</v>
      </c>
      <c r="O835" s="40">
        <f t="shared" si="183"/>
        <v>215100</v>
      </c>
      <c r="P835" s="13">
        <f t="shared" si="183"/>
        <v>0</v>
      </c>
      <c r="Q835" s="11" t="str">
        <f t="shared" si="184"/>
        <v>東光産業　　　</v>
      </c>
      <c r="T835" s="38">
        <f t="shared" si="185"/>
        <v>0</v>
      </c>
      <c r="Y835" s="38" t="str">
        <f t="shared" si="186"/>
        <v>no</v>
      </c>
      <c r="Z835" s="11" t="s">
        <v>373</v>
      </c>
      <c r="AB835" s="41" t="str">
        <f t="shared" si="187"/>
        <v>売掛金271</v>
      </c>
      <c r="AC835" s="42" t="str">
        <f t="shared" si="188"/>
        <v>売上271</v>
      </c>
      <c r="AD835" s="49">
        <f t="shared" si="189"/>
        <v>43054</v>
      </c>
      <c r="AE835" s="6">
        <v>2017</v>
      </c>
      <c r="AF835" s="6">
        <v>11</v>
      </c>
      <c r="AG835" s="6">
        <v>15</v>
      </c>
      <c r="AH835" s="44" t="s">
        <v>39</v>
      </c>
      <c r="AJ835" s="6" t="s">
        <v>40</v>
      </c>
      <c r="AK835" s="10">
        <v>215100</v>
      </c>
      <c r="AL835" s="13">
        <f t="shared" si="178"/>
        <v>0</v>
      </c>
      <c r="AM835" s="45" t="s">
        <v>41</v>
      </c>
      <c r="AO835" s="6" t="s">
        <v>40</v>
      </c>
      <c r="AP835" s="12">
        <f t="shared" si="177"/>
        <v>215100</v>
      </c>
      <c r="AQ835" s="13">
        <f t="shared" si="177"/>
        <v>0</v>
      </c>
      <c r="AR835" s="6" t="s">
        <v>61</v>
      </c>
      <c r="AX835" s="46">
        <f>COUNTIF($AH$2:AH835,AH835)</f>
        <v>271</v>
      </c>
      <c r="AY835" s="11">
        <f>COUNTIF($AM$2:AM835,AM835)</f>
        <v>271</v>
      </c>
    </row>
    <row r="836" spans="1:51">
      <c r="A836" s="38">
        <f t="shared" si="180"/>
        <v>2000</v>
      </c>
      <c r="D836" s="39">
        <f t="shared" si="181"/>
        <v>43054</v>
      </c>
      <c r="E836" s="38" t="str">
        <f t="shared" si="182"/>
        <v>売掛金</v>
      </c>
      <c r="F836">
        <f t="shared" si="182"/>
        <v>0</v>
      </c>
      <c r="H836" s="38" t="str">
        <f t="shared" si="179"/>
        <v>対象外</v>
      </c>
      <c r="I836" s="40">
        <f t="shared" si="179"/>
        <v>5265700</v>
      </c>
      <c r="J836" s="13">
        <f t="shared" si="179"/>
        <v>0</v>
      </c>
      <c r="K836" s="38" t="str">
        <f t="shared" si="179"/>
        <v>売上</v>
      </c>
      <c r="L836">
        <f t="shared" si="179"/>
        <v>0</v>
      </c>
      <c r="N836" s="38" t="str">
        <f t="shared" si="183"/>
        <v>対象外</v>
      </c>
      <c r="O836" s="40">
        <f t="shared" si="183"/>
        <v>5265700</v>
      </c>
      <c r="P836" s="13">
        <f t="shared" si="183"/>
        <v>0</v>
      </c>
      <c r="Q836" s="11" t="str">
        <f t="shared" si="184"/>
        <v>オフィスエイト　　　</v>
      </c>
      <c r="T836" s="38">
        <f t="shared" si="185"/>
        <v>0</v>
      </c>
      <c r="Y836" s="38" t="str">
        <f t="shared" si="186"/>
        <v>no</v>
      </c>
      <c r="Z836" s="11" t="s">
        <v>77</v>
      </c>
      <c r="AB836" s="41" t="str">
        <f t="shared" si="187"/>
        <v>売掛金272</v>
      </c>
      <c r="AC836" s="42" t="str">
        <f t="shared" si="188"/>
        <v>売上272</v>
      </c>
      <c r="AD836" s="49">
        <f t="shared" si="189"/>
        <v>43054</v>
      </c>
      <c r="AE836" s="6">
        <v>2017</v>
      </c>
      <c r="AF836" s="6">
        <v>11</v>
      </c>
      <c r="AG836" s="6">
        <v>15</v>
      </c>
      <c r="AH836" s="44" t="s">
        <v>39</v>
      </c>
      <c r="AJ836" s="6" t="s">
        <v>40</v>
      </c>
      <c r="AK836" s="10">
        <v>5265700</v>
      </c>
      <c r="AL836" s="13">
        <f t="shared" si="178"/>
        <v>0</v>
      </c>
      <c r="AM836" s="45" t="s">
        <v>41</v>
      </c>
      <c r="AO836" s="6" t="s">
        <v>40</v>
      </c>
      <c r="AP836" s="12">
        <f t="shared" si="177"/>
        <v>5265700</v>
      </c>
      <c r="AQ836" s="13">
        <f t="shared" si="177"/>
        <v>0</v>
      </c>
      <c r="AR836" s="6" t="s">
        <v>62</v>
      </c>
      <c r="AX836" s="46">
        <f>COUNTIF($AH$2:AH836,AH836)</f>
        <v>272</v>
      </c>
      <c r="AY836" s="11">
        <f>COUNTIF($AM$2:AM836,AM836)</f>
        <v>272</v>
      </c>
    </row>
    <row r="837" spans="1:51">
      <c r="A837" s="38">
        <f t="shared" si="180"/>
        <v>2000</v>
      </c>
      <c r="D837" s="39">
        <f t="shared" si="181"/>
        <v>43054</v>
      </c>
      <c r="E837" s="38" t="str">
        <f t="shared" si="182"/>
        <v>売掛金</v>
      </c>
      <c r="F837">
        <f t="shared" si="182"/>
        <v>0</v>
      </c>
      <c r="H837" s="38" t="str">
        <f t="shared" si="179"/>
        <v>対象外</v>
      </c>
      <c r="I837" s="40">
        <f t="shared" si="179"/>
        <v>195700</v>
      </c>
      <c r="J837" s="13">
        <f t="shared" si="179"/>
        <v>0</v>
      </c>
      <c r="K837" s="38" t="str">
        <f t="shared" si="179"/>
        <v>売上</v>
      </c>
      <c r="L837">
        <f t="shared" si="179"/>
        <v>0</v>
      </c>
      <c r="N837" s="38" t="str">
        <f t="shared" si="183"/>
        <v>対象外</v>
      </c>
      <c r="O837" s="40">
        <f t="shared" si="183"/>
        <v>195700</v>
      </c>
      <c r="P837" s="13">
        <f t="shared" si="183"/>
        <v>0</v>
      </c>
      <c r="Q837" s="11" t="str">
        <f t="shared" si="184"/>
        <v>ランダムコネクト　　　</v>
      </c>
      <c r="T837" s="38">
        <f t="shared" si="185"/>
        <v>0</v>
      </c>
      <c r="Y837" s="38" t="str">
        <f t="shared" si="186"/>
        <v>no</v>
      </c>
      <c r="Z837" s="11" t="s">
        <v>344</v>
      </c>
      <c r="AB837" s="41" t="str">
        <f t="shared" si="187"/>
        <v>売掛金273</v>
      </c>
      <c r="AC837" s="42" t="str">
        <f t="shared" si="188"/>
        <v>売上273</v>
      </c>
      <c r="AD837" s="49">
        <f t="shared" si="189"/>
        <v>43054</v>
      </c>
      <c r="AE837" s="6">
        <v>2017</v>
      </c>
      <c r="AF837" s="6">
        <v>11</v>
      </c>
      <c r="AG837" s="6">
        <v>15</v>
      </c>
      <c r="AH837" s="44" t="s">
        <v>39</v>
      </c>
      <c r="AJ837" s="6" t="s">
        <v>40</v>
      </c>
      <c r="AK837" s="10">
        <v>195700</v>
      </c>
      <c r="AL837" s="13">
        <f t="shared" si="178"/>
        <v>0</v>
      </c>
      <c r="AM837" s="45" t="s">
        <v>41</v>
      </c>
      <c r="AO837" s="6" t="s">
        <v>40</v>
      </c>
      <c r="AP837" s="12">
        <f t="shared" si="177"/>
        <v>195700</v>
      </c>
      <c r="AQ837" s="13">
        <f t="shared" si="177"/>
        <v>0</v>
      </c>
      <c r="AR837" s="6" t="s">
        <v>63</v>
      </c>
      <c r="AX837" s="46">
        <f>COUNTIF($AH$2:AH837,AH837)</f>
        <v>273</v>
      </c>
      <c r="AY837" s="11">
        <f>COUNTIF($AM$2:AM837,AM837)</f>
        <v>273</v>
      </c>
    </row>
    <row r="838" spans="1:51">
      <c r="A838" s="38">
        <f t="shared" si="180"/>
        <v>2000</v>
      </c>
      <c r="D838" s="39">
        <f t="shared" si="181"/>
        <v>43054</v>
      </c>
      <c r="E838" s="38" t="str">
        <f t="shared" si="182"/>
        <v>売掛金</v>
      </c>
      <c r="F838">
        <f t="shared" si="182"/>
        <v>0</v>
      </c>
      <c r="H838" s="38" t="str">
        <f t="shared" si="179"/>
        <v>対象外</v>
      </c>
      <c r="I838" s="40">
        <f t="shared" si="179"/>
        <v>367200</v>
      </c>
      <c r="J838" s="13">
        <f t="shared" si="179"/>
        <v>0</v>
      </c>
      <c r="K838" s="38" t="str">
        <f t="shared" si="179"/>
        <v>売上</v>
      </c>
      <c r="L838">
        <f t="shared" si="179"/>
        <v>0</v>
      </c>
      <c r="N838" s="38" t="str">
        <f t="shared" si="183"/>
        <v>対象外</v>
      </c>
      <c r="O838" s="40">
        <f t="shared" si="183"/>
        <v>367200</v>
      </c>
      <c r="P838" s="13">
        <f t="shared" si="183"/>
        <v>0</v>
      </c>
      <c r="Q838" s="11" t="str">
        <f t="shared" si="184"/>
        <v>スクエアドリーム　　　</v>
      </c>
      <c r="T838" s="38">
        <f t="shared" si="185"/>
        <v>0</v>
      </c>
      <c r="Y838" s="38" t="str">
        <f t="shared" si="186"/>
        <v>no</v>
      </c>
      <c r="Z838" s="11" t="s">
        <v>343</v>
      </c>
      <c r="AB838" s="41" t="str">
        <f t="shared" si="187"/>
        <v>売掛金274</v>
      </c>
      <c r="AC838" s="42" t="str">
        <f t="shared" si="188"/>
        <v>売上274</v>
      </c>
      <c r="AD838" s="49">
        <f t="shared" si="189"/>
        <v>43054</v>
      </c>
      <c r="AE838" s="6">
        <v>2017</v>
      </c>
      <c r="AF838" s="6">
        <v>11</v>
      </c>
      <c r="AG838" s="6">
        <v>15</v>
      </c>
      <c r="AH838" s="44" t="s">
        <v>39</v>
      </c>
      <c r="AJ838" s="6" t="s">
        <v>40</v>
      </c>
      <c r="AK838" s="10">
        <v>367200</v>
      </c>
      <c r="AL838" s="13">
        <f t="shared" si="178"/>
        <v>0</v>
      </c>
      <c r="AM838" s="45" t="s">
        <v>41</v>
      </c>
      <c r="AO838" s="6" t="s">
        <v>40</v>
      </c>
      <c r="AP838" s="12">
        <f t="shared" si="177"/>
        <v>367200</v>
      </c>
      <c r="AQ838" s="13">
        <f t="shared" si="177"/>
        <v>0</v>
      </c>
      <c r="AR838" s="6" t="s">
        <v>64</v>
      </c>
      <c r="AX838" s="46">
        <f>COUNTIF($AH$2:AH838,AH838)</f>
        <v>274</v>
      </c>
      <c r="AY838" s="11">
        <f>COUNTIF($AM$2:AM838,AM838)</f>
        <v>274</v>
      </c>
    </row>
    <row r="839" spans="1:51">
      <c r="A839" s="38">
        <f t="shared" si="180"/>
        <v>2000</v>
      </c>
      <c r="D839" s="39">
        <f t="shared" si="181"/>
        <v>43054</v>
      </c>
      <c r="E839" s="38" t="str">
        <f t="shared" si="182"/>
        <v>仕入</v>
      </c>
      <c r="F839">
        <f t="shared" si="182"/>
        <v>0</v>
      </c>
      <c r="H839" s="38" t="str">
        <f t="shared" si="179"/>
        <v>対象外</v>
      </c>
      <c r="I839" s="40">
        <f t="shared" si="179"/>
        <v>365000</v>
      </c>
      <c r="J839" s="13">
        <f t="shared" si="179"/>
        <v>0</v>
      </c>
      <c r="K839" s="38" t="str">
        <f t="shared" si="179"/>
        <v>買掛金</v>
      </c>
      <c r="L839">
        <f t="shared" si="179"/>
        <v>0</v>
      </c>
      <c r="N839" s="38" t="str">
        <f t="shared" si="183"/>
        <v>対象外</v>
      </c>
      <c r="O839" s="40">
        <f t="shared" si="183"/>
        <v>365000</v>
      </c>
      <c r="P839" s="13">
        <f t="shared" si="183"/>
        <v>0</v>
      </c>
      <c r="Q839" s="11" t="str">
        <f t="shared" si="184"/>
        <v>キングストンパーク　　　</v>
      </c>
      <c r="T839" s="38">
        <f t="shared" si="185"/>
        <v>0</v>
      </c>
      <c r="Y839" s="38" t="str">
        <f t="shared" si="186"/>
        <v>no</v>
      </c>
      <c r="Z839" s="11" t="s">
        <v>77</v>
      </c>
      <c r="AB839" s="41" t="str">
        <f t="shared" si="187"/>
        <v>仕入84</v>
      </c>
      <c r="AC839" s="42" t="str">
        <f t="shared" si="188"/>
        <v>買掛金76</v>
      </c>
      <c r="AD839" s="49">
        <f t="shared" si="189"/>
        <v>43054</v>
      </c>
      <c r="AE839" s="6">
        <v>2017</v>
      </c>
      <c r="AF839" s="6">
        <v>11</v>
      </c>
      <c r="AG839" s="6">
        <v>15</v>
      </c>
      <c r="AH839" s="44" t="s">
        <v>17</v>
      </c>
      <c r="AJ839" s="6" t="s">
        <v>40</v>
      </c>
      <c r="AK839" s="50">
        <v>365000</v>
      </c>
      <c r="AL839" s="13">
        <f t="shared" si="178"/>
        <v>0</v>
      </c>
      <c r="AM839" s="45" t="s">
        <v>18</v>
      </c>
      <c r="AO839" s="6" t="s">
        <v>40</v>
      </c>
      <c r="AP839" s="12">
        <f t="shared" si="177"/>
        <v>365000</v>
      </c>
      <c r="AQ839" s="13">
        <f t="shared" si="177"/>
        <v>0</v>
      </c>
      <c r="AR839" s="6" t="s">
        <v>212</v>
      </c>
      <c r="AX839" s="46">
        <f>COUNTIF($AH$2:AH839,AH839)</f>
        <v>84</v>
      </c>
      <c r="AY839" s="11">
        <f>COUNTIF($AM$2:AM839,AM839)</f>
        <v>76</v>
      </c>
    </row>
    <row r="840" spans="1:51">
      <c r="A840" s="38">
        <f t="shared" si="180"/>
        <v>2000</v>
      </c>
      <c r="D840" s="39">
        <f t="shared" si="181"/>
        <v>43054</v>
      </c>
      <c r="E840" s="38" t="str">
        <f t="shared" si="182"/>
        <v>仕入</v>
      </c>
      <c r="F840">
        <f t="shared" si="182"/>
        <v>0</v>
      </c>
      <c r="H840" s="38" t="str">
        <f t="shared" si="179"/>
        <v>対象外</v>
      </c>
      <c r="I840" s="40">
        <f t="shared" si="179"/>
        <v>412000</v>
      </c>
      <c r="J840" s="13">
        <f t="shared" si="179"/>
        <v>0</v>
      </c>
      <c r="K840" s="38" t="str">
        <f t="shared" si="179"/>
        <v>買掛金</v>
      </c>
      <c r="L840">
        <f t="shared" si="179"/>
        <v>0</v>
      </c>
      <c r="N840" s="38" t="str">
        <f t="shared" si="183"/>
        <v>対象外</v>
      </c>
      <c r="O840" s="40">
        <f t="shared" si="183"/>
        <v>412000</v>
      </c>
      <c r="P840" s="13">
        <f t="shared" si="183"/>
        <v>0</v>
      </c>
      <c r="Q840" s="11" t="str">
        <f t="shared" si="184"/>
        <v>サバイブサバイブ　　　</v>
      </c>
      <c r="T840" s="38">
        <f t="shared" si="185"/>
        <v>0</v>
      </c>
      <c r="Y840" s="38" t="str">
        <f t="shared" si="186"/>
        <v>no</v>
      </c>
      <c r="Z840" s="11" t="s">
        <v>373</v>
      </c>
      <c r="AB840" s="41" t="str">
        <f t="shared" si="187"/>
        <v>仕入85</v>
      </c>
      <c r="AC840" s="42" t="str">
        <f t="shared" si="188"/>
        <v>買掛金77</v>
      </c>
      <c r="AD840" s="49">
        <f t="shared" si="189"/>
        <v>43054</v>
      </c>
      <c r="AE840" s="6">
        <v>2017</v>
      </c>
      <c r="AF840" s="6">
        <v>11</v>
      </c>
      <c r="AG840" s="6">
        <v>15</v>
      </c>
      <c r="AH840" s="44" t="s">
        <v>17</v>
      </c>
      <c r="AJ840" s="6" t="s">
        <v>40</v>
      </c>
      <c r="AK840" s="10">
        <v>412000</v>
      </c>
      <c r="AL840" s="13">
        <f t="shared" si="178"/>
        <v>0</v>
      </c>
      <c r="AM840" s="45" t="s">
        <v>18</v>
      </c>
      <c r="AO840" s="6" t="s">
        <v>40</v>
      </c>
      <c r="AP840" s="12">
        <f t="shared" si="177"/>
        <v>412000</v>
      </c>
      <c r="AQ840" s="13">
        <f t="shared" si="177"/>
        <v>0</v>
      </c>
      <c r="AR840" s="6" t="s">
        <v>213</v>
      </c>
      <c r="AX840" s="46">
        <f>COUNTIF($AH$2:AH840,AH840)</f>
        <v>85</v>
      </c>
      <c r="AY840" s="11">
        <f>COUNTIF($AM$2:AM840,AM840)</f>
        <v>77</v>
      </c>
    </row>
    <row r="841" spans="1:51">
      <c r="A841" s="38">
        <f t="shared" si="180"/>
        <v>2000</v>
      </c>
      <c r="D841" s="39">
        <f t="shared" si="181"/>
        <v>43056</v>
      </c>
      <c r="E841" s="38" t="str">
        <f t="shared" si="182"/>
        <v>仕入</v>
      </c>
      <c r="F841">
        <f t="shared" si="182"/>
        <v>0</v>
      </c>
      <c r="H841" s="38" t="str">
        <f t="shared" si="179"/>
        <v>対象外</v>
      </c>
      <c r="I841" s="40">
        <f t="shared" si="179"/>
        <v>551000</v>
      </c>
      <c r="J841" s="13">
        <f t="shared" si="179"/>
        <v>0</v>
      </c>
      <c r="K841" s="38" t="str">
        <f t="shared" si="179"/>
        <v>買掛金</v>
      </c>
      <c r="L841">
        <f t="shared" si="179"/>
        <v>0</v>
      </c>
      <c r="N841" s="38" t="str">
        <f t="shared" si="183"/>
        <v>対象外</v>
      </c>
      <c r="O841" s="40">
        <f t="shared" si="183"/>
        <v>551000</v>
      </c>
      <c r="P841" s="13">
        <f t="shared" si="183"/>
        <v>0</v>
      </c>
      <c r="Q841" s="11" t="str">
        <f t="shared" si="184"/>
        <v>レバークーゼン　　　</v>
      </c>
      <c r="T841" s="38">
        <f t="shared" si="185"/>
        <v>0</v>
      </c>
      <c r="Y841" s="38" t="str">
        <f t="shared" si="186"/>
        <v>no</v>
      </c>
      <c r="Z841" s="11" t="s">
        <v>346</v>
      </c>
      <c r="AB841" s="41" t="str">
        <f t="shared" si="187"/>
        <v>仕入86</v>
      </c>
      <c r="AC841" s="42" t="str">
        <f t="shared" si="188"/>
        <v>買掛金78</v>
      </c>
      <c r="AD841" s="49">
        <f t="shared" si="189"/>
        <v>43056</v>
      </c>
      <c r="AE841" s="6">
        <v>2017</v>
      </c>
      <c r="AF841" s="6">
        <v>11</v>
      </c>
      <c r="AG841" s="6">
        <v>17</v>
      </c>
      <c r="AH841" s="44" t="s">
        <v>17</v>
      </c>
      <c r="AJ841" s="6" t="s">
        <v>40</v>
      </c>
      <c r="AK841" s="10">
        <v>551000</v>
      </c>
      <c r="AL841" s="13">
        <f t="shared" si="178"/>
        <v>0</v>
      </c>
      <c r="AM841" s="45" t="s">
        <v>18</v>
      </c>
      <c r="AO841" s="6" t="s">
        <v>40</v>
      </c>
      <c r="AP841" s="12">
        <f t="shared" si="177"/>
        <v>551000</v>
      </c>
      <c r="AQ841" s="13">
        <f t="shared" si="177"/>
        <v>0</v>
      </c>
      <c r="AR841" s="6" t="s">
        <v>161</v>
      </c>
      <c r="AX841" s="46">
        <f>COUNTIF($AH$2:AH841,AH841)</f>
        <v>86</v>
      </c>
      <c r="AY841" s="11">
        <f>COUNTIF($AM$2:AM841,AM841)</f>
        <v>78</v>
      </c>
    </row>
    <row r="842" spans="1:51">
      <c r="A842" s="38">
        <f t="shared" si="180"/>
        <v>2000</v>
      </c>
      <c r="D842" s="39">
        <f t="shared" si="181"/>
        <v>43058</v>
      </c>
      <c r="E842" s="38" t="str">
        <f t="shared" si="182"/>
        <v>通信費</v>
      </c>
      <c r="F842">
        <f t="shared" si="182"/>
        <v>0</v>
      </c>
      <c r="H842" s="38" t="str">
        <f t="shared" si="179"/>
        <v>対象外</v>
      </c>
      <c r="I842" s="40">
        <f t="shared" si="179"/>
        <v>52000</v>
      </c>
      <c r="J842" s="13">
        <f t="shared" si="179"/>
        <v>0</v>
      </c>
      <c r="K842" s="38" t="str">
        <f t="shared" si="179"/>
        <v>普通預金</v>
      </c>
      <c r="L842">
        <f t="shared" si="179"/>
        <v>0</v>
      </c>
      <c r="N842" s="38" t="str">
        <f t="shared" si="183"/>
        <v>対象外</v>
      </c>
      <c r="O842" s="40">
        <f t="shared" si="183"/>
        <v>52000</v>
      </c>
      <c r="P842" s="13">
        <f t="shared" si="183"/>
        <v>0</v>
      </c>
      <c r="Q842" s="11" t="str">
        <f t="shared" si="184"/>
        <v>切手代　　　</v>
      </c>
      <c r="T842" s="38">
        <f t="shared" si="185"/>
        <v>0</v>
      </c>
      <c r="Y842" s="38" t="str">
        <f t="shared" si="186"/>
        <v>no</v>
      </c>
      <c r="Z842" s="11" t="s">
        <v>344</v>
      </c>
      <c r="AB842" s="41" t="str">
        <f t="shared" si="187"/>
        <v>通信費27</v>
      </c>
      <c r="AC842" s="42" t="str">
        <f t="shared" si="188"/>
        <v>普通預金264</v>
      </c>
      <c r="AD842" s="49">
        <f t="shared" si="189"/>
        <v>43058</v>
      </c>
      <c r="AE842" s="6">
        <v>2017</v>
      </c>
      <c r="AF842" s="6">
        <v>11</v>
      </c>
      <c r="AG842" s="6">
        <v>19</v>
      </c>
      <c r="AH842" s="44" t="s">
        <v>70</v>
      </c>
      <c r="AJ842" s="6" t="s">
        <v>40</v>
      </c>
      <c r="AK842" s="10">
        <v>52000</v>
      </c>
      <c r="AL842" s="13">
        <f t="shared" si="178"/>
        <v>0</v>
      </c>
      <c r="AM842" s="45" t="s">
        <v>51</v>
      </c>
      <c r="AO842" s="6" t="s">
        <v>40</v>
      </c>
      <c r="AP842" s="12">
        <f t="shared" si="177"/>
        <v>52000</v>
      </c>
      <c r="AQ842" s="13">
        <f t="shared" si="177"/>
        <v>0</v>
      </c>
      <c r="AR842" s="6" t="s">
        <v>158</v>
      </c>
      <c r="AX842" s="46">
        <f>COUNTIF($AH$2:AH842,AH842)</f>
        <v>27</v>
      </c>
      <c r="AY842" s="11">
        <f>COUNTIF($AM$2:AM842,AM842)</f>
        <v>264</v>
      </c>
    </row>
    <row r="843" spans="1:51">
      <c r="A843" s="38">
        <f t="shared" si="180"/>
        <v>2000</v>
      </c>
      <c r="D843" s="39">
        <f t="shared" si="181"/>
        <v>43058</v>
      </c>
      <c r="E843" s="38" t="str">
        <f t="shared" si="182"/>
        <v>リース料</v>
      </c>
      <c r="F843">
        <f t="shared" si="182"/>
        <v>0</v>
      </c>
      <c r="H843" s="38" t="str">
        <f t="shared" si="179"/>
        <v>対象外</v>
      </c>
      <c r="I843" s="40">
        <f t="shared" si="179"/>
        <v>6830</v>
      </c>
      <c r="J843" s="13">
        <f t="shared" si="179"/>
        <v>0</v>
      </c>
      <c r="K843" s="38" t="str">
        <f t="shared" si="179"/>
        <v>普通預金</v>
      </c>
      <c r="L843">
        <f t="shared" si="179"/>
        <v>0</v>
      </c>
      <c r="N843" s="38" t="str">
        <f t="shared" si="183"/>
        <v>対象外</v>
      </c>
      <c r="O843" s="40">
        <f t="shared" si="183"/>
        <v>6830</v>
      </c>
      <c r="P843" s="13">
        <f t="shared" si="183"/>
        <v>0</v>
      </c>
      <c r="Q843" s="11" t="str">
        <f t="shared" si="184"/>
        <v>車両リース料　クエリース　　</v>
      </c>
      <c r="T843" s="38">
        <f t="shared" si="185"/>
        <v>0</v>
      </c>
      <c r="Y843" s="38" t="str">
        <f t="shared" si="186"/>
        <v>no</v>
      </c>
      <c r="Z843" s="11" t="s">
        <v>304</v>
      </c>
      <c r="AB843" s="41" t="str">
        <f t="shared" si="187"/>
        <v>リース料15</v>
      </c>
      <c r="AC843" s="42" t="str">
        <f t="shared" si="188"/>
        <v>普通預金265</v>
      </c>
      <c r="AD843" s="49">
        <f t="shared" si="189"/>
        <v>43058</v>
      </c>
      <c r="AE843" s="6">
        <v>2017</v>
      </c>
      <c r="AF843" s="6">
        <v>11</v>
      </c>
      <c r="AG843" s="6">
        <v>19</v>
      </c>
      <c r="AH843" s="44" t="s">
        <v>96</v>
      </c>
      <c r="AJ843" s="6" t="s">
        <v>40</v>
      </c>
      <c r="AK843" s="10">
        <v>6830</v>
      </c>
      <c r="AL843" s="13">
        <f t="shared" si="178"/>
        <v>0</v>
      </c>
      <c r="AM843" s="45" t="s">
        <v>51</v>
      </c>
      <c r="AO843" s="6" t="s">
        <v>40</v>
      </c>
      <c r="AP843" s="12">
        <f t="shared" si="177"/>
        <v>6830</v>
      </c>
      <c r="AQ843" s="13">
        <f t="shared" si="177"/>
        <v>0</v>
      </c>
      <c r="AR843" s="6" t="s">
        <v>97</v>
      </c>
      <c r="AS843" s="6" t="s">
        <v>98</v>
      </c>
      <c r="AX843" s="46">
        <f>COUNTIF($AH$2:AH843,AH843)</f>
        <v>15</v>
      </c>
      <c r="AY843" s="11">
        <f>COUNTIF($AM$2:AM843,AM843)</f>
        <v>265</v>
      </c>
    </row>
    <row r="844" spans="1:51">
      <c r="A844" s="38">
        <f t="shared" si="180"/>
        <v>2000</v>
      </c>
      <c r="D844" s="39">
        <f t="shared" si="181"/>
        <v>43059</v>
      </c>
      <c r="E844" s="38" t="str">
        <f t="shared" si="182"/>
        <v>支払手数料</v>
      </c>
      <c r="F844">
        <f t="shared" si="182"/>
        <v>0</v>
      </c>
      <c r="H844" s="38" t="str">
        <f t="shared" si="179"/>
        <v>対象外</v>
      </c>
      <c r="I844" s="40">
        <f t="shared" si="179"/>
        <v>550</v>
      </c>
      <c r="J844" s="13">
        <f t="shared" si="179"/>
        <v>0</v>
      </c>
      <c r="K844" s="38" t="str">
        <f t="shared" si="179"/>
        <v>売掛金</v>
      </c>
      <c r="L844">
        <f t="shared" si="179"/>
        <v>0</v>
      </c>
      <c r="N844" s="38" t="str">
        <f t="shared" si="183"/>
        <v>対象外</v>
      </c>
      <c r="O844" s="40">
        <f t="shared" si="183"/>
        <v>550</v>
      </c>
      <c r="P844" s="13">
        <f t="shared" si="183"/>
        <v>0</v>
      </c>
      <c r="Q844" s="11" t="str">
        <f t="shared" si="184"/>
        <v>丸高興産　　　</v>
      </c>
      <c r="T844" s="38">
        <f t="shared" si="185"/>
        <v>0</v>
      </c>
      <c r="Y844" s="38" t="str">
        <f t="shared" si="186"/>
        <v>no</v>
      </c>
      <c r="Z844" s="11" t="s">
        <v>344</v>
      </c>
      <c r="AB844" s="41" t="str">
        <f t="shared" si="187"/>
        <v>支払手数料17</v>
      </c>
      <c r="AC844" s="42" t="str">
        <f t="shared" si="188"/>
        <v>売掛金163</v>
      </c>
      <c r="AD844" s="49">
        <f t="shared" si="189"/>
        <v>43059</v>
      </c>
      <c r="AE844" s="6">
        <v>2017</v>
      </c>
      <c r="AF844" s="6">
        <v>11</v>
      </c>
      <c r="AG844" s="6">
        <v>20</v>
      </c>
      <c r="AH844" s="44" t="s">
        <v>139</v>
      </c>
      <c r="AJ844" s="6" t="s">
        <v>40</v>
      </c>
      <c r="AK844" s="10">
        <v>550</v>
      </c>
      <c r="AL844" s="13">
        <f t="shared" si="178"/>
        <v>0</v>
      </c>
      <c r="AM844" s="45" t="s">
        <v>91</v>
      </c>
      <c r="AO844" s="6" t="s">
        <v>40</v>
      </c>
      <c r="AP844" s="12">
        <f t="shared" si="177"/>
        <v>550</v>
      </c>
      <c r="AQ844" s="13">
        <f t="shared" si="177"/>
        <v>0</v>
      </c>
      <c r="AR844" s="6" t="s">
        <v>276</v>
      </c>
      <c r="AX844" s="46">
        <f>COUNTIF($AH$2:AH844,AH844)</f>
        <v>17</v>
      </c>
      <c r="AY844" s="11">
        <f>COUNTIF($AM$2:AM844,AM844)</f>
        <v>163</v>
      </c>
    </row>
    <row r="845" spans="1:51">
      <c r="A845" s="38">
        <f t="shared" si="180"/>
        <v>2000</v>
      </c>
      <c r="D845" s="39">
        <f t="shared" si="181"/>
        <v>43059</v>
      </c>
      <c r="E845" s="38" t="str">
        <f t="shared" si="182"/>
        <v>売掛金</v>
      </c>
      <c r="F845">
        <f t="shared" si="182"/>
        <v>0</v>
      </c>
      <c r="H845" s="38" t="str">
        <f t="shared" si="179"/>
        <v>対象外</v>
      </c>
      <c r="I845" s="40">
        <f t="shared" si="179"/>
        <v>174100</v>
      </c>
      <c r="J845" s="13">
        <f t="shared" si="179"/>
        <v>0</v>
      </c>
      <c r="K845" s="38" t="str">
        <f t="shared" si="179"/>
        <v>売上</v>
      </c>
      <c r="L845">
        <f t="shared" si="179"/>
        <v>0</v>
      </c>
      <c r="N845" s="38" t="str">
        <f t="shared" si="183"/>
        <v>対象外</v>
      </c>
      <c r="O845" s="40">
        <f t="shared" si="183"/>
        <v>174100</v>
      </c>
      <c r="P845" s="13">
        <f t="shared" si="183"/>
        <v>0</v>
      </c>
      <c r="Q845" s="11" t="str">
        <f t="shared" si="184"/>
        <v>シンクロナイズ　　　</v>
      </c>
      <c r="T845" s="38">
        <f t="shared" si="185"/>
        <v>0</v>
      </c>
      <c r="Y845" s="38" t="str">
        <f t="shared" si="186"/>
        <v>no</v>
      </c>
      <c r="Z845" s="11" t="s">
        <v>347</v>
      </c>
      <c r="AB845" s="41" t="str">
        <f t="shared" si="187"/>
        <v>売掛金275</v>
      </c>
      <c r="AC845" s="42" t="str">
        <f t="shared" si="188"/>
        <v>売上275</v>
      </c>
      <c r="AD845" s="49">
        <f t="shared" si="189"/>
        <v>43059</v>
      </c>
      <c r="AE845" s="6">
        <v>2017</v>
      </c>
      <c r="AF845" s="6">
        <v>11</v>
      </c>
      <c r="AG845" s="6">
        <v>20</v>
      </c>
      <c r="AH845" s="44" t="s">
        <v>39</v>
      </c>
      <c r="AJ845" s="6" t="s">
        <v>40</v>
      </c>
      <c r="AK845" s="10">
        <v>174100</v>
      </c>
      <c r="AL845" s="13">
        <f t="shared" si="178"/>
        <v>0</v>
      </c>
      <c r="AM845" s="45" t="s">
        <v>41</v>
      </c>
      <c r="AO845" s="6" t="s">
        <v>40</v>
      </c>
      <c r="AP845" s="12">
        <f t="shared" si="177"/>
        <v>174100</v>
      </c>
      <c r="AQ845" s="13">
        <f t="shared" si="177"/>
        <v>0</v>
      </c>
      <c r="AR845" s="6" t="s">
        <v>78</v>
      </c>
      <c r="AX845" s="46">
        <f>COUNTIF($AH$2:AH845,AH845)</f>
        <v>275</v>
      </c>
      <c r="AY845" s="11">
        <f>COUNTIF($AM$2:AM845,AM845)</f>
        <v>275</v>
      </c>
    </row>
    <row r="846" spans="1:51">
      <c r="A846" s="38">
        <f t="shared" si="180"/>
        <v>2000</v>
      </c>
      <c r="D846" s="39">
        <f t="shared" si="181"/>
        <v>43059</v>
      </c>
      <c r="E846" s="38" t="str">
        <f t="shared" si="182"/>
        <v>売掛金</v>
      </c>
      <c r="F846">
        <f t="shared" si="182"/>
        <v>0</v>
      </c>
      <c r="H846" s="38" t="str">
        <f t="shared" si="179"/>
        <v>対象外</v>
      </c>
      <c r="I846" s="40">
        <f t="shared" si="179"/>
        <v>5113700</v>
      </c>
      <c r="J846" s="13">
        <f t="shared" si="179"/>
        <v>0</v>
      </c>
      <c r="K846" s="38" t="str">
        <f t="shared" si="179"/>
        <v>売上</v>
      </c>
      <c r="L846">
        <f t="shared" si="179"/>
        <v>0</v>
      </c>
      <c r="N846" s="38" t="str">
        <f t="shared" si="183"/>
        <v>対象外</v>
      </c>
      <c r="O846" s="40">
        <f t="shared" si="183"/>
        <v>5113700</v>
      </c>
      <c r="P846" s="13">
        <f t="shared" si="183"/>
        <v>0</v>
      </c>
      <c r="Q846" s="11" t="str">
        <f t="shared" si="184"/>
        <v>トライセラセコンド　　　</v>
      </c>
      <c r="T846" s="38">
        <f t="shared" si="185"/>
        <v>0</v>
      </c>
      <c r="Y846" s="38" t="str">
        <f t="shared" si="186"/>
        <v>no</v>
      </c>
      <c r="Z846" s="11" t="s">
        <v>343</v>
      </c>
      <c r="AB846" s="41" t="str">
        <f t="shared" si="187"/>
        <v>売掛金276</v>
      </c>
      <c r="AC846" s="42" t="str">
        <f t="shared" si="188"/>
        <v>売上276</v>
      </c>
      <c r="AD846" s="49">
        <f t="shared" si="189"/>
        <v>43059</v>
      </c>
      <c r="AE846" s="6">
        <v>2017</v>
      </c>
      <c r="AF846" s="6">
        <v>11</v>
      </c>
      <c r="AG846" s="6">
        <v>20</v>
      </c>
      <c r="AH846" s="44" t="s">
        <v>39</v>
      </c>
      <c r="AJ846" s="6" t="s">
        <v>40</v>
      </c>
      <c r="AK846" s="10">
        <v>5113700</v>
      </c>
      <c r="AL846" s="13">
        <f t="shared" si="178"/>
        <v>0</v>
      </c>
      <c r="AM846" s="45" t="s">
        <v>41</v>
      </c>
      <c r="AO846" s="6" t="s">
        <v>40</v>
      </c>
      <c r="AP846" s="12">
        <f t="shared" si="177"/>
        <v>5113700</v>
      </c>
      <c r="AQ846" s="13">
        <f t="shared" si="177"/>
        <v>0</v>
      </c>
      <c r="AR846" s="6" t="s">
        <v>79</v>
      </c>
      <c r="AX846" s="46">
        <f>COUNTIF($AH$2:AH846,AH846)</f>
        <v>276</v>
      </c>
      <c r="AY846" s="11">
        <f>COUNTIF($AM$2:AM846,AM846)</f>
        <v>276</v>
      </c>
    </row>
    <row r="847" spans="1:51">
      <c r="A847" s="38">
        <f t="shared" si="180"/>
        <v>2000</v>
      </c>
      <c r="D847" s="39">
        <f t="shared" si="181"/>
        <v>43059</v>
      </c>
      <c r="E847" s="38" t="str">
        <f t="shared" si="182"/>
        <v>売掛金</v>
      </c>
      <c r="F847">
        <f t="shared" si="182"/>
        <v>0</v>
      </c>
      <c r="H847" s="38" t="str">
        <f t="shared" si="179"/>
        <v>対象外</v>
      </c>
      <c r="I847" s="40">
        <f t="shared" si="179"/>
        <v>367200</v>
      </c>
      <c r="J847" s="13">
        <f t="shared" si="179"/>
        <v>0</v>
      </c>
      <c r="K847" s="38" t="str">
        <f t="shared" si="179"/>
        <v>売上</v>
      </c>
      <c r="L847">
        <f t="shared" si="179"/>
        <v>0</v>
      </c>
      <c r="N847" s="38" t="str">
        <f t="shared" si="183"/>
        <v>対象外</v>
      </c>
      <c r="O847" s="40">
        <f t="shared" si="183"/>
        <v>367200</v>
      </c>
      <c r="P847" s="13">
        <f t="shared" si="183"/>
        <v>0</v>
      </c>
      <c r="Q847" s="11" t="str">
        <f t="shared" si="184"/>
        <v>グリーンフォレスト　　　</v>
      </c>
      <c r="T847" s="38">
        <f t="shared" si="185"/>
        <v>0</v>
      </c>
      <c r="Y847" s="38" t="str">
        <f t="shared" si="186"/>
        <v>no</v>
      </c>
      <c r="Z847" s="11" t="s">
        <v>314</v>
      </c>
      <c r="AB847" s="41" t="str">
        <f t="shared" si="187"/>
        <v>売掛金277</v>
      </c>
      <c r="AC847" s="42" t="str">
        <f t="shared" si="188"/>
        <v>売上277</v>
      </c>
      <c r="AD847" s="49">
        <f t="shared" si="189"/>
        <v>43059</v>
      </c>
      <c r="AE847" s="6">
        <v>2017</v>
      </c>
      <c r="AF847" s="6">
        <v>11</v>
      </c>
      <c r="AG847" s="6">
        <v>20</v>
      </c>
      <c r="AH847" s="44" t="s">
        <v>39</v>
      </c>
      <c r="AJ847" s="6" t="s">
        <v>40</v>
      </c>
      <c r="AK847" s="10">
        <v>367200</v>
      </c>
      <c r="AL847" s="13">
        <f t="shared" si="178"/>
        <v>0</v>
      </c>
      <c r="AM847" s="45" t="s">
        <v>41</v>
      </c>
      <c r="AO847" s="6" t="s">
        <v>40</v>
      </c>
      <c r="AP847" s="12">
        <f t="shared" si="177"/>
        <v>367200</v>
      </c>
      <c r="AQ847" s="13">
        <f t="shared" si="177"/>
        <v>0</v>
      </c>
      <c r="AR847" s="6" t="s">
        <v>80</v>
      </c>
      <c r="AX847" s="46">
        <f>COUNTIF($AH$2:AH847,AH847)</f>
        <v>277</v>
      </c>
      <c r="AY847" s="11">
        <f>COUNTIF($AM$2:AM847,AM847)</f>
        <v>277</v>
      </c>
    </row>
    <row r="848" spans="1:51">
      <c r="A848" s="38">
        <f t="shared" si="180"/>
        <v>2000</v>
      </c>
      <c r="D848" s="39">
        <f t="shared" si="181"/>
        <v>43059</v>
      </c>
      <c r="E848" s="38" t="str">
        <f t="shared" si="182"/>
        <v>売掛金</v>
      </c>
      <c r="F848">
        <f t="shared" si="182"/>
        <v>0</v>
      </c>
      <c r="H848" s="38" t="str">
        <f t="shared" si="179"/>
        <v>対象外</v>
      </c>
      <c r="I848" s="40">
        <f t="shared" si="179"/>
        <v>274200</v>
      </c>
      <c r="J848" s="13">
        <f t="shared" si="179"/>
        <v>0</v>
      </c>
      <c r="K848" s="38" t="str">
        <f t="shared" si="179"/>
        <v>売上</v>
      </c>
      <c r="L848">
        <f t="shared" si="179"/>
        <v>0</v>
      </c>
      <c r="N848" s="38" t="str">
        <f t="shared" si="183"/>
        <v>対象外</v>
      </c>
      <c r="O848" s="40">
        <f t="shared" si="183"/>
        <v>274200</v>
      </c>
      <c r="P848" s="13">
        <f t="shared" si="183"/>
        <v>0</v>
      </c>
      <c r="Q848" s="11" t="str">
        <f t="shared" si="184"/>
        <v>サイマルブランチ　　　</v>
      </c>
      <c r="T848" s="38">
        <f t="shared" si="185"/>
        <v>0</v>
      </c>
      <c r="Y848" s="38" t="str">
        <f t="shared" si="186"/>
        <v>no</v>
      </c>
      <c r="Z848" s="11" t="s">
        <v>77</v>
      </c>
      <c r="AB848" s="41" t="str">
        <f t="shared" si="187"/>
        <v>売掛金278</v>
      </c>
      <c r="AC848" s="42" t="str">
        <f t="shared" si="188"/>
        <v>売上278</v>
      </c>
      <c r="AD848" s="49">
        <f t="shared" si="189"/>
        <v>43059</v>
      </c>
      <c r="AE848" s="6">
        <v>2017</v>
      </c>
      <c r="AF848" s="6">
        <v>11</v>
      </c>
      <c r="AG848" s="6">
        <v>20</v>
      </c>
      <c r="AH848" s="44" t="s">
        <v>39</v>
      </c>
      <c r="AJ848" s="6" t="s">
        <v>40</v>
      </c>
      <c r="AK848" s="10">
        <v>274200</v>
      </c>
      <c r="AL848" s="13">
        <f t="shared" si="178"/>
        <v>0</v>
      </c>
      <c r="AM848" s="45" t="s">
        <v>41</v>
      </c>
      <c r="AO848" s="6" t="s">
        <v>40</v>
      </c>
      <c r="AP848" s="12">
        <f t="shared" si="177"/>
        <v>274200</v>
      </c>
      <c r="AQ848" s="13">
        <f t="shared" si="177"/>
        <v>0</v>
      </c>
      <c r="AR848" s="6" t="s">
        <v>81</v>
      </c>
      <c r="AX848" s="46">
        <f>COUNTIF($AH$2:AH848,AH848)</f>
        <v>278</v>
      </c>
      <c r="AY848" s="11">
        <f>COUNTIF($AM$2:AM848,AM848)</f>
        <v>278</v>
      </c>
    </row>
    <row r="849" spans="1:51">
      <c r="A849" s="38">
        <f t="shared" si="180"/>
        <v>2000</v>
      </c>
      <c r="D849" s="39">
        <f t="shared" si="181"/>
        <v>43059</v>
      </c>
      <c r="E849" s="38" t="str">
        <f t="shared" si="182"/>
        <v>売掛金</v>
      </c>
      <c r="F849">
        <f t="shared" si="182"/>
        <v>0</v>
      </c>
      <c r="H849" s="38" t="str">
        <f t="shared" si="179"/>
        <v>対象外</v>
      </c>
      <c r="I849" s="40">
        <f t="shared" si="179"/>
        <v>245200</v>
      </c>
      <c r="J849" s="13">
        <f t="shared" si="179"/>
        <v>0</v>
      </c>
      <c r="K849" s="38" t="str">
        <f t="shared" si="179"/>
        <v>売上</v>
      </c>
      <c r="L849">
        <f t="shared" si="179"/>
        <v>0</v>
      </c>
      <c r="N849" s="38" t="str">
        <f t="shared" si="183"/>
        <v>対象外</v>
      </c>
      <c r="O849" s="40">
        <f t="shared" si="183"/>
        <v>245200</v>
      </c>
      <c r="P849" s="13">
        <f t="shared" si="183"/>
        <v>0</v>
      </c>
      <c r="Q849" s="11" t="str">
        <f t="shared" si="184"/>
        <v>ハネチョク物産　　　</v>
      </c>
      <c r="T849" s="38">
        <f t="shared" si="185"/>
        <v>0</v>
      </c>
      <c r="Y849" s="38" t="str">
        <f t="shared" si="186"/>
        <v>no</v>
      </c>
      <c r="Z849" s="11" t="s">
        <v>77</v>
      </c>
      <c r="AB849" s="41" t="str">
        <f t="shared" si="187"/>
        <v>売掛金279</v>
      </c>
      <c r="AC849" s="42" t="str">
        <f t="shared" si="188"/>
        <v>売上279</v>
      </c>
      <c r="AD849" s="49">
        <f t="shared" si="189"/>
        <v>43059</v>
      </c>
      <c r="AE849" s="6">
        <v>2017</v>
      </c>
      <c r="AF849" s="6">
        <v>11</v>
      </c>
      <c r="AG849" s="6">
        <v>20</v>
      </c>
      <c r="AH849" s="44" t="s">
        <v>39</v>
      </c>
      <c r="AJ849" s="6" t="s">
        <v>40</v>
      </c>
      <c r="AK849" s="10">
        <v>245200</v>
      </c>
      <c r="AL849" s="13">
        <f t="shared" si="178"/>
        <v>0</v>
      </c>
      <c r="AM849" s="45" t="s">
        <v>41</v>
      </c>
      <c r="AO849" s="6" t="s">
        <v>40</v>
      </c>
      <c r="AP849" s="12">
        <f t="shared" si="177"/>
        <v>245200</v>
      </c>
      <c r="AQ849" s="13">
        <f t="shared" si="177"/>
        <v>0</v>
      </c>
      <c r="AR849" s="6" t="s">
        <v>82</v>
      </c>
      <c r="AX849" s="46">
        <f>COUNTIF($AH$2:AH849,AH849)</f>
        <v>279</v>
      </c>
      <c r="AY849" s="11">
        <f>COUNTIF($AM$2:AM849,AM849)</f>
        <v>279</v>
      </c>
    </row>
    <row r="850" spans="1:51">
      <c r="A850" s="38">
        <f t="shared" si="180"/>
        <v>2000</v>
      </c>
      <c r="D850" s="39">
        <f t="shared" si="181"/>
        <v>43059</v>
      </c>
      <c r="E850" s="38" t="str">
        <f t="shared" si="182"/>
        <v>売掛金</v>
      </c>
      <c r="F850">
        <f t="shared" si="182"/>
        <v>0</v>
      </c>
      <c r="H850" s="38" t="str">
        <f t="shared" si="179"/>
        <v>対象外</v>
      </c>
      <c r="I850" s="40">
        <f t="shared" si="179"/>
        <v>519300</v>
      </c>
      <c r="J850" s="13">
        <f t="shared" si="179"/>
        <v>0</v>
      </c>
      <c r="K850" s="38" t="str">
        <f t="shared" si="179"/>
        <v>売上</v>
      </c>
      <c r="L850">
        <f t="shared" si="179"/>
        <v>0</v>
      </c>
      <c r="N850" s="38" t="str">
        <f t="shared" si="183"/>
        <v>対象外</v>
      </c>
      <c r="O850" s="40">
        <f t="shared" si="183"/>
        <v>519300</v>
      </c>
      <c r="P850" s="13">
        <f t="shared" si="183"/>
        <v>0</v>
      </c>
      <c r="Q850" s="11" t="str">
        <f t="shared" si="184"/>
        <v>シーズンドライブ　　　</v>
      </c>
      <c r="T850" s="38">
        <f t="shared" si="185"/>
        <v>0</v>
      </c>
      <c r="Y850" s="38" t="str">
        <f t="shared" si="186"/>
        <v>no</v>
      </c>
      <c r="Z850" s="11" t="s">
        <v>77</v>
      </c>
      <c r="AB850" s="41" t="str">
        <f t="shared" si="187"/>
        <v>売掛金280</v>
      </c>
      <c r="AC850" s="42" t="str">
        <f t="shared" si="188"/>
        <v>売上280</v>
      </c>
      <c r="AD850" s="49">
        <f t="shared" si="189"/>
        <v>43059</v>
      </c>
      <c r="AE850" s="6">
        <v>2017</v>
      </c>
      <c r="AF850" s="6">
        <v>11</v>
      </c>
      <c r="AG850" s="6">
        <v>20</v>
      </c>
      <c r="AH850" s="44" t="s">
        <v>39</v>
      </c>
      <c r="AJ850" s="6" t="s">
        <v>40</v>
      </c>
      <c r="AK850" s="10">
        <v>519300</v>
      </c>
      <c r="AL850" s="13">
        <f t="shared" si="178"/>
        <v>0</v>
      </c>
      <c r="AM850" s="45" t="s">
        <v>41</v>
      </c>
      <c r="AO850" s="6" t="s">
        <v>40</v>
      </c>
      <c r="AP850" s="12">
        <f t="shared" ref="AP850:AQ913" si="190">AK850</f>
        <v>519300</v>
      </c>
      <c r="AQ850" s="13">
        <f t="shared" si="190"/>
        <v>0</v>
      </c>
      <c r="AR850" s="6" t="s">
        <v>83</v>
      </c>
      <c r="AX850" s="46">
        <f>COUNTIF($AH$2:AH850,AH850)</f>
        <v>280</v>
      </c>
      <c r="AY850" s="11">
        <f>COUNTIF($AM$2:AM850,AM850)</f>
        <v>280</v>
      </c>
    </row>
    <row r="851" spans="1:51">
      <c r="A851" s="38">
        <f t="shared" si="180"/>
        <v>2000</v>
      </c>
      <c r="D851" s="39">
        <f t="shared" si="181"/>
        <v>43059</v>
      </c>
      <c r="E851" s="38" t="str">
        <f t="shared" si="182"/>
        <v>売掛金</v>
      </c>
      <c r="F851">
        <f t="shared" si="182"/>
        <v>0</v>
      </c>
      <c r="H851" s="38" t="str">
        <f t="shared" si="179"/>
        <v>対象外</v>
      </c>
      <c r="I851" s="40">
        <f t="shared" si="179"/>
        <v>123200</v>
      </c>
      <c r="J851" s="13">
        <f t="shared" si="179"/>
        <v>0</v>
      </c>
      <c r="K851" s="38" t="str">
        <f t="shared" si="179"/>
        <v>売上</v>
      </c>
      <c r="L851">
        <f t="shared" si="179"/>
        <v>0</v>
      </c>
      <c r="N851" s="38" t="str">
        <f t="shared" si="183"/>
        <v>対象外</v>
      </c>
      <c r="O851" s="40">
        <f t="shared" si="183"/>
        <v>123200</v>
      </c>
      <c r="P851" s="13">
        <f t="shared" si="183"/>
        <v>0</v>
      </c>
      <c r="Q851" s="11" t="str">
        <f t="shared" si="184"/>
        <v>オフィスストリームライン　　　</v>
      </c>
      <c r="T851" s="38">
        <f t="shared" si="185"/>
        <v>0</v>
      </c>
      <c r="Y851" s="38" t="str">
        <f t="shared" si="186"/>
        <v>no</v>
      </c>
      <c r="Z851" s="11" t="s">
        <v>372</v>
      </c>
      <c r="AB851" s="41" t="str">
        <f t="shared" si="187"/>
        <v>売掛金281</v>
      </c>
      <c r="AC851" s="42" t="str">
        <f t="shared" si="188"/>
        <v>売上281</v>
      </c>
      <c r="AD851" s="49">
        <f t="shared" si="189"/>
        <v>43059</v>
      </c>
      <c r="AE851" s="6">
        <v>2017</v>
      </c>
      <c r="AF851" s="6">
        <v>11</v>
      </c>
      <c r="AG851" s="6">
        <v>20</v>
      </c>
      <c r="AH851" s="44" t="s">
        <v>39</v>
      </c>
      <c r="AJ851" s="6" t="s">
        <v>40</v>
      </c>
      <c r="AK851" s="10">
        <v>123200</v>
      </c>
      <c r="AL851" s="13">
        <f t="shared" si="178"/>
        <v>0</v>
      </c>
      <c r="AM851" s="45" t="s">
        <v>41</v>
      </c>
      <c r="AO851" s="6" t="s">
        <v>40</v>
      </c>
      <c r="AP851" s="12">
        <f t="shared" si="190"/>
        <v>123200</v>
      </c>
      <c r="AQ851" s="13">
        <f t="shared" si="190"/>
        <v>0</v>
      </c>
      <c r="AR851" s="6" t="s">
        <v>84</v>
      </c>
      <c r="AX851" s="46">
        <f>COUNTIF($AH$2:AH851,AH851)</f>
        <v>281</v>
      </c>
      <c r="AY851" s="11">
        <f>COUNTIF($AM$2:AM851,AM851)</f>
        <v>281</v>
      </c>
    </row>
    <row r="852" spans="1:51">
      <c r="A852" s="38">
        <f t="shared" si="180"/>
        <v>2000</v>
      </c>
      <c r="D852" s="39">
        <f t="shared" si="181"/>
        <v>43059</v>
      </c>
      <c r="E852" s="38" t="str">
        <f t="shared" si="182"/>
        <v>売掛金</v>
      </c>
      <c r="F852">
        <f t="shared" si="182"/>
        <v>0</v>
      </c>
      <c r="H852" s="38" t="str">
        <f t="shared" si="179"/>
        <v>対象外</v>
      </c>
      <c r="I852" s="40">
        <f t="shared" si="179"/>
        <v>183600</v>
      </c>
      <c r="J852" s="13">
        <f t="shared" si="179"/>
        <v>0</v>
      </c>
      <c r="K852" s="38" t="str">
        <f t="shared" si="179"/>
        <v>売上</v>
      </c>
      <c r="L852">
        <f t="shared" si="179"/>
        <v>0</v>
      </c>
      <c r="N852" s="38" t="str">
        <f t="shared" si="183"/>
        <v>対象外</v>
      </c>
      <c r="O852" s="40">
        <f t="shared" si="183"/>
        <v>183600</v>
      </c>
      <c r="P852" s="13">
        <f t="shared" si="183"/>
        <v>0</v>
      </c>
      <c r="Q852" s="11" t="str">
        <f t="shared" si="184"/>
        <v>ワールドエッジ　　　</v>
      </c>
      <c r="T852" s="38">
        <f t="shared" si="185"/>
        <v>0</v>
      </c>
      <c r="Y852" s="38" t="str">
        <f t="shared" si="186"/>
        <v>no</v>
      </c>
      <c r="Z852" s="11" t="s">
        <v>77</v>
      </c>
      <c r="AB852" s="41" t="str">
        <f t="shared" si="187"/>
        <v>売掛金282</v>
      </c>
      <c r="AC852" s="42" t="str">
        <f t="shared" si="188"/>
        <v>売上282</v>
      </c>
      <c r="AD852" s="49">
        <f t="shared" si="189"/>
        <v>43059</v>
      </c>
      <c r="AE852" s="6">
        <v>2017</v>
      </c>
      <c r="AF852" s="6">
        <v>11</v>
      </c>
      <c r="AG852" s="6">
        <v>20</v>
      </c>
      <c r="AH852" s="44" t="s">
        <v>39</v>
      </c>
      <c r="AJ852" s="6" t="s">
        <v>40</v>
      </c>
      <c r="AK852" s="10">
        <v>183600</v>
      </c>
      <c r="AL852" s="13">
        <f t="shared" si="178"/>
        <v>0</v>
      </c>
      <c r="AM852" s="45" t="s">
        <v>41</v>
      </c>
      <c r="AO852" s="6" t="s">
        <v>40</v>
      </c>
      <c r="AP852" s="12">
        <f t="shared" si="190"/>
        <v>183600</v>
      </c>
      <c r="AQ852" s="13">
        <f t="shared" si="190"/>
        <v>0</v>
      </c>
      <c r="AR852" s="6" t="s">
        <v>85</v>
      </c>
      <c r="AX852" s="46">
        <f>COUNTIF($AH$2:AH852,AH852)</f>
        <v>282</v>
      </c>
      <c r="AY852" s="11">
        <f>COUNTIF($AM$2:AM852,AM852)</f>
        <v>282</v>
      </c>
    </row>
    <row r="853" spans="1:51">
      <c r="A853" s="38">
        <f t="shared" si="180"/>
        <v>2000</v>
      </c>
      <c r="D853" s="39">
        <f t="shared" si="181"/>
        <v>43059</v>
      </c>
      <c r="E853" s="38" t="str">
        <f t="shared" si="182"/>
        <v>売掛金</v>
      </c>
      <c r="F853">
        <f t="shared" si="182"/>
        <v>0</v>
      </c>
      <c r="H853" s="38" t="str">
        <f t="shared" si="179"/>
        <v>対象外</v>
      </c>
      <c r="I853" s="40">
        <f t="shared" si="179"/>
        <v>286300</v>
      </c>
      <c r="J853" s="13">
        <f t="shared" si="179"/>
        <v>0</v>
      </c>
      <c r="K853" s="38" t="str">
        <f t="shared" si="179"/>
        <v>売上</v>
      </c>
      <c r="L853">
        <f t="shared" si="179"/>
        <v>0</v>
      </c>
      <c r="N853" s="38" t="str">
        <f t="shared" si="183"/>
        <v>対象外</v>
      </c>
      <c r="O853" s="40">
        <f t="shared" si="183"/>
        <v>286300</v>
      </c>
      <c r="P853" s="13">
        <f t="shared" si="183"/>
        <v>0</v>
      </c>
      <c r="Q853" s="11" t="str">
        <f t="shared" si="184"/>
        <v>ビジーフリー　札幌支店　　</v>
      </c>
      <c r="T853" s="38">
        <f t="shared" si="185"/>
        <v>0</v>
      </c>
      <c r="Y853" s="38" t="str">
        <f t="shared" si="186"/>
        <v>no</v>
      </c>
      <c r="Z853" s="11" t="s">
        <v>344</v>
      </c>
      <c r="AB853" s="41" t="str">
        <f t="shared" si="187"/>
        <v>売掛金283</v>
      </c>
      <c r="AC853" s="42" t="str">
        <f t="shared" si="188"/>
        <v>売上283</v>
      </c>
      <c r="AD853" s="49">
        <f t="shared" si="189"/>
        <v>43059</v>
      </c>
      <c r="AE853" s="6">
        <v>2017</v>
      </c>
      <c r="AF853" s="6">
        <v>11</v>
      </c>
      <c r="AG853" s="6">
        <v>20</v>
      </c>
      <c r="AH853" s="44" t="s">
        <v>39</v>
      </c>
      <c r="AJ853" s="6" t="s">
        <v>40</v>
      </c>
      <c r="AK853" s="10">
        <v>286300</v>
      </c>
      <c r="AL853" s="13">
        <f t="shared" si="178"/>
        <v>0</v>
      </c>
      <c r="AM853" s="45" t="s">
        <v>41</v>
      </c>
      <c r="AO853" s="6" t="s">
        <v>40</v>
      </c>
      <c r="AP853" s="12">
        <f t="shared" si="190"/>
        <v>286300</v>
      </c>
      <c r="AQ853" s="13">
        <f t="shared" si="190"/>
        <v>0</v>
      </c>
      <c r="AR853" s="6" t="s">
        <v>86</v>
      </c>
      <c r="AS853" s="6" t="s">
        <v>87</v>
      </c>
      <c r="AX853" s="46">
        <f>COUNTIF($AH$2:AH853,AH853)</f>
        <v>283</v>
      </c>
      <c r="AY853" s="11">
        <f>COUNTIF($AM$2:AM853,AM853)</f>
        <v>283</v>
      </c>
    </row>
    <row r="854" spans="1:51">
      <c r="A854" s="38">
        <f t="shared" si="180"/>
        <v>2000</v>
      </c>
      <c r="D854" s="39">
        <f t="shared" si="181"/>
        <v>43059</v>
      </c>
      <c r="E854" s="38" t="str">
        <f t="shared" si="182"/>
        <v>売掛金</v>
      </c>
      <c r="F854">
        <f t="shared" si="182"/>
        <v>0</v>
      </c>
      <c r="H854" s="38" t="str">
        <f t="shared" si="179"/>
        <v>対象外</v>
      </c>
      <c r="I854" s="40">
        <f t="shared" si="179"/>
        <v>195700</v>
      </c>
      <c r="J854" s="13">
        <f t="shared" si="179"/>
        <v>0</v>
      </c>
      <c r="K854" s="38" t="str">
        <f t="shared" si="179"/>
        <v>売上</v>
      </c>
      <c r="L854">
        <f t="shared" si="179"/>
        <v>0</v>
      </c>
      <c r="N854" s="38" t="str">
        <f t="shared" si="183"/>
        <v>対象外</v>
      </c>
      <c r="O854" s="40">
        <f t="shared" si="183"/>
        <v>195700</v>
      </c>
      <c r="P854" s="13">
        <f t="shared" si="183"/>
        <v>0</v>
      </c>
      <c r="Q854" s="11" t="str">
        <f t="shared" si="184"/>
        <v>カレイドスコープ　熱海支店　　</v>
      </c>
      <c r="T854" s="38">
        <f t="shared" si="185"/>
        <v>0</v>
      </c>
      <c r="Y854" s="38" t="str">
        <f t="shared" si="186"/>
        <v>no</v>
      </c>
      <c r="Z854" s="11" t="s">
        <v>77</v>
      </c>
      <c r="AB854" s="41" t="str">
        <f t="shared" si="187"/>
        <v>売掛金284</v>
      </c>
      <c r="AC854" s="42" t="str">
        <f t="shared" si="188"/>
        <v>売上284</v>
      </c>
      <c r="AD854" s="49">
        <f t="shared" si="189"/>
        <v>43059</v>
      </c>
      <c r="AE854" s="6">
        <v>2017</v>
      </c>
      <c r="AF854" s="6">
        <v>11</v>
      </c>
      <c r="AG854" s="6">
        <v>20</v>
      </c>
      <c r="AH854" s="44" t="s">
        <v>39</v>
      </c>
      <c r="AJ854" s="6" t="s">
        <v>40</v>
      </c>
      <c r="AK854" s="10">
        <v>195700</v>
      </c>
      <c r="AL854" s="13">
        <f t="shared" si="178"/>
        <v>0</v>
      </c>
      <c r="AM854" s="45" t="s">
        <v>41</v>
      </c>
      <c r="AO854" s="6" t="s">
        <v>40</v>
      </c>
      <c r="AP854" s="12">
        <f t="shared" si="190"/>
        <v>195700</v>
      </c>
      <c r="AQ854" s="13">
        <f t="shared" si="190"/>
        <v>0</v>
      </c>
      <c r="AR854" s="6" t="s">
        <v>88</v>
      </c>
      <c r="AS854" s="6" t="s">
        <v>89</v>
      </c>
      <c r="AX854" s="46">
        <f>COUNTIF($AH$2:AH854,AH854)</f>
        <v>284</v>
      </c>
      <c r="AY854" s="11">
        <f>COUNTIF($AM$2:AM854,AM854)</f>
        <v>284</v>
      </c>
    </row>
    <row r="855" spans="1:51">
      <c r="A855" s="38">
        <f t="shared" si="180"/>
        <v>2000</v>
      </c>
      <c r="D855" s="39">
        <f t="shared" si="181"/>
        <v>43059</v>
      </c>
      <c r="E855" s="38" t="str">
        <f t="shared" si="182"/>
        <v>売掛金</v>
      </c>
      <c r="F855">
        <f t="shared" si="182"/>
        <v>0</v>
      </c>
      <c r="H855" s="38" t="str">
        <f t="shared" si="179"/>
        <v>対象外</v>
      </c>
      <c r="I855" s="40">
        <f t="shared" si="179"/>
        <v>215100</v>
      </c>
      <c r="J855" s="13">
        <f t="shared" si="179"/>
        <v>0</v>
      </c>
      <c r="K855" s="38" t="str">
        <f t="shared" si="179"/>
        <v>売上</v>
      </c>
      <c r="L855">
        <f t="shared" si="179"/>
        <v>0</v>
      </c>
      <c r="N855" s="38" t="str">
        <f t="shared" si="183"/>
        <v>対象外</v>
      </c>
      <c r="O855" s="40">
        <f t="shared" si="183"/>
        <v>215100</v>
      </c>
      <c r="P855" s="13">
        <f t="shared" si="183"/>
        <v>0</v>
      </c>
      <c r="Q855" s="11" t="str">
        <f t="shared" si="184"/>
        <v>ウィンターパイル　　　</v>
      </c>
      <c r="T855" s="38">
        <f t="shared" si="185"/>
        <v>0</v>
      </c>
      <c r="Y855" s="38" t="str">
        <f t="shared" si="186"/>
        <v>no</v>
      </c>
      <c r="Z855" s="11" t="s">
        <v>77</v>
      </c>
      <c r="AB855" s="41" t="str">
        <f t="shared" si="187"/>
        <v>売掛金285</v>
      </c>
      <c r="AC855" s="42" t="str">
        <f t="shared" si="188"/>
        <v>売上285</v>
      </c>
      <c r="AD855" s="49">
        <f t="shared" si="189"/>
        <v>43059</v>
      </c>
      <c r="AE855" s="6">
        <v>2017</v>
      </c>
      <c r="AF855" s="6">
        <v>11</v>
      </c>
      <c r="AG855" s="6">
        <v>20</v>
      </c>
      <c r="AH855" s="44" t="s">
        <v>39</v>
      </c>
      <c r="AJ855" s="6" t="s">
        <v>40</v>
      </c>
      <c r="AK855" s="10">
        <v>215100</v>
      </c>
      <c r="AL855" s="13">
        <f t="shared" si="178"/>
        <v>0</v>
      </c>
      <c r="AM855" s="45" t="s">
        <v>41</v>
      </c>
      <c r="AO855" s="6" t="s">
        <v>40</v>
      </c>
      <c r="AP855" s="12">
        <f t="shared" si="190"/>
        <v>215100</v>
      </c>
      <c r="AQ855" s="13">
        <f t="shared" si="190"/>
        <v>0</v>
      </c>
      <c r="AR855" s="6" t="s">
        <v>90</v>
      </c>
      <c r="AX855" s="46">
        <f>COUNTIF($AH$2:AH855,AH855)</f>
        <v>285</v>
      </c>
      <c r="AY855" s="11">
        <f>COUNTIF($AM$2:AM855,AM855)</f>
        <v>285</v>
      </c>
    </row>
    <row r="856" spans="1:51">
      <c r="A856" s="38">
        <f t="shared" si="180"/>
        <v>2000</v>
      </c>
      <c r="D856" s="39">
        <f t="shared" si="181"/>
        <v>43059</v>
      </c>
      <c r="E856" s="38" t="str">
        <f t="shared" si="182"/>
        <v>売掛金</v>
      </c>
      <c r="F856">
        <f t="shared" si="182"/>
        <v>0</v>
      </c>
      <c r="H856" s="38" t="str">
        <f t="shared" si="179"/>
        <v>対象外</v>
      </c>
      <c r="I856" s="40">
        <f t="shared" si="179"/>
        <v>174100</v>
      </c>
      <c r="J856" s="13">
        <f t="shared" si="179"/>
        <v>0</v>
      </c>
      <c r="K856" s="38" t="str">
        <f t="shared" si="179"/>
        <v>売上</v>
      </c>
      <c r="L856">
        <f t="shared" si="179"/>
        <v>0</v>
      </c>
      <c r="N856" s="38" t="str">
        <f t="shared" si="183"/>
        <v>対象外</v>
      </c>
      <c r="O856" s="40">
        <f t="shared" si="183"/>
        <v>174100</v>
      </c>
      <c r="P856" s="13">
        <f t="shared" si="183"/>
        <v>0</v>
      </c>
      <c r="Q856" s="11" t="str">
        <f t="shared" si="184"/>
        <v>フライドキッズ　　　</v>
      </c>
      <c r="T856" s="38">
        <f t="shared" si="185"/>
        <v>0</v>
      </c>
      <c r="Y856" s="38" t="str">
        <f t="shared" si="186"/>
        <v>no</v>
      </c>
      <c r="Z856" s="11" t="s">
        <v>77</v>
      </c>
      <c r="AB856" s="41" t="str">
        <f t="shared" si="187"/>
        <v>売掛金286</v>
      </c>
      <c r="AC856" s="42" t="str">
        <f t="shared" si="188"/>
        <v>売上286</v>
      </c>
      <c r="AD856" s="49">
        <f t="shared" si="189"/>
        <v>43059</v>
      </c>
      <c r="AE856" s="6">
        <v>2017</v>
      </c>
      <c r="AF856" s="6">
        <v>11</v>
      </c>
      <c r="AG856" s="6">
        <v>20</v>
      </c>
      <c r="AH856" s="44" t="s">
        <v>39</v>
      </c>
      <c r="AJ856" s="6" t="s">
        <v>40</v>
      </c>
      <c r="AK856" s="10">
        <v>174100</v>
      </c>
      <c r="AL856" s="13">
        <f t="shared" si="178"/>
        <v>0</v>
      </c>
      <c r="AM856" s="45" t="s">
        <v>41</v>
      </c>
      <c r="AO856" s="6" t="s">
        <v>40</v>
      </c>
      <c r="AP856" s="12">
        <f t="shared" si="190"/>
        <v>174100</v>
      </c>
      <c r="AQ856" s="13">
        <f t="shared" si="190"/>
        <v>0</v>
      </c>
      <c r="AR856" s="6" t="s">
        <v>163</v>
      </c>
      <c r="AX856" s="46">
        <f>COUNTIF($AH$2:AH856,AH856)</f>
        <v>286</v>
      </c>
      <c r="AY856" s="11">
        <f>COUNTIF($AM$2:AM856,AM856)</f>
        <v>286</v>
      </c>
    </row>
    <row r="857" spans="1:51">
      <c r="A857" s="38">
        <f t="shared" si="180"/>
        <v>2000</v>
      </c>
      <c r="D857" s="39">
        <f t="shared" si="181"/>
        <v>43059</v>
      </c>
      <c r="E857" s="38" t="str">
        <f t="shared" si="182"/>
        <v>仕入</v>
      </c>
      <c r="F857">
        <f t="shared" si="182"/>
        <v>0</v>
      </c>
      <c r="H857" s="38" t="str">
        <f t="shared" si="179"/>
        <v>対象外</v>
      </c>
      <c r="I857" s="40">
        <f t="shared" si="179"/>
        <v>225000</v>
      </c>
      <c r="J857" s="13">
        <f t="shared" si="179"/>
        <v>0</v>
      </c>
      <c r="K857" s="38" t="str">
        <f t="shared" si="179"/>
        <v>買掛金</v>
      </c>
      <c r="L857">
        <f t="shared" si="179"/>
        <v>0</v>
      </c>
      <c r="N857" s="38" t="str">
        <f t="shared" si="183"/>
        <v>対象外</v>
      </c>
      <c r="O857" s="40">
        <f t="shared" si="183"/>
        <v>225000</v>
      </c>
      <c r="P857" s="13">
        <f t="shared" si="183"/>
        <v>0</v>
      </c>
      <c r="Q857" s="11" t="str">
        <f t="shared" si="184"/>
        <v>ファンタスティック・オー　　　</v>
      </c>
      <c r="T857" s="38">
        <f t="shared" si="185"/>
        <v>0</v>
      </c>
      <c r="Y857" s="38" t="str">
        <f t="shared" si="186"/>
        <v>no</v>
      </c>
      <c r="Z857" s="11" t="s">
        <v>77</v>
      </c>
      <c r="AB857" s="41" t="str">
        <f t="shared" si="187"/>
        <v>仕入87</v>
      </c>
      <c r="AC857" s="42" t="str">
        <f t="shared" si="188"/>
        <v>買掛金79</v>
      </c>
      <c r="AD857" s="49">
        <f t="shared" si="189"/>
        <v>43059</v>
      </c>
      <c r="AE857" s="6">
        <v>2017</v>
      </c>
      <c r="AF857" s="6">
        <v>11</v>
      </c>
      <c r="AG857" s="6">
        <v>20</v>
      </c>
      <c r="AH857" s="44" t="s">
        <v>17</v>
      </c>
      <c r="AJ857" s="6" t="s">
        <v>40</v>
      </c>
      <c r="AK857" s="50">
        <v>225000</v>
      </c>
      <c r="AL857" s="13">
        <f t="shared" si="178"/>
        <v>0</v>
      </c>
      <c r="AM857" s="45" t="s">
        <v>18</v>
      </c>
      <c r="AO857" s="6" t="s">
        <v>40</v>
      </c>
      <c r="AP857" s="12">
        <f t="shared" si="190"/>
        <v>225000</v>
      </c>
      <c r="AQ857" s="13">
        <f t="shared" si="190"/>
        <v>0</v>
      </c>
      <c r="AR857" s="6" t="s">
        <v>162</v>
      </c>
      <c r="AX857" s="46">
        <f>COUNTIF($AH$2:AH857,AH857)</f>
        <v>87</v>
      </c>
      <c r="AY857" s="11">
        <f>COUNTIF($AM$2:AM857,AM857)</f>
        <v>79</v>
      </c>
    </row>
    <row r="858" spans="1:51">
      <c r="A858" s="38">
        <f t="shared" si="180"/>
        <v>2000</v>
      </c>
      <c r="D858" s="39">
        <f t="shared" si="181"/>
        <v>43059</v>
      </c>
      <c r="E858" s="38" t="str">
        <f t="shared" si="182"/>
        <v>仕入</v>
      </c>
      <c r="F858">
        <f t="shared" si="182"/>
        <v>0</v>
      </c>
      <c r="H858" s="38" t="str">
        <f t="shared" si="179"/>
        <v>対象外</v>
      </c>
      <c r="I858" s="40">
        <f t="shared" si="179"/>
        <v>368000</v>
      </c>
      <c r="J858" s="13">
        <f t="shared" si="179"/>
        <v>0</v>
      </c>
      <c r="K858" s="38" t="str">
        <f t="shared" si="179"/>
        <v>買掛金</v>
      </c>
      <c r="L858">
        <f t="shared" si="179"/>
        <v>0</v>
      </c>
      <c r="N858" s="38" t="str">
        <f t="shared" si="183"/>
        <v>対象外</v>
      </c>
      <c r="O858" s="40">
        <f t="shared" si="183"/>
        <v>368000</v>
      </c>
      <c r="P858" s="13">
        <f t="shared" si="183"/>
        <v>0</v>
      </c>
      <c r="Q858" s="11" t="str">
        <f t="shared" si="184"/>
        <v>桜井商事　　　</v>
      </c>
      <c r="T858" s="38">
        <f t="shared" si="185"/>
        <v>0</v>
      </c>
      <c r="Y858" s="38" t="str">
        <f t="shared" si="186"/>
        <v>no</v>
      </c>
      <c r="Z858" s="11" t="s">
        <v>374</v>
      </c>
      <c r="AB858" s="41" t="str">
        <f t="shared" si="187"/>
        <v>仕入88</v>
      </c>
      <c r="AC858" s="42" t="str">
        <f t="shared" si="188"/>
        <v>買掛金80</v>
      </c>
      <c r="AD858" s="49">
        <f t="shared" si="189"/>
        <v>43059</v>
      </c>
      <c r="AE858" s="6">
        <v>2017</v>
      </c>
      <c r="AF858" s="6">
        <v>11</v>
      </c>
      <c r="AG858" s="6">
        <v>20</v>
      </c>
      <c r="AH858" s="44" t="s">
        <v>17</v>
      </c>
      <c r="AJ858" s="6" t="s">
        <v>40</v>
      </c>
      <c r="AK858" s="50">
        <v>368000</v>
      </c>
      <c r="AL858" s="13">
        <f t="shared" si="178"/>
        <v>0</v>
      </c>
      <c r="AM858" s="45" t="s">
        <v>18</v>
      </c>
      <c r="AO858" s="6" t="s">
        <v>40</v>
      </c>
      <c r="AP858" s="12">
        <f t="shared" si="190"/>
        <v>368000</v>
      </c>
      <c r="AQ858" s="13">
        <f t="shared" si="190"/>
        <v>0</v>
      </c>
      <c r="AR858" s="6" t="s">
        <v>24</v>
      </c>
      <c r="AX858" s="46">
        <f>COUNTIF($AH$2:AH858,AH858)</f>
        <v>88</v>
      </c>
      <c r="AY858" s="11">
        <f>COUNTIF($AM$2:AM858,AM858)</f>
        <v>80</v>
      </c>
    </row>
    <row r="859" spans="1:51">
      <c r="A859" s="38">
        <f t="shared" si="180"/>
        <v>2000</v>
      </c>
      <c r="D859" s="39">
        <f t="shared" si="181"/>
        <v>43059</v>
      </c>
      <c r="E859" s="38" t="str">
        <f t="shared" si="182"/>
        <v>普通預金</v>
      </c>
      <c r="F859">
        <f t="shared" si="182"/>
        <v>0</v>
      </c>
      <c r="H859" s="38" t="str">
        <f t="shared" si="179"/>
        <v>対象外</v>
      </c>
      <c r="I859" s="40">
        <f t="shared" si="179"/>
        <v>56100</v>
      </c>
      <c r="J859" s="13">
        <f t="shared" si="179"/>
        <v>0</v>
      </c>
      <c r="K859" s="38" t="str">
        <f t="shared" si="179"/>
        <v>売掛金</v>
      </c>
      <c r="L859">
        <f t="shared" si="179"/>
        <v>0</v>
      </c>
      <c r="N859" s="38" t="str">
        <f t="shared" si="183"/>
        <v>対象外</v>
      </c>
      <c r="O859" s="40">
        <f t="shared" si="183"/>
        <v>56100</v>
      </c>
      <c r="P859" s="13">
        <f t="shared" si="183"/>
        <v>0</v>
      </c>
      <c r="Q859" s="11" t="str">
        <f t="shared" si="184"/>
        <v>バーチャルワークス　　　</v>
      </c>
      <c r="T859" s="38">
        <f t="shared" si="185"/>
        <v>0</v>
      </c>
      <c r="Y859" s="38" t="str">
        <f t="shared" si="186"/>
        <v>no</v>
      </c>
      <c r="Z859" s="11" t="s">
        <v>374</v>
      </c>
      <c r="AB859" s="41" t="str">
        <f t="shared" si="187"/>
        <v>普通預金153</v>
      </c>
      <c r="AC859" s="42" t="str">
        <f t="shared" si="188"/>
        <v>売掛金164</v>
      </c>
      <c r="AD859" s="49">
        <f t="shared" si="189"/>
        <v>43059</v>
      </c>
      <c r="AE859" s="6">
        <v>2017</v>
      </c>
      <c r="AF859" s="6">
        <v>11</v>
      </c>
      <c r="AG859" s="6">
        <v>20</v>
      </c>
      <c r="AH859" s="44" t="s">
        <v>51</v>
      </c>
      <c r="AJ859" s="6" t="s">
        <v>40</v>
      </c>
      <c r="AK859" s="10">
        <v>56100</v>
      </c>
      <c r="AM859" s="45" t="s">
        <v>91</v>
      </c>
      <c r="AO859" s="6" t="s">
        <v>40</v>
      </c>
      <c r="AP859" s="12">
        <f t="shared" si="190"/>
        <v>56100</v>
      </c>
      <c r="AR859" s="6" t="s">
        <v>59</v>
      </c>
      <c r="AX859" s="46">
        <f>COUNTIF($AH$2:AH859,AH859)</f>
        <v>153</v>
      </c>
      <c r="AY859" s="11">
        <f>COUNTIF(AM$2:$AM859,AM859)</f>
        <v>164</v>
      </c>
    </row>
    <row r="860" spans="1:51">
      <c r="A860" s="38">
        <f t="shared" si="180"/>
        <v>2000</v>
      </c>
      <c r="D860" s="39">
        <f t="shared" si="181"/>
        <v>43059</v>
      </c>
      <c r="E860" s="38" t="str">
        <f t="shared" si="182"/>
        <v>普通預金</v>
      </c>
      <c r="F860">
        <f t="shared" si="182"/>
        <v>0</v>
      </c>
      <c r="H860" s="38" t="str">
        <f t="shared" si="179"/>
        <v>対象外</v>
      </c>
      <c r="I860" s="40">
        <f t="shared" si="179"/>
        <v>5001100</v>
      </c>
      <c r="J860" s="13">
        <f t="shared" si="179"/>
        <v>0</v>
      </c>
      <c r="K860" s="38" t="str">
        <f t="shared" si="179"/>
        <v>売掛金</v>
      </c>
      <c r="L860">
        <f t="shared" si="179"/>
        <v>0</v>
      </c>
      <c r="N860" s="38" t="str">
        <f t="shared" si="183"/>
        <v>対象外</v>
      </c>
      <c r="O860" s="40">
        <f t="shared" si="183"/>
        <v>5001100</v>
      </c>
      <c r="P860" s="13">
        <f t="shared" si="183"/>
        <v>0</v>
      </c>
      <c r="Q860" s="11" t="str">
        <f t="shared" si="184"/>
        <v>オフィスエイト　　　</v>
      </c>
      <c r="T860" s="38">
        <f t="shared" si="185"/>
        <v>0</v>
      </c>
      <c r="Y860" s="38" t="str">
        <f t="shared" si="186"/>
        <v>no</v>
      </c>
      <c r="Z860" s="11" t="s">
        <v>353</v>
      </c>
      <c r="AB860" s="41" t="str">
        <f t="shared" si="187"/>
        <v>普通預金154</v>
      </c>
      <c r="AC860" s="42" t="str">
        <f t="shared" si="188"/>
        <v>売掛金165</v>
      </c>
      <c r="AD860" s="49">
        <f t="shared" si="189"/>
        <v>43059</v>
      </c>
      <c r="AE860" s="6">
        <v>2017</v>
      </c>
      <c r="AF860" s="6">
        <v>11</v>
      </c>
      <c r="AG860" s="6">
        <v>20</v>
      </c>
      <c r="AH860" s="44" t="s">
        <v>51</v>
      </c>
      <c r="AJ860" s="6" t="s">
        <v>40</v>
      </c>
      <c r="AK860" s="10">
        <v>5001100</v>
      </c>
      <c r="AM860" s="45" t="s">
        <v>91</v>
      </c>
      <c r="AO860" s="6" t="s">
        <v>40</v>
      </c>
      <c r="AP860" s="12">
        <f t="shared" si="190"/>
        <v>5001100</v>
      </c>
      <c r="AR860" s="6" t="s">
        <v>62</v>
      </c>
      <c r="AX860" s="46">
        <f>COUNTIF($AH$2:AH860,AH860)</f>
        <v>154</v>
      </c>
      <c r="AY860" s="11">
        <f>COUNTIF(AM$2:$AM860,AM860)</f>
        <v>165</v>
      </c>
    </row>
    <row r="861" spans="1:51">
      <c r="A861" s="38">
        <f t="shared" si="180"/>
        <v>2000</v>
      </c>
      <c r="D861" s="39">
        <f t="shared" si="181"/>
        <v>43059</v>
      </c>
      <c r="E861" s="38" t="str">
        <f t="shared" si="182"/>
        <v>普通預金</v>
      </c>
      <c r="F861">
        <f t="shared" si="182"/>
        <v>0</v>
      </c>
      <c r="H861" s="38" t="str">
        <f t="shared" si="179"/>
        <v>対象外</v>
      </c>
      <c r="I861" s="40">
        <f t="shared" si="179"/>
        <v>212400</v>
      </c>
      <c r="J861" s="13">
        <f t="shared" si="179"/>
        <v>0</v>
      </c>
      <c r="K861" s="38" t="str">
        <f t="shared" si="179"/>
        <v>売掛金</v>
      </c>
      <c r="L861">
        <f t="shared" si="179"/>
        <v>0</v>
      </c>
      <c r="N861" s="38" t="str">
        <f t="shared" si="183"/>
        <v>対象外</v>
      </c>
      <c r="O861" s="40">
        <f t="shared" si="183"/>
        <v>212400</v>
      </c>
      <c r="P861" s="13">
        <f t="shared" si="183"/>
        <v>0</v>
      </c>
      <c r="Q861" s="11" t="str">
        <f t="shared" si="184"/>
        <v>スクエアドリーム　　　</v>
      </c>
      <c r="T861" s="38">
        <f t="shared" si="185"/>
        <v>0</v>
      </c>
      <c r="Y861" s="38" t="str">
        <f t="shared" si="186"/>
        <v>no</v>
      </c>
      <c r="Z861" s="11" t="s">
        <v>77</v>
      </c>
      <c r="AB861" s="41" t="str">
        <f t="shared" si="187"/>
        <v>普通預金155</v>
      </c>
      <c r="AC861" s="42" t="str">
        <f t="shared" si="188"/>
        <v>売掛金166</v>
      </c>
      <c r="AD861" s="49">
        <f t="shared" si="189"/>
        <v>43059</v>
      </c>
      <c r="AE861" s="6">
        <v>2017</v>
      </c>
      <c r="AF861" s="6">
        <v>11</v>
      </c>
      <c r="AG861" s="6">
        <v>20</v>
      </c>
      <c r="AH861" s="44" t="s">
        <v>51</v>
      </c>
      <c r="AJ861" s="6" t="s">
        <v>40</v>
      </c>
      <c r="AK861" s="10">
        <v>212400</v>
      </c>
      <c r="AM861" s="45" t="s">
        <v>91</v>
      </c>
      <c r="AO861" s="6" t="s">
        <v>40</v>
      </c>
      <c r="AP861" s="12">
        <f t="shared" si="190"/>
        <v>212400</v>
      </c>
      <c r="AR861" s="6" t="s">
        <v>64</v>
      </c>
      <c r="AX861" s="46">
        <f>COUNTIF($AH$2:AH861,AH861)</f>
        <v>155</v>
      </c>
      <c r="AY861" s="11">
        <f>COUNTIF(AM$2:$AM861,AM861)</f>
        <v>166</v>
      </c>
    </row>
    <row r="862" spans="1:51">
      <c r="A862" s="38">
        <f t="shared" si="180"/>
        <v>2000</v>
      </c>
      <c r="D862" s="39">
        <f t="shared" si="181"/>
        <v>43059</v>
      </c>
      <c r="E862" s="38" t="str">
        <f t="shared" si="182"/>
        <v>普通預金</v>
      </c>
      <c r="F862">
        <f t="shared" si="182"/>
        <v>0</v>
      </c>
      <c r="H862" s="38" t="str">
        <f t="shared" si="179"/>
        <v>対象外</v>
      </c>
      <c r="I862" s="40">
        <f t="shared" si="179"/>
        <v>142100</v>
      </c>
      <c r="J862" s="13">
        <f t="shared" si="179"/>
        <v>0</v>
      </c>
      <c r="K862" s="38" t="str">
        <f t="shared" si="179"/>
        <v>売掛金</v>
      </c>
      <c r="L862">
        <f t="shared" si="179"/>
        <v>0</v>
      </c>
      <c r="N862" s="38" t="str">
        <f t="shared" si="183"/>
        <v>対象外</v>
      </c>
      <c r="O862" s="40">
        <f t="shared" si="183"/>
        <v>142100</v>
      </c>
      <c r="P862" s="13">
        <f t="shared" si="183"/>
        <v>0</v>
      </c>
      <c r="Q862" s="11" t="str">
        <f t="shared" si="184"/>
        <v>グリーンフォレスト　　　</v>
      </c>
      <c r="T862" s="38">
        <f t="shared" si="185"/>
        <v>0</v>
      </c>
      <c r="Y862" s="38" t="str">
        <f t="shared" si="186"/>
        <v>no</v>
      </c>
      <c r="Z862" s="11" t="s">
        <v>314</v>
      </c>
      <c r="AB862" s="41" t="str">
        <f t="shared" si="187"/>
        <v>普通預金156</v>
      </c>
      <c r="AC862" s="42" t="str">
        <f t="shared" si="188"/>
        <v>売掛金167</v>
      </c>
      <c r="AD862" s="49">
        <f t="shared" si="189"/>
        <v>43059</v>
      </c>
      <c r="AE862" s="6">
        <v>2017</v>
      </c>
      <c r="AF862" s="6">
        <v>11</v>
      </c>
      <c r="AG862" s="6">
        <v>20</v>
      </c>
      <c r="AH862" s="44" t="s">
        <v>51</v>
      </c>
      <c r="AJ862" s="6" t="s">
        <v>40</v>
      </c>
      <c r="AK862" s="10">
        <v>142100</v>
      </c>
      <c r="AM862" s="45" t="s">
        <v>91</v>
      </c>
      <c r="AO862" s="6" t="s">
        <v>40</v>
      </c>
      <c r="AP862" s="12">
        <f t="shared" si="190"/>
        <v>142100</v>
      </c>
      <c r="AR862" s="6" t="s">
        <v>80</v>
      </c>
      <c r="AX862" s="46">
        <f>COUNTIF($AH$2:AH862,AH862)</f>
        <v>156</v>
      </c>
      <c r="AY862" s="11">
        <f>COUNTIF(AM$2:$AM862,AM862)</f>
        <v>167</v>
      </c>
    </row>
    <row r="863" spans="1:51">
      <c r="A863" s="38">
        <f t="shared" si="180"/>
        <v>2000</v>
      </c>
      <c r="D863" s="39">
        <f t="shared" si="181"/>
        <v>43059</v>
      </c>
      <c r="E863" s="38" t="str">
        <f t="shared" si="182"/>
        <v>普通預金</v>
      </c>
      <c r="F863">
        <f t="shared" si="182"/>
        <v>0</v>
      </c>
      <c r="H863" s="38" t="str">
        <f t="shared" si="179"/>
        <v>対象外</v>
      </c>
      <c r="I863" s="40">
        <f t="shared" si="179"/>
        <v>39400</v>
      </c>
      <c r="J863" s="13">
        <f t="shared" si="179"/>
        <v>0</v>
      </c>
      <c r="K863" s="38" t="str">
        <f t="shared" si="179"/>
        <v>売掛金</v>
      </c>
      <c r="L863">
        <f t="shared" si="179"/>
        <v>0</v>
      </c>
      <c r="N863" s="38" t="str">
        <f t="shared" si="183"/>
        <v>対象外</v>
      </c>
      <c r="O863" s="40">
        <f t="shared" si="183"/>
        <v>39400</v>
      </c>
      <c r="P863" s="13">
        <f t="shared" si="183"/>
        <v>0</v>
      </c>
      <c r="Q863" s="11" t="str">
        <f t="shared" si="184"/>
        <v>サイマルブランチ　　　</v>
      </c>
      <c r="T863" s="38">
        <f t="shared" si="185"/>
        <v>0</v>
      </c>
      <c r="Y863" s="38" t="str">
        <f t="shared" si="186"/>
        <v>no</v>
      </c>
      <c r="Z863" s="11" t="s">
        <v>343</v>
      </c>
      <c r="AB863" s="41" t="str">
        <f t="shared" si="187"/>
        <v>普通預金157</v>
      </c>
      <c r="AC863" s="42" t="str">
        <f t="shared" si="188"/>
        <v>売掛金168</v>
      </c>
      <c r="AD863" s="49">
        <f t="shared" si="189"/>
        <v>43059</v>
      </c>
      <c r="AE863" s="6">
        <v>2017</v>
      </c>
      <c r="AF863" s="6">
        <v>11</v>
      </c>
      <c r="AG863" s="6">
        <v>20</v>
      </c>
      <c r="AH863" s="44" t="s">
        <v>51</v>
      </c>
      <c r="AJ863" s="6" t="s">
        <v>40</v>
      </c>
      <c r="AK863" s="10">
        <v>39400</v>
      </c>
      <c r="AM863" s="45" t="s">
        <v>91</v>
      </c>
      <c r="AO863" s="6" t="s">
        <v>40</v>
      </c>
      <c r="AP863" s="12">
        <f t="shared" si="190"/>
        <v>39400</v>
      </c>
      <c r="AR863" s="6" t="s">
        <v>81</v>
      </c>
      <c r="AX863" s="46">
        <f>COUNTIF($AH$2:AH863,AH863)</f>
        <v>157</v>
      </c>
      <c r="AY863" s="11">
        <f>COUNTIF(AM$2:$AM863,AM863)</f>
        <v>168</v>
      </c>
    </row>
    <row r="864" spans="1:51">
      <c r="A864" s="38">
        <f t="shared" si="180"/>
        <v>2000</v>
      </c>
      <c r="D864" s="39">
        <f t="shared" si="181"/>
        <v>43059</v>
      </c>
      <c r="E864" s="38" t="str">
        <f t="shared" si="182"/>
        <v>普通預金</v>
      </c>
      <c r="F864">
        <f t="shared" si="182"/>
        <v>0</v>
      </c>
      <c r="H864" s="38" t="str">
        <f t="shared" si="179"/>
        <v>対象外</v>
      </c>
      <c r="I864" s="40">
        <f t="shared" si="179"/>
        <v>52900</v>
      </c>
      <c r="J864" s="13">
        <f t="shared" si="179"/>
        <v>0</v>
      </c>
      <c r="K864" s="38" t="str">
        <f t="shared" si="179"/>
        <v>売掛金</v>
      </c>
      <c r="L864">
        <f t="shared" si="179"/>
        <v>0</v>
      </c>
      <c r="N864" s="38" t="str">
        <f t="shared" si="183"/>
        <v>対象外</v>
      </c>
      <c r="O864" s="40">
        <f t="shared" si="183"/>
        <v>52900</v>
      </c>
      <c r="P864" s="13">
        <f t="shared" si="183"/>
        <v>0</v>
      </c>
      <c r="Q864" s="11" t="str">
        <f t="shared" si="184"/>
        <v>ハネチョク物産　　　</v>
      </c>
      <c r="T864" s="38">
        <f t="shared" si="185"/>
        <v>0</v>
      </c>
      <c r="Y864" s="38" t="str">
        <f t="shared" si="186"/>
        <v>no</v>
      </c>
      <c r="Z864" s="11" t="s">
        <v>314</v>
      </c>
      <c r="AB864" s="41" t="str">
        <f t="shared" si="187"/>
        <v>普通預金158</v>
      </c>
      <c r="AC864" s="42" t="str">
        <f t="shared" si="188"/>
        <v>売掛金169</v>
      </c>
      <c r="AD864" s="49">
        <f t="shared" si="189"/>
        <v>43059</v>
      </c>
      <c r="AE864" s="6">
        <v>2017</v>
      </c>
      <c r="AF864" s="6">
        <v>11</v>
      </c>
      <c r="AG864" s="6">
        <v>20</v>
      </c>
      <c r="AH864" s="44" t="s">
        <v>51</v>
      </c>
      <c r="AJ864" s="6" t="s">
        <v>40</v>
      </c>
      <c r="AK864" s="10">
        <v>52900</v>
      </c>
      <c r="AM864" s="45" t="s">
        <v>91</v>
      </c>
      <c r="AO864" s="6" t="s">
        <v>40</v>
      </c>
      <c r="AP864" s="12">
        <f t="shared" si="190"/>
        <v>52900</v>
      </c>
      <c r="AR864" s="6" t="s">
        <v>95</v>
      </c>
      <c r="AX864" s="46">
        <f>COUNTIF($AH$2:AH864,AH864)</f>
        <v>158</v>
      </c>
      <c r="AY864" s="11">
        <f>COUNTIF(AM$2:$AM864,AM864)</f>
        <v>169</v>
      </c>
    </row>
    <row r="865" spans="1:51">
      <c r="A865" s="38">
        <f t="shared" si="180"/>
        <v>2000</v>
      </c>
      <c r="D865" s="39">
        <f t="shared" si="181"/>
        <v>43059</v>
      </c>
      <c r="E865" s="38" t="str">
        <f t="shared" si="182"/>
        <v>普通預金</v>
      </c>
      <c r="F865">
        <f t="shared" si="182"/>
        <v>0</v>
      </c>
      <c r="H865" s="38" t="str">
        <f t="shared" si="179"/>
        <v>対象外</v>
      </c>
      <c r="I865" s="40">
        <f t="shared" si="179"/>
        <v>128500</v>
      </c>
      <c r="J865" s="13">
        <f t="shared" si="179"/>
        <v>0</v>
      </c>
      <c r="K865" s="38" t="str">
        <f t="shared" si="179"/>
        <v>売掛金</v>
      </c>
      <c r="L865">
        <f t="shared" si="179"/>
        <v>0</v>
      </c>
      <c r="N865" s="38" t="str">
        <f t="shared" si="183"/>
        <v>対象外</v>
      </c>
      <c r="O865" s="40">
        <f t="shared" si="183"/>
        <v>128500</v>
      </c>
      <c r="P865" s="13">
        <f t="shared" si="183"/>
        <v>0</v>
      </c>
      <c r="Q865" s="11" t="str">
        <f t="shared" si="184"/>
        <v>シーズンドライブ　　　</v>
      </c>
      <c r="T865" s="38">
        <f t="shared" si="185"/>
        <v>0</v>
      </c>
      <c r="Y865" s="38" t="str">
        <f t="shared" si="186"/>
        <v>no</v>
      </c>
      <c r="Z865" s="11" t="s">
        <v>352</v>
      </c>
      <c r="AB865" s="41" t="str">
        <f t="shared" si="187"/>
        <v>普通預金159</v>
      </c>
      <c r="AC865" s="42" t="str">
        <f t="shared" si="188"/>
        <v>売掛金170</v>
      </c>
      <c r="AD865" s="49">
        <f t="shared" si="189"/>
        <v>43059</v>
      </c>
      <c r="AE865" s="6">
        <v>2017</v>
      </c>
      <c r="AF865" s="6">
        <v>11</v>
      </c>
      <c r="AG865" s="6">
        <v>20</v>
      </c>
      <c r="AH865" s="44" t="s">
        <v>51</v>
      </c>
      <c r="AJ865" s="6" t="s">
        <v>40</v>
      </c>
      <c r="AK865" s="10">
        <v>128500</v>
      </c>
      <c r="AM865" s="45" t="s">
        <v>91</v>
      </c>
      <c r="AO865" s="6" t="s">
        <v>40</v>
      </c>
      <c r="AP865" s="12">
        <f t="shared" si="190"/>
        <v>128500</v>
      </c>
      <c r="AR865" s="6" t="s">
        <v>83</v>
      </c>
      <c r="AX865" s="46">
        <f>COUNTIF($AH$2:AH865,AH865)</f>
        <v>159</v>
      </c>
      <c r="AY865" s="11">
        <f>COUNTIF(AM$2:$AM865,AM865)</f>
        <v>170</v>
      </c>
    </row>
    <row r="866" spans="1:51">
      <c r="A866" s="38">
        <f t="shared" si="180"/>
        <v>2000</v>
      </c>
      <c r="D866" s="39">
        <f t="shared" si="181"/>
        <v>43059</v>
      </c>
      <c r="E866" s="38" t="str">
        <f t="shared" si="182"/>
        <v>事務用品費</v>
      </c>
      <c r="F866">
        <f t="shared" si="182"/>
        <v>0</v>
      </c>
      <c r="H866" s="38" t="str">
        <f t="shared" si="179"/>
        <v>対象外</v>
      </c>
      <c r="I866" s="40">
        <f t="shared" si="179"/>
        <v>15400</v>
      </c>
      <c r="J866" s="13">
        <f t="shared" si="179"/>
        <v>0</v>
      </c>
      <c r="K866" s="38" t="str">
        <f t="shared" si="179"/>
        <v>普通預金</v>
      </c>
      <c r="L866">
        <f t="shared" si="179"/>
        <v>0</v>
      </c>
      <c r="N866" s="38" t="str">
        <f t="shared" si="183"/>
        <v>対象外</v>
      </c>
      <c r="O866" s="40">
        <f t="shared" si="183"/>
        <v>15400</v>
      </c>
      <c r="P866" s="13">
        <f t="shared" si="183"/>
        <v>0</v>
      </c>
      <c r="Q866" s="11" t="str">
        <f t="shared" si="184"/>
        <v>ステーショナリーみやび　ビニールテープ　　</v>
      </c>
      <c r="T866" s="38">
        <f t="shared" si="185"/>
        <v>0</v>
      </c>
      <c r="Y866" s="38" t="str">
        <f t="shared" si="186"/>
        <v>no</v>
      </c>
      <c r="Z866" s="11" t="s">
        <v>77</v>
      </c>
      <c r="AB866" s="41" t="str">
        <f t="shared" si="187"/>
        <v>事務用品費7</v>
      </c>
      <c r="AC866" s="42" t="str">
        <f t="shared" si="188"/>
        <v>普通預金266</v>
      </c>
      <c r="AD866" s="49">
        <f t="shared" si="189"/>
        <v>43059</v>
      </c>
      <c r="AE866" s="6">
        <v>2017</v>
      </c>
      <c r="AF866" s="6">
        <v>11</v>
      </c>
      <c r="AG866" s="6">
        <v>20</v>
      </c>
      <c r="AH866" s="44" t="s">
        <v>74</v>
      </c>
      <c r="AJ866" s="6" t="s">
        <v>40</v>
      </c>
      <c r="AK866" s="10">
        <v>15400</v>
      </c>
      <c r="AL866" s="13">
        <f t="shared" ref="AL866:AL929" si="191">IF(AJ866&lt;&gt;$AJ$2,ROUNDDOWN(AK866*0.08,0),0)</f>
        <v>0</v>
      </c>
      <c r="AM866" s="45" t="s">
        <v>51</v>
      </c>
      <c r="AO866" s="6" t="s">
        <v>40</v>
      </c>
      <c r="AP866" s="12">
        <f t="shared" si="190"/>
        <v>15400</v>
      </c>
      <c r="AQ866" s="13">
        <f t="shared" si="190"/>
        <v>0</v>
      </c>
      <c r="AR866" s="6" t="s">
        <v>184</v>
      </c>
      <c r="AS866" s="6" t="s">
        <v>259</v>
      </c>
      <c r="AX866" s="46">
        <f>COUNTIF($AH$2:AH866,AH866)</f>
        <v>7</v>
      </c>
      <c r="AY866" s="11">
        <f>COUNTIF($AM$2:AM866,AM866)</f>
        <v>266</v>
      </c>
    </row>
    <row r="867" spans="1:51">
      <c r="A867" s="38">
        <f t="shared" si="180"/>
        <v>2000</v>
      </c>
      <c r="D867" s="39">
        <f t="shared" si="181"/>
        <v>43061</v>
      </c>
      <c r="E867" s="38" t="str">
        <f t="shared" si="182"/>
        <v>福利厚生費</v>
      </c>
      <c r="F867">
        <f t="shared" si="182"/>
        <v>0</v>
      </c>
      <c r="H867" s="38" t="str">
        <f t="shared" si="179"/>
        <v>対象外</v>
      </c>
      <c r="I867" s="40">
        <f t="shared" si="179"/>
        <v>2500</v>
      </c>
      <c r="J867" s="13">
        <f t="shared" si="179"/>
        <v>0</v>
      </c>
      <c r="K867" s="38" t="str">
        <f t="shared" si="179"/>
        <v>普通預金</v>
      </c>
      <c r="L867">
        <f t="shared" si="179"/>
        <v>0</v>
      </c>
      <c r="N867" s="38" t="str">
        <f t="shared" si="183"/>
        <v>対象外</v>
      </c>
      <c r="O867" s="40">
        <f t="shared" si="183"/>
        <v>2500</v>
      </c>
      <c r="P867" s="13">
        <f t="shared" si="183"/>
        <v>0</v>
      </c>
      <c r="Q867" s="11" t="str">
        <f t="shared" si="184"/>
        <v>お茶菓子　ワイル菓子店（工藤）　　</v>
      </c>
      <c r="T867" s="38">
        <f t="shared" si="185"/>
        <v>0</v>
      </c>
      <c r="Y867" s="38" t="str">
        <f t="shared" si="186"/>
        <v>no</v>
      </c>
      <c r="Z867" s="11" t="s">
        <v>77</v>
      </c>
      <c r="AB867" s="41" t="str">
        <f t="shared" si="187"/>
        <v>福利厚生費23</v>
      </c>
      <c r="AC867" s="42" t="str">
        <f t="shared" si="188"/>
        <v>普通預金267</v>
      </c>
      <c r="AD867" s="49">
        <f t="shared" si="189"/>
        <v>43061</v>
      </c>
      <c r="AE867" s="6">
        <v>2017</v>
      </c>
      <c r="AF867" s="6">
        <v>11</v>
      </c>
      <c r="AG867" s="6">
        <v>22</v>
      </c>
      <c r="AH867" s="44" t="s">
        <v>122</v>
      </c>
      <c r="AJ867" s="6" t="s">
        <v>40</v>
      </c>
      <c r="AK867" s="10">
        <v>2500</v>
      </c>
      <c r="AL867" s="13">
        <f t="shared" si="191"/>
        <v>0</v>
      </c>
      <c r="AM867" s="45" t="s">
        <v>51</v>
      </c>
      <c r="AO867" s="6" t="s">
        <v>40</v>
      </c>
      <c r="AP867" s="12">
        <f t="shared" si="190"/>
        <v>2500</v>
      </c>
      <c r="AQ867" s="13">
        <f t="shared" si="190"/>
        <v>0</v>
      </c>
      <c r="AR867" s="6" t="s">
        <v>191</v>
      </c>
      <c r="AS867" s="6" t="s">
        <v>277</v>
      </c>
      <c r="AX867" s="46">
        <f>COUNTIF($AH$2:AH867,AH867)</f>
        <v>23</v>
      </c>
      <c r="AY867" s="11">
        <f>COUNTIF($AM$2:AM867,AM867)</f>
        <v>267</v>
      </c>
    </row>
    <row r="868" spans="1:51">
      <c r="A868" s="38">
        <f t="shared" si="180"/>
        <v>2000</v>
      </c>
      <c r="D868" s="39">
        <f t="shared" si="181"/>
        <v>43061</v>
      </c>
      <c r="E868" s="38" t="str">
        <f t="shared" si="182"/>
        <v>仕入</v>
      </c>
      <c r="F868">
        <f t="shared" si="182"/>
        <v>0</v>
      </c>
      <c r="H868" s="38" t="str">
        <f t="shared" si="179"/>
        <v>対象外</v>
      </c>
      <c r="I868" s="40">
        <f t="shared" si="179"/>
        <v>396000</v>
      </c>
      <c r="J868" s="13">
        <f t="shared" si="179"/>
        <v>0</v>
      </c>
      <c r="K868" s="38" t="str">
        <f t="shared" si="179"/>
        <v>買掛金</v>
      </c>
      <c r="L868">
        <f t="shared" si="179"/>
        <v>0</v>
      </c>
      <c r="N868" s="38" t="str">
        <f t="shared" si="183"/>
        <v>対象外</v>
      </c>
      <c r="O868" s="40">
        <f t="shared" si="183"/>
        <v>396000</v>
      </c>
      <c r="P868" s="13">
        <f t="shared" si="183"/>
        <v>0</v>
      </c>
      <c r="Q868" s="11" t="str">
        <f t="shared" si="184"/>
        <v>タラレバ産業　　　</v>
      </c>
      <c r="T868" s="38">
        <f t="shared" si="185"/>
        <v>0</v>
      </c>
      <c r="Y868" s="38" t="str">
        <f t="shared" si="186"/>
        <v>no</v>
      </c>
      <c r="Z868" s="11" t="s">
        <v>77</v>
      </c>
      <c r="AB868" s="41" t="str">
        <f t="shared" si="187"/>
        <v>仕入89</v>
      </c>
      <c r="AC868" s="42" t="str">
        <f t="shared" si="188"/>
        <v>買掛金81</v>
      </c>
      <c r="AD868" s="49">
        <f t="shared" si="189"/>
        <v>43061</v>
      </c>
      <c r="AE868" s="6">
        <v>2017</v>
      </c>
      <c r="AF868" s="6">
        <v>11</v>
      </c>
      <c r="AG868" s="6">
        <v>22</v>
      </c>
      <c r="AH868" s="44" t="s">
        <v>17</v>
      </c>
      <c r="AJ868" s="6" t="s">
        <v>40</v>
      </c>
      <c r="AK868" s="50">
        <v>396000</v>
      </c>
      <c r="AL868" s="13">
        <f t="shared" si="191"/>
        <v>0</v>
      </c>
      <c r="AM868" s="45" t="s">
        <v>18</v>
      </c>
      <c r="AO868" s="6" t="s">
        <v>40</v>
      </c>
      <c r="AP868" s="12">
        <f t="shared" si="190"/>
        <v>396000</v>
      </c>
      <c r="AQ868" s="13">
        <f t="shared" si="190"/>
        <v>0</v>
      </c>
      <c r="AR868" s="6" t="s">
        <v>25</v>
      </c>
      <c r="AX868" s="46">
        <f>COUNTIF($AH$2:AH868,AH868)</f>
        <v>89</v>
      </c>
      <c r="AY868" s="11">
        <f>COUNTIF($AM$2:AM868,AM868)</f>
        <v>81</v>
      </c>
    </row>
    <row r="869" spans="1:51">
      <c r="A869" s="38">
        <f t="shared" si="180"/>
        <v>2000</v>
      </c>
      <c r="D869" s="39">
        <f t="shared" si="181"/>
        <v>43063</v>
      </c>
      <c r="E869" s="38" t="str">
        <f t="shared" si="182"/>
        <v>仕入</v>
      </c>
      <c r="F869">
        <f t="shared" si="182"/>
        <v>0</v>
      </c>
      <c r="H869" s="38" t="str">
        <f t="shared" ref="H869:L919" si="192">AJ869</f>
        <v>対象外</v>
      </c>
      <c r="I869" s="40">
        <f t="shared" si="192"/>
        <v>286200</v>
      </c>
      <c r="J869" s="13">
        <f t="shared" si="192"/>
        <v>0</v>
      </c>
      <c r="K869" s="38" t="str">
        <f t="shared" si="192"/>
        <v>買掛金</v>
      </c>
      <c r="L869">
        <f t="shared" si="192"/>
        <v>0</v>
      </c>
      <c r="N869" s="38" t="str">
        <f t="shared" si="183"/>
        <v>対象外</v>
      </c>
      <c r="O869" s="40">
        <f t="shared" si="183"/>
        <v>286200</v>
      </c>
      <c r="P869" s="13">
        <f t="shared" si="183"/>
        <v>0</v>
      </c>
      <c r="Q869" s="11" t="str">
        <f t="shared" si="184"/>
        <v>オフィスカモンハニー　　　</v>
      </c>
      <c r="T869" s="38">
        <f t="shared" si="185"/>
        <v>0</v>
      </c>
      <c r="Y869" s="38" t="str">
        <f t="shared" si="186"/>
        <v>no</v>
      </c>
      <c r="Z869" s="11" t="s">
        <v>77</v>
      </c>
      <c r="AB869" s="41" t="str">
        <f t="shared" si="187"/>
        <v>仕入90</v>
      </c>
      <c r="AC869" s="42" t="str">
        <f t="shared" si="188"/>
        <v>買掛金82</v>
      </c>
      <c r="AD869" s="49">
        <f t="shared" si="189"/>
        <v>43063</v>
      </c>
      <c r="AE869" s="6">
        <v>2017</v>
      </c>
      <c r="AF869" s="6">
        <v>11</v>
      </c>
      <c r="AG869" s="6">
        <v>24</v>
      </c>
      <c r="AH869" s="44" t="s">
        <v>17</v>
      </c>
      <c r="AJ869" s="6" t="s">
        <v>40</v>
      </c>
      <c r="AK869" s="10">
        <v>286200</v>
      </c>
      <c r="AL869" s="13">
        <f t="shared" si="191"/>
        <v>0</v>
      </c>
      <c r="AM869" s="45" t="s">
        <v>18</v>
      </c>
      <c r="AO869" s="6" t="s">
        <v>40</v>
      </c>
      <c r="AP869" s="12">
        <f t="shared" si="190"/>
        <v>286200</v>
      </c>
      <c r="AQ869" s="13">
        <f t="shared" si="190"/>
        <v>0</v>
      </c>
      <c r="AR869" s="6" t="s">
        <v>224</v>
      </c>
      <c r="AX869" s="46">
        <f>COUNTIF($AH$2:AH869,AH869)</f>
        <v>90</v>
      </c>
      <c r="AY869" s="11">
        <f>COUNTIF($AM$2:AM869,AM869)</f>
        <v>82</v>
      </c>
    </row>
    <row r="870" spans="1:51">
      <c r="A870" s="38">
        <f t="shared" si="180"/>
        <v>2000</v>
      </c>
      <c r="D870" s="39">
        <f t="shared" si="181"/>
        <v>43064</v>
      </c>
      <c r="E870" s="38" t="str">
        <f t="shared" si="182"/>
        <v>役員報酬</v>
      </c>
      <c r="F870">
        <f t="shared" si="182"/>
        <v>0</v>
      </c>
      <c r="H870" s="38" t="str">
        <f t="shared" si="192"/>
        <v>対象外</v>
      </c>
      <c r="I870" s="40">
        <f t="shared" si="192"/>
        <v>128500</v>
      </c>
      <c r="J870" s="13">
        <f t="shared" si="192"/>
        <v>0</v>
      </c>
      <c r="K870" s="38" t="str">
        <f t="shared" si="192"/>
        <v>普通預金</v>
      </c>
      <c r="L870">
        <f t="shared" si="192"/>
        <v>0</v>
      </c>
      <c r="N870" s="38" t="str">
        <f t="shared" si="183"/>
        <v>対象外</v>
      </c>
      <c r="O870" s="40">
        <f t="shared" si="183"/>
        <v>128500</v>
      </c>
      <c r="P870" s="13">
        <f t="shared" si="183"/>
        <v>0</v>
      </c>
      <c r="Q870" s="11" t="str">
        <f t="shared" si="184"/>
        <v>11月分　　　</v>
      </c>
      <c r="T870" s="38">
        <f t="shared" si="185"/>
        <v>0</v>
      </c>
      <c r="Y870" s="38" t="str">
        <f t="shared" si="186"/>
        <v>no</v>
      </c>
      <c r="Z870" s="11" t="s">
        <v>77</v>
      </c>
      <c r="AB870" s="41" t="str">
        <f t="shared" si="187"/>
        <v>役員報酬8</v>
      </c>
      <c r="AC870" s="42" t="str">
        <f t="shared" si="188"/>
        <v>普通預金268</v>
      </c>
      <c r="AD870" s="49">
        <f t="shared" si="189"/>
        <v>43064</v>
      </c>
      <c r="AE870" s="6">
        <v>2017</v>
      </c>
      <c r="AF870" s="6">
        <v>11</v>
      </c>
      <c r="AG870" s="6">
        <v>25</v>
      </c>
      <c r="AH870" s="44" t="s">
        <v>106</v>
      </c>
      <c r="AJ870" s="6" t="s">
        <v>40</v>
      </c>
      <c r="AK870" s="10">
        <v>128500</v>
      </c>
      <c r="AL870" s="13">
        <f t="shared" si="191"/>
        <v>0</v>
      </c>
      <c r="AM870" s="45" t="s">
        <v>51</v>
      </c>
      <c r="AO870" s="6" t="s">
        <v>40</v>
      </c>
      <c r="AP870" s="12">
        <f t="shared" si="190"/>
        <v>128500</v>
      </c>
      <c r="AQ870" s="13">
        <f t="shared" si="190"/>
        <v>0</v>
      </c>
      <c r="AR870" s="6" t="s">
        <v>278</v>
      </c>
      <c r="AX870" s="46">
        <f>COUNTIF($AH$2:AH870,AH870)</f>
        <v>8</v>
      </c>
      <c r="AY870" s="11">
        <f>COUNTIF($AM$2:AM870,AM870)</f>
        <v>268</v>
      </c>
    </row>
    <row r="871" spans="1:51">
      <c r="A871" s="38">
        <f t="shared" si="180"/>
        <v>2000</v>
      </c>
      <c r="D871" s="39">
        <f t="shared" si="181"/>
        <v>43064</v>
      </c>
      <c r="E871" s="38" t="str">
        <f t="shared" si="182"/>
        <v>旅費交通費</v>
      </c>
      <c r="F871">
        <f t="shared" si="182"/>
        <v>0</v>
      </c>
      <c r="H871" s="38" t="str">
        <f t="shared" si="192"/>
        <v>対象外</v>
      </c>
      <c r="I871" s="40">
        <f t="shared" si="192"/>
        <v>371550</v>
      </c>
      <c r="J871" s="13">
        <f t="shared" si="192"/>
        <v>0</v>
      </c>
      <c r="K871" s="38" t="str">
        <f t="shared" si="192"/>
        <v>普通預金</v>
      </c>
      <c r="L871">
        <f t="shared" si="192"/>
        <v>0</v>
      </c>
      <c r="N871" s="38" t="str">
        <f t="shared" si="183"/>
        <v>対象外</v>
      </c>
      <c r="O871" s="40">
        <f t="shared" si="183"/>
        <v>371550</v>
      </c>
      <c r="P871" s="13">
        <f t="shared" si="183"/>
        <v>0</v>
      </c>
      <c r="Q871" s="11" t="str">
        <f t="shared" si="184"/>
        <v>通勤定期代　11月分　　</v>
      </c>
      <c r="T871" s="38">
        <f t="shared" si="185"/>
        <v>0</v>
      </c>
      <c r="Y871" s="38" t="str">
        <f t="shared" si="186"/>
        <v>no</v>
      </c>
      <c r="Z871" s="11" t="s">
        <v>352</v>
      </c>
      <c r="AB871" s="41" t="str">
        <f t="shared" si="187"/>
        <v>旅費交通費29</v>
      </c>
      <c r="AC871" s="42" t="str">
        <f t="shared" si="188"/>
        <v>普通預金269</v>
      </c>
      <c r="AD871" s="49">
        <f t="shared" si="189"/>
        <v>43064</v>
      </c>
      <c r="AE871" s="6">
        <v>2017</v>
      </c>
      <c r="AF871" s="6">
        <v>11</v>
      </c>
      <c r="AG871" s="6">
        <v>25</v>
      </c>
      <c r="AH871" s="44" t="s">
        <v>56</v>
      </c>
      <c r="AJ871" s="6" t="s">
        <v>40</v>
      </c>
      <c r="AK871" s="10">
        <v>371550</v>
      </c>
      <c r="AL871" s="13">
        <f t="shared" si="191"/>
        <v>0</v>
      </c>
      <c r="AM871" s="45" t="s">
        <v>51</v>
      </c>
      <c r="AO871" s="6" t="s">
        <v>40</v>
      </c>
      <c r="AP871" s="12">
        <f t="shared" si="190"/>
        <v>371550</v>
      </c>
      <c r="AQ871" s="13">
        <f t="shared" si="190"/>
        <v>0</v>
      </c>
      <c r="AR871" s="6" t="s">
        <v>109</v>
      </c>
      <c r="AS871" s="6" t="s">
        <v>278</v>
      </c>
      <c r="AX871" s="46">
        <f>COUNTIF($AH$2:AH871,AH871)</f>
        <v>29</v>
      </c>
      <c r="AY871" s="11">
        <f>COUNTIF($AM$2:AM871,AM871)</f>
        <v>269</v>
      </c>
    </row>
    <row r="872" spans="1:51">
      <c r="A872" s="38">
        <f t="shared" si="180"/>
        <v>2000</v>
      </c>
      <c r="D872" s="39">
        <f t="shared" si="181"/>
        <v>43064</v>
      </c>
      <c r="E872" s="38" t="str">
        <f t="shared" si="182"/>
        <v>給料手当</v>
      </c>
      <c r="F872">
        <f t="shared" si="182"/>
        <v>0</v>
      </c>
      <c r="H872" s="38" t="str">
        <f t="shared" si="192"/>
        <v>対象外</v>
      </c>
      <c r="I872" s="40">
        <f t="shared" si="192"/>
        <v>1827390</v>
      </c>
      <c r="J872" s="13">
        <f t="shared" si="192"/>
        <v>0</v>
      </c>
      <c r="K872" s="38" t="str">
        <f t="shared" si="192"/>
        <v>当座預金</v>
      </c>
      <c r="L872">
        <f t="shared" si="192"/>
        <v>0</v>
      </c>
      <c r="N872" s="38" t="str">
        <f t="shared" si="183"/>
        <v>対象外</v>
      </c>
      <c r="O872" s="40">
        <f t="shared" si="183"/>
        <v>1827390</v>
      </c>
      <c r="P872" s="13">
        <f t="shared" si="183"/>
        <v>0</v>
      </c>
      <c r="Q872" s="11" t="str">
        <f t="shared" si="184"/>
        <v>給与　11月分　振込手数料　</v>
      </c>
      <c r="T872" s="38">
        <f t="shared" si="185"/>
        <v>0</v>
      </c>
      <c r="Y872" s="38" t="str">
        <f t="shared" si="186"/>
        <v>no</v>
      </c>
      <c r="Z872" s="11" t="s">
        <v>77</v>
      </c>
      <c r="AB872" s="41" t="str">
        <f t="shared" si="187"/>
        <v>給料手当14</v>
      </c>
      <c r="AC872" s="42" t="str">
        <f t="shared" si="188"/>
        <v>当座預金41</v>
      </c>
      <c r="AD872" s="49">
        <f t="shared" si="189"/>
        <v>43064</v>
      </c>
      <c r="AE872" s="6">
        <v>2017</v>
      </c>
      <c r="AF872" s="6">
        <v>11</v>
      </c>
      <c r="AG872" s="6">
        <v>25</v>
      </c>
      <c r="AH872" s="44" t="s">
        <v>110</v>
      </c>
      <c r="AJ872" s="6" t="s">
        <v>40</v>
      </c>
      <c r="AK872" s="10">
        <v>1827390</v>
      </c>
      <c r="AL872" s="13">
        <f t="shared" si="191"/>
        <v>0</v>
      </c>
      <c r="AM872" s="45" t="s">
        <v>111</v>
      </c>
      <c r="AO872" s="6" t="s">
        <v>40</v>
      </c>
      <c r="AP872" s="12">
        <f t="shared" si="190"/>
        <v>1827390</v>
      </c>
      <c r="AQ872" s="13">
        <f t="shared" si="190"/>
        <v>0</v>
      </c>
      <c r="AR872" s="6" t="s">
        <v>112</v>
      </c>
      <c r="AS872" s="6" t="s">
        <v>278</v>
      </c>
      <c r="AT872" s="6" t="s">
        <v>113</v>
      </c>
      <c r="AX872" s="46">
        <f>COUNTIF($AH$2:AH872,AH872)</f>
        <v>14</v>
      </c>
      <c r="AY872" s="11">
        <f>COUNTIF($AM$2:AM872,AM872)</f>
        <v>41</v>
      </c>
    </row>
    <row r="873" spans="1:51">
      <c r="A873" s="38">
        <f t="shared" si="180"/>
        <v>2000</v>
      </c>
      <c r="D873" s="39">
        <f t="shared" si="181"/>
        <v>43064</v>
      </c>
      <c r="E873" s="38" t="str">
        <f t="shared" si="182"/>
        <v>支払手数料</v>
      </c>
      <c r="F873">
        <f t="shared" si="182"/>
        <v>0</v>
      </c>
      <c r="H873" s="38" t="str">
        <f t="shared" si="192"/>
        <v>対象外</v>
      </c>
      <c r="I873" s="40">
        <f t="shared" si="192"/>
        <v>550</v>
      </c>
      <c r="J873" s="13">
        <f t="shared" si="192"/>
        <v>0</v>
      </c>
      <c r="K873" s="38" t="str">
        <f t="shared" si="192"/>
        <v>売掛金</v>
      </c>
      <c r="L873">
        <f t="shared" si="192"/>
        <v>0</v>
      </c>
      <c r="N873" s="38" t="str">
        <f t="shared" si="183"/>
        <v>対象外</v>
      </c>
      <c r="O873" s="40">
        <f t="shared" si="183"/>
        <v>550</v>
      </c>
      <c r="P873" s="13">
        <f t="shared" si="183"/>
        <v>0</v>
      </c>
      <c r="Q873" s="11" t="str">
        <f t="shared" si="184"/>
        <v>ホームセンターハレルヤ　　　</v>
      </c>
      <c r="T873" s="38">
        <f t="shared" si="185"/>
        <v>0</v>
      </c>
      <c r="Y873" s="38" t="str">
        <f t="shared" si="186"/>
        <v>no</v>
      </c>
      <c r="Z873" s="11" t="s">
        <v>77</v>
      </c>
      <c r="AB873" s="41" t="str">
        <f t="shared" si="187"/>
        <v>支払手数料18</v>
      </c>
      <c r="AC873" s="42" t="str">
        <f t="shared" si="188"/>
        <v>売掛金171</v>
      </c>
      <c r="AD873" s="49">
        <f t="shared" si="189"/>
        <v>43064</v>
      </c>
      <c r="AE873" s="6">
        <v>2017</v>
      </c>
      <c r="AF873" s="6">
        <v>11</v>
      </c>
      <c r="AG873" s="6">
        <v>25</v>
      </c>
      <c r="AH873" s="44" t="s">
        <v>139</v>
      </c>
      <c r="AJ873" s="6" t="s">
        <v>40</v>
      </c>
      <c r="AK873" s="10">
        <v>550</v>
      </c>
      <c r="AL873" s="13">
        <f t="shared" si="191"/>
        <v>0</v>
      </c>
      <c r="AM873" s="45" t="s">
        <v>91</v>
      </c>
      <c r="AO873" s="6" t="s">
        <v>40</v>
      </c>
      <c r="AP873" s="12">
        <f t="shared" si="190"/>
        <v>550</v>
      </c>
      <c r="AQ873" s="13">
        <f t="shared" si="190"/>
        <v>0</v>
      </c>
      <c r="AR873" s="6" t="s">
        <v>279</v>
      </c>
      <c r="AX873" s="46">
        <f>COUNTIF($AH$2:AH873,AH873)</f>
        <v>18</v>
      </c>
      <c r="AY873" s="11">
        <f>COUNTIF($AM$2:AM873,AM873)</f>
        <v>171</v>
      </c>
    </row>
    <row r="874" spans="1:51">
      <c r="A874" s="38">
        <f t="shared" si="180"/>
        <v>2000</v>
      </c>
      <c r="D874" s="39">
        <f t="shared" si="181"/>
        <v>43064</v>
      </c>
      <c r="E874" s="38" t="str">
        <f t="shared" si="182"/>
        <v>支払手数料</v>
      </c>
      <c r="F874">
        <f t="shared" si="182"/>
        <v>0</v>
      </c>
      <c r="H874" s="38" t="str">
        <f t="shared" si="192"/>
        <v>対象外</v>
      </c>
      <c r="I874" s="40">
        <f t="shared" si="192"/>
        <v>690</v>
      </c>
      <c r="J874" s="13">
        <f t="shared" si="192"/>
        <v>0</v>
      </c>
      <c r="K874" s="38" t="str">
        <f t="shared" si="192"/>
        <v>売掛金</v>
      </c>
      <c r="L874">
        <f t="shared" si="192"/>
        <v>0</v>
      </c>
      <c r="N874" s="38" t="str">
        <f t="shared" si="183"/>
        <v>対象外</v>
      </c>
      <c r="O874" s="40">
        <f t="shared" si="183"/>
        <v>690</v>
      </c>
      <c r="P874" s="13">
        <f t="shared" si="183"/>
        <v>0</v>
      </c>
      <c r="Q874" s="11" t="str">
        <f t="shared" si="184"/>
        <v>ファニチャー横内　　　</v>
      </c>
      <c r="T874" s="38">
        <f t="shared" si="185"/>
        <v>0</v>
      </c>
      <c r="Y874" s="38" t="str">
        <f t="shared" si="186"/>
        <v>no</v>
      </c>
      <c r="Z874" s="11" t="s">
        <v>343</v>
      </c>
      <c r="AB874" s="41" t="str">
        <f t="shared" si="187"/>
        <v>支払手数料19</v>
      </c>
      <c r="AC874" s="42" t="str">
        <f t="shared" si="188"/>
        <v>売掛金172</v>
      </c>
      <c r="AD874" s="49">
        <f t="shared" si="189"/>
        <v>43064</v>
      </c>
      <c r="AE874" s="6">
        <v>2017</v>
      </c>
      <c r="AF874" s="6">
        <v>11</v>
      </c>
      <c r="AG874" s="6">
        <v>25</v>
      </c>
      <c r="AH874" s="44" t="s">
        <v>139</v>
      </c>
      <c r="AJ874" s="6" t="s">
        <v>40</v>
      </c>
      <c r="AK874" s="10">
        <v>690</v>
      </c>
      <c r="AL874" s="13">
        <f t="shared" si="191"/>
        <v>0</v>
      </c>
      <c r="AM874" s="45" t="s">
        <v>91</v>
      </c>
      <c r="AO874" s="6" t="s">
        <v>40</v>
      </c>
      <c r="AP874" s="12">
        <f t="shared" si="190"/>
        <v>690</v>
      </c>
      <c r="AQ874" s="13">
        <f t="shared" si="190"/>
        <v>0</v>
      </c>
      <c r="AR874" s="6" t="s">
        <v>280</v>
      </c>
      <c r="AX874" s="46">
        <f>COUNTIF($AH$2:AH874,AH874)</f>
        <v>19</v>
      </c>
      <c r="AY874" s="11">
        <f>COUNTIF($AM$2:AM874,AM874)</f>
        <v>172</v>
      </c>
    </row>
    <row r="875" spans="1:51">
      <c r="A875" s="38">
        <f t="shared" si="180"/>
        <v>2000</v>
      </c>
      <c r="D875" s="39">
        <f t="shared" si="181"/>
        <v>43064</v>
      </c>
      <c r="E875" s="38" t="str">
        <f t="shared" si="182"/>
        <v>買掛金</v>
      </c>
      <c r="F875">
        <f t="shared" si="182"/>
        <v>0</v>
      </c>
      <c r="H875" s="38" t="str">
        <f t="shared" si="192"/>
        <v>対象外</v>
      </c>
      <c r="I875" s="40">
        <f t="shared" si="192"/>
        <v>286000</v>
      </c>
      <c r="J875" s="13">
        <f t="shared" si="192"/>
        <v>0</v>
      </c>
      <c r="K875" s="38" t="str">
        <f t="shared" si="192"/>
        <v>普通預金</v>
      </c>
      <c r="L875">
        <f t="shared" si="192"/>
        <v>0</v>
      </c>
      <c r="N875" s="38" t="str">
        <f t="shared" si="183"/>
        <v>対象外</v>
      </c>
      <c r="O875" s="40">
        <f t="shared" si="183"/>
        <v>286000</v>
      </c>
      <c r="P875" s="13">
        <f t="shared" si="183"/>
        <v>0</v>
      </c>
      <c r="Q875" s="11" t="str">
        <f t="shared" si="184"/>
        <v>多井物産　大阪支店　　</v>
      </c>
      <c r="T875" s="38">
        <f t="shared" si="185"/>
        <v>0</v>
      </c>
      <c r="Y875" s="38" t="str">
        <f t="shared" si="186"/>
        <v>no</v>
      </c>
      <c r="Z875" s="11" t="s">
        <v>373</v>
      </c>
      <c r="AB875" s="41" t="str">
        <f t="shared" si="187"/>
        <v>買掛金54</v>
      </c>
      <c r="AC875" s="42" t="str">
        <f t="shared" si="188"/>
        <v>普通預金270</v>
      </c>
      <c r="AD875" s="49">
        <f t="shared" si="189"/>
        <v>43064</v>
      </c>
      <c r="AE875" s="6">
        <v>2017</v>
      </c>
      <c r="AF875" s="6">
        <v>11</v>
      </c>
      <c r="AG875" s="6">
        <v>25</v>
      </c>
      <c r="AH875" s="44" t="s">
        <v>18</v>
      </c>
      <c r="AJ875" s="6" t="s">
        <v>40</v>
      </c>
      <c r="AK875" s="10">
        <v>286000</v>
      </c>
      <c r="AL875" s="13">
        <f t="shared" si="191"/>
        <v>0</v>
      </c>
      <c r="AM875" s="45" t="s">
        <v>51</v>
      </c>
      <c r="AO875" s="6" t="s">
        <v>40</v>
      </c>
      <c r="AP875" s="12">
        <f t="shared" si="190"/>
        <v>286000</v>
      </c>
      <c r="AQ875" s="13">
        <f t="shared" si="190"/>
        <v>0</v>
      </c>
      <c r="AR875" s="6" t="s">
        <v>19</v>
      </c>
      <c r="AS875" s="6" t="s">
        <v>20</v>
      </c>
      <c r="AX875" s="46">
        <f>COUNTIF($AH$2:AH875,AH875)</f>
        <v>54</v>
      </c>
      <c r="AY875" s="11">
        <f>COUNTIF($AM$2:AM875,AM875)</f>
        <v>270</v>
      </c>
    </row>
    <row r="876" spans="1:51">
      <c r="A876" s="38">
        <f t="shared" si="180"/>
        <v>2000</v>
      </c>
      <c r="D876" s="39">
        <f t="shared" si="181"/>
        <v>43064</v>
      </c>
      <c r="E876" s="38" t="str">
        <f t="shared" si="182"/>
        <v>普通預金</v>
      </c>
      <c r="F876">
        <f t="shared" si="182"/>
        <v>0</v>
      </c>
      <c r="H876" s="38" t="str">
        <f t="shared" si="192"/>
        <v>対象外</v>
      </c>
      <c r="I876" s="40">
        <f t="shared" si="192"/>
        <v>179700</v>
      </c>
      <c r="J876" s="13">
        <f t="shared" si="192"/>
        <v>0</v>
      </c>
      <c r="K876" s="38" t="str">
        <f t="shared" si="192"/>
        <v>売掛金</v>
      </c>
      <c r="L876">
        <f t="shared" si="192"/>
        <v>0</v>
      </c>
      <c r="N876" s="38" t="str">
        <f t="shared" si="183"/>
        <v>対象外</v>
      </c>
      <c r="O876" s="40">
        <f t="shared" si="183"/>
        <v>179700</v>
      </c>
      <c r="P876" s="13">
        <f t="shared" si="183"/>
        <v>0</v>
      </c>
      <c r="Q876" s="11" t="str">
        <f t="shared" si="184"/>
        <v>バルクバイ　　　</v>
      </c>
      <c r="T876" s="38">
        <f t="shared" si="185"/>
        <v>0</v>
      </c>
      <c r="Y876" s="38" t="str">
        <f t="shared" si="186"/>
        <v>no</v>
      </c>
      <c r="Z876" s="11" t="s">
        <v>77</v>
      </c>
      <c r="AB876" s="41" t="str">
        <f t="shared" si="187"/>
        <v>普通預金160</v>
      </c>
      <c r="AC876" s="42" t="str">
        <f t="shared" si="188"/>
        <v>売掛金173</v>
      </c>
      <c r="AD876" s="49">
        <f t="shared" si="189"/>
        <v>43064</v>
      </c>
      <c r="AE876" s="6">
        <v>2017</v>
      </c>
      <c r="AF876" s="6">
        <v>11</v>
      </c>
      <c r="AG876" s="6">
        <v>25</v>
      </c>
      <c r="AH876" s="44" t="s">
        <v>51</v>
      </c>
      <c r="AJ876" s="6" t="s">
        <v>40</v>
      </c>
      <c r="AK876" s="10">
        <v>179700</v>
      </c>
      <c r="AL876" s="13">
        <f t="shared" si="191"/>
        <v>0</v>
      </c>
      <c r="AM876" s="45" t="s">
        <v>39</v>
      </c>
      <c r="AO876" s="6" t="s">
        <v>40</v>
      </c>
      <c r="AP876" s="12">
        <f t="shared" si="190"/>
        <v>179700</v>
      </c>
      <c r="AQ876" s="13">
        <f t="shared" si="190"/>
        <v>0</v>
      </c>
      <c r="AR876" s="6" t="s">
        <v>142</v>
      </c>
      <c r="AX876" s="46">
        <f>COUNTIF($AH$2:AH876,AH876)</f>
        <v>160</v>
      </c>
      <c r="AY876" s="11">
        <f>COUNTIF($AM$2:AM876,AM876)</f>
        <v>173</v>
      </c>
    </row>
    <row r="877" spans="1:51">
      <c r="A877" s="38">
        <f t="shared" si="180"/>
        <v>2000</v>
      </c>
      <c r="D877" s="39">
        <f t="shared" si="181"/>
        <v>43064</v>
      </c>
      <c r="E877" s="38" t="str">
        <f t="shared" si="182"/>
        <v>普通預金</v>
      </c>
      <c r="F877">
        <f t="shared" si="182"/>
        <v>0</v>
      </c>
      <c r="H877" s="38" t="str">
        <f t="shared" si="192"/>
        <v>対象外</v>
      </c>
      <c r="I877" s="40">
        <f t="shared" si="192"/>
        <v>250000</v>
      </c>
      <c r="J877" s="13">
        <f t="shared" si="192"/>
        <v>0</v>
      </c>
      <c r="K877" s="38" t="str">
        <f t="shared" si="192"/>
        <v>売掛金</v>
      </c>
      <c r="L877">
        <f t="shared" si="192"/>
        <v>0</v>
      </c>
      <c r="N877" s="38" t="str">
        <f t="shared" si="183"/>
        <v>対象外</v>
      </c>
      <c r="O877" s="40">
        <f t="shared" si="183"/>
        <v>250000</v>
      </c>
      <c r="P877" s="13">
        <f t="shared" si="183"/>
        <v>0</v>
      </c>
      <c r="Q877" s="11" t="str">
        <f t="shared" si="184"/>
        <v>オフィスポジティブやで　　　</v>
      </c>
      <c r="T877" s="38">
        <f t="shared" si="185"/>
        <v>0</v>
      </c>
      <c r="Y877" s="38" t="str">
        <f t="shared" si="186"/>
        <v>no</v>
      </c>
      <c r="Z877" s="11" t="s">
        <v>77</v>
      </c>
      <c r="AB877" s="41" t="str">
        <f t="shared" si="187"/>
        <v>普通預金161</v>
      </c>
      <c r="AC877" s="42" t="str">
        <f t="shared" si="188"/>
        <v>売掛金174</v>
      </c>
      <c r="AD877" s="49">
        <f t="shared" si="189"/>
        <v>43064</v>
      </c>
      <c r="AE877" s="6">
        <v>2017</v>
      </c>
      <c r="AF877" s="6">
        <v>11</v>
      </c>
      <c r="AG877" s="6">
        <v>25</v>
      </c>
      <c r="AH877" s="44" t="s">
        <v>51</v>
      </c>
      <c r="AJ877" s="6" t="s">
        <v>40</v>
      </c>
      <c r="AK877" s="10">
        <v>250000</v>
      </c>
      <c r="AL877" s="13">
        <f t="shared" si="191"/>
        <v>0</v>
      </c>
      <c r="AM877" s="45" t="s">
        <v>39</v>
      </c>
      <c r="AO877" s="6" t="s">
        <v>40</v>
      </c>
      <c r="AP877" s="12">
        <f t="shared" si="190"/>
        <v>250000</v>
      </c>
      <c r="AQ877" s="13">
        <f t="shared" si="190"/>
        <v>0</v>
      </c>
      <c r="AR877" s="6" t="s">
        <v>43</v>
      </c>
      <c r="AX877" s="46">
        <f>COUNTIF($AH$2:AH877,AH877)</f>
        <v>161</v>
      </c>
      <c r="AY877" s="11">
        <f>COUNTIF($AM$2:AM877,AM877)</f>
        <v>174</v>
      </c>
    </row>
    <row r="878" spans="1:51">
      <c r="A878" s="38">
        <f t="shared" si="180"/>
        <v>2000</v>
      </c>
      <c r="D878" s="39">
        <f t="shared" si="181"/>
        <v>43064</v>
      </c>
      <c r="E878" s="38" t="str">
        <f t="shared" si="182"/>
        <v>普通預金</v>
      </c>
      <c r="F878">
        <f t="shared" si="182"/>
        <v>0</v>
      </c>
      <c r="H878" s="38" t="str">
        <f t="shared" si="192"/>
        <v>対象外</v>
      </c>
      <c r="I878" s="40">
        <f t="shared" si="192"/>
        <v>209900</v>
      </c>
      <c r="J878" s="13">
        <f t="shared" si="192"/>
        <v>0</v>
      </c>
      <c r="K878" s="38" t="str">
        <f t="shared" si="192"/>
        <v>売掛金</v>
      </c>
      <c r="L878">
        <f t="shared" si="192"/>
        <v>0</v>
      </c>
      <c r="N878" s="38" t="str">
        <f t="shared" si="183"/>
        <v>対象外</v>
      </c>
      <c r="O878" s="40">
        <f t="shared" si="183"/>
        <v>209900</v>
      </c>
      <c r="P878" s="13">
        <f t="shared" si="183"/>
        <v>0</v>
      </c>
      <c r="Q878" s="11" t="str">
        <f t="shared" si="184"/>
        <v>サンライズ　　　</v>
      </c>
      <c r="T878" s="38">
        <f t="shared" si="185"/>
        <v>0</v>
      </c>
      <c r="Y878" s="38" t="str">
        <f t="shared" si="186"/>
        <v>no</v>
      </c>
      <c r="Z878" s="11" t="s">
        <v>77</v>
      </c>
      <c r="AB878" s="41" t="str">
        <f t="shared" si="187"/>
        <v>普通預金162</v>
      </c>
      <c r="AC878" s="42" t="str">
        <f t="shared" si="188"/>
        <v>売掛金175</v>
      </c>
      <c r="AD878" s="49">
        <f t="shared" si="189"/>
        <v>43064</v>
      </c>
      <c r="AE878" s="6">
        <v>2017</v>
      </c>
      <c r="AF878" s="6">
        <v>11</v>
      </c>
      <c r="AG878" s="6">
        <v>25</v>
      </c>
      <c r="AH878" s="44" t="s">
        <v>51</v>
      </c>
      <c r="AJ878" s="6" t="s">
        <v>40</v>
      </c>
      <c r="AK878" s="10">
        <v>209900</v>
      </c>
      <c r="AL878" s="13">
        <f t="shared" si="191"/>
        <v>0</v>
      </c>
      <c r="AM878" s="45" t="s">
        <v>39</v>
      </c>
      <c r="AO878" s="6" t="s">
        <v>40</v>
      </c>
      <c r="AP878" s="12">
        <f t="shared" si="190"/>
        <v>209900</v>
      </c>
      <c r="AQ878" s="13">
        <f t="shared" si="190"/>
        <v>0</v>
      </c>
      <c r="AR878" s="6" t="s">
        <v>44</v>
      </c>
      <c r="AX878" s="46">
        <f>COUNTIF($AH$2:AH878,AH878)</f>
        <v>162</v>
      </c>
      <c r="AY878" s="11">
        <f>COUNTIF($AM$2:AM878,AM878)</f>
        <v>175</v>
      </c>
    </row>
    <row r="879" spans="1:51">
      <c r="A879" s="38">
        <f t="shared" si="180"/>
        <v>2000</v>
      </c>
      <c r="D879" s="39">
        <f t="shared" si="181"/>
        <v>43064</v>
      </c>
      <c r="E879" s="38" t="str">
        <f t="shared" si="182"/>
        <v>普通預金</v>
      </c>
      <c r="F879">
        <f t="shared" si="182"/>
        <v>0</v>
      </c>
      <c r="H879" s="38" t="str">
        <f t="shared" si="192"/>
        <v>対象外</v>
      </c>
      <c r="I879" s="40">
        <f t="shared" si="192"/>
        <v>260000</v>
      </c>
      <c r="J879" s="13">
        <f t="shared" si="192"/>
        <v>0</v>
      </c>
      <c r="K879" s="38" t="str">
        <f t="shared" si="192"/>
        <v>売掛金</v>
      </c>
      <c r="L879">
        <f t="shared" si="192"/>
        <v>0</v>
      </c>
      <c r="N879" s="38" t="str">
        <f t="shared" si="183"/>
        <v>対象外</v>
      </c>
      <c r="O879" s="40">
        <f t="shared" si="183"/>
        <v>260000</v>
      </c>
      <c r="P879" s="13">
        <f t="shared" si="183"/>
        <v>0</v>
      </c>
      <c r="Q879" s="11" t="str">
        <f t="shared" si="184"/>
        <v>オフィスプライム　　　</v>
      </c>
      <c r="T879" s="38">
        <f t="shared" si="185"/>
        <v>0</v>
      </c>
      <c r="Y879" s="38" t="str">
        <f t="shared" si="186"/>
        <v>no</v>
      </c>
      <c r="Z879" s="11" t="s">
        <v>77</v>
      </c>
      <c r="AB879" s="41" t="str">
        <f t="shared" si="187"/>
        <v>普通預金163</v>
      </c>
      <c r="AC879" s="42" t="str">
        <f t="shared" si="188"/>
        <v>売掛金176</v>
      </c>
      <c r="AD879" s="49">
        <f t="shared" si="189"/>
        <v>43064</v>
      </c>
      <c r="AE879" s="6">
        <v>2017</v>
      </c>
      <c r="AF879" s="6">
        <v>11</v>
      </c>
      <c r="AG879" s="6">
        <v>25</v>
      </c>
      <c r="AH879" s="44" t="s">
        <v>51</v>
      </c>
      <c r="AJ879" s="6" t="s">
        <v>40</v>
      </c>
      <c r="AK879" s="10">
        <v>260000</v>
      </c>
      <c r="AL879" s="13">
        <f t="shared" si="191"/>
        <v>0</v>
      </c>
      <c r="AM879" s="45" t="s">
        <v>39</v>
      </c>
      <c r="AO879" s="6" t="s">
        <v>40</v>
      </c>
      <c r="AP879" s="12">
        <f t="shared" si="190"/>
        <v>260000</v>
      </c>
      <c r="AQ879" s="13">
        <f t="shared" si="190"/>
        <v>0</v>
      </c>
      <c r="AR879" s="6" t="s">
        <v>45</v>
      </c>
      <c r="AX879" s="46">
        <f>COUNTIF($AH$2:AH879,AH879)</f>
        <v>163</v>
      </c>
      <c r="AY879" s="11">
        <f>COUNTIF($AM$2:AM879,AM879)</f>
        <v>176</v>
      </c>
    </row>
    <row r="880" spans="1:51">
      <c r="A880" s="38">
        <f t="shared" si="180"/>
        <v>2000</v>
      </c>
      <c r="D880" s="39">
        <f t="shared" si="181"/>
        <v>43064</v>
      </c>
      <c r="E880" s="38" t="str">
        <f t="shared" si="182"/>
        <v>普通預金</v>
      </c>
      <c r="F880">
        <f t="shared" si="182"/>
        <v>0</v>
      </c>
      <c r="H880" s="38" t="str">
        <f t="shared" si="192"/>
        <v>対象外</v>
      </c>
      <c r="I880" s="40">
        <f t="shared" si="192"/>
        <v>191000</v>
      </c>
      <c r="J880" s="13">
        <f t="shared" si="192"/>
        <v>0</v>
      </c>
      <c r="K880" s="38" t="str">
        <f t="shared" si="192"/>
        <v>売掛金</v>
      </c>
      <c r="L880">
        <f t="shared" si="192"/>
        <v>0</v>
      </c>
      <c r="N880" s="38" t="str">
        <f t="shared" si="183"/>
        <v>対象外</v>
      </c>
      <c r="O880" s="40">
        <f t="shared" si="183"/>
        <v>191000</v>
      </c>
      <c r="P880" s="13">
        <f t="shared" si="183"/>
        <v>0</v>
      </c>
      <c r="Q880" s="11" t="str">
        <f t="shared" si="184"/>
        <v>デジタルキングダム　　　</v>
      </c>
      <c r="T880" s="38">
        <f t="shared" si="185"/>
        <v>0</v>
      </c>
      <c r="Y880" s="38" t="str">
        <f t="shared" si="186"/>
        <v>no</v>
      </c>
      <c r="Z880" s="11" t="s">
        <v>353</v>
      </c>
      <c r="AB880" s="41" t="str">
        <f t="shared" si="187"/>
        <v>普通預金164</v>
      </c>
      <c r="AC880" s="42" t="str">
        <f t="shared" si="188"/>
        <v>売掛金177</v>
      </c>
      <c r="AD880" s="49">
        <f t="shared" si="189"/>
        <v>43064</v>
      </c>
      <c r="AE880" s="6">
        <v>2017</v>
      </c>
      <c r="AF880" s="6">
        <v>11</v>
      </c>
      <c r="AG880" s="6">
        <v>25</v>
      </c>
      <c r="AH880" s="44" t="s">
        <v>51</v>
      </c>
      <c r="AJ880" s="6" t="s">
        <v>40</v>
      </c>
      <c r="AK880" s="10">
        <v>191000</v>
      </c>
      <c r="AL880" s="13">
        <f t="shared" si="191"/>
        <v>0</v>
      </c>
      <c r="AM880" s="45" t="s">
        <v>39</v>
      </c>
      <c r="AO880" s="6" t="s">
        <v>40</v>
      </c>
      <c r="AP880" s="12">
        <f t="shared" si="190"/>
        <v>191000</v>
      </c>
      <c r="AQ880" s="13">
        <f t="shared" si="190"/>
        <v>0</v>
      </c>
      <c r="AR880" s="6" t="s">
        <v>42</v>
      </c>
      <c r="AX880" s="46">
        <f>COUNTIF($AH$2:AH880,AH880)</f>
        <v>164</v>
      </c>
      <c r="AY880" s="11">
        <f>COUNTIF($AM$2:AM880,AM880)</f>
        <v>177</v>
      </c>
    </row>
    <row r="881" spans="1:51">
      <c r="A881" s="38">
        <f t="shared" si="180"/>
        <v>2000</v>
      </c>
      <c r="D881" s="39">
        <f t="shared" si="181"/>
        <v>43064</v>
      </c>
      <c r="E881" s="38" t="str">
        <f t="shared" si="182"/>
        <v>普通預金</v>
      </c>
      <c r="F881">
        <f t="shared" si="182"/>
        <v>0</v>
      </c>
      <c r="H881" s="38" t="str">
        <f t="shared" si="192"/>
        <v>対象外</v>
      </c>
      <c r="I881" s="40">
        <f t="shared" si="192"/>
        <v>359200</v>
      </c>
      <c r="J881" s="13">
        <f t="shared" si="192"/>
        <v>0</v>
      </c>
      <c r="K881" s="38" t="str">
        <f t="shared" si="192"/>
        <v>売掛金</v>
      </c>
      <c r="L881">
        <f t="shared" si="192"/>
        <v>0</v>
      </c>
      <c r="N881" s="38" t="str">
        <f t="shared" si="183"/>
        <v>対象外</v>
      </c>
      <c r="O881" s="40">
        <f t="shared" si="183"/>
        <v>359200</v>
      </c>
      <c r="P881" s="13">
        <f t="shared" si="183"/>
        <v>0</v>
      </c>
      <c r="Q881" s="11" t="str">
        <f t="shared" si="184"/>
        <v>ハイドポイント　　　</v>
      </c>
      <c r="T881" s="38">
        <f t="shared" si="185"/>
        <v>0</v>
      </c>
      <c r="Y881" s="38" t="str">
        <f t="shared" si="186"/>
        <v>no</v>
      </c>
      <c r="Z881" s="11" t="s">
        <v>77</v>
      </c>
      <c r="AB881" s="41" t="str">
        <f t="shared" si="187"/>
        <v>普通預金165</v>
      </c>
      <c r="AC881" s="42" t="str">
        <f t="shared" si="188"/>
        <v>売掛金178</v>
      </c>
      <c r="AD881" s="49">
        <f t="shared" si="189"/>
        <v>43064</v>
      </c>
      <c r="AE881" s="6">
        <v>2017</v>
      </c>
      <c r="AF881" s="6">
        <v>11</v>
      </c>
      <c r="AG881" s="6">
        <v>25</v>
      </c>
      <c r="AH881" s="44" t="s">
        <v>51</v>
      </c>
      <c r="AJ881" s="6" t="s">
        <v>40</v>
      </c>
      <c r="AK881" s="10">
        <v>359200</v>
      </c>
      <c r="AL881" s="13">
        <f t="shared" si="191"/>
        <v>0</v>
      </c>
      <c r="AM881" s="45" t="s">
        <v>39</v>
      </c>
      <c r="AO881" s="6" t="s">
        <v>40</v>
      </c>
      <c r="AP881" s="12">
        <f t="shared" si="190"/>
        <v>359200</v>
      </c>
      <c r="AQ881" s="13">
        <f t="shared" si="190"/>
        <v>0</v>
      </c>
      <c r="AR881" s="6" t="s">
        <v>46</v>
      </c>
      <c r="AX881" s="46">
        <f>COUNTIF($AH$2:AH881,AH881)</f>
        <v>165</v>
      </c>
      <c r="AY881" s="11">
        <f>COUNTIF($AM$2:AM881,AM881)</f>
        <v>178</v>
      </c>
    </row>
    <row r="882" spans="1:51">
      <c r="A882" s="38">
        <f t="shared" si="180"/>
        <v>2000</v>
      </c>
      <c r="D882" s="39">
        <f t="shared" si="181"/>
        <v>43064</v>
      </c>
      <c r="E882" s="38" t="str">
        <f t="shared" si="182"/>
        <v>普通預金</v>
      </c>
      <c r="F882">
        <f t="shared" si="182"/>
        <v>0</v>
      </c>
      <c r="H882" s="38" t="str">
        <f t="shared" si="192"/>
        <v>対象外</v>
      </c>
      <c r="I882" s="40">
        <f t="shared" si="192"/>
        <v>169600</v>
      </c>
      <c r="J882" s="13">
        <f t="shared" si="192"/>
        <v>0</v>
      </c>
      <c r="K882" s="38" t="str">
        <f t="shared" si="192"/>
        <v>売掛金</v>
      </c>
      <c r="L882">
        <f t="shared" si="192"/>
        <v>0</v>
      </c>
      <c r="N882" s="38" t="str">
        <f t="shared" si="183"/>
        <v>対象外</v>
      </c>
      <c r="O882" s="40">
        <f t="shared" si="183"/>
        <v>169600</v>
      </c>
      <c r="P882" s="13">
        <f t="shared" si="183"/>
        <v>0</v>
      </c>
      <c r="Q882" s="11" t="str">
        <f t="shared" si="184"/>
        <v>櫛引興産　　　</v>
      </c>
      <c r="T882" s="38">
        <f t="shared" si="185"/>
        <v>0</v>
      </c>
      <c r="Y882" s="38" t="str">
        <f t="shared" si="186"/>
        <v>no</v>
      </c>
      <c r="Z882" s="11" t="s">
        <v>77</v>
      </c>
      <c r="AB882" s="41" t="str">
        <f t="shared" si="187"/>
        <v>普通預金166</v>
      </c>
      <c r="AC882" s="42" t="str">
        <f t="shared" si="188"/>
        <v>売掛金179</v>
      </c>
      <c r="AD882" s="49">
        <f t="shared" si="189"/>
        <v>43064</v>
      </c>
      <c r="AE882" s="6">
        <v>2017</v>
      </c>
      <c r="AF882" s="6">
        <v>11</v>
      </c>
      <c r="AG882" s="6">
        <v>25</v>
      </c>
      <c r="AH882" s="44" t="s">
        <v>51</v>
      </c>
      <c r="AJ882" s="6" t="s">
        <v>40</v>
      </c>
      <c r="AK882" s="10">
        <v>169600</v>
      </c>
      <c r="AL882" s="13">
        <f t="shared" si="191"/>
        <v>0</v>
      </c>
      <c r="AM882" s="45" t="s">
        <v>39</v>
      </c>
      <c r="AO882" s="6" t="s">
        <v>40</v>
      </c>
      <c r="AP882" s="12">
        <f t="shared" si="190"/>
        <v>169600</v>
      </c>
      <c r="AQ882" s="13">
        <f t="shared" si="190"/>
        <v>0</v>
      </c>
      <c r="AR882" s="6" t="s">
        <v>49</v>
      </c>
      <c r="AX882" s="46">
        <f>COUNTIF($AH$2:AH882,AH882)</f>
        <v>166</v>
      </c>
      <c r="AY882" s="11">
        <f>COUNTIF($AM$2:AM882,AM882)</f>
        <v>179</v>
      </c>
    </row>
    <row r="883" spans="1:51">
      <c r="A883" s="38">
        <f t="shared" si="180"/>
        <v>2000</v>
      </c>
      <c r="D883" s="39">
        <f t="shared" si="181"/>
        <v>43064</v>
      </c>
      <c r="E883" s="38" t="str">
        <f t="shared" si="182"/>
        <v>普通預金</v>
      </c>
      <c r="F883">
        <f t="shared" si="182"/>
        <v>0</v>
      </c>
      <c r="H883" s="38" t="str">
        <f t="shared" si="192"/>
        <v>対象外</v>
      </c>
      <c r="I883" s="40">
        <f t="shared" si="192"/>
        <v>110600</v>
      </c>
      <c r="J883" s="13">
        <f t="shared" si="192"/>
        <v>0</v>
      </c>
      <c r="K883" s="38" t="str">
        <f t="shared" si="192"/>
        <v>売掛金</v>
      </c>
      <c r="L883">
        <f t="shared" si="192"/>
        <v>0</v>
      </c>
      <c r="N883" s="38" t="str">
        <f t="shared" si="183"/>
        <v>対象外</v>
      </c>
      <c r="O883" s="40">
        <f t="shared" si="183"/>
        <v>110600</v>
      </c>
      <c r="P883" s="13">
        <f t="shared" si="183"/>
        <v>0</v>
      </c>
      <c r="Q883" s="11" t="str">
        <f t="shared" si="184"/>
        <v>バーチャルワークス　　　</v>
      </c>
      <c r="T883" s="38">
        <f t="shared" si="185"/>
        <v>0</v>
      </c>
      <c r="Y883" s="38" t="str">
        <f t="shared" si="186"/>
        <v>no</v>
      </c>
      <c r="Z883" s="11" t="s">
        <v>77</v>
      </c>
      <c r="AB883" s="41" t="str">
        <f t="shared" si="187"/>
        <v>普通預金167</v>
      </c>
      <c r="AC883" s="42" t="str">
        <f t="shared" si="188"/>
        <v>売掛金180</v>
      </c>
      <c r="AD883" s="49">
        <f t="shared" si="189"/>
        <v>43064</v>
      </c>
      <c r="AE883" s="6">
        <v>2017</v>
      </c>
      <c r="AF883" s="6">
        <v>11</v>
      </c>
      <c r="AG883" s="6">
        <v>25</v>
      </c>
      <c r="AH883" s="44" t="s">
        <v>51</v>
      </c>
      <c r="AJ883" s="6" t="s">
        <v>40</v>
      </c>
      <c r="AK883" s="10">
        <v>110600</v>
      </c>
      <c r="AL883" s="13">
        <f t="shared" si="191"/>
        <v>0</v>
      </c>
      <c r="AM883" s="45" t="s">
        <v>39</v>
      </c>
      <c r="AO883" s="6" t="s">
        <v>40</v>
      </c>
      <c r="AP883" s="12">
        <f t="shared" si="190"/>
        <v>110600</v>
      </c>
      <c r="AQ883" s="13">
        <f t="shared" si="190"/>
        <v>0</v>
      </c>
      <c r="AR883" s="6" t="s">
        <v>59</v>
      </c>
      <c r="AX883" s="46">
        <f>COUNTIF($AH$2:AH883,AH883)</f>
        <v>167</v>
      </c>
      <c r="AY883" s="11">
        <f>COUNTIF($AM$2:AM883,AM883)</f>
        <v>180</v>
      </c>
    </row>
    <row r="884" spans="1:51">
      <c r="A884" s="38">
        <f t="shared" si="180"/>
        <v>2000</v>
      </c>
      <c r="D884" s="39">
        <f t="shared" si="181"/>
        <v>43064</v>
      </c>
      <c r="E884" s="38" t="str">
        <f t="shared" si="182"/>
        <v>普通預金</v>
      </c>
      <c r="F884">
        <f t="shared" si="182"/>
        <v>0</v>
      </c>
      <c r="H884" s="38" t="str">
        <f t="shared" si="192"/>
        <v>対象外</v>
      </c>
      <c r="I884" s="40">
        <f t="shared" si="192"/>
        <v>359200</v>
      </c>
      <c r="J884" s="13">
        <f t="shared" si="192"/>
        <v>0</v>
      </c>
      <c r="K884" s="38" t="str">
        <f t="shared" si="192"/>
        <v>売掛金</v>
      </c>
      <c r="L884">
        <f t="shared" si="192"/>
        <v>0</v>
      </c>
      <c r="N884" s="38" t="str">
        <f t="shared" si="183"/>
        <v>対象外</v>
      </c>
      <c r="O884" s="40">
        <f t="shared" si="183"/>
        <v>359200</v>
      </c>
      <c r="P884" s="13">
        <f t="shared" si="183"/>
        <v>0</v>
      </c>
      <c r="Q884" s="11" t="str">
        <f t="shared" si="184"/>
        <v>ポモドーロハックス　　　</v>
      </c>
      <c r="T884" s="38">
        <f t="shared" si="185"/>
        <v>0</v>
      </c>
      <c r="Y884" s="38" t="str">
        <f t="shared" si="186"/>
        <v>no</v>
      </c>
      <c r="Z884" s="11" t="s">
        <v>370</v>
      </c>
      <c r="AB884" s="41" t="str">
        <f t="shared" si="187"/>
        <v>普通預金168</v>
      </c>
      <c r="AC884" s="42" t="str">
        <f t="shared" si="188"/>
        <v>売掛金181</v>
      </c>
      <c r="AD884" s="49">
        <f t="shared" si="189"/>
        <v>43064</v>
      </c>
      <c r="AE884" s="6">
        <v>2017</v>
      </c>
      <c r="AF884" s="6">
        <v>11</v>
      </c>
      <c r="AG884" s="6">
        <v>25</v>
      </c>
      <c r="AH884" s="44" t="s">
        <v>51</v>
      </c>
      <c r="AJ884" s="6" t="s">
        <v>40</v>
      </c>
      <c r="AK884" s="10">
        <v>359200</v>
      </c>
      <c r="AL884" s="13">
        <f t="shared" si="191"/>
        <v>0</v>
      </c>
      <c r="AM884" s="45" t="s">
        <v>39</v>
      </c>
      <c r="AO884" s="6" t="s">
        <v>40</v>
      </c>
      <c r="AP884" s="12">
        <f t="shared" si="190"/>
        <v>359200</v>
      </c>
      <c r="AQ884" s="13">
        <f t="shared" si="190"/>
        <v>0</v>
      </c>
      <c r="AR884" s="6" t="s">
        <v>60</v>
      </c>
      <c r="AX884" s="46">
        <f>COUNTIF($AH$2:AH884,AH884)</f>
        <v>168</v>
      </c>
      <c r="AY884" s="11">
        <f>COUNTIF($AM$2:AM884,AM884)</f>
        <v>181</v>
      </c>
    </row>
    <row r="885" spans="1:51">
      <c r="A885" s="38">
        <f t="shared" si="180"/>
        <v>2000</v>
      </c>
      <c r="D885" s="39">
        <f t="shared" si="181"/>
        <v>43064</v>
      </c>
      <c r="E885" s="38" t="str">
        <f t="shared" si="182"/>
        <v>普通預金</v>
      </c>
      <c r="F885">
        <f t="shared" si="182"/>
        <v>0</v>
      </c>
      <c r="H885" s="38" t="str">
        <f t="shared" si="192"/>
        <v>対象外</v>
      </c>
      <c r="I885" s="40">
        <f t="shared" si="192"/>
        <v>269000</v>
      </c>
      <c r="J885" s="13">
        <f t="shared" si="192"/>
        <v>0</v>
      </c>
      <c r="K885" s="38" t="str">
        <f t="shared" si="192"/>
        <v>売掛金</v>
      </c>
      <c r="L885">
        <f t="shared" si="192"/>
        <v>0</v>
      </c>
      <c r="N885" s="38" t="str">
        <f t="shared" si="183"/>
        <v>対象外</v>
      </c>
      <c r="O885" s="40">
        <f t="shared" si="183"/>
        <v>269000</v>
      </c>
      <c r="P885" s="13">
        <f t="shared" si="183"/>
        <v>0</v>
      </c>
      <c r="Q885" s="11" t="str">
        <f t="shared" si="184"/>
        <v>東光産業　　　</v>
      </c>
      <c r="T885" s="38">
        <f t="shared" si="185"/>
        <v>0</v>
      </c>
      <c r="Y885" s="38" t="str">
        <f t="shared" si="186"/>
        <v>no</v>
      </c>
      <c r="Z885" s="11" t="s">
        <v>77</v>
      </c>
      <c r="AB885" s="41" t="str">
        <f t="shared" si="187"/>
        <v>普通預金169</v>
      </c>
      <c r="AC885" s="42" t="str">
        <f t="shared" si="188"/>
        <v>売掛金182</v>
      </c>
      <c r="AD885" s="49">
        <f t="shared" si="189"/>
        <v>43064</v>
      </c>
      <c r="AE885" s="6">
        <v>2017</v>
      </c>
      <c r="AF885" s="6">
        <v>11</v>
      </c>
      <c r="AG885" s="6">
        <v>25</v>
      </c>
      <c r="AH885" s="44" t="s">
        <v>51</v>
      </c>
      <c r="AJ885" s="6" t="s">
        <v>40</v>
      </c>
      <c r="AK885" s="10">
        <v>269000</v>
      </c>
      <c r="AL885" s="13">
        <f t="shared" si="191"/>
        <v>0</v>
      </c>
      <c r="AM885" s="45" t="s">
        <v>39</v>
      </c>
      <c r="AO885" s="6" t="s">
        <v>40</v>
      </c>
      <c r="AP885" s="12">
        <f t="shared" si="190"/>
        <v>269000</v>
      </c>
      <c r="AQ885" s="13">
        <f t="shared" si="190"/>
        <v>0</v>
      </c>
      <c r="AR885" s="6" t="s">
        <v>61</v>
      </c>
      <c r="AX885" s="46">
        <f>COUNTIF($AH$2:AH885,AH885)</f>
        <v>169</v>
      </c>
      <c r="AY885" s="11">
        <f>COUNTIF($AM$2:AM885,AM885)</f>
        <v>182</v>
      </c>
    </row>
    <row r="886" spans="1:51">
      <c r="A886" s="38">
        <f t="shared" si="180"/>
        <v>2000</v>
      </c>
      <c r="D886" s="39">
        <f t="shared" si="181"/>
        <v>43064</v>
      </c>
      <c r="E886" s="38" t="str">
        <f t="shared" si="182"/>
        <v>普通預金</v>
      </c>
      <c r="F886">
        <f t="shared" si="182"/>
        <v>0</v>
      </c>
      <c r="H886" s="38" t="str">
        <f t="shared" si="192"/>
        <v>対象外</v>
      </c>
      <c r="I886" s="40">
        <f t="shared" si="192"/>
        <v>240000</v>
      </c>
      <c r="J886" s="13">
        <f t="shared" si="192"/>
        <v>0</v>
      </c>
      <c r="K886" s="38" t="str">
        <f t="shared" si="192"/>
        <v>売掛金</v>
      </c>
      <c r="L886">
        <f t="shared" si="192"/>
        <v>0</v>
      </c>
      <c r="N886" s="38" t="str">
        <f t="shared" si="183"/>
        <v>対象外</v>
      </c>
      <c r="O886" s="40">
        <f t="shared" si="183"/>
        <v>240000</v>
      </c>
      <c r="P886" s="13">
        <f t="shared" si="183"/>
        <v>0</v>
      </c>
      <c r="Q886" s="11" t="str">
        <f t="shared" si="184"/>
        <v>オフィスエイト　　　</v>
      </c>
      <c r="T886" s="38">
        <f t="shared" si="185"/>
        <v>0</v>
      </c>
      <c r="Y886" s="38" t="str">
        <f t="shared" si="186"/>
        <v>no</v>
      </c>
      <c r="Z886" s="11" t="s">
        <v>375</v>
      </c>
      <c r="AB886" s="41" t="str">
        <f t="shared" si="187"/>
        <v>普通預金170</v>
      </c>
      <c r="AC886" s="42" t="str">
        <f t="shared" si="188"/>
        <v>売掛金183</v>
      </c>
      <c r="AD886" s="49">
        <f t="shared" si="189"/>
        <v>43064</v>
      </c>
      <c r="AE886" s="6">
        <v>2017</v>
      </c>
      <c r="AF886" s="6">
        <v>11</v>
      </c>
      <c r="AG886" s="6">
        <v>25</v>
      </c>
      <c r="AH886" s="44" t="s">
        <v>51</v>
      </c>
      <c r="AJ886" s="6" t="s">
        <v>40</v>
      </c>
      <c r="AK886" s="10">
        <v>240000</v>
      </c>
      <c r="AL886" s="13">
        <f t="shared" si="191"/>
        <v>0</v>
      </c>
      <c r="AM886" s="45" t="s">
        <v>39</v>
      </c>
      <c r="AO886" s="6" t="s">
        <v>40</v>
      </c>
      <c r="AP886" s="12">
        <f t="shared" si="190"/>
        <v>240000</v>
      </c>
      <c r="AQ886" s="13">
        <f t="shared" si="190"/>
        <v>0</v>
      </c>
      <c r="AR886" s="6" t="s">
        <v>62</v>
      </c>
      <c r="AX886" s="46">
        <f>COUNTIF($AH$2:AH886,AH886)</f>
        <v>170</v>
      </c>
      <c r="AY886" s="11">
        <f>COUNTIF($AM$2:AM886,AM886)</f>
        <v>183</v>
      </c>
    </row>
    <row r="887" spans="1:51">
      <c r="A887" s="38">
        <f t="shared" si="180"/>
        <v>2000</v>
      </c>
      <c r="D887" s="39">
        <f t="shared" si="181"/>
        <v>43064</v>
      </c>
      <c r="E887" s="38" t="str">
        <f t="shared" si="182"/>
        <v>普通預金</v>
      </c>
      <c r="F887">
        <f t="shared" si="182"/>
        <v>0</v>
      </c>
      <c r="H887" s="38" t="str">
        <f t="shared" si="192"/>
        <v>対象外</v>
      </c>
      <c r="I887" s="40">
        <f t="shared" si="192"/>
        <v>508600</v>
      </c>
      <c r="J887" s="13">
        <f t="shared" si="192"/>
        <v>0</v>
      </c>
      <c r="K887" s="38" t="str">
        <f t="shared" si="192"/>
        <v>売掛金</v>
      </c>
      <c r="L887">
        <f t="shared" si="192"/>
        <v>0</v>
      </c>
      <c r="N887" s="38" t="str">
        <f t="shared" si="183"/>
        <v>対象外</v>
      </c>
      <c r="O887" s="40">
        <f t="shared" si="183"/>
        <v>508600</v>
      </c>
      <c r="P887" s="13">
        <f t="shared" si="183"/>
        <v>0</v>
      </c>
      <c r="Q887" s="11" t="str">
        <f t="shared" si="184"/>
        <v>ランダムコネクト　　　</v>
      </c>
      <c r="T887" s="38">
        <f t="shared" si="185"/>
        <v>0</v>
      </c>
      <c r="Y887" s="38" t="str">
        <f t="shared" si="186"/>
        <v>no</v>
      </c>
      <c r="Z887" s="11" t="s">
        <v>343</v>
      </c>
      <c r="AB887" s="41" t="str">
        <f t="shared" si="187"/>
        <v>普通預金171</v>
      </c>
      <c r="AC887" s="42" t="str">
        <f t="shared" si="188"/>
        <v>売掛金184</v>
      </c>
      <c r="AD887" s="49">
        <f t="shared" si="189"/>
        <v>43064</v>
      </c>
      <c r="AE887" s="6">
        <v>2017</v>
      </c>
      <c r="AF887" s="6">
        <v>11</v>
      </c>
      <c r="AG887" s="6">
        <v>25</v>
      </c>
      <c r="AH887" s="44" t="s">
        <v>51</v>
      </c>
      <c r="AJ887" s="6" t="s">
        <v>40</v>
      </c>
      <c r="AK887" s="10">
        <v>508600</v>
      </c>
      <c r="AL887" s="13">
        <f t="shared" si="191"/>
        <v>0</v>
      </c>
      <c r="AM887" s="45" t="s">
        <v>39</v>
      </c>
      <c r="AO887" s="6" t="s">
        <v>40</v>
      </c>
      <c r="AP887" s="12">
        <f t="shared" si="190"/>
        <v>508600</v>
      </c>
      <c r="AQ887" s="13">
        <f t="shared" si="190"/>
        <v>0</v>
      </c>
      <c r="AR887" s="6" t="s">
        <v>63</v>
      </c>
      <c r="AX887" s="46">
        <f>COUNTIF($AH$2:AH887,AH887)</f>
        <v>171</v>
      </c>
      <c r="AY887" s="11">
        <f>COUNTIF($AM$2:AM887,AM887)</f>
        <v>184</v>
      </c>
    </row>
    <row r="888" spans="1:51">
      <c r="A888" s="38">
        <f t="shared" si="180"/>
        <v>2000</v>
      </c>
      <c r="D888" s="39">
        <f t="shared" si="181"/>
        <v>43064</v>
      </c>
      <c r="E888" s="38" t="str">
        <f t="shared" si="182"/>
        <v>普通預金</v>
      </c>
      <c r="F888">
        <f t="shared" si="182"/>
        <v>0</v>
      </c>
      <c r="H888" s="38" t="str">
        <f t="shared" si="192"/>
        <v>対象外</v>
      </c>
      <c r="I888" s="40">
        <f t="shared" si="192"/>
        <v>120700</v>
      </c>
      <c r="J888" s="13">
        <f t="shared" si="192"/>
        <v>0</v>
      </c>
      <c r="K888" s="38" t="str">
        <f t="shared" si="192"/>
        <v>売掛金</v>
      </c>
      <c r="L888">
        <f t="shared" si="192"/>
        <v>0</v>
      </c>
      <c r="N888" s="38" t="str">
        <f t="shared" si="183"/>
        <v>対象外</v>
      </c>
      <c r="O888" s="40">
        <f t="shared" si="183"/>
        <v>120700</v>
      </c>
      <c r="P888" s="13">
        <f t="shared" si="183"/>
        <v>0</v>
      </c>
      <c r="Q888" s="11" t="str">
        <f t="shared" si="184"/>
        <v>スクエアドリーム　　　</v>
      </c>
      <c r="T888" s="38">
        <f t="shared" si="185"/>
        <v>0</v>
      </c>
      <c r="Y888" s="38" t="str">
        <f t="shared" si="186"/>
        <v>no</v>
      </c>
      <c r="Z888" s="11" t="s">
        <v>77</v>
      </c>
      <c r="AB888" s="41" t="str">
        <f t="shared" si="187"/>
        <v>普通預金172</v>
      </c>
      <c r="AC888" s="42" t="str">
        <f t="shared" si="188"/>
        <v>売掛金185</v>
      </c>
      <c r="AD888" s="49">
        <f t="shared" si="189"/>
        <v>43064</v>
      </c>
      <c r="AE888" s="6">
        <v>2017</v>
      </c>
      <c r="AF888" s="6">
        <v>11</v>
      </c>
      <c r="AG888" s="6">
        <v>25</v>
      </c>
      <c r="AH888" s="44" t="s">
        <v>51</v>
      </c>
      <c r="AJ888" s="6" t="s">
        <v>40</v>
      </c>
      <c r="AK888" s="10">
        <v>120700</v>
      </c>
      <c r="AL888" s="13">
        <f t="shared" si="191"/>
        <v>0</v>
      </c>
      <c r="AM888" s="45" t="s">
        <v>39</v>
      </c>
      <c r="AO888" s="6" t="s">
        <v>40</v>
      </c>
      <c r="AP888" s="12">
        <f t="shared" si="190"/>
        <v>120700</v>
      </c>
      <c r="AQ888" s="13">
        <f t="shared" si="190"/>
        <v>0</v>
      </c>
      <c r="AR888" s="6" t="s">
        <v>64</v>
      </c>
      <c r="AX888" s="46">
        <f>COUNTIF($AH$2:AH888,AH888)</f>
        <v>172</v>
      </c>
      <c r="AY888" s="11">
        <f>COUNTIF($AM$2:AM888,AM888)</f>
        <v>185</v>
      </c>
    </row>
    <row r="889" spans="1:51">
      <c r="A889" s="38">
        <f t="shared" si="180"/>
        <v>2000</v>
      </c>
      <c r="D889" s="39">
        <f t="shared" si="181"/>
        <v>43064</v>
      </c>
      <c r="E889" s="38" t="str">
        <f t="shared" si="182"/>
        <v>普通預金</v>
      </c>
      <c r="F889">
        <f t="shared" si="182"/>
        <v>0</v>
      </c>
      <c r="H889" s="38" t="str">
        <f t="shared" si="192"/>
        <v>対象外</v>
      </c>
      <c r="I889" s="40">
        <f t="shared" si="192"/>
        <v>179700</v>
      </c>
      <c r="J889" s="13">
        <f t="shared" si="192"/>
        <v>0</v>
      </c>
      <c r="K889" s="38" t="str">
        <f t="shared" si="192"/>
        <v>売掛金</v>
      </c>
      <c r="L889">
        <f t="shared" si="192"/>
        <v>0</v>
      </c>
      <c r="N889" s="38" t="str">
        <f t="shared" si="183"/>
        <v>対象外</v>
      </c>
      <c r="O889" s="40">
        <f t="shared" si="183"/>
        <v>179700</v>
      </c>
      <c r="P889" s="13">
        <f t="shared" si="183"/>
        <v>0</v>
      </c>
      <c r="Q889" s="11" t="str">
        <f t="shared" si="184"/>
        <v>シンクロナイズ　　　</v>
      </c>
      <c r="T889" s="38">
        <f t="shared" si="185"/>
        <v>0</v>
      </c>
      <c r="Y889" s="38" t="str">
        <f t="shared" si="186"/>
        <v>no</v>
      </c>
      <c r="Z889" s="11" t="s">
        <v>77</v>
      </c>
      <c r="AB889" s="41" t="str">
        <f t="shared" si="187"/>
        <v>普通預金173</v>
      </c>
      <c r="AC889" s="42" t="str">
        <f t="shared" si="188"/>
        <v>売掛金186</v>
      </c>
      <c r="AD889" s="49">
        <f t="shared" si="189"/>
        <v>43064</v>
      </c>
      <c r="AE889" s="6">
        <v>2017</v>
      </c>
      <c r="AF889" s="6">
        <v>11</v>
      </c>
      <c r="AG889" s="6">
        <v>25</v>
      </c>
      <c r="AH889" s="44" t="s">
        <v>51</v>
      </c>
      <c r="AJ889" s="6" t="s">
        <v>40</v>
      </c>
      <c r="AK889" s="10">
        <v>179700</v>
      </c>
      <c r="AL889" s="13">
        <f t="shared" si="191"/>
        <v>0</v>
      </c>
      <c r="AM889" s="45" t="s">
        <v>39</v>
      </c>
      <c r="AO889" s="6" t="s">
        <v>40</v>
      </c>
      <c r="AP889" s="12">
        <f t="shared" si="190"/>
        <v>179700</v>
      </c>
      <c r="AQ889" s="13">
        <f t="shared" si="190"/>
        <v>0</v>
      </c>
      <c r="AR889" s="6" t="s">
        <v>78</v>
      </c>
      <c r="AX889" s="46">
        <f>COUNTIF($AH$2:AH889,AH889)</f>
        <v>173</v>
      </c>
      <c r="AY889" s="11">
        <f>COUNTIF($AM$2:AM889,AM889)</f>
        <v>186</v>
      </c>
    </row>
    <row r="890" spans="1:51">
      <c r="A890" s="38">
        <f t="shared" si="180"/>
        <v>2000</v>
      </c>
      <c r="D890" s="39">
        <f t="shared" si="181"/>
        <v>43064</v>
      </c>
      <c r="E890" s="38" t="str">
        <f t="shared" si="182"/>
        <v>普通預金</v>
      </c>
      <c r="F890">
        <f t="shared" si="182"/>
        <v>0</v>
      </c>
      <c r="H890" s="38" t="str">
        <f t="shared" si="192"/>
        <v>対象外</v>
      </c>
      <c r="I890" s="40">
        <f t="shared" si="192"/>
        <v>5280200</v>
      </c>
      <c r="J890" s="13">
        <f t="shared" si="192"/>
        <v>0</v>
      </c>
      <c r="K890" s="38" t="str">
        <f t="shared" si="192"/>
        <v>売掛金</v>
      </c>
      <c r="L890">
        <f t="shared" si="192"/>
        <v>0</v>
      </c>
      <c r="N890" s="38" t="str">
        <f t="shared" si="183"/>
        <v>対象外</v>
      </c>
      <c r="O890" s="40">
        <f t="shared" si="183"/>
        <v>5280200</v>
      </c>
      <c r="P890" s="13">
        <f t="shared" si="183"/>
        <v>0</v>
      </c>
      <c r="Q890" s="11" t="str">
        <f t="shared" si="184"/>
        <v>トライセラセコンド　　　</v>
      </c>
      <c r="T890" s="38">
        <f t="shared" si="185"/>
        <v>0</v>
      </c>
      <c r="Y890" s="38" t="str">
        <f t="shared" si="186"/>
        <v>no</v>
      </c>
      <c r="Z890" s="11" t="s">
        <v>348</v>
      </c>
      <c r="AB890" s="41" t="str">
        <f t="shared" si="187"/>
        <v>普通預金174</v>
      </c>
      <c r="AC890" s="42" t="str">
        <f t="shared" si="188"/>
        <v>売掛金187</v>
      </c>
      <c r="AD890" s="49">
        <f t="shared" si="189"/>
        <v>43064</v>
      </c>
      <c r="AE890" s="6">
        <v>2017</v>
      </c>
      <c r="AF890" s="6">
        <v>11</v>
      </c>
      <c r="AG890" s="6">
        <v>25</v>
      </c>
      <c r="AH890" s="44" t="s">
        <v>51</v>
      </c>
      <c r="AJ890" s="6" t="s">
        <v>40</v>
      </c>
      <c r="AK890" s="10">
        <v>5280200</v>
      </c>
      <c r="AL890" s="13">
        <f t="shared" si="191"/>
        <v>0</v>
      </c>
      <c r="AM890" s="45" t="s">
        <v>39</v>
      </c>
      <c r="AO890" s="6" t="s">
        <v>40</v>
      </c>
      <c r="AP890" s="12">
        <f t="shared" si="190"/>
        <v>5280200</v>
      </c>
      <c r="AQ890" s="13">
        <f t="shared" si="190"/>
        <v>0</v>
      </c>
      <c r="AR890" s="6" t="s">
        <v>79</v>
      </c>
      <c r="AX890" s="46">
        <f>COUNTIF($AH$2:AH890,AH890)</f>
        <v>174</v>
      </c>
      <c r="AY890" s="11">
        <f>COUNTIF($AM$2:AM890,AM890)</f>
        <v>187</v>
      </c>
    </row>
    <row r="891" spans="1:51">
      <c r="A891" s="38">
        <f t="shared" si="180"/>
        <v>2000</v>
      </c>
      <c r="D891" s="39">
        <f t="shared" si="181"/>
        <v>43064</v>
      </c>
      <c r="E891" s="38" t="str">
        <f t="shared" si="182"/>
        <v>普通預金</v>
      </c>
      <c r="F891">
        <f t="shared" si="182"/>
        <v>0</v>
      </c>
      <c r="H891" s="38" t="str">
        <f t="shared" si="192"/>
        <v>対象外</v>
      </c>
      <c r="I891" s="40">
        <f t="shared" si="192"/>
        <v>191000</v>
      </c>
      <c r="J891" s="13">
        <f t="shared" si="192"/>
        <v>0</v>
      </c>
      <c r="K891" s="38" t="str">
        <f t="shared" si="192"/>
        <v>売掛金</v>
      </c>
      <c r="L891">
        <f t="shared" si="192"/>
        <v>0</v>
      </c>
      <c r="N891" s="38" t="str">
        <f t="shared" si="183"/>
        <v>対象外</v>
      </c>
      <c r="O891" s="40">
        <f t="shared" si="183"/>
        <v>191000</v>
      </c>
      <c r="P891" s="13">
        <f t="shared" si="183"/>
        <v>0</v>
      </c>
      <c r="Q891" s="11" t="str">
        <f t="shared" si="184"/>
        <v>グリーンフォレスト　　　</v>
      </c>
      <c r="T891" s="38">
        <f t="shared" si="185"/>
        <v>0</v>
      </c>
      <c r="Y891" s="38" t="str">
        <f t="shared" si="186"/>
        <v>no</v>
      </c>
      <c r="Z891" s="11" t="s">
        <v>77</v>
      </c>
      <c r="AB891" s="41" t="str">
        <f t="shared" si="187"/>
        <v>普通預金175</v>
      </c>
      <c r="AC891" s="42" t="str">
        <f t="shared" si="188"/>
        <v>売掛金188</v>
      </c>
      <c r="AD891" s="49">
        <f t="shared" si="189"/>
        <v>43064</v>
      </c>
      <c r="AE891" s="6">
        <v>2017</v>
      </c>
      <c r="AF891" s="6">
        <v>11</v>
      </c>
      <c r="AG891" s="6">
        <v>25</v>
      </c>
      <c r="AH891" s="44" t="s">
        <v>51</v>
      </c>
      <c r="AJ891" s="6" t="s">
        <v>40</v>
      </c>
      <c r="AK891" s="10">
        <v>191000</v>
      </c>
      <c r="AL891" s="13">
        <f t="shared" si="191"/>
        <v>0</v>
      </c>
      <c r="AM891" s="45" t="s">
        <v>39</v>
      </c>
      <c r="AO891" s="6" t="s">
        <v>40</v>
      </c>
      <c r="AP891" s="12">
        <f t="shared" si="190"/>
        <v>191000</v>
      </c>
      <c r="AQ891" s="13">
        <f t="shared" si="190"/>
        <v>0</v>
      </c>
      <c r="AR891" s="6" t="s">
        <v>80</v>
      </c>
      <c r="AX891" s="46">
        <f>COUNTIF($AH$2:AH891,AH891)</f>
        <v>175</v>
      </c>
      <c r="AY891" s="11">
        <f>COUNTIF($AM$2:AM891,AM891)</f>
        <v>188</v>
      </c>
    </row>
    <row r="892" spans="1:51">
      <c r="A892" s="38">
        <f t="shared" si="180"/>
        <v>2000</v>
      </c>
      <c r="D892" s="39">
        <f t="shared" si="181"/>
        <v>43064</v>
      </c>
      <c r="E892" s="38" t="str">
        <f t="shared" si="182"/>
        <v>普通預金</v>
      </c>
      <c r="F892">
        <f t="shared" si="182"/>
        <v>0</v>
      </c>
      <c r="H892" s="38" t="str">
        <f t="shared" si="192"/>
        <v>対象外</v>
      </c>
      <c r="I892" s="40">
        <f t="shared" si="192"/>
        <v>209900</v>
      </c>
      <c r="J892" s="13">
        <f t="shared" si="192"/>
        <v>0</v>
      </c>
      <c r="K892" s="38" t="str">
        <f t="shared" si="192"/>
        <v>売掛金</v>
      </c>
      <c r="L892">
        <f t="shared" si="192"/>
        <v>0</v>
      </c>
      <c r="N892" s="38" t="str">
        <f t="shared" si="183"/>
        <v>対象外</v>
      </c>
      <c r="O892" s="40">
        <f t="shared" si="183"/>
        <v>209900</v>
      </c>
      <c r="P892" s="13">
        <f t="shared" si="183"/>
        <v>0</v>
      </c>
      <c r="Q892" s="11" t="str">
        <f t="shared" si="184"/>
        <v>サイマルブランチ　　　</v>
      </c>
      <c r="T892" s="38">
        <f t="shared" si="185"/>
        <v>0</v>
      </c>
      <c r="Y892" s="38" t="str">
        <f t="shared" si="186"/>
        <v>no</v>
      </c>
      <c r="Z892" s="11" t="s">
        <v>344</v>
      </c>
      <c r="AB892" s="41" t="str">
        <f t="shared" si="187"/>
        <v>普通預金176</v>
      </c>
      <c r="AC892" s="42" t="str">
        <f t="shared" si="188"/>
        <v>売掛金189</v>
      </c>
      <c r="AD892" s="49">
        <f t="shared" si="189"/>
        <v>43064</v>
      </c>
      <c r="AE892" s="6">
        <v>2017</v>
      </c>
      <c r="AF892" s="6">
        <v>11</v>
      </c>
      <c r="AG892" s="6">
        <v>25</v>
      </c>
      <c r="AH892" s="44" t="s">
        <v>51</v>
      </c>
      <c r="AJ892" s="6" t="s">
        <v>40</v>
      </c>
      <c r="AK892" s="10">
        <v>209900</v>
      </c>
      <c r="AL892" s="13">
        <f t="shared" si="191"/>
        <v>0</v>
      </c>
      <c r="AM892" s="45" t="s">
        <v>39</v>
      </c>
      <c r="AO892" s="6" t="s">
        <v>40</v>
      </c>
      <c r="AP892" s="12">
        <f t="shared" si="190"/>
        <v>209900</v>
      </c>
      <c r="AQ892" s="13">
        <f t="shared" si="190"/>
        <v>0</v>
      </c>
      <c r="AR892" s="6" t="s">
        <v>81</v>
      </c>
      <c r="AX892" s="46">
        <f>COUNTIF($AH$2:AH892,AH892)</f>
        <v>176</v>
      </c>
      <c r="AY892" s="11">
        <f>COUNTIF($AM$2:AM892,AM892)</f>
        <v>189</v>
      </c>
    </row>
    <row r="893" spans="1:51">
      <c r="A893" s="38">
        <f t="shared" si="180"/>
        <v>2000</v>
      </c>
      <c r="D893" s="39">
        <f t="shared" si="181"/>
        <v>43064</v>
      </c>
      <c r="E893" s="38" t="str">
        <f t="shared" si="182"/>
        <v>普通預金</v>
      </c>
      <c r="F893">
        <f t="shared" si="182"/>
        <v>0</v>
      </c>
      <c r="H893" s="38" t="str">
        <f t="shared" si="192"/>
        <v>対象外</v>
      </c>
      <c r="I893" s="40">
        <f t="shared" si="192"/>
        <v>169600</v>
      </c>
      <c r="J893" s="13">
        <f t="shared" si="192"/>
        <v>0</v>
      </c>
      <c r="K893" s="38" t="str">
        <f t="shared" si="192"/>
        <v>売掛金</v>
      </c>
      <c r="L893">
        <f t="shared" si="192"/>
        <v>0</v>
      </c>
      <c r="N893" s="38" t="str">
        <f t="shared" si="183"/>
        <v>対象外</v>
      </c>
      <c r="O893" s="40">
        <f t="shared" si="183"/>
        <v>169600</v>
      </c>
      <c r="P893" s="13">
        <f t="shared" si="183"/>
        <v>0</v>
      </c>
      <c r="Q893" s="11" t="str">
        <f t="shared" si="184"/>
        <v>ハネチョク物産　　　</v>
      </c>
      <c r="T893" s="38">
        <f t="shared" si="185"/>
        <v>0</v>
      </c>
      <c r="Y893" s="38" t="str">
        <f t="shared" si="186"/>
        <v>no</v>
      </c>
      <c r="Z893" s="11" t="s">
        <v>77</v>
      </c>
      <c r="AB893" s="41" t="str">
        <f t="shared" si="187"/>
        <v>普通預金177</v>
      </c>
      <c r="AC893" s="42" t="str">
        <f t="shared" si="188"/>
        <v>売掛金190</v>
      </c>
      <c r="AD893" s="49">
        <f t="shared" si="189"/>
        <v>43064</v>
      </c>
      <c r="AE893" s="6">
        <v>2017</v>
      </c>
      <c r="AF893" s="6">
        <v>11</v>
      </c>
      <c r="AG893" s="6">
        <v>25</v>
      </c>
      <c r="AH893" s="44" t="s">
        <v>51</v>
      </c>
      <c r="AJ893" s="6" t="s">
        <v>40</v>
      </c>
      <c r="AK893" s="10">
        <v>169600</v>
      </c>
      <c r="AL893" s="13">
        <f t="shared" si="191"/>
        <v>0</v>
      </c>
      <c r="AM893" s="45" t="s">
        <v>39</v>
      </c>
      <c r="AO893" s="6" t="s">
        <v>40</v>
      </c>
      <c r="AP893" s="12">
        <f t="shared" si="190"/>
        <v>169600</v>
      </c>
      <c r="AQ893" s="13">
        <f t="shared" si="190"/>
        <v>0</v>
      </c>
      <c r="AR893" s="6" t="s">
        <v>82</v>
      </c>
      <c r="AX893" s="46">
        <f>COUNTIF($AH$2:AH893,AH893)</f>
        <v>177</v>
      </c>
      <c r="AY893" s="11">
        <f>COUNTIF($AM$2:AM893,AM893)</f>
        <v>190</v>
      </c>
    </row>
    <row r="894" spans="1:51">
      <c r="A894" s="38">
        <f t="shared" si="180"/>
        <v>2000</v>
      </c>
      <c r="D894" s="39">
        <f t="shared" si="181"/>
        <v>43064</v>
      </c>
      <c r="E894" s="38" t="str">
        <f t="shared" si="182"/>
        <v>普通預金</v>
      </c>
      <c r="F894">
        <f t="shared" si="182"/>
        <v>0</v>
      </c>
      <c r="H894" s="38" t="str">
        <f t="shared" si="192"/>
        <v>対象外</v>
      </c>
      <c r="I894" s="40">
        <f t="shared" si="192"/>
        <v>343100</v>
      </c>
      <c r="J894" s="13">
        <f t="shared" si="192"/>
        <v>0</v>
      </c>
      <c r="K894" s="38" t="str">
        <f t="shared" si="192"/>
        <v>売掛金</v>
      </c>
      <c r="L894">
        <f t="shared" si="192"/>
        <v>0</v>
      </c>
      <c r="N894" s="38" t="str">
        <f t="shared" si="183"/>
        <v>対象外</v>
      </c>
      <c r="O894" s="40">
        <f t="shared" si="183"/>
        <v>343100</v>
      </c>
      <c r="P894" s="13">
        <f t="shared" si="183"/>
        <v>0</v>
      </c>
      <c r="Q894" s="11" t="str">
        <f t="shared" si="184"/>
        <v>シーズンドライブ　　　</v>
      </c>
      <c r="T894" s="38">
        <f t="shared" si="185"/>
        <v>0</v>
      </c>
      <c r="Y894" s="38" t="str">
        <f t="shared" si="186"/>
        <v>no</v>
      </c>
      <c r="Z894" s="11" t="s">
        <v>77</v>
      </c>
      <c r="AB894" s="41" t="str">
        <f t="shared" si="187"/>
        <v>普通預金178</v>
      </c>
      <c r="AC894" s="42" t="str">
        <f t="shared" si="188"/>
        <v>売掛金191</v>
      </c>
      <c r="AD894" s="49">
        <f t="shared" si="189"/>
        <v>43064</v>
      </c>
      <c r="AE894" s="6">
        <v>2017</v>
      </c>
      <c r="AF894" s="6">
        <v>11</v>
      </c>
      <c r="AG894" s="6">
        <v>25</v>
      </c>
      <c r="AH894" s="44" t="s">
        <v>51</v>
      </c>
      <c r="AJ894" s="6" t="s">
        <v>40</v>
      </c>
      <c r="AK894" s="10">
        <v>343100</v>
      </c>
      <c r="AL894" s="13">
        <f t="shared" si="191"/>
        <v>0</v>
      </c>
      <c r="AM894" s="45" t="s">
        <v>39</v>
      </c>
      <c r="AO894" s="6" t="s">
        <v>40</v>
      </c>
      <c r="AP894" s="12">
        <f t="shared" si="190"/>
        <v>343100</v>
      </c>
      <c r="AQ894" s="13">
        <f t="shared" si="190"/>
        <v>0</v>
      </c>
      <c r="AR894" s="6" t="s">
        <v>83</v>
      </c>
      <c r="AX894" s="46">
        <f>COUNTIF($AH$2:AH894,AH894)</f>
        <v>178</v>
      </c>
      <c r="AY894" s="11">
        <f>COUNTIF($AM$2:AM894,AM894)</f>
        <v>191</v>
      </c>
    </row>
    <row r="895" spans="1:51">
      <c r="A895" s="38">
        <f t="shared" si="180"/>
        <v>2000</v>
      </c>
      <c r="D895" s="39">
        <f t="shared" si="181"/>
        <v>43064</v>
      </c>
      <c r="E895" s="38" t="str">
        <f t="shared" si="182"/>
        <v>普通預金</v>
      </c>
      <c r="F895">
        <f t="shared" si="182"/>
        <v>0</v>
      </c>
      <c r="H895" s="38" t="str">
        <f t="shared" si="192"/>
        <v>対象外</v>
      </c>
      <c r="I895" s="40">
        <f t="shared" si="192"/>
        <v>145000</v>
      </c>
      <c r="J895" s="13">
        <f t="shared" si="192"/>
        <v>0</v>
      </c>
      <c r="K895" s="38" t="str">
        <f t="shared" si="192"/>
        <v>売掛金</v>
      </c>
      <c r="L895">
        <f t="shared" si="192"/>
        <v>0</v>
      </c>
      <c r="N895" s="38" t="str">
        <f t="shared" si="183"/>
        <v>対象外</v>
      </c>
      <c r="O895" s="40">
        <f t="shared" si="183"/>
        <v>145000</v>
      </c>
      <c r="P895" s="13">
        <f t="shared" si="183"/>
        <v>0</v>
      </c>
      <c r="Q895" s="11" t="str">
        <f t="shared" si="184"/>
        <v>オフィスストリームライン　　　</v>
      </c>
      <c r="T895" s="38">
        <f t="shared" si="185"/>
        <v>0</v>
      </c>
      <c r="Y895" s="38" t="str">
        <f t="shared" si="186"/>
        <v>no</v>
      </c>
      <c r="Z895" s="11" t="s">
        <v>77</v>
      </c>
      <c r="AB895" s="41" t="str">
        <f t="shared" si="187"/>
        <v>普通預金179</v>
      </c>
      <c r="AC895" s="42" t="str">
        <f t="shared" si="188"/>
        <v>売掛金192</v>
      </c>
      <c r="AD895" s="49">
        <f t="shared" si="189"/>
        <v>43064</v>
      </c>
      <c r="AE895" s="6">
        <v>2017</v>
      </c>
      <c r="AF895" s="6">
        <v>11</v>
      </c>
      <c r="AG895" s="6">
        <v>25</v>
      </c>
      <c r="AH895" s="44" t="s">
        <v>51</v>
      </c>
      <c r="AJ895" s="6" t="s">
        <v>40</v>
      </c>
      <c r="AK895" s="10">
        <v>145000</v>
      </c>
      <c r="AL895" s="13">
        <f t="shared" si="191"/>
        <v>0</v>
      </c>
      <c r="AM895" s="45" t="s">
        <v>39</v>
      </c>
      <c r="AO895" s="6" t="s">
        <v>40</v>
      </c>
      <c r="AP895" s="12">
        <f t="shared" si="190"/>
        <v>145000</v>
      </c>
      <c r="AQ895" s="13">
        <f t="shared" si="190"/>
        <v>0</v>
      </c>
      <c r="AR895" s="6" t="s">
        <v>84</v>
      </c>
      <c r="AX895" s="46">
        <f>COUNTIF($AH$2:AH895,AH895)</f>
        <v>179</v>
      </c>
      <c r="AY895" s="11">
        <f>COUNTIF($AM$2:AM895,AM895)</f>
        <v>192</v>
      </c>
    </row>
    <row r="896" spans="1:51">
      <c r="A896" s="38">
        <f t="shared" si="180"/>
        <v>2000</v>
      </c>
      <c r="D896" s="39">
        <f t="shared" si="181"/>
        <v>43064</v>
      </c>
      <c r="E896" s="38" t="str">
        <f t="shared" si="182"/>
        <v>普通預金</v>
      </c>
      <c r="F896">
        <f t="shared" si="182"/>
        <v>0</v>
      </c>
      <c r="H896" s="38" t="str">
        <f t="shared" si="192"/>
        <v>対象外</v>
      </c>
      <c r="I896" s="40">
        <f t="shared" si="192"/>
        <v>434700</v>
      </c>
      <c r="J896" s="13">
        <f t="shared" si="192"/>
        <v>0</v>
      </c>
      <c r="K896" s="38" t="str">
        <f t="shared" si="192"/>
        <v>売掛金</v>
      </c>
      <c r="L896">
        <f t="shared" si="192"/>
        <v>0</v>
      </c>
      <c r="N896" s="38" t="str">
        <f t="shared" si="183"/>
        <v>対象外</v>
      </c>
      <c r="O896" s="40">
        <f t="shared" si="183"/>
        <v>434700</v>
      </c>
      <c r="P896" s="13">
        <f t="shared" si="183"/>
        <v>0</v>
      </c>
      <c r="Q896" s="11" t="str">
        <f t="shared" si="184"/>
        <v>ワールドエッジ　　　</v>
      </c>
      <c r="T896" s="38">
        <f t="shared" si="185"/>
        <v>0</v>
      </c>
      <c r="Y896" s="38" t="str">
        <f t="shared" si="186"/>
        <v>no</v>
      </c>
      <c r="Z896" s="11" t="s">
        <v>77</v>
      </c>
      <c r="AB896" s="41" t="str">
        <f t="shared" si="187"/>
        <v>普通預金180</v>
      </c>
      <c r="AC896" s="42" t="str">
        <f t="shared" si="188"/>
        <v>売掛金193</v>
      </c>
      <c r="AD896" s="49">
        <f t="shared" si="189"/>
        <v>43064</v>
      </c>
      <c r="AE896" s="6">
        <v>2017</v>
      </c>
      <c r="AF896" s="6">
        <v>11</v>
      </c>
      <c r="AG896" s="6">
        <v>25</v>
      </c>
      <c r="AH896" s="44" t="s">
        <v>51</v>
      </c>
      <c r="AJ896" s="6" t="s">
        <v>40</v>
      </c>
      <c r="AK896" s="10">
        <v>434700</v>
      </c>
      <c r="AL896" s="13">
        <f t="shared" si="191"/>
        <v>0</v>
      </c>
      <c r="AM896" s="45" t="s">
        <v>39</v>
      </c>
      <c r="AO896" s="6" t="s">
        <v>40</v>
      </c>
      <c r="AP896" s="12">
        <f t="shared" si="190"/>
        <v>434700</v>
      </c>
      <c r="AQ896" s="13">
        <f t="shared" si="190"/>
        <v>0</v>
      </c>
      <c r="AR896" s="6" t="s">
        <v>85</v>
      </c>
      <c r="AX896" s="46">
        <f>COUNTIF($AH$2:AH896,AH896)</f>
        <v>180</v>
      </c>
      <c r="AY896" s="11">
        <f>COUNTIF($AM$2:AM896,AM896)</f>
        <v>193</v>
      </c>
    </row>
    <row r="897" spans="1:51">
      <c r="A897" s="38">
        <f t="shared" si="180"/>
        <v>2000</v>
      </c>
      <c r="D897" s="39">
        <f t="shared" si="181"/>
        <v>43064</v>
      </c>
      <c r="E897" s="38" t="str">
        <f t="shared" si="182"/>
        <v>普通預金</v>
      </c>
      <c r="F897">
        <f t="shared" si="182"/>
        <v>0</v>
      </c>
      <c r="H897" s="38" t="str">
        <f t="shared" si="192"/>
        <v>対象外</v>
      </c>
      <c r="I897" s="40">
        <f t="shared" si="192"/>
        <v>561500</v>
      </c>
      <c r="J897" s="13">
        <f t="shared" si="192"/>
        <v>0</v>
      </c>
      <c r="K897" s="38" t="str">
        <f t="shared" si="192"/>
        <v>売掛金</v>
      </c>
      <c r="L897">
        <f t="shared" si="192"/>
        <v>0</v>
      </c>
      <c r="N897" s="38" t="str">
        <f t="shared" si="183"/>
        <v>対象外</v>
      </c>
      <c r="O897" s="40">
        <f t="shared" si="183"/>
        <v>561500</v>
      </c>
      <c r="P897" s="13">
        <f t="shared" si="183"/>
        <v>0</v>
      </c>
      <c r="Q897" s="11" t="str">
        <f t="shared" si="184"/>
        <v>ビジーフリー　札幌支店　　</v>
      </c>
      <c r="T897" s="38">
        <f t="shared" si="185"/>
        <v>0</v>
      </c>
      <c r="Y897" s="38" t="str">
        <f t="shared" si="186"/>
        <v>no</v>
      </c>
      <c r="Z897" s="11" t="s">
        <v>77</v>
      </c>
      <c r="AB897" s="41" t="str">
        <f t="shared" si="187"/>
        <v>普通預金181</v>
      </c>
      <c r="AC897" s="42" t="str">
        <f t="shared" si="188"/>
        <v>売掛金194</v>
      </c>
      <c r="AD897" s="49">
        <f t="shared" si="189"/>
        <v>43064</v>
      </c>
      <c r="AE897" s="6">
        <v>2017</v>
      </c>
      <c r="AF897" s="6">
        <v>11</v>
      </c>
      <c r="AG897" s="6">
        <v>25</v>
      </c>
      <c r="AH897" s="44" t="s">
        <v>51</v>
      </c>
      <c r="AJ897" s="6" t="s">
        <v>40</v>
      </c>
      <c r="AK897" s="10">
        <v>561500</v>
      </c>
      <c r="AL897" s="13">
        <f t="shared" si="191"/>
        <v>0</v>
      </c>
      <c r="AM897" s="45" t="s">
        <v>39</v>
      </c>
      <c r="AO897" s="6" t="s">
        <v>40</v>
      </c>
      <c r="AP897" s="12">
        <f t="shared" si="190"/>
        <v>561500</v>
      </c>
      <c r="AQ897" s="13">
        <f t="shared" si="190"/>
        <v>0</v>
      </c>
      <c r="AR897" s="6" t="s">
        <v>86</v>
      </c>
      <c r="AS897" s="6" t="s">
        <v>87</v>
      </c>
      <c r="AX897" s="46">
        <f>COUNTIF($AH$2:AH897,AH897)</f>
        <v>181</v>
      </c>
      <c r="AY897" s="11">
        <f>COUNTIF($AM$2:AM897,AM897)</f>
        <v>194</v>
      </c>
    </row>
    <row r="898" spans="1:51">
      <c r="A898" s="38">
        <f t="shared" ref="A898:A961" si="193">IF(D898&lt;&gt;0,2000,"")</f>
        <v>2000</v>
      </c>
      <c r="D898" s="39">
        <f t="shared" ref="D898:D961" si="194">IFERROR(DATE(AE898,AF898,AG898),0)</f>
        <v>43064</v>
      </c>
      <c r="E898" s="38" t="str">
        <f t="shared" ref="E898:F961" si="195">AH898</f>
        <v>普通預金</v>
      </c>
      <c r="F898">
        <f t="shared" si="195"/>
        <v>0</v>
      </c>
      <c r="H898" s="38" t="str">
        <f t="shared" si="192"/>
        <v>対象外</v>
      </c>
      <c r="I898" s="40">
        <f t="shared" si="192"/>
        <v>386400</v>
      </c>
      <c r="J898" s="13">
        <f t="shared" si="192"/>
        <v>0</v>
      </c>
      <c r="K898" s="38" t="str">
        <f t="shared" si="192"/>
        <v>売掛金</v>
      </c>
      <c r="L898">
        <f t="shared" si="192"/>
        <v>0</v>
      </c>
      <c r="N898" s="38" t="str">
        <f t="shared" ref="N898:P961" si="196">AO898</f>
        <v>対象外</v>
      </c>
      <c r="O898" s="40">
        <f t="shared" si="196"/>
        <v>386400</v>
      </c>
      <c r="P898" s="13">
        <f t="shared" si="196"/>
        <v>0</v>
      </c>
      <c r="Q898" s="11" t="str">
        <f t="shared" ref="Q898:Q961" si="197">AR898&amp;Z898&amp;AS898&amp;Z898&amp;AT898&amp;Z898&amp;AU898</f>
        <v>カレイドスコープ　熱海支店　　</v>
      </c>
      <c r="T898" s="38">
        <f t="shared" ref="T898:T961" si="198">IF(Q898&lt;&gt;"",0,"")</f>
        <v>0</v>
      </c>
      <c r="Y898" s="38" t="str">
        <f t="shared" ref="Y898:Y961" si="199">IF(D898&lt;&gt;"","no","")</f>
        <v>no</v>
      </c>
      <c r="Z898" s="11" t="s">
        <v>77</v>
      </c>
      <c r="AB898" s="41" t="str">
        <f t="shared" ref="AB898:AB961" si="200">AH898&amp;AX898</f>
        <v>普通預金182</v>
      </c>
      <c r="AC898" s="42" t="str">
        <f t="shared" ref="AC898:AC961" si="201">AM898&amp;AY898</f>
        <v>売掛金195</v>
      </c>
      <c r="AD898" s="49">
        <f t="shared" ref="AD898:AD961" si="202">IFERROR(DATE(AE898,AF898,AG898),0)</f>
        <v>43064</v>
      </c>
      <c r="AE898" s="6">
        <v>2017</v>
      </c>
      <c r="AF898" s="6">
        <v>11</v>
      </c>
      <c r="AG898" s="6">
        <v>25</v>
      </c>
      <c r="AH898" s="44" t="s">
        <v>51</v>
      </c>
      <c r="AJ898" s="6" t="s">
        <v>40</v>
      </c>
      <c r="AK898" s="10">
        <v>386400</v>
      </c>
      <c r="AL898" s="13">
        <f t="shared" si="191"/>
        <v>0</v>
      </c>
      <c r="AM898" s="45" t="s">
        <v>39</v>
      </c>
      <c r="AO898" s="6" t="s">
        <v>40</v>
      </c>
      <c r="AP898" s="12">
        <f t="shared" si="190"/>
        <v>386400</v>
      </c>
      <c r="AQ898" s="13">
        <f t="shared" si="190"/>
        <v>0</v>
      </c>
      <c r="AR898" s="6" t="s">
        <v>88</v>
      </c>
      <c r="AS898" s="6" t="s">
        <v>89</v>
      </c>
      <c r="AX898" s="46">
        <f>COUNTIF($AH$2:AH898,AH898)</f>
        <v>182</v>
      </c>
      <c r="AY898" s="11">
        <f>COUNTIF($AM$2:AM898,AM898)</f>
        <v>195</v>
      </c>
    </row>
    <row r="899" spans="1:51">
      <c r="A899" s="38">
        <f t="shared" si="193"/>
        <v>2000</v>
      </c>
      <c r="D899" s="39">
        <f t="shared" si="194"/>
        <v>43064</v>
      </c>
      <c r="E899" s="38" t="str">
        <f t="shared" si="195"/>
        <v>普通預金</v>
      </c>
      <c r="F899">
        <f t="shared" si="195"/>
        <v>0</v>
      </c>
      <c r="H899" s="38" t="str">
        <f t="shared" si="192"/>
        <v>対象外</v>
      </c>
      <c r="I899" s="40">
        <f t="shared" si="192"/>
        <v>301900</v>
      </c>
      <c r="J899" s="13">
        <f t="shared" si="192"/>
        <v>0</v>
      </c>
      <c r="K899" s="38" t="str">
        <f t="shared" si="192"/>
        <v>売掛金</v>
      </c>
      <c r="L899">
        <f t="shared" si="192"/>
        <v>0</v>
      </c>
      <c r="N899" s="38" t="str">
        <f t="shared" si="196"/>
        <v>対象外</v>
      </c>
      <c r="O899" s="40">
        <f t="shared" si="196"/>
        <v>301900</v>
      </c>
      <c r="P899" s="13">
        <f t="shared" si="196"/>
        <v>0</v>
      </c>
      <c r="Q899" s="11" t="str">
        <f t="shared" si="197"/>
        <v>ウィンターパイル　　　</v>
      </c>
      <c r="T899" s="38">
        <f t="shared" si="198"/>
        <v>0</v>
      </c>
      <c r="Y899" s="38" t="str">
        <f t="shared" si="199"/>
        <v>no</v>
      </c>
      <c r="Z899" s="11" t="s">
        <v>77</v>
      </c>
      <c r="AB899" s="41" t="str">
        <f t="shared" si="200"/>
        <v>普通預金183</v>
      </c>
      <c r="AC899" s="42" t="str">
        <f t="shared" si="201"/>
        <v>売掛金196</v>
      </c>
      <c r="AD899" s="49">
        <f t="shared" si="202"/>
        <v>43064</v>
      </c>
      <c r="AE899" s="6">
        <v>2017</v>
      </c>
      <c r="AF899" s="6">
        <v>11</v>
      </c>
      <c r="AG899" s="6">
        <v>25</v>
      </c>
      <c r="AH899" s="44" t="s">
        <v>51</v>
      </c>
      <c r="AJ899" s="6" t="s">
        <v>40</v>
      </c>
      <c r="AK899" s="10">
        <v>301900</v>
      </c>
      <c r="AL899" s="13">
        <f t="shared" si="191"/>
        <v>0</v>
      </c>
      <c r="AM899" s="45" t="s">
        <v>39</v>
      </c>
      <c r="AO899" s="6" t="s">
        <v>40</v>
      </c>
      <c r="AP899" s="12">
        <f t="shared" si="190"/>
        <v>301900</v>
      </c>
      <c r="AQ899" s="13">
        <f t="shared" si="190"/>
        <v>0</v>
      </c>
      <c r="AR899" s="6" t="s">
        <v>90</v>
      </c>
      <c r="AX899" s="46">
        <f>COUNTIF($AH$2:AH899,AH899)</f>
        <v>183</v>
      </c>
      <c r="AY899" s="11">
        <f>COUNTIF($AM$2:AM899,AM899)</f>
        <v>196</v>
      </c>
    </row>
    <row r="900" spans="1:51">
      <c r="A900" s="38">
        <f t="shared" si="193"/>
        <v>2000</v>
      </c>
      <c r="D900" s="39">
        <f t="shared" si="194"/>
        <v>43064</v>
      </c>
      <c r="E900" s="38" t="str">
        <f t="shared" si="195"/>
        <v>普通預金</v>
      </c>
      <c r="F900">
        <f t="shared" si="195"/>
        <v>0</v>
      </c>
      <c r="H900" s="38" t="str">
        <f t="shared" si="192"/>
        <v>対象外</v>
      </c>
      <c r="I900" s="40">
        <f t="shared" si="192"/>
        <v>338200</v>
      </c>
      <c r="J900" s="13">
        <f t="shared" si="192"/>
        <v>0</v>
      </c>
      <c r="K900" s="38" t="str">
        <f t="shared" si="192"/>
        <v>売掛金</v>
      </c>
      <c r="L900">
        <f t="shared" si="192"/>
        <v>0</v>
      </c>
      <c r="N900" s="38" t="str">
        <f t="shared" si="196"/>
        <v>対象外</v>
      </c>
      <c r="O900" s="40">
        <f t="shared" si="196"/>
        <v>338200</v>
      </c>
      <c r="P900" s="13">
        <f t="shared" si="196"/>
        <v>0</v>
      </c>
      <c r="Q900" s="11" t="str">
        <f t="shared" si="197"/>
        <v>フライドキッズ　　　</v>
      </c>
      <c r="T900" s="38">
        <f t="shared" si="198"/>
        <v>0</v>
      </c>
      <c r="Y900" s="38" t="str">
        <f t="shared" si="199"/>
        <v>no</v>
      </c>
      <c r="Z900" s="11" t="s">
        <v>314</v>
      </c>
      <c r="AB900" s="41" t="str">
        <f t="shared" si="200"/>
        <v>普通預金184</v>
      </c>
      <c r="AC900" s="42" t="str">
        <f t="shared" si="201"/>
        <v>売掛金197</v>
      </c>
      <c r="AD900" s="49">
        <f t="shared" si="202"/>
        <v>43064</v>
      </c>
      <c r="AE900" s="6">
        <v>2017</v>
      </c>
      <c r="AF900" s="6">
        <v>11</v>
      </c>
      <c r="AG900" s="6">
        <v>25</v>
      </c>
      <c r="AH900" s="44" t="s">
        <v>51</v>
      </c>
      <c r="AJ900" s="6" t="s">
        <v>40</v>
      </c>
      <c r="AK900" s="10">
        <v>338200</v>
      </c>
      <c r="AL900" s="13">
        <f t="shared" si="191"/>
        <v>0</v>
      </c>
      <c r="AM900" s="45" t="s">
        <v>39</v>
      </c>
      <c r="AO900" s="6" t="s">
        <v>40</v>
      </c>
      <c r="AP900" s="12">
        <f t="shared" si="190"/>
        <v>338200</v>
      </c>
      <c r="AQ900" s="13">
        <f t="shared" si="190"/>
        <v>0</v>
      </c>
      <c r="AR900" s="6" t="s">
        <v>163</v>
      </c>
      <c r="AX900" s="46">
        <f>COUNTIF($AH$2:AH900,AH900)</f>
        <v>184</v>
      </c>
      <c r="AY900" s="11">
        <f>COUNTIF($AM$2:AM900,AM900)</f>
        <v>197</v>
      </c>
    </row>
    <row r="901" spans="1:51">
      <c r="A901" s="38">
        <f t="shared" si="193"/>
        <v>2000</v>
      </c>
      <c r="D901" s="39">
        <f t="shared" si="194"/>
        <v>43064</v>
      </c>
      <c r="E901" s="38" t="str">
        <f t="shared" si="195"/>
        <v>売上</v>
      </c>
      <c r="F901">
        <f t="shared" si="195"/>
        <v>0</v>
      </c>
      <c r="H901" s="38" t="str">
        <f t="shared" si="192"/>
        <v>対象外</v>
      </c>
      <c r="I901" s="40">
        <f t="shared" si="192"/>
        <v>156000</v>
      </c>
      <c r="J901" s="13">
        <f t="shared" si="192"/>
        <v>0</v>
      </c>
      <c r="K901" s="38" t="str">
        <f t="shared" si="192"/>
        <v>売掛金</v>
      </c>
      <c r="L901">
        <f t="shared" si="192"/>
        <v>0</v>
      </c>
      <c r="N901" s="38" t="str">
        <f t="shared" si="196"/>
        <v>対象外</v>
      </c>
      <c r="O901" s="40">
        <f t="shared" si="196"/>
        <v>156000</v>
      </c>
      <c r="P901" s="13">
        <f t="shared" si="196"/>
        <v>0</v>
      </c>
      <c r="Q901" s="11" t="str">
        <f t="shared" si="197"/>
        <v>ワールドエッジ　返品　　</v>
      </c>
      <c r="T901" s="38">
        <f t="shared" si="198"/>
        <v>0</v>
      </c>
      <c r="Y901" s="38" t="str">
        <f t="shared" si="199"/>
        <v>no</v>
      </c>
      <c r="Z901" s="11" t="s">
        <v>370</v>
      </c>
      <c r="AB901" s="41" t="str">
        <f t="shared" si="200"/>
        <v>売上8</v>
      </c>
      <c r="AC901" s="42" t="str">
        <f t="shared" si="201"/>
        <v>売掛金198</v>
      </c>
      <c r="AD901" s="49">
        <f t="shared" si="202"/>
        <v>43064</v>
      </c>
      <c r="AE901" s="6">
        <v>2017</v>
      </c>
      <c r="AF901" s="6">
        <v>11</v>
      </c>
      <c r="AG901" s="6">
        <v>25</v>
      </c>
      <c r="AH901" s="44" t="s">
        <v>41</v>
      </c>
      <c r="AJ901" s="6" t="s">
        <v>40</v>
      </c>
      <c r="AK901" s="10">
        <v>156000</v>
      </c>
      <c r="AL901" s="13">
        <f t="shared" si="191"/>
        <v>0</v>
      </c>
      <c r="AM901" s="45" t="s">
        <v>39</v>
      </c>
      <c r="AO901" s="6" t="s">
        <v>40</v>
      </c>
      <c r="AP901" s="12">
        <f t="shared" si="190"/>
        <v>156000</v>
      </c>
      <c r="AQ901" s="13">
        <f t="shared" si="190"/>
        <v>0</v>
      </c>
      <c r="AR901" s="6" t="s">
        <v>85</v>
      </c>
      <c r="AS901" s="6" t="s">
        <v>167</v>
      </c>
      <c r="AX901" s="46">
        <f>COUNTIF($AH$2:AH901,AH901)</f>
        <v>8</v>
      </c>
      <c r="AY901" s="11">
        <f>COUNTIF($AM$2:AM901,AM901)</f>
        <v>198</v>
      </c>
    </row>
    <row r="902" spans="1:51">
      <c r="A902" s="38">
        <f t="shared" si="193"/>
        <v>2000</v>
      </c>
      <c r="D902" s="39">
        <f t="shared" si="194"/>
        <v>43064</v>
      </c>
      <c r="E902" s="38" t="str">
        <f t="shared" si="195"/>
        <v>買掛金</v>
      </c>
      <c r="F902">
        <f t="shared" si="195"/>
        <v>0</v>
      </c>
      <c r="H902" s="38" t="str">
        <f t="shared" si="192"/>
        <v>対象外</v>
      </c>
      <c r="I902" s="40">
        <f t="shared" si="192"/>
        <v>401000</v>
      </c>
      <c r="J902" s="13">
        <f t="shared" si="192"/>
        <v>0</v>
      </c>
      <c r="K902" s="38" t="str">
        <f t="shared" si="192"/>
        <v>普通預金</v>
      </c>
      <c r="L902">
        <f t="shared" si="192"/>
        <v>0</v>
      </c>
      <c r="N902" s="38" t="str">
        <f t="shared" si="196"/>
        <v>対象外</v>
      </c>
      <c r="O902" s="40">
        <f t="shared" si="196"/>
        <v>401000</v>
      </c>
      <c r="P902" s="13">
        <f t="shared" si="196"/>
        <v>0</v>
      </c>
      <c r="Q902" s="11" t="str">
        <f t="shared" si="197"/>
        <v>旅よかでしょう　　　</v>
      </c>
      <c r="T902" s="38">
        <f t="shared" si="198"/>
        <v>0</v>
      </c>
      <c r="Y902" s="38" t="str">
        <f t="shared" si="199"/>
        <v>no</v>
      </c>
      <c r="Z902" s="11" t="s">
        <v>370</v>
      </c>
      <c r="AB902" s="41" t="str">
        <f t="shared" si="200"/>
        <v>買掛金55</v>
      </c>
      <c r="AC902" s="42" t="str">
        <f t="shared" si="201"/>
        <v>普通預金271</v>
      </c>
      <c r="AD902" s="49">
        <f t="shared" si="202"/>
        <v>43064</v>
      </c>
      <c r="AE902" s="6">
        <v>2017</v>
      </c>
      <c r="AF902" s="6">
        <v>11</v>
      </c>
      <c r="AG902" s="6">
        <v>25</v>
      </c>
      <c r="AH902" s="44" t="s">
        <v>18</v>
      </c>
      <c r="AJ902" s="6" t="s">
        <v>40</v>
      </c>
      <c r="AK902" s="50">
        <v>401000</v>
      </c>
      <c r="AL902" s="13">
        <f t="shared" si="191"/>
        <v>0</v>
      </c>
      <c r="AM902" s="45" t="s">
        <v>51</v>
      </c>
      <c r="AO902" s="6" t="s">
        <v>40</v>
      </c>
      <c r="AP902" s="12">
        <f t="shared" si="190"/>
        <v>401000</v>
      </c>
      <c r="AQ902" s="13">
        <f t="shared" si="190"/>
        <v>0</v>
      </c>
      <c r="AR902" s="6" t="s">
        <v>26</v>
      </c>
      <c r="AX902" s="46">
        <f>COUNTIF($AH$2:AH902,AH902)</f>
        <v>55</v>
      </c>
      <c r="AY902" s="11">
        <f>COUNTIF($AM$2:AM902,AM902)</f>
        <v>271</v>
      </c>
    </row>
    <row r="903" spans="1:51">
      <c r="A903" s="38">
        <f t="shared" si="193"/>
        <v>2000</v>
      </c>
      <c r="D903" s="39">
        <f t="shared" si="194"/>
        <v>43064</v>
      </c>
      <c r="E903" s="38" t="str">
        <f t="shared" si="195"/>
        <v>買掛金</v>
      </c>
      <c r="F903">
        <f t="shared" si="195"/>
        <v>0</v>
      </c>
      <c r="H903" s="38" t="str">
        <f t="shared" si="192"/>
        <v>対象外</v>
      </c>
      <c r="I903" s="40">
        <f t="shared" si="192"/>
        <v>610000</v>
      </c>
      <c r="J903" s="13">
        <f t="shared" si="192"/>
        <v>0</v>
      </c>
      <c r="K903" s="38" t="str">
        <f t="shared" si="192"/>
        <v>普通預金</v>
      </c>
      <c r="L903">
        <f t="shared" si="192"/>
        <v>0</v>
      </c>
      <c r="N903" s="38" t="str">
        <f t="shared" si="196"/>
        <v>対象外</v>
      </c>
      <c r="O903" s="40">
        <f t="shared" si="196"/>
        <v>610000</v>
      </c>
      <c r="P903" s="13">
        <f t="shared" si="196"/>
        <v>0</v>
      </c>
      <c r="Q903" s="11" t="str">
        <f t="shared" si="197"/>
        <v>キングストンパーク　　　</v>
      </c>
      <c r="T903" s="38">
        <f t="shared" si="198"/>
        <v>0</v>
      </c>
      <c r="Y903" s="38" t="str">
        <f t="shared" si="199"/>
        <v>no</v>
      </c>
      <c r="Z903" s="11" t="s">
        <v>77</v>
      </c>
      <c r="AB903" s="41" t="str">
        <f t="shared" si="200"/>
        <v>買掛金56</v>
      </c>
      <c r="AC903" s="42" t="str">
        <f t="shared" si="201"/>
        <v>普通預金272</v>
      </c>
      <c r="AD903" s="49">
        <f t="shared" si="202"/>
        <v>43064</v>
      </c>
      <c r="AE903" s="6">
        <v>2017</v>
      </c>
      <c r="AF903" s="6">
        <v>11</v>
      </c>
      <c r="AG903" s="6">
        <v>25</v>
      </c>
      <c r="AH903" s="44" t="s">
        <v>18</v>
      </c>
      <c r="AJ903" s="6" t="s">
        <v>40</v>
      </c>
      <c r="AK903" s="50">
        <v>610000</v>
      </c>
      <c r="AL903" s="13">
        <f t="shared" si="191"/>
        <v>0</v>
      </c>
      <c r="AM903" s="45" t="s">
        <v>51</v>
      </c>
      <c r="AO903" s="6" t="s">
        <v>40</v>
      </c>
      <c r="AP903" s="12">
        <f t="shared" si="190"/>
        <v>610000</v>
      </c>
      <c r="AQ903" s="13">
        <f t="shared" si="190"/>
        <v>0</v>
      </c>
      <c r="AR903" s="6" t="s">
        <v>212</v>
      </c>
      <c r="AX903" s="46">
        <f>COUNTIF($AH$2:AH903,AH903)</f>
        <v>56</v>
      </c>
      <c r="AY903" s="11">
        <f>COUNTIF($AM$2:AM903,AM903)</f>
        <v>272</v>
      </c>
    </row>
    <row r="904" spans="1:51">
      <c r="A904" s="38">
        <f t="shared" si="193"/>
        <v>2000</v>
      </c>
      <c r="D904" s="39">
        <f t="shared" si="194"/>
        <v>43064</v>
      </c>
      <c r="E904" s="38" t="str">
        <f t="shared" si="195"/>
        <v>買掛金</v>
      </c>
      <c r="F904">
        <f t="shared" si="195"/>
        <v>0</v>
      </c>
      <c r="H904" s="38" t="str">
        <f t="shared" si="192"/>
        <v>対象外</v>
      </c>
      <c r="I904" s="40">
        <f t="shared" si="192"/>
        <v>195000</v>
      </c>
      <c r="J904" s="13">
        <f t="shared" si="192"/>
        <v>0</v>
      </c>
      <c r="K904" s="38" t="str">
        <f t="shared" si="192"/>
        <v>仕入</v>
      </c>
      <c r="L904">
        <f t="shared" si="192"/>
        <v>0</v>
      </c>
      <c r="N904" s="38" t="str">
        <f t="shared" si="196"/>
        <v>対象外</v>
      </c>
      <c r="O904" s="40">
        <f t="shared" si="196"/>
        <v>195000</v>
      </c>
      <c r="P904" s="13">
        <f t="shared" si="196"/>
        <v>0</v>
      </c>
      <c r="Q904" s="11" t="str">
        <f t="shared" si="197"/>
        <v>サバイブサバイブ　　　</v>
      </c>
      <c r="T904" s="38">
        <f t="shared" si="198"/>
        <v>0</v>
      </c>
      <c r="Y904" s="38" t="str">
        <f t="shared" si="199"/>
        <v>no</v>
      </c>
      <c r="Z904" s="11" t="s">
        <v>353</v>
      </c>
      <c r="AB904" s="41" t="str">
        <f t="shared" si="200"/>
        <v>買掛金57</v>
      </c>
      <c r="AC904" s="42" t="str">
        <f t="shared" si="201"/>
        <v>仕入11</v>
      </c>
      <c r="AD904" s="49">
        <f t="shared" si="202"/>
        <v>43064</v>
      </c>
      <c r="AE904" s="6">
        <v>2017</v>
      </c>
      <c r="AF904" s="6">
        <v>11</v>
      </c>
      <c r="AG904" s="6">
        <v>25</v>
      </c>
      <c r="AH904" s="44" t="s">
        <v>18</v>
      </c>
      <c r="AJ904" s="6" t="s">
        <v>40</v>
      </c>
      <c r="AK904" s="10">
        <v>195000</v>
      </c>
      <c r="AL904" s="13">
        <f t="shared" si="191"/>
        <v>0</v>
      </c>
      <c r="AM904" s="45" t="s">
        <v>17</v>
      </c>
      <c r="AO904" s="6" t="s">
        <v>40</v>
      </c>
      <c r="AP904" s="12">
        <f t="shared" si="190"/>
        <v>195000</v>
      </c>
      <c r="AQ904" s="13">
        <f t="shared" si="190"/>
        <v>0</v>
      </c>
      <c r="AR904" s="6" t="s">
        <v>213</v>
      </c>
      <c r="AX904" s="46">
        <f>COUNTIF($AH$2:AH904,AH904)</f>
        <v>57</v>
      </c>
      <c r="AY904" s="11">
        <f>COUNTIF($AM$2:AM904,AM904)</f>
        <v>11</v>
      </c>
    </row>
    <row r="905" spans="1:51">
      <c r="A905" s="38">
        <f t="shared" si="193"/>
        <v>2000</v>
      </c>
      <c r="D905" s="39">
        <f t="shared" si="194"/>
        <v>43064</v>
      </c>
      <c r="E905" s="38" t="str">
        <f t="shared" si="195"/>
        <v>買掛金</v>
      </c>
      <c r="F905">
        <f t="shared" si="195"/>
        <v>0</v>
      </c>
      <c r="H905" s="38" t="str">
        <f t="shared" si="192"/>
        <v>対象外</v>
      </c>
      <c r="I905" s="40">
        <f t="shared" si="192"/>
        <v>125000</v>
      </c>
      <c r="J905" s="13">
        <f t="shared" si="192"/>
        <v>0</v>
      </c>
      <c r="K905" s="38" t="str">
        <f t="shared" si="192"/>
        <v>普通預金</v>
      </c>
      <c r="L905">
        <f t="shared" si="192"/>
        <v>0</v>
      </c>
      <c r="N905" s="38" t="str">
        <f t="shared" si="196"/>
        <v>対象外</v>
      </c>
      <c r="O905" s="40">
        <f t="shared" si="196"/>
        <v>125000</v>
      </c>
      <c r="P905" s="13">
        <f t="shared" si="196"/>
        <v>0</v>
      </c>
      <c r="Q905" s="11" t="str">
        <f t="shared" si="197"/>
        <v>タラレバ産業　　　</v>
      </c>
      <c r="T905" s="38">
        <f t="shared" si="198"/>
        <v>0</v>
      </c>
      <c r="Y905" s="38" t="str">
        <f t="shared" si="199"/>
        <v>no</v>
      </c>
      <c r="Z905" s="11" t="s">
        <v>352</v>
      </c>
      <c r="AB905" s="41" t="str">
        <f t="shared" si="200"/>
        <v>買掛金58</v>
      </c>
      <c r="AC905" s="42" t="str">
        <f t="shared" si="201"/>
        <v>普通預金273</v>
      </c>
      <c r="AD905" s="49">
        <f t="shared" si="202"/>
        <v>43064</v>
      </c>
      <c r="AE905" s="6">
        <v>2017</v>
      </c>
      <c r="AF905" s="6">
        <v>11</v>
      </c>
      <c r="AG905" s="6">
        <v>25</v>
      </c>
      <c r="AH905" s="44" t="s">
        <v>18</v>
      </c>
      <c r="AJ905" s="6" t="s">
        <v>40</v>
      </c>
      <c r="AK905" s="50">
        <v>125000</v>
      </c>
      <c r="AL905" s="13">
        <f t="shared" si="191"/>
        <v>0</v>
      </c>
      <c r="AM905" s="45" t="s">
        <v>51</v>
      </c>
      <c r="AO905" s="6" t="s">
        <v>40</v>
      </c>
      <c r="AP905" s="12">
        <f t="shared" si="190"/>
        <v>125000</v>
      </c>
      <c r="AQ905" s="13">
        <f t="shared" si="190"/>
        <v>0</v>
      </c>
      <c r="AR905" s="6" t="s">
        <v>25</v>
      </c>
      <c r="AX905" s="46">
        <f>COUNTIF($AH$2:AH905,AH905)</f>
        <v>58</v>
      </c>
      <c r="AY905" s="11">
        <f>COUNTIF($AM$2:AM905,AM905)</f>
        <v>273</v>
      </c>
    </row>
    <row r="906" spans="1:51">
      <c r="A906" s="38">
        <f t="shared" si="193"/>
        <v>2000</v>
      </c>
      <c r="D906" s="39">
        <f t="shared" si="194"/>
        <v>43064</v>
      </c>
      <c r="E906" s="38" t="str">
        <f t="shared" si="195"/>
        <v>買掛金</v>
      </c>
      <c r="F906">
        <f t="shared" si="195"/>
        <v>0</v>
      </c>
      <c r="H906" s="38" t="str">
        <f t="shared" si="192"/>
        <v>対象外</v>
      </c>
      <c r="I906" s="40">
        <f t="shared" si="192"/>
        <v>555000</v>
      </c>
      <c r="J906" s="13">
        <f t="shared" si="192"/>
        <v>0</v>
      </c>
      <c r="K906" s="38" t="str">
        <f t="shared" si="192"/>
        <v>普通預金</v>
      </c>
      <c r="L906">
        <f t="shared" si="192"/>
        <v>0</v>
      </c>
      <c r="N906" s="38" t="str">
        <f t="shared" si="196"/>
        <v>対象外</v>
      </c>
      <c r="O906" s="40">
        <f t="shared" si="196"/>
        <v>555000</v>
      </c>
      <c r="P906" s="13">
        <f t="shared" si="196"/>
        <v>0</v>
      </c>
      <c r="Q906" s="11" t="str">
        <f t="shared" si="197"/>
        <v>プレミアムミニット　　　</v>
      </c>
      <c r="T906" s="38">
        <f t="shared" si="198"/>
        <v>0</v>
      </c>
      <c r="Y906" s="38" t="str">
        <f t="shared" si="199"/>
        <v>no</v>
      </c>
      <c r="Z906" s="11" t="s">
        <v>314</v>
      </c>
      <c r="AB906" s="41" t="str">
        <f t="shared" si="200"/>
        <v>買掛金59</v>
      </c>
      <c r="AC906" s="42" t="str">
        <f t="shared" si="201"/>
        <v>普通預金274</v>
      </c>
      <c r="AD906" s="49">
        <f t="shared" si="202"/>
        <v>43064</v>
      </c>
      <c r="AE906" s="6">
        <v>2017</v>
      </c>
      <c r="AF906" s="6">
        <v>11</v>
      </c>
      <c r="AG906" s="6">
        <v>25</v>
      </c>
      <c r="AH906" s="44" t="s">
        <v>18</v>
      </c>
      <c r="AJ906" s="6" t="s">
        <v>40</v>
      </c>
      <c r="AK906" s="50">
        <v>555000</v>
      </c>
      <c r="AL906" s="13">
        <f t="shared" si="191"/>
        <v>0</v>
      </c>
      <c r="AM906" s="45" t="s">
        <v>51</v>
      </c>
      <c r="AO906" s="6" t="s">
        <v>40</v>
      </c>
      <c r="AP906" s="12">
        <f t="shared" si="190"/>
        <v>555000</v>
      </c>
      <c r="AQ906" s="13">
        <f t="shared" si="190"/>
        <v>0</v>
      </c>
      <c r="AR906" s="6" t="s">
        <v>65</v>
      </c>
      <c r="AX906" s="46">
        <f>COUNTIF($AH$2:AH906,AH906)</f>
        <v>59</v>
      </c>
      <c r="AY906" s="11">
        <f>COUNTIF($AM$2:AM906,AM906)</f>
        <v>274</v>
      </c>
    </row>
    <row r="907" spans="1:51">
      <c r="A907" s="38">
        <f t="shared" si="193"/>
        <v>2000</v>
      </c>
      <c r="D907" s="39">
        <f t="shared" si="194"/>
        <v>43064</v>
      </c>
      <c r="E907" s="38" t="str">
        <f t="shared" si="195"/>
        <v>買掛金</v>
      </c>
      <c r="F907">
        <f t="shared" si="195"/>
        <v>0</v>
      </c>
      <c r="H907" s="38" t="str">
        <f t="shared" si="192"/>
        <v>対象外</v>
      </c>
      <c r="I907" s="40">
        <f t="shared" si="192"/>
        <v>198000</v>
      </c>
      <c r="J907" s="13">
        <f t="shared" si="192"/>
        <v>0</v>
      </c>
      <c r="K907" s="38" t="str">
        <f t="shared" si="192"/>
        <v>普通預金</v>
      </c>
      <c r="L907">
        <f t="shared" si="192"/>
        <v>0</v>
      </c>
      <c r="N907" s="38" t="str">
        <f t="shared" si="196"/>
        <v>対象外</v>
      </c>
      <c r="O907" s="40">
        <f t="shared" si="196"/>
        <v>198000</v>
      </c>
      <c r="P907" s="13">
        <f t="shared" si="196"/>
        <v>0</v>
      </c>
      <c r="Q907" s="11" t="str">
        <f t="shared" si="197"/>
        <v>レバークーゼン　　　</v>
      </c>
      <c r="T907" s="38">
        <f t="shared" si="198"/>
        <v>0</v>
      </c>
      <c r="Y907" s="38" t="str">
        <f t="shared" si="199"/>
        <v>no</v>
      </c>
      <c r="Z907" s="11" t="s">
        <v>77</v>
      </c>
      <c r="AB907" s="41" t="str">
        <f t="shared" si="200"/>
        <v>買掛金60</v>
      </c>
      <c r="AC907" s="42" t="str">
        <f t="shared" si="201"/>
        <v>普通預金275</v>
      </c>
      <c r="AD907" s="49">
        <f t="shared" si="202"/>
        <v>43064</v>
      </c>
      <c r="AE907" s="6">
        <v>2017</v>
      </c>
      <c r="AF907" s="6">
        <v>11</v>
      </c>
      <c r="AG907" s="6">
        <v>25</v>
      </c>
      <c r="AH907" s="44" t="s">
        <v>18</v>
      </c>
      <c r="AJ907" s="6" t="s">
        <v>40</v>
      </c>
      <c r="AK907" s="10">
        <v>198000</v>
      </c>
      <c r="AL907" s="13">
        <f t="shared" si="191"/>
        <v>0</v>
      </c>
      <c r="AM907" s="45" t="s">
        <v>51</v>
      </c>
      <c r="AO907" s="6" t="s">
        <v>40</v>
      </c>
      <c r="AP907" s="12">
        <f t="shared" si="190"/>
        <v>198000</v>
      </c>
      <c r="AQ907" s="13">
        <f t="shared" si="190"/>
        <v>0</v>
      </c>
      <c r="AR907" s="6" t="s">
        <v>161</v>
      </c>
      <c r="AX907" s="46">
        <f>COUNTIF($AH$2:AH907,AH907)</f>
        <v>60</v>
      </c>
      <c r="AY907" s="11">
        <f>COUNTIF($AM$2:AM907,AM907)</f>
        <v>275</v>
      </c>
    </row>
    <row r="908" spans="1:51">
      <c r="A908" s="38">
        <f t="shared" si="193"/>
        <v>2000</v>
      </c>
      <c r="D908" s="39">
        <f t="shared" si="194"/>
        <v>43064</v>
      </c>
      <c r="E908" s="38" t="str">
        <f t="shared" si="195"/>
        <v>買掛金</v>
      </c>
      <c r="F908">
        <f t="shared" si="195"/>
        <v>0</v>
      </c>
      <c r="H908" s="38" t="str">
        <f t="shared" si="192"/>
        <v>対象外</v>
      </c>
      <c r="I908" s="40">
        <f t="shared" si="192"/>
        <v>117000</v>
      </c>
      <c r="J908" s="13">
        <f t="shared" si="192"/>
        <v>0</v>
      </c>
      <c r="K908" s="38" t="str">
        <f t="shared" si="192"/>
        <v>普通預金</v>
      </c>
      <c r="L908">
        <f t="shared" si="192"/>
        <v>0</v>
      </c>
      <c r="N908" s="38" t="str">
        <f t="shared" si="196"/>
        <v>対象外</v>
      </c>
      <c r="O908" s="40">
        <f t="shared" si="196"/>
        <v>117000</v>
      </c>
      <c r="P908" s="13">
        <f t="shared" si="196"/>
        <v>0</v>
      </c>
      <c r="Q908" s="11" t="str">
        <f t="shared" si="197"/>
        <v>桜井商事　　　</v>
      </c>
      <c r="T908" s="38">
        <f t="shared" si="198"/>
        <v>0</v>
      </c>
      <c r="Y908" s="38" t="str">
        <f t="shared" si="199"/>
        <v>no</v>
      </c>
      <c r="Z908" s="11" t="s">
        <v>77</v>
      </c>
      <c r="AB908" s="41" t="str">
        <f t="shared" si="200"/>
        <v>買掛金61</v>
      </c>
      <c r="AC908" s="42" t="str">
        <f t="shared" si="201"/>
        <v>普通預金276</v>
      </c>
      <c r="AD908" s="49">
        <f t="shared" si="202"/>
        <v>43064</v>
      </c>
      <c r="AE908" s="6">
        <v>2017</v>
      </c>
      <c r="AF908" s="6">
        <v>11</v>
      </c>
      <c r="AG908" s="6">
        <v>25</v>
      </c>
      <c r="AH908" s="44" t="s">
        <v>18</v>
      </c>
      <c r="AJ908" s="6" t="s">
        <v>40</v>
      </c>
      <c r="AK908" s="50">
        <v>117000</v>
      </c>
      <c r="AL908" s="13">
        <f t="shared" si="191"/>
        <v>0</v>
      </c>
      <c r="AM908" s="45" t="s">
        <v>51</v>
      </c>
      <c r="AO908" s="6" t="s">
        <v>40</v>
      </c>
      <c r="AP908" s="12">
        <f t="shared" si="190"/>
        <v>117000</v>
      </c>
      <c r="AQ908" s="13">
        <f t="shared" si="190"/>
        <v>0</v>
      </c>
      <c r="AR908" s="6" t="s">
        <v>24</v>
      </c>
      <c r="AX908" s="46">
        <f>COUNTIF($AH$2:AH908,AH908)</f>
        <v>61</v>
      </c>
      <c r="AY908" s="11">
        <f>COUNTIF($AM$2:AM908,AM908)</f>
        <v>276</v>
      </c>
    </row>
    <row r="909" spans="1:51">
      <c r="A909" s="38">
        <f t="shared" si="193"/>
        <v>2000</v>
      </c>
      <c r="D909" s="39">
        <f t="shared" si="194"/>
        <v>43065</v>
      </c>
      <c r="E909" s="38" t="str">
        <f t="shared" si="195"/>
        <v>リース料</v>
      </c>
      <c r="F909">
        <f t="shared" si="195"/>
        <v>0</v>
      </c>
      <c r="H909" s="38" t="str">
        <f t="shared" si="192"/>
        <v>対象外</v>
      </c>
      <c r="I909" s="40">
        <f t="shared" si="192"/>
        <v>15990</v>
      </c>
      <c r="J909" s="13">
        <f t="shared" si="192"/>
        <v>0</v>
      </c>
      <c r="K909" s="38" t="str">
        <f t="shared" si="192"/>
        <v>普通預金</v>
      </c>
      <c r="L909">
        <f t="shared" si="192"/>
        <v>0</v>
      </c>
      <c r="N909" s="38" t="str">
        <f t="shared" si="196"/>
        <v>対象外</v>
      </c>
      <c r="O909" s="40">
        <f t="shared" si="196"/>
        <v>15990</v>
      </c>
      <c r="P909" s="13">
        <f t="shared" si="196"/>
        <v>0</v>
      </c>
      <c r="Q909" s="11" t="str">
        <f t="shared" si="197"/>
        <v>機械リース料　東京ファイナンス　　</v>
      </c>
      <c r="T909" s="38">
        <f t="shared" si="198"/>
        <v>0</v>
      </c>
      <c r="Y909" s="38" t="str">
        <f t="shared" si="199"/>
        <v>no</v>
      </c>
      <c r="Z909" s="11" t="s">
        <v>304</v>
      </c>
      <c r="AB909" s="41" t="str">
        <f t="shared" si="200"/>
        <v>リース料16</v>
      </c>
      <c r="AC909" s="42" t="str">
        <f t="shared" si="201"/>
        <v>普通預金277</v>
      </c>
      <c r="AD909" s="49">
        <f t="shared" si="202"/>
        <v>43065</v>
      </c>
      <c r="AE909" s="6">
        <v>2017</v>
      </c>
      <c r="AF909" s="6">
        <v>11</v>
      </c>
      <c r="AG909" s="6">
        <v>26</v>
      </c>
      <c r="AH909" s="44" t="s">
        <v>96</v>
      </c>
      <c r="AJ909" s="6" t="s">
        <v>40</v>
      </c>
      <c r="AK909" s="10">
        <v>15990</v>
      </c>
      <c r="AL909" s="13">
        <f t="shared" si="191"/>
        <v>0</v>
      </c>
      <c r="AM909" s="45" t="s">
        <v>51</v>
      </c>
      <c r="AO909" s="6" t="s">
        <v>40</v>
      </c>
      <c r="AP909" s="12">
        <f t="shared" si="190"/>
        <v>15990</v>
      </c>
      <c r="AQ909" s="13">
        <f t="shared" si="190"/>
        <v>0</v>
      </c>
      <c r="AR909" s="6" t="s">
        <v>120</v>
      </c>
      <c r="AS909" s="6" t="s">
        <v>121</v>
      </c>
      <c r="AX909" s="46">
        <f>COUNTIF($AH$2:AH909,AH909)</f>
        <v>16</v>
      </c>
      <c r="AY909" s="11">
        <f>COUNTIF($AM$2:AM909,AM909)</f>
        <v>277</v>
      </c>
    </row>
    <row r="910" spans="1:51">
      <c r="A910" s="38">
        <f t="shared" si="193"/>
        <v>2000</v>
      </c>
      <c r="D910" s="39">
        <f t="shared" si="194"/>
        <v>43065</v>
      </c>
      <c r="E910" s="38" t="str">
        <f t="shared" si="195"/>
        <v>支払手数料</v>
      </c>
      <c r="F910">
        <f t="shared" si="195"/>
        <v>0</v>
      </c>
      <c r="H910" s="38" t="str">
        <f t="shared" si="192"/>
        <v>対象外</v>
      </c>
      <c r="I910" s="40">
        <f t="shared" si="192"/>
        <v>550</v>
      </c>
      <c r="J910" s="13">
        <f t="shared" si="192"/>
        <v>0</v>
      </c>
      <c r="K910" s="38" t="str">
        <f t="shared" si="192"/>
        <v>売掛金</v>
      </c>
      <c r="L910">
        <f t="shared" si="192"/>
        <v>0</v>
      </c>
      <c r="N910" s="38" t="str">
        <f t="shared" si="196"/>
        <v>対象外</v>
      </c>
      <c r="O910" s="40">
        <f t="shared" si="196"/>
        <v>550</v>
      </c>
      <c r="P910" s="13">
        <f t="shared" si="196"/>
        <v>0</v>
      </c>
      <c r="Q910" s="11" t="str">
        <f t="shared" si="197"/>
        <v>オフィストライアル　　　</v>
      </c>
      <c r="T910" s="38">
        <f t="shared" si="198"/>
        <v>0</v>
      </c>
      <c r="Y910" s="38" t="str">
        <f t="shared" si="199"/>
        <v>no</v>
      </c>
      <c r="Z910" s="11" t="s">
        <v>304</v>
      </c>
      <c r="AB910" s="41" t="str">
        <f t="shared" si="200"/>
        <v>支払手数料20</v>
      </c>
      <c r="AC910" s="42" t="str">
        <f t="shared" si="201"/>
        <v>売掛金199</v>
      </c>
      <c r="AD910" s="49">
        <f t="shared" si="202"/>
        <v>43065</v>
      </c>
      <c r="AE910" s="6">
        <v>2017</v>
      </c>
      <c r="AF910" s="6">
        <v>11</v>
      </c>
      <c r="AG910" s="6">
        <v>26</v>
      </c>
      <c r="AH910" s="44" t="s">
        <v>139</v>
      </c>
      <c r="AJ910" s="6" t="s">
        <v>40</v>
      </c>
      <c r="AK910" s="10">
        <v>550</v>
      </c>
      <c r="AL910" s="13">
        <f t="shared" si="191"/>
        <v>0</v>
      </c>
      <c r="AM910" s="45" t="s">
        <v>91</v>
      </c>
      <c r="AO910" s="6" t="s">
        <v>40</v>
      </c>
      <c r="AP910" s="12">
        <f t="shared" si="190"/>
        <v>550</v>
      </c>
      <c r="AQ910" s="13">
        <f t="shared" si="190"/>
        <v>0</v>
      </c>
      <c r="AR910" s="6" t="s">
        <v>281</v>
      </c>
      <c r="AX910" s="46">
        <f>COUNTIF($AH$2:AH910,AH910)</f>
        <v>20</v>
      </c>
      <c r="AY910" s="11">
        <f>COUNTIF($AM$2:AM910,AM910)</f>
        <v>199</v>
      </c>
    </row>
    <row r="911" spans="1:51">
      <c r="A911" s="38">
        <f t="shared" si="193"/>
        <v>2000</v>
      </c>
      <c r="D911" s="39">
        <f t="shared" si="194"/>
        <v>43066</v>
      </c>
      <c r="E911" s="38" t="str">
        <f t="shared" si="195"/>
        <v>未払消費税等</v>
      </c>
      <c r="F911">
        <f t="shared" si="195"/>
        <v>0</v>
      </c>
      <c r="H911" s="38" t="str">
        <f t="shared" si="192"/>
        <v>対象外</v>
      </c>
      <c r="I911" s="40">
        <f t="shared" si="192"/>
        <v>1632610</v>
      </c>
      <c r="J911" s="13">
        <f t="shared" si="192"/>
        <v>0</v>
      </c>
      <c r="K911" s="38" t="str">
        <f t="shared" si="192"/>
        <v>普通預金</v>
      </c>
      <c r="L911">
        <f t="shared" si="192"/>
        <v>0</v>
      </c>
      <c r="N911" s="38" t="str">
        <f t="shared" si="196"/>
        <v>対象外</v>
      </c>
      <c r="O911" s="40">
        <f t="shared" si="196"/>
        <v>1632610</v>
      </c>
      <c r="P911" s="13">
        <f t="shared" si="196"/>
        <v>0</v>
      </c>
      <c r="Q911" s="11" t="str">
        <f t="shared" si="197"/>
        <v>消費税中間納付　　　</v>
      </c>
      <c r="T911" s="38">
        <f t="shared" si="198"/>
        <v>0</v>
      </c>
      <c r="Y911" s="38" t="str">
        <f t="shared" si="199"/>
        <v>no</v>
      </c>
      <c r="Z911" s="11" t="s">
        <v>352</v>
      </c>
      <c r="AB911" s="41" t="str">
        <f t="shared" si="200"/>
        <v>未払消費税等2</v>
      </c>
      <c r="AC911" s="42" t="str">
        <f t="shared" si="201"/>
        <v>普通預金278</v>
      </c>
      <c r="AD911" s="49">
        <f t="shared" si="202"/>
        <v>43066</v>
      </c>
      <c r="AE911" s="6">
        <v>2017</v>
      </c>
      <c r="AF911" s="6">
        <v>11</v>
      </c>
      <c r="AG911" s="6">
        <v>27</v>
      </c>
      <c r="AH911" s="44" t="s">
        <v>168</v>
      </c>
      <c r="AJ911" s="6" t="s">
        <v>40</v>
      </c>
      <c r="AK911" s="10">
        <v>1632610</v>
      </c>
      <c r="AL911" s="13">
        <f t="shared" si="191"/>
        <v>0</v>
      </c>
      <c r="AM911" s="45" t="s">
        <v>51</v>
      </c>
      <c r="AO911" s="6" t="s">
        <v>40</v>
      </c>
      <c r="AP911" s="12">
        <f t="shared" si="190"/>
        <v>1632610</v>
      </c>
      <c r="AQ911" s="13">
        <f t="shared" si="190"/>
        <v>0</v>
      </c>
      <c r="AR911" s="6" t="s">
        <v>282</v>
      </c>
      <c r="AX911" s="46">
        <f>COUNTIF($AH$2:AH911,AH911)</f>
        <v>2</v>
      </c>
      <c r="AY911" s="11">
        <f>COUNTIF($AM$2:AM911,AM911)</f>
        <v>278</v>
      </c>
    </row>
    <row r="912" spans="1:51">
      <c r="A912" s="38">
        <f t="shared" si="193"/>
        <v>2000</v>
      </c>
      <c r="D912" s="39">
        <f t="shared" si="194"/>
        <v>43067</v>
      </c>
      <c r="E912" s="38" t="str">
        <f t="shared" si="195"/>
        <v>法定福利費</v>
      </c>
      <c r="F912">
        <f t="shared" si="195"/>
        <v>0</v>
      </c>
      <c r="H912" s="38" t="str">
        <f t="shared" si="192"/>
        <v>対象外</v>
      </c>
      <c r="I912" s="40">
        <f t="shared" si="192"/>
        <v>576010</v>
      </c>
      <c r="J912" s="13">
        <f t="shared" si="192"/>
        <v>0</v>
      </c>
      <c r="K912" s="38" t="str">
        <f t="shared" si="192"/>
        <v>普通預金</v>
      </c>
      <c r="L912">
        <f t="shared" si="192"/>
        <v>0</v>
      </c>
      <c r="N912" s="38" t="str">
        <f t="shared" si="196"/>
        <v>対象外</v>
      </c>
      <c r="O912" s="40">
        <f t="shared" si="196"/>
        <v>576010</v>
      </c>
      <c r="P912" s="13">
        <f t="shared" si="196"/>
        <v>0</v>
      </c>
      <c r="Q912" s="11" t="str">
        <f t="shared" si="197"/>
        <v>社会保険料会社負担　　　</v>
      </c>
      <c r="T912" s="38">
        <f t="shared" si="198"/>
        <v>0</v>
      </c>
      <c r="Y912" s="38" t="str">
        <f t="shared" si="199"/>
        <v>no</v>
      </c>
      <c r="Z912" s="11" t="s">
        <v>77</v>
      </c>
      <c r="AB912" s="41" t="str">
        <f t="shared" si="200"/>
        <v>法定福利費8</v>
      </c>
      <c r="AC912" s="42" t="str">
        <f t="shared" si="201"/>
        <v>普通預金279</v>
      </c>
      <c r="AD912" s="49">
        <f t="shared" si="202"/>
        <v>43067</v>
      </c>
      <c r="AE912" s="6">
        <v>2017</v>
      </c>
      <c r="AF912" s="6">
        <v>11</v>
      </c>
      <c r="AG912" s="6">
        <v>28</v>
      </c>
      <c r="AH912" s="44" t="s">
        <v>150</v>
      </c>
      <c r="AJ912" s="6" t="s">
        <v>40</v>
      </c>
      <c r="AK912" s="10">
        <v>576010</v>
      </c>
      <c r="AL912" s="13">
        <f t="shared" si="191"/>
        <v>0</v>
      </c>
      <c r="AM912" s="45" t="s">
        <v>51</v>
      </c>
      <c r="AO912" s="6" t="s">
        <v>40</v>
      </c>
      <c r="AP912" s="12">
        <f t="shared" si="190"/>
        <v>576010</v>
      </c>
      <c r="AQ912" s="13">
        <f t="shared" si="190"/>
        <v>0</v>
      </c>
      <c r="AR912" s="6" t="s">
        <v>151</v>
      </c>
      <c r="AX912" s="46">
        <f>COUNTIF($AH$2:AH912,AH912)</f>
        <v>8</v>
      </c>
      <c r="AY912" s="11">
        <f>COUNTIF($AM$2:AM912,AM912)</f>
        <v>279</v>
      </c>
    </row>
    <row r="913" spans="1:52">
      <c r="A913" s="38">
        <f t="shared" si="193"/>
        <v>2000</v>
      </c>
      <c r="D913" s="39">
        <f t="shared" si="194"/>
        <v>43067</v>
      </c>
      <c r="E913" s="38" t="str">
        <f t="shared" si="195"/>
        <v>支払手数料</v>
      </c>
      <c r="F913">
        <f t="shared" si="195"/>
        <v>0</v>
      </c>
      <c r="H913" s="38" t="str">
        <f t="shared" si="192"/>
        <v>対象外</v>
      </c>
      <c r="I913" s="40">
        <f t="shared" si="192"/>
        <v>58500</v>
      </c>
      <c r="J913" s="13">
        <f t="shared" si="192"/>
        <v>0</v>
      </c>
      <c r="K913" s="38" t="str">
        <f t="shared" si="192"/>
        <v>普通預金</v>
      </c>
      <c r="L913">
        <f t="shared" si="192"/>
        <v>0</v>
      </c>
      <c r="N913" s="38" t="str">
        <f t="shared" si="196"/>
        <v>対象外</v>
      </c>
      <c r="O913" s="40">
        <f t="shared" si="196"/>
        <v>58500</v>
      </c>
      <c r="P913" s="13">
        <f t="shared" si="196"/>
        <v>0</v>
      </c>
      <c r="Q913" s="11" t="str">
        <f t="shared" si="197"/>
        <v>弁護士顧問料　11月分　　</v>
      </c>
      <c r="T913" s="38">
        <f t="shared" si="198"/>
        <v>0</v>
      </c>
      <c r="Y913" s="38" t="str">
        <f t="shared" si="199"/>
        <v>no</v>
      </c>
      <c r="Z913" s="11" t="s">
        <v>77</v>
      </c>
      <c r="AB913" s="41" t="str">
        <f t="shared" si="200"/>
        <v>支払手数料21</v>
      </c>
      <c r="AC913" s="42" t="str">
        <f t="shared" si="201"/>
        <v>普通預金280</v>
      </c>
      <c r="AD913" s="49">
        <f t="shared" si="202"/>
        <v>43067</v>
      </c>
      <c r="AE913" s="6">
        <v>2017</v>
      </c>
      <c r="AF913" s="6">
        <v>11</v>
      </c>
      <c r="AG913" s="6">
        <v>28</v>
      </c>
      <c r="AH913" s="44" t="s">
        <v>139</v>
      </c>
      <c r="AJ913" s="6" t="s">
        <v>40</v>
      </c>
      <c r="AK913" s="10">
        <v>58500</v>
      </c>
      <c r="AL913" s="13">
        <f t="shared" si="191"/>
        <v>0</v>
      </c>
      <c r="AM913" s="45" t="s">
        <v>51</v>
      </c>
      <c r="AO913" s="6" t="s">
        <v>40</v>
      </c>
      <c r="AP913" s="12">
        <f t="shared" si="190"/>
        <v>58500</v>
      </c>
      <c r="AQ913" s="13">
        <f t="shared" si="190"/>
        <v>0</v>
      </c>
      <c r="AR913" s="6" t="s">
        <v>173</v>
      </c>
      <c r="AS913" s="6" t="s">
        <v>278</v>
      </c>
      <c r="AX913" s="46">
        <f>COUNTIF($AH$2:AH913,AH913)</f>
        <v>21</v>
      </c>
      <c r="AY913" s="11">
        <f>COUNTIF($AM$2:AM913,AM913)</f>
        <v>280</v>
      </c>
    </row>
    <row r="914" spans="1:52">
      <c r="A914" s="38">
        <f t="shared" si="193"/>
        <v>2000</v>
      </c>
      <c r="D914" s="39">
        <f t="shared" si="194"/>
        <v>43068</v>
      </c>
      <c r="E914" s="38" t="str">
        <f t="shared" si="195"/>
        <v>支払手数料</v>
      </c>
      <c r="F914">
        <f t="shared" si="195"/>
        <v>0</v>
      </c>
      <c r="H914" s="38" t="str">
        <f t="shared" si="192"/>
        <v>対象外</v>
      </c>
      <c r="I914" s="40">
        <f t="shared" si="192"/>
        <v>550</v>
      </c>
      <c r="J914" s="13">
        <f t="shared" si="192"/>
        <v>0</v>
      </c>
      <c r="K914" s="38" t="str">
        <f t="shared" si="192"/>
        <v>売掛金</v>
      </c>
      <c r="L914">
        <f t="shared" si="192"/>
        <v>0</v>
      </c>
      <c r="N914" s="38" t="str">
        <f t="shared" si="196"/>
        <v>対象外</v>
      </c>
      <c r="O914" s="40">
        <f t="shared" si="196"/>
        <v>550</v>
      </c>
      <c r="P914" s="13">
        <f t="shared" si="196"/>
        <v>0</v>
      </c>
      <c r="Q914" s="11" t="str">
        <f t="shared" si="197"/>
        <v>京葉ヒーリング　　　</v>
      </c>
      <c r="T914" s="38">
        <f t="shared" si="198"/>
        <v>0</v>
      </c>
      <c r="Y914" s="38" t="str">
        <f t="shared" si="199"/>
        <v>no</v>
      </c>
      <c r="Z914" s="11" t="s">
        <v>353</v>
      </c>
      <c r="AB914" s="41" t="str">
        <f t="shared" si="200"/>
        <v>支払手数料22</v>
      </c>
      <c r="AC914" s="42" t="str">
        <f t="shared" si="201"/>
        <v>売掛金200</v>
      </c>
      <c r="AD914" s="49">
        <f t="shared" si="202"/>
        <v>43068</v>
      </c>
      <c r="AE914" s="6">
        <v>2017</v>
      </c>
      <c r="AF914" s="6">
        <v>11</v>
      </c>
      <c r="AG914" s="6">
        <v>29</v>
      </c>
      <c r="AH914" s="44" t="s">
        <v>139</v>
      </c>
      <c r="AJ914" s="6" t="s">
        <v>40</v>
      </c>
      <c r="AK914" s="10">
        <v>550</v>
      </c>
      <c r="AL914" s="13">
        <f t="shared" si="191"/>
        <v>0</v>
      </c>
      <c r="AM914" s="45" t="s">
        <v>91</v>
      </c>
      <c r="AO914" s="6" t="s">
        <v>40</v>
      </c>
      <c r="AP914" s="12">
        <f t="shared" ref="AP914:AQ977" si="203">AK914</f>
        <v>550</v>
      </c>
      <c r="AQ914" s="13">
        <f t="shared" si="203"/>
        <v>0</v>
      </c>
      <c r="AR914" s="6" t="s">
        <v>283</v>
      </c>
      <c r="AX914" s="46">
        <f>COUNTIF($AH$2:AH914,AH914)</f>
        <v>22</v>
      </c>
      <c r="AY914" s="11">
        <f>COUNTIF($AM$2:AM914,AM914)</f>
        <v>200</v>
      </c>
    </row>
    <row r="915" spans="1:52">
      <c r="A915" s="38">
        <f t="shared" si="193"/>
        <v>2000</v>
      </c>
      <c r="D915" s="39">
        <f t="shared" si="194"/>
        <v>43068</v>
      </c>
      <c r="E915" s="38" t="str">
        <f t="shared" si="195"/>
        <v>支払手数料</v>
      </c>
      <c r="F915">
        <f t="shared" si="195"/>
        <v>0</v>
      </c>
      <c r="H915" s="38" t="str">
        <f t="shared" si="192"/>
        <v>対象外</v>
      </c>
      <c r="I915" s="40">
        <f t="shared" si="192"/>
        <v>550</v>
      </c>
      <c r="J915" s="13">
        <f t="shared" si="192"/>
        <v>0</v>
      </c>
      <c r="K915" s="38" t="str">
        <f t="shared" si="192"/>
        <v>売掛金</v>
      </c>
      <c r="L915">
        <f t="shared" si="192"/>
        <v>0</v>
      </c>
      <c r="N915" s="38" t="str">
        <f t="shared" si="196"/>
        <v>対象外</v>
      </c>
      <c r="O915" s="40">
        <f t="shared" si="196"/>
        <v>550</v>
      </c>
      <c r="P915" s="13">
        <f t="shared" si="196"/>
        <v>0</v>
      </c>
      <c r="Q915" s="11" t="str">
        <f t="shared" si="197"/>
        <v>TCブランド　　　</v>
      </c>
      <c r="T915" s="38">
        <f t="shared" si="198"/>
        <v>0</v>
      </c>
      <c r="Y915" s="38" t="str">
        <f t="shared" si="199"/>
        <v>no</v>
      </c>
      <c r="Z915" s="11" t="s">
        <v>351</v>
      </c>
      <c r="AB915" s="41" t="str">
        <f t="shared" si="200"/>
        <v>支払手数料23</v>
      </c>
      <c r="AC915" s="42" t="str">
        <f t="shared" si="201"/>
        <v>売掛金201</v>
      </c>
      <c r="AD915" s="49">
        <f t="shared" si="202"/>
        <v>43068</v>
      </c>
      <c r="AE915" s="6">
        <v>2017</v>
      </c>
      <c r="AF915" s="6">
        <v>11</v>
      </c>
      <c r="AG915" s="6">
        <v>29</v>
      </c>
      <c r="AH915" s="44" t="s">
        <v>139</v>
      </c>
      <c r="AJ915" s="6" t="s">
        <v>40</v>
      </c>
      <c r="AK915" s="10">
        <v>550</v>
      </c>
      <c r="AL915" s="13">
        <f t="shared" si="191"/>
        <v>0</v>
      </c>
      <c r="AM915" s="45" t="s">
        <v>91</v>
      </c>
      <c r="AO915" s="6" t="s">
        <v>40</v>
      </c>
      <c r="AP915" s="12">
        <f t="shared" si="203"/>
        <v>550</v>
      </c>
      <c r="AQ915" s="13">
        <f t="shared" si="203"/>
        <v>0</v>
      </c>
      <c r="AR915" s="6" t="s">
        <v>284</v>
      </c>
      <c r="AX915" s="46">
        <f>COUNTIF($AH$2:AH915,AH915)</f>
        <v>23</v>
      </c>
      <c r="AY915" s="11">
        <f>COUNTIF($AM$2:AM915,AM915)</f>
        <v>201</v>
      </c>
    </row>
    <row r="916" spans="1:52">
      <c r="A916" s="38">
        <f t="shared" si="193"/>
        <v>2000</v>
      </c>
      <c r="D916" s="39">
        <f t="shared" si="194"/>
        <v>43068</v>
      </c>
      <c r="E916" s="38" t="str">
        <f t="shared" si="195"/>
        <v>支払手数料</v>
      </c>
      <c r="F916">
        <f t="shared" si="195"/>
        <v>0</v>
      </c>
      <c r="H916" s="38" t="str">
        <f t="shared" si="192"/>
        <v>対象外</v>
      </c>
      <c r="I916" s="40">
        <f t="shared" si="192"/>
        <v>690</v>
      </c>
      <c r="J916" s="13">
        <f t="shared" si="192"/>
        <v>0</v>
      </c>
      <c r="K916" s="38" t="str">
        <f t="shared" si="192"/>
        <v>売掛金</v>
      </c>
      <c r="L916">
        <f t="shared" si="192"/>
        <v>0</v>
      </c>
      <c r="N916" s="38" t="str">
        <f t="shared" si="196"/>
        <v>対象外</v>
      </c>
      <c r="O916" s="40">
        <f t="shared" si="196"/>
        <v>690</v>
      </c>
      <c r="P916" s="13">
        <f t="shared" si="196"/>
        <v>0</v>
      </c>
      <c r="Q916" s="11" t="str">
        <f t="shared" si="197"/>
        <v>ロストインタイム産業　　　</v>
      </c>
      <c r="T916" s="38">
        <f t="shared" si="198"/>
        <v>0</v>
      </c>
      <c r="Y916" s="38" t="str">
        <f t="shared" si="199"/>
        <v>no</v>
      </c>
      <c r="Z916" s="11" t="s">
        <v>77</v>
      </c>
      <c r="AB916" s="41" t="str">
        <f t="shared" si="200"/>
        <v>支払手数料24</v>
      </c>
      <c r="AC916" s="42" t="str">
        <f t="shared" si="201"/>
        <v>売掛金202</v>
      </c>
      <c r="AD916" s="49">
        <f t="shared" si="202"/>
        <v>43068</v>
      </c>
      <c r="AE916" s="6">
        <v>2017</v>
      </c>
      <c r="AF916" s="6">
        <v>11</v>
      </c>
      <c r="AG916" s="6">
        <v>29</v>
      </c>
      <c r="AH916" s="44" t="s">
        <v>139</v>
      </c>
      <c r="AJ916" s="6" t="s">
        <v>40</v>
      </c>
      <c r="AK916" s="10">
        <v>690</v>
      </c>
      <c r="AL916" s="13">
        <f t="shared" si="191"/>
        <v>0</v>
      </c>
      <c r="AM916" s="45" t="s">
        <v>91</v>
      </c>
      <c r="AO916" s="6" t="s">
        <v>40</v>
      </c>
      <c r="AP916" s="12">
        <f t="shared" si="203"/>
        <v>690</v>
      </c>
      <c r="AQ916" s="13">
        <f t="shared" si="203"/>
        <v>0</v>
      </c>
      <c r="AR916" s="6" t="s">
        <v>285</v>
      </c>
      <c r="AX916" s="46">
        <f>COUNTIF($AH$2:AH916,AH916)</f>
        <v>24</v>
      </c>
      <c r="AY916" s="11">
        <f>COUNTIF($AM$2:AM916,AM916)</f>
        <v>202</v>
      </c>
    </row>
    <row r="917" spans="1:52">
      <c r="A917" s="38">
        <f t="shared" si="193"/>
        <v>2000</v>
      </c>
      <c r="D917" s="39">
        <f t="shared" si="194"/>
        <v>43069</v>
      </c>
      <c r="E917" s="38" t="str">
        <f t="shared" si="195"/>
        <v>支払手数料</v>
      </c>
      <c r="F917">
        <f t="shared" si="195"/>
        <v>0</v>
      </c>
      <c r="H917" s="38" t="str">
        <f t="shared" si="192"/>
        <v>対象外</v>
      </c>
      <c r="I917" s="40">
        <f t="shared" si="192"/>
        <v>690</v>
      </c>
      <c r="J917" s="13">
        <f t="shared" si="192"/>
        <v>0</v>
      </c>
      <c r="K917" s="38" t="str">
        <f t="shared" si="192"/>
        <v>売掛金</v>
      </c>
      <c r="L917">
        <f t="shared" si="192"/>
        <v>0</v>
      </c>
      <c r="N917" s="38" t="str">
        <f t="shared" si="196"/>
        <v>対象外</v>
      </c>
      <c r="O917" s="40">
        <f t="shared" si="196"/>
        <v>690</v>
      </c>
      <c r="P917" s="13">
        <f t="shared" si="196"/>
        <v>0</v>
      </c>
      <c r="Q917" s="11" t="str">
        <f t="shared" si="197"/>
        <v>RTD商事　　　</v>
      </c>
      <c r="T917" s="38">
        <f t="shared" si="198"/>
        <v>0</v>
      </c>
      <c r="Y917" s="38" t="str">
        <f t="shared" si="199"/>
        <v>no</v>
      </c>
      <c r="Z917" s="11" t="s">
        <v>77</v>
      </c>
      <c r="AB917" s="41" t="str">
        <f t="shared" si="200"/>
        <v>支払手数料25</v>
      </c>
      <c r="AC917" s="42" t="str">
        <f t="shared" si="201"/>
        <v>売掛金203</v>
      </c>
      <c r="AD917" s="49">
        <f t="shared" si="202"/>
        <v>43069</v>
      </c>
      <c r="AE917" s="6">
        <v>2017</v>
      </c>
      <c r="AF917" s="6">
        <v>11</v>
      </c>
      <c r="AG917" s="6">
        <v>30</v>
      </c>
      <c r="AH917" s="44" t="s">
        <v>139</v>
      </c>
      <c r="AJ917" s="6" t="s">
        <v>40</v>
      </c>
      <c r="AK917" s="10">
        <v>690</v>
      </c>
      <c r="AL917" s="13">
        <f t="shared" si="191"/>
        <v>0</v>
      </c>
      <c r="AM917" s="45" t="s">
        <v>91</v>
      </c>
      <c r="AO917" s="6" t="s">
        <v>40</v>
      </c>
      <c r="AP917" s="12">
        <f t="shared" si="203"/>
        <v>690</v>
      </c>
      <c r="AQ917" s="13">
        <f t="shared" si="203"/>
        <v>0</v>
      </c>
      <c r="AR917" s="6" t="s">
        <v>286</v>
      </c>
      <c r="AX917" s="46">
        <f>COUNTIF($AH$2:AH917,AH917)</f>
        <v>25</v>
      </c>
      <c r="AY917" s="11">
        <f>COUNTIF($AM$2:AM917,AM917)</f>
        <v>203</v>
      </c>
    </row>
    <row r="918" spans="1:52">
      <c r="A918" s="38">
        <f t="shared" si="193"/>
        <v>2000</v>
      </c>
      <c r="D918" s="39">
        <f t="shared" si="194"/>
        <v>43069</v>
      </c>
      <c r="E918" s="38" t="str">
        <f t="shared" si="195"/>
        <v>支払手数料</v>
      </c>
      <c r="F918">
        <f t="shared" si="195"/>
        <v>0</v>
      </c>
      <c r="H918" s="38" t="str">
        <f t="shared" si="192"/>
        <v>対象外</v>
      </c>
      <c r="I918" s="40">
        <f t="shared" si="192"/>
        <v>690</v>
      </c>
      <c r="J918" s="13">
        <f t="shared" si="192"/>
        <v>0</v>
      </c>
      <c r="K918" s="38" t="str">
        <f t="shared" si="192"/>
        <v>売掛金</v>
      </c>
      <c r="L918">
        <f t="shared" si="192"/>
        <v>0</v>
      </c>
      <c r="N918" s="38" t="str">
        <f t="shared" si="196"/>
        <v>対象外</v>
      </c>
      <c r="O918" s="40">
        <f t="shared" si="196"/>
        <v>690</v>
      </c>
      <c r="P918" s="13">
        <f t="shared" si="196"/>
        <v>0</v>
      </c>
      <c r="Q918" s="11" t="str">
        <f t="shared" si="197"/>
        <v>キングダム興産　　　</v>
      </c>
      <c r="T918" s="38">
        <f t="shared" si="198"/>
        <v>0</v>
      </c>
      <c r="Y918" s="38" t="str">
        <f t="shared" si="199"/>
        <v>no</v>
      </c>
      <c r="Z918" s="11" t="s">
        <v>343</v>
      </c>
      <c r="AB918" s="41" t="str">
        <f t="shared" si="200"/>
        <v>支払手数料26</v>
      </c>
      <c r="AC918" s="42" t="str">
        <f t="shared" si="201"/>
        <v>売掛金204</v>
      </c>
      <c r="AD918" s="49">
        <f t="shared" si="202"/>
        <v>43069</v>
      </c>
      <c r="AE918" s="6">
        <v>2017</v>
      </c>
      <c r="AF918" s="6">
        <v>11</v>
      </c>
      <c r="AG918" s="6">
        <v>30</v>
      </c>
      <c r="AH918" s="44" t="s">
        <v>139</v>
      </c>
      <c r="AJ918" s="6" t="s">
        <v>40</v>
      </c>
      <c r="AK918" s="10">
        <v>690</v>
      </c>
      <c r="AL918" s="13">
        <f t="shared" si="191"/>
        <v>0</v>
      </c>
      <c r="AM918" s="45" t="s">
        <v>91</v>
      </c>
      <c r="AO918" s="6" t="s">
        <v>40</v>
      </c>
      <c r="AP918" s="12">
        <f t="shared" si="203"/>
        <v>690</v>
      </c>
      <c r="AQ918" s="13">
        <f t="shared" si="203"/>
        <v>0</v>
      </c>
      <c r="AR918" s="6" t="s">
        <v>287</v>
      </c>
      <c r="AX918" s="46">
        <f>COUNTIF($AH$2:AH918,AH918)</f>
        <v>26</v>
      </c>
      <c r="AY918" s="11">
        <f>COUNTIF($AM$2:AM918,AM918)</f>
        <v>204</v>
      </c>
    </row>
    <row r="919" spans="1:52">
      <c r="A919" s="38">
        <f t="shared" si="193"/>
        <v>2000</v>
      </c>
      <c r="D919" s="39">
        <f t="shared" si="194"/>
        <v>43069</v>
      </c>
      <c r="E919" s="38" t="str">
        <f t="shared" si="195"/>
        <v>旅費交通費</v>
      </c>
      <c r="F919">
        <f t="shared" si="195"/>
        <v>0</v>
      </c>
      <c r="H919" s="38" t="str">
        <f t="shared" si="192"/>
        <v>対象外</v>
      </c>
      <c r="I919" s="40">
        <f t="shared" si="192"/>
        <v>13060</v>
      </c>
      <c r="J919" s="13">
        <f t="shared" si="192"/>
        <v>0</v>
      </c>
      <c r="K919" s="38" t="str">
        <f t="shared" si="192"/>
        <v>普通預金</v>
      </c>
      <c r="L919">
        <f t="shared" si="192"/>
        <v>0</v>
      </c>
      <c r="N919" s="38" t="str">
        <f t="shared" si="196"/>
        <v>対象外</v>
      </c>
      <c r="O919" s="40">
        <f t="shared" si="196"/>
        <v>13060</v>
      </c>
      <c r="P919" s="13">
        <f t="shared" si="196"/>
        <v>0</v>
      </c>
      <c r="Q919" s="11" t="str">
        <f t="shared" si="197"/>
        <v>アルバイト通勤定期代　インターナショナル交通　　</v>
      </c>
      <c r="T919" s="38">
        <f t="shared" si="198"/>
        <v>0</v>
      </c>
      <c r="Y919" s="38" t="str">
        <f t="shared" si="199"/>
        <v>no</v>
      </c>
      <c r="Z919" s="11" t="s">
        <v>346</v>
      </c>
      <c r="AB919" s="41" t="str">
        <f t="shared" si="200"/>
        <v>旅費交通費30</v>
      </c>
      <c r="AC919" s="42" t="str">
        <f t="shared" si="201"/>
        <v>普通預金281</v>
      </c>
      <c r="AD919" s="49">
        <f t="shared" si="202"/>
        <v>43069</v>
      </c>
      <c r="AE919" s="6">
        <v>2017</v>
      </c>
      <c r="AF919" s="6">
        <v>11</v>
      </c>
      <c r="AG919" s="6">
        <v>30</v>
      </c>
      <c r="AH919" s="44" t="s">
        <v>56</v>
      </c>
      <c r="AJ919" s="6" t="s">
        <v>40</v>
      </c>
      <c r="AK919" s="10">
        <v>13060</v>
      </c>
      <c r="AL919" s="13">
        <f t="shared" si="191"/>
        <v>0</v>
      </c>
      <c r="AM919" s="45" t="s">
        <v>51</v>
      </c>
      <c r="AO919" s="6" t="s">
        <v>40</v>
      </c>
      <c r="AP919" s="12">
        <f t="shared" si="203"/>
        <v>13060</v>
      </c>
      <c r="AQ919" s="13">
        <f t="shared" si="203"/>
        <v>0</v>
      </c>
      <c r="AR919" s="6" t="s">
        <v>177</v>
      </c>
      <c r="AS919" s="6" t="s">
        <v>130</v>
      </c>
      <c r="AX919" s="46">
        <f>COUNTIF($AH$2:AH919,AH919)</f>
        <v>30</v>
      </c>
      <c r="AY919" s="11">
        <f>COUNTIF($AM$2:AM919,AM919)</f>
        <v>281</v>
      </c>
    </row>
    <row r="920" spans="1:52">
      <c r="A920" s="38">
        <f t="shared" si="193"/>
        <v>2000</v>
      </c>
      <c r="D920" s="39">
        <f t="shared" si="194"/>
        <v>43069</v>
      </c>
      <c r="E920" s="38" t="str">
        <f t="shared" si="195"/>
        <v>給料手当</v>
      </c>
      <c r="F920">
        <f t="shared" si="195"/>
        <v>0</v>
      </c>
      <c r="H920" s="38" t="str">
        <f t="shared" ref="H920:L970" si="204">AJ920</f>
        <v>対象外</v>
      </c>
      <c r="I920" s="40">
        <f t="shared" si="204"/>
        <v>98280</v>
      </c>
      <c r="J920" s="13">
        <f t="shared" si="204"/>
        <v>0</v>
      </c>
      <c r="K920" s="38" t="str">
        <f t="shared" si="204"/>
        <v>普通預金</v>
      </c>
      <c r="L920">
        <f t="shared" si="204"/>
        <v>0</v>
      </c>
      <c r="N920" s="38" t="str">
        <f t="shared" si="196"/>
        <v>対象外</v>
      </c>
      <c r="O920" s="40">
        <f t="shared" si="196"/>
        <v>98280</v>
      </c>
      <c r="P920" s="13">
        <f t="shared" si="196"/>
        <v>0</v>
      </c>
      <c r="Q920" s="11" t="str">
        <f t="shared" si="197"/>
        <v>アルバイト店員　　　</v>
      </c>
      <c r="T920" s="38">
        <f t="shared" si="198"/>
        <v>0</v>
      </c>
      <c r="Y920" s="38" t="str">
        <f t="shared" si="199"/>
        <v>no</v>
      </c>
      <c r="Z920" s="11" t="s">
        <v>348</v>
      </c>
      <c r="AB920" s="41" t="str">
        <f t="shared" si="200"/>
        <v>給料手当15</v>
      </c>
      <c r="AC920" s="42" t="str">
        <f t="shared" si="201"/>
        <v>普通預金282</v>
      </c>
      <c r="AD920" s="49">
        <f t="shared" si="202"/>
        <v>43069</v>
      </c>
      <c r="AE920" s="6">
        <v>2017</v>
      </c>
      <c r="AF920" s="6">
        <v>11</v>
      </c>
      <c r="AG920" s="6">
        <v>30</v>
      </c>
      <c r="AH920" s="44" t="s">
        <v>110</v>
      </c>
      <c r="AJ920" s="6" t="s">
        <v>40</v>
      </c>
      <c r="AK920" s="10">
        <v>98280</v>
      </c>
      <c r="AL920" s="13">
        <f t="shared" si="191"/>
        <v>0</v>
      </c>
      <c r="AM920" s="45" t="s">
        <v>51</v>
      </c>
      <c r="AO920" s="6" t="s">
        <v>40</v>
      </c>
      <c r="AP920" s="12">
        <f t="shared" si="203"/>
        <v>98280</v>
      </c>
      <c r="AQ920" s="13">
        <f t="shared" si="203"/>
        <v>0</v>
      </c>
      <c r="AR920" s="6" t="s">
        <v>176</v>
      </c>
      <c r="AX920" s="46">
        <f>COUNTIF($AH$2:AH920,AH920)</f>
        <v>15</v>
      </c>
      <c r="AY920" s="11">
        <f>COUNTIF($AM$2:AM920,AM920)</f>
        <v>282</v>
      </c>
    </row>
    <row r="921" spans="1:52">
      <c r="A921" s="38">
        <f t="shared" si="193"/>
        <v>2000</v>
      </c>
      <c r="D921" s="39">
        <f t="shared" si="194"/>
        <v>43069</v>
      </c>
      <c r="E921" s="38" t="str">
        <f t="shared" si="195"/>
        <v>地代家賃</v>
      </c>
      <c r="F921">
        <f t="shared" si="195"/>
        <v>0</v>
      </c>
      <c r="H921" s="38" t="str">
        <f t="shared" si="204"/>
        <v>対象外</v>
      </c>
      <c r="I921" s="40">
        <f t="shared" si="204"/>
        <v>7800</v>
      </c>
      <c r="J921" s="13">
        <f t="shared" si="204"/>
        <v>0</v>
      </c>
      <c r="K921" s="38" t="str">
        <f t="shared" si="204"/>
        <v>普通預金</v>
      </c>
      <c r="L921">
        <f t="shared" si="204"/>
        <v>0</v>
      </c>
      <c r="N921" s="38" t="str">
        <f t="shared" si="196"/>
        <v>対象外</v>
      </c>
      <c r="O921" s="40">
        <f t="shared" si="196"/>
        <v>7800</v>
      </c>
      <c r="P921" s="13">
        <f t="shared" si="196"/>
        <v>0</v>
      </c>
      <c r="Q921" s="11" t="str">
        <f t="shared" si="197"/>
        <v>駐車場　三島氏　　</v>
      </c>
      <c r="T921" s="38">
        <f t="shared" si="198"/>
        <v>0</v>
      </c>
      <c r="Y921" s="38" t="str">
        <f t="shared" si="199"/>
        <v>no</v>
      </c>
      <c r="Z921" s="11" t="s">
        <v>346</v>
      </c>
      <c r="AB921" s="41" t="str">
        <f t="shared" si="200"/>
        <v>地代家賃29</v>
      </c>
      <c r="AC921" s="42" t="str">
        <f t="shared" si="201"/>
        <v>普通預金283</v>
      </c>
      <c r="AD921" s="49">
        <f t="shared" si="202"/>
        <v>43069</v>
      </c>
      <c r="AE921" s="6">
        <v>2017</v>
      </c>
      <c r="AF921" s="6">
        <v>11</v>
      </c>
      <c r="AG921" s="6">
        <v>30</v>
      </c>
      <c r="AH921" s="44" t="s">
        <v>126</v>
      </c>
      <c r="AJ921" s="6" t="s">
        <v>40</v>
      </c>
      <c r="AK921" s="10">
        <v>7800</v>
      </c>
      <c r="AL921" s="13">
        <f t="shared" si="191"/>
        <v>0</v>
      </c>
      <c r="AM921" s="45" t="s">
        <v>51</v>
      </c>
      <c r="AO921" s="6" t="s">
        <v>40</v>
      </c>
      <c r="AP921" s="12">
        <f t="shared" si="203"/>
        <v>7800</v>
      </c>
      <c r="AQ921" s="13">
        <f t="shared" si="203"/>
        <v>0</v>
      </c>
      <c r="AR921" s="6" t="s">
        <v>127</v>
      </c>
      <c r="AS921" s="6" t="s">
        <v>128</v>
      </c>
      <c r="AX921" s="46">
        <f>COUNTIF($AH$2:AH921,AH921)</f>
        <v>29</v>
      </c>
      <c r="AY921" s="11">
        <f>COUNTIF($AM$2:AM921,AM921)</f>
        <v>283</v>
      </c>
    </row>
    <row r="922" spans="1:52">
      <c r="A922" s="38">
        <f t="shared" si="193"/>
        <v>2000</v>
      </c>
      <c r="D922" s="39">
        <f t="shared" si="194"/>
        <v>43069</v>
      </c>
      <c r="E922" s="38" t="str">
        <f t="shared" si="195"/>
        <v>地代家賃</v>
      </c>
      <c r="F922">
        <f t="shared" si="195"/>
        <v>0</v>
      </c>
      <c r="H922" s="38" t="str">
        <f t="shared" si="204"/>
        <v>対象外</v>
      </c>
      <c r="I922" s="40">
        <f t="shared" si="204"/>
        <v>245700</v>
      </c>
      <c r="J922" s="13">
        <f t="shared" si="204"/>
        <v>0</v>
      </c>
      <c r="K922" s="38" t="str">
        <f t="shared" si="204"/>
        <v>普通預金</v>
      </c>
      <c r="L922">
        <f t="shared" si="204"/>
        <v>0</v>
      </c>
      <c r="N922" s="38" t="str">
        <f t="shared" si="196"/>
        <v>対象外</v>
      </c>
      <c r="O922" s="40">
        <f t="shared" si="196"/>
        <v>245700</v>
      </c>
      <c r="P922" s="13">
        <f t="shared" si="196"/>
        <v>0</v>
      </c>
      <c r="Q922" s="11" t="str">
        <f t="shared" si="197"/>
        <v>Wholesale家賃振込　　　</v>
      </c>
      <c r="T922" s="38">
        <f t="shared" si="198"/>
        <v>0</v>
      </c>
      <c r="Y922" s="38" t="str">
        <f t="shared" si="199"/>
        <v>no</v>
      </c>
      <c r="Z922" s="11" t="s">
        <v>77</v>
      </c>
      <c r="AB922" s="41" t="str">
        <f t="shared" si="200"/>
        <v>地代家賃30</v>
      </c>
      <c r="AC922" s="42" t="str">
        <f t="shared" si="201"/>
        <v>普通預金284</v>
      </c>
      <c r="AD922" s="49">
        <f t="shared" si="202"/>
        <v>43069</v>
      </c>
      <c r="AE922" s="6">
        <v>2017</v>
      </c>
      <c r="AF922" s="6">
        <v>11</v>
      </c>
      <c r="AG922" s="6">
        <v>30</v>
      </c>
      <c r="AH922" s="44" t="s">
        <v>126</v>
      </c>
      <c r="AJ922" s="6" t="s">
        <v>40</v>
      </c>
      <c r="AK922" s="10">
        <v>245700</v>
      </c>
      <c r="AL922" s="13">
        <f t="shared" si="191"/>
        <v>0</v>
      </c>
      <c r="AM922" s="45" t="s">
        <v>51</v>
      </c>
      <c r="AO922" s="6" t="s">
        <v>40</v>
      </c>
      <c r="AP922" s="12">
        <f t="shared" si="203"/>
        <v>245700</v>
      </c>
      <c r="AQ922" s="13">
        <f t="shared" si="203"/>
        <v>0</v>
      </c>
      <c r="AR922" s="6" t="s">
        <v>129</v>
      </c>
      <c r="AX922" s="46">
        <f>COUNTIF($AH$2:AH922,AH922)</f>
        <v>30</v>
      </c>
      <c r="AY922" s="11">
        <f>COUNTIF($AM$2:AM922,AM922)</f>
        <v>284</v>
      </c>
    </row>
    <row r="923" spans="1:52">
      <c r="A923" s="38">
        <f t="shared" si="193"/>
        <v>2000</v>
      </c>
      <c r="D923" s="39">
        <f t="shared" si="194"/>
        <v>43069</v>
      </c>
      <c r="E923" s="38" t="str">
        <f t="shared" si="195"/>
        <v>地代家賃</v>
      </c>
      <c r="F923">
        <f t="shared" si="195"/>
        <v>0</v>
      </c>
      <c r="H923" s="38" t="str">
        <f t="shared" si="204"/>
        <v>対象外</v>
      </c>
      <c r="I923" s="40">
        <f t="shared" si="204"/>
        <v>327600</v>
      </c>
      <c r="J923" s="13">
        <f t="shared" si="204"/>
        <v>0</v>
      </c>
      <c r="K923" s="38" t="str">
        <f t="shared" si="204"/>
        <v>当座預金</v>
      </c>
      <c r="L923">
        <f t="shared" si="204"/>
        <v>0</v>
      </c>
      <c r="N923" s="38" t="str">
        <f t="shared" si="196"/>
        <v>対象外</v>
      </c>
      <c r="O923" s="40">
        <f t="shared" si="196"/>
        <v>327600</v>
      </c>
      <c r="P923" s="13">
        <f t="shared" si="196"/>
        <v>0</v>
      </c>
      <c r="Q923" s="11" t="str">
        <f t="shared" si="197"/>
        <v>事務所家賃支払　　　</v>
      </c>
      <c r="T923" s="38">
        <f t="shared" si="198"/>
        <v>0</v>
      </c>
      <c r="Y923" s="38" t="str">
        <f t="shared" si="199"/>
        <v>no</v>
      </c>
      <c r="Z923" s="11" t="s">
        <v>77</v>
      </c>
      <c r="AB923" s="41" t="str">
        <f t="shared" si="200"/>
        <v>地代家賃31</v>
      </c>
      <c r="AC923" s="42" t="str">
        <f t="shared" si="201"/>
        <v>当座預金42</v>
      </c>
      <c r="AD923" s="49">
        <f t="shared" si="202"/>
        <v>43069</v>
      </c>
      <c r="AE923" s="6">
        <v>2017</v>
      </c>
      <c r="AF923" s="6">
        <v>11</v>
      </c>
      <c r="AG923" s="6">
        <v>30</v>
      </c>
      <c r="AH923" s="44" t="s">
        <v>126</v>
      </c>
      <c r="AJ923" s="6" t="s">
        <v>40</v>
      </c>
      <c r="AK923" s="10">
        <v>327600</v>
      </c>
      <c r="AL923" s="13">
        <f t="shared" si="191"/>
        <v>0</v>
      </c>
      <c r="AM923" s="45" t="s">
        <v>111</v>
      </c>
      <c r="AO923" s="6" t="s">
        <v>40</v>
      </c>
      <c r="AP923" s="12">
        <f t="shared" si="203"/>
        <v>327600</v>
      </c>
      <c r="AQ923" s="13">
        <f t="shared" si="203"/>
        <v>0</v>
      </c>
      <c r="AR923" s="6" t="s">
        <v>131</v>
      </c>
      <c r="AX923" s="46">
        <f>COUNTIF($AH$2:AH923,AH923)</f>
        <v>31</v>
      </c>
      <c r="AY923" s="11">
        <f>COUNTIF($AM$2:AM923,AM923)</f>
        <v>42</v>
      </c>
    </row>
    <row r="924" spans="1:52">
      <c r="A924" s="38">
        <f t="shared" si="193"/>
        <v>2000</v>
      </c>
      <c r="D924" s="39">
        <f t="shared" si="194"/>
        <v>43069</v>
      </c>
      <c r="E924" s="38" t="str">
        <f t="shared" si="195"/>
        <v>消耗品費</v>
      </c>
      <c r="F924">
        <f t="shared" si="195"/>
        <v>0</v>
      </c>
      <c r="H924" s="38" t="str">
        <f t="shared" si="204"/>
        <v>対象外</v>
      </c>
      <c r="I924" s="40">
        <f t="shared" si="204"/>
        <v>128140</v>
      </c>
      <c r="J924" s="13">
        <f t="shared" si="204"/>
        <v>0</v>
      </c>
      <c r="K924" s="38" t="str">
        <f t="shared" si="204"/>
        <v>当座預金</v>
      </c>
      <c r="L924">
        <f t="shared" si="204"/>
        <v>0</v>
      </c>
      <c r="N924" s="38" t="str">
        <f t="shared" si="196"/>
        <v>対象外</v>
      </c>
      <c r="O924" s="40">
        <f t="shared" si="196"/>
        <v>128140</v>
      </c>
      <c r="P924" s="13">
        <f t="shared" si="196"/>
        <v>0</v>
      </c>
      <c r="Q924" s="11" t="str">
        <f t="shared" si="197"/>
        <v>ムーン石油　ガソリン代　　</v>
      </c>
      <c r="T924" s="38">
        <f t="shared" si="198"/>
        <v>0</v>
      </c>
      <c r="Y924" s="38" t="str">
        <f t="shared" si="199"/>
        <v>no</v>
      </c>
      <c r="Z924" s="11" t="s">
        <v>344</v>
      </c>
      <c r="AB924" s="41" t="str">
        <f t="shared" si="200"/>
        <v>消耗品費20</v>
      </c>
      <c r="AC924" s="42" t="str">
        <f t="shared" si="201"/>
        <v>当座預金43</v>
      </c>
      <c r="AD924" s="49">
        <f t="shared" si="202"/>
        <v>43069</v>
      </c>
      <c r="AE924" s="6">
        <v>2017</v>
      </c>
      <c r="AF924" s="6">
        <v>11</v>
      </c>
      <c r="AG924" s="6">
        <v>30</v>
      </c>
      <c r="AH924" s="44" t="s">
        <v>102</v>
      </c>
      <c r="AJ924" s="6" t="s">
        <v>40</v>
      </c>
      <c r="AK924" s="10">
        <v>128140</v>
      </c>
      <c r="AL924" s="13">
        <f t="shared" si="191"/>
        <v>0</v>
      </c>
      <c r="AM924" s="45" t="s">
        <v>111</v>
      </c>
      <c r="AO924" s="6" t="s">
        <v>40</v>
      </c>
      <c r="AP924" s="12">
        <f t="shared" si="203"/>
        <v>128140</v>
      </c>
      <c r="AQ924" s="13">
        <f t="shared" si="203"/>
        <v>0</v>
      </c>
      <c r="AR924" s="6" t="s">
        <v>132</v>
      </c>
      <c r="AS924" s="6" t="s">
        <v>133</v>
      </c>
      <c r="AX924" s="46">
        <f>COUNTIF($AH$2:AH924,AH924)</f>
        <v>20</v>
      </c>
      <c r="AY924" s="11">
        <f>COUNTIF($AM$2:AM924,AM924)</f>
        <v>43</v>
      </c>
    </row>
    <row r="925" spans="1:52">
      <c r="A925" s="38">
        <f t="shared" si="193"/>
        <v>2000</v>
      </c>
      <c r="D925" s="39">
        <f t="shared" si="194"/>
        <v>43069</v>
      </c>
      <c r="E925" s="38" t="str">
        <f t="shared" si="195"/>
        <v>旅費交通費</v>
      </c>
      <c r="F925">
        <f t="shared" si="195"/>
        <v>0</v>
      </c>
      <c r="H925" s="38" t="str">
        <f t="shared" si="204"/>
        <v>対象外</v>
      </c>
      <c r="I925" s="40">
        <f t="shared" si="204"/>
        <v>73840</v>
      </c>
      <c r="J925" s="13">
        <f t="shared" si="204"/>
        <v>0</v>
      </c>
      <c r="K925" s="38" t="str">
        <f t="shared" si="204"/>
        <v>普通預金</v>
      </c>
      <c r="L925">
        <f t="shared" si="204"/>
        <v>0</v>
      </c>
      <c r="N925" s="38" t="str">
        <f t="shared" si="196"/>
        <v>対象外</v>
      </c>
      <c r="O925" s="40">
        <f t="shared" si="196"/>
        <v>73840</v>
      </c>
      <c r="P925" s="13">
        <f t="shared" si="196"/>
        <v>0</v>
      </c>
      <c r="Q925" s="11" t="str">
        <f t="shared" si="197"/>
        <v>通勤定期代　インターナショナル交通　　</v>
      </c>
      <c r="T925" s="38">
        <f t="shared" si="198"/>
        <v>0</v>
      </c>
      <c r="Y925" s="38" t="str">
        <f t="shared" si="199"/>
        <v>no</v>
      </c>
      <c r="Z925" s="11" t="s">
        <v>353</v>
      </c>
      <c r="AB925" s="41" t="str">
        <f t="shared" si="200"/>
        <v>旅費交通費31</v>
      </c>
      <c r="AC925" s="42" t="str">
        <f t="shared" si="201"/>
        <v>普通預金285</v>
      </c>
      <c r="AD925" s="49">
        <f t="shared" si="202"/>
        <v>43069</v>
      </c>
      <c r="AE925" s="6">
        <v>2017</v>
      </c>
      <c r="AF925" s="6">
        <v>11</v>
      </c>
      <c r="AG925" s="6">
        <v>30</v>
      </c>
      <c r="AH925" s="44" t="s">
        <v>56</v>
      </c>
      <c r="AJ925" s="6" t="s">
        <v>40</v>
      </c>
      <c r="AK925" s="10">
        <v>73840</v>
      </c>
      <c r="AL925" s="13">
        <f t="shared" si="191"/>
        <v>0</v>
      </c>
      <c r="AM925" s="45" t="s">
        <v>51</v>
      </c>
      <c r="AO925" s="6" t="s">
        <v>40</v>
      </c>
      <c r="AP925" s="12">
        <f t="shared" si="203"/>
        <v>73840</v>
      </c>
      <c r="AQ925" s="13">
        <f t="shared" si="203"/>
        <v>0</v>
      </c>
      <c r="AR925" s="6" t="s">
        <v>109</v>
      </c>
      <c r="AS925" s="6" t="s">
        <v>130</v>
      </c>
      <c r="AX925" s="46">
        <f>COUNTIF($AH$2:AH925,AH925)</f>
        <v>31</v>
      </c>
      <c r="AY925" s="11">
        <f>COUNTIF($AM$2:AM925,AM925)</f>
        <v>285</v>
      </c>
      <c r="AZ925">
        <v>1</v>
      </c>
    </row>
    <row r="926" spans="1:52">
      <c r="A926" s="38">
        <f t="shared" si="193"/>
        <v>2000</v>
      </c>
      <c r="D926" s="39">
        <f t="shared" si="194"/>
        <v>43069</v>
      </c>
      <c r="E926" s="38" t="str">
        <f t="shared" si="195"/>
        <v>荷造運賃</v>
      </c>
      <c r="F926">
        <f t="shared" si="195"/>
        <v>0</v>
      </c>
      <c r="H926" s="38" t="str">
        <f t="shared" si="204"/>
        <v>対象外</v>
      </c>
      <c r="I926" s="40">
        <f t="shared" si="204"/>
        <v>349570</v>
      </c>
      <c r="J926" s="13">
        <f t="shared" si="204"/>
        <v>0</v>
      </c>
      <c r="K926" s="38" t="str">
        <f t="shared" si="204"/>
        <v>当座預金</v>
      </c>
      <c r="L926">
        <f t="shared" si="204"/>
        <v>0</v>
      </c>
      <c r="N926" s="38" t="str">
        <f t="shared" si="196"/>
        <v>対象外</v>
      </c>
      <c r="O926" s="40">
        <f t="shared" si="196"/>
        <v>349570</v>
      </c>
      <c r="P926" s="13">
        <f t="shared" si="196"/>
        <v>0</v>
      </c>
      <c r="Q926" s="11" t="str">
        <f t="shared" si="197"/>
        <v>キリン運輸　商品輸送費　　</v>
      </c>
      <c r="T926" s="38">
        <f t="shared" si="198"/>
        <v>0</v>
      </c>
      <c r="Y926" s="38" t="str">
        <f t="shared" si="199"/>
        <v>no</v>
      </c>
      <c r="Z926" s="11" t="s">
        <v>344</v>
      </c>
      <c r="AB926" s="41" t="str">
        <f t="shared" si="200"/>
        <v>荷造運賃9</v>
      </c>
      <c r="AC926" s="42" t="str">
        <f t="shared" si="201"/>
        <v>当座預金44</v>
      </c>
      <c r="AD926" s="49">
        <f t="shared" si="202"/>
        <v>43069</v>
      </c>
      <c r="AE926" s="6">
        <v>2017</v>
      </c>
      <c r="AF926" s="6">
        <v>11</v>
      </c>
      <c r="AG926" s="6">
        <v>30</v>
      </c>
      <c r="AH926" s="44" t="s">
        <v>134</v>
      </c>
      <c r="AJ926" s="6" t="s">
        <v>40</v>
      </c>
      <c r="AK926" s="10">
        <v>349570</v>
      </c>
      <c r="AL926" s="13">
        <f t="shared" si="191"/>
        <v>0</v>
      </c>
      <c r="AM926" s="45" t="s">
        <v>111</v>
      </c>
      <c r="AO926" s="6" t="s">
        <v>40</v>
      </c>
      <c r="AP926" s="12">
        <f t="shared" si="203"/>
        <v>349570</v>
      </c>
      <c r="AQ926" s="13">
        <f t="shared" si="203"/>
        <v>0</v>
      </c>
      <c r="AR926" s="6" t="s">
        <v>135</v>
      </c>
      <c r="AS926" s="6" t="s">
        <v>136</v>
      </c>
      <c r="AX926" s="46">
        <f>COUNTIF($AH$2:AH926,AH926)</f>
        <v>9</v>
      </c>
      <c r="AY926" s="11">
        <f>COUNTIF($AM$2:AM926,AM926)</f>
        <v>44</v>
      </c>
    </row>
    <row r="927" spans="1:52">
      <c r="A927" s="38">
        <f t="shared" si="193"/>
        <v>2000</v>
      </c>
      <c r="D927" s="39">
        <f t="shared" si="194"/>
        <v>43069</v>
      </c>
      <c r="E927" s="38" t="str">
        <f t="shared" si="195"/>
        <v>法人税、住民税及び事業税</v>
      </c>
      <c r="F927">
        <f t="shared" si="195"/>
        <v>0</v>
      </c>
      <c r="H927" s="38" t="str">
        <f t="shared" si="204"/>
        <v>対象外</v>
      </c>
      <c r="I927" s="40">
        <f t="shared" si="204"/>
        <v>3445000</v>
      </c>
      <c r="J927" s="13">
        <f t="shared" si="204"/>
        <v>0</v>
      </c>
      <c r="K927" s="38" t="str">
        <f t="shared" si="204"/>
        <v>当座預金</v>
      </c>
      <c r="L927">
        <f t="shared" si="204"/>
        <v>0</v>
      </c>
      <c r="N927" s="38" t="str">
        <f t="shared" si="196"/>
        <v>対象外</v>
      </c>
      <c r="O927" s="40">
        <f t="shared" si="196"/>
        <v>3445000</v>
      </c>
      <c r="P927" s="13">
        <f t="shared" si="196"/>
        <v>0</v>
      </c>
      <c r="Q927" s="11" t="str">
        <f t="shared" si="197"/>
        <v>法人税・住民税・事業税予定納税　　　</v>
      </c>
      <c r="T927" s="38">
        <f t="shared" si="198"/>
        <v>0</v>
      </c>
      <c r="Y927" s="38" t="str">
        <f t="shared" si="199"/>
        <v>no</v>
      </c>
      <c r="Z927" s="11" t="s">
        <v>344</v>
      </c>
      <c r="AB927" s="41" t="str">
        <f t="shared" si="200"/>
        <v>法人税、住民税及び事業税5</v>
      </c>
      <c r="AC927" s="42" t="str">
        <f t="shared" si="201"/>
        <v>当座預金45</v>
      </c>
      <c r="AD927" s="49">
        <f t="shared" si="202"/>
        <v>43069</v>
      </c>
      <c r="AE927" s="6">
        <v>2017</v>
      </c>
      <c r="AF927" s="6">
        <v>11</v>
      </c>
      <c r="AG927" s="6">
        <v>30</v>
      </c>
      <c r="AH927" s="44" t="s">
        <v>178</v>
      </c>
      <c r="AJ927" s="6" t="s">
        <v>40</v>
      </c>
      <c r="AK927" s="10">
        <v>3445000</v>
      </c>
      <c r="AL927" s="13">
        <f t="shared" si="191"/>
        <v>0</v>
      </c>
      <c r="AM927" s="45" t="s">
        <v>111</v>
      </c>
      <c r="AO927" s="6" t="s">
        <v>40</v>
      </c>
      <c r="AP927" s="12">
        <f t="shared" si="203"/>
        <v>3445000</v>
      </c>
      <c r="AQ927" s="13">
        <f t="shared" si="203"/>
        <v>0</v>
      </c>
      <c r="AR927" s="6" t="s">
        <v>288</v>
      </c>
      <c r="AX927" s="46">
        <f>COUNTIF($AH$2:AH927,AH927)</f>
        <v>5</v>
      </c>
      <c r="AY927" s="11">
        <f>COUNTIF($AM$2:AM927,AM927)</f>
        <v>45</v>
      </c>
    </row>
    <row r="928" spans="1:52">
      <c r="A928" s="38">
        <f t="shared" si="193"/>
        <v>2000</v>
      </c>
      <c r="D928" s="39">
        <f t="shared" si="194"/>
        <v>43069</v>
      </c>
      <c r="E928" s="38" t="str">
        <f t="shared" si="195"/>
        <v>支払手数料</v>
      </c>
      <c r="F928">
        <f t="shared" si="195"/>
        <v>0</v>
      </c>
      <c r="H928" s="38" t="str">
        <f t="shared" si="204"/>
        <v>対象外</v>
      </c>
      <c r="I928" s="40">
        <f t="shared" si="204"/>
        <v>550</v>
      </c>
      <c r="J928" s="13">
        <f t="shared" si="204"/>
        <v>0</v>
      </c>
      <c r="K928" s="38" t="str">
        <f t="shared" si="204"/>
        <v>売掛金</v>
      </c>
      <c r="L928">
        <f t="shared" si="204"/>
        <v>0</v>
      </c>
      <c r="N928" s="38" t="str">
        <f t="shared" si="196"/>
        <v>対象外</v>
      </c>
      <c r="O928" s="40">
        <f t="shared" si="196"/>
        <v>550</v>
      </c>
      <c r="P928" s="13">
        <f t="shared" si="196"/>
        <v>0</v>
      </c>
      <c r="Q928" s="11" t="str">
        <f t="shared" si="197"/>
        <v>モンド通信　　　</v>
      </c>
      <c r="T928" s="38">
        <f t="shared" si="198"/>
        <v>0</v>
      </c>
      <c r="Y928" s="38" t="str">
        <f t="shared" si="199"/>
        <v>no</v>
      </c>
      <c r="Z928" s="11" t="s">
        <v>77</v>
      </c>
      <c r="AB928" s="41" t="str">
        <f t="shared" si="200"/>
        <v>支払手数料27</v>
      </c>
      <c r="AC928" s="42" t="str">
        <f t="shared" si="201"/>
        <v>売掛金205</v>
      </c>
      <c r="AD928" s="49">
        <f t="shared" si="202"/>
        <v>43069</v>
      </c>
      <c r="AE928" s="6">
        <v>2017</v>
      </c>
      <c r="AF928" s="6">
        <v>11</v>
      </c>
      <c r="AG928" s="6">
        <v>30</v>
      </c>
      <c r="AH928" s="44" t="s">
        <v>139</v>
      </c>
      <c r="AJ928" s="6" t="s">
        <v>40</v>
      </c>
      <c r="AK928" s="10">
        <v>550</v>
      </c>
      <c r="AL928" s="13">
        <f t="shared" si="191"/>
        <v>0</v>
      </c>
      <c r="AM928" s="45" t="s">
        <v>91</v>
      </c>
      <c r="AO928" s="6" t="s">
        <v>40</v>
      </c>
      <c r="AP928" s="12">
        <f t="shared" si="203"/>
        <v>550</v>
      </c>
      <c r="AQ928" s="13">
        <f t="shared" si="203"/>
        <v>0</v>
      </c>
      <c r="AR928" s="6" t="s">
        <v>289</v>
      </c>
      <c r="AX928" s="46">
        <f>COUNTIF($AH$2:AH928,AH928)</f>
        <v>27</v>
      </c>
      <c r="AY928" s="11">
        <f>COUNTIF($AM$2:AM928,AM928)</f>
        <v>205</v>
      </c>
    </row>
    <row r="929" spans="1:51">
      <c r="A929" s="38">
        <f t="shared" si="193"/>
        <v>2000</v>
      </c>
      <c r="D929" s="39">
        <f t="shared" si="194"/>
        <v>43069</v>
      </c>
      <c r="E929" s="38" t="str">
        <f t="shared" si="195"/>
        <v>支払手数料</v>
      </c>
      <c r="F929">
        <f t="shared" si="195"/>
        <v>0</v>
      </c>
      <c r="H929" s="38" t="str">
        <f t="shared" si="204"/>
        <v>対象外</v>
      </c>
      <c r="I929" s="40">
        <f t="shared" si="204"/>
        <v>550</v>
      </c>
      <c r="J929" s="13">
        <f t="shared" si="204"/>
        <v>0</v>
      </c>
      <c r="K929" s="38" t="str">
        <f t="shared" si="204"/>
        <v>売掛金</v>
      </c>
      <c r="L929">
        <f t="shared" si="204"/>
        <v>0</v>
      </c>
      <c r="N929" s="38" t="str">
        <f t="shared" si="196"/>
        <v>対象外</v>
      </c>
      <c r="O929" s="40">
        <f t="shared" si="196"/>
        <v>550</v>
      </c>
      <c r="P929" s="13">
        <f t="shared" si="196"/>
        <v>0</v>
      </c>
      <c r="Q929" s="11" t="str">
        <f t="shared" si="197"/>
        <v>コールドストア　　　</v>
      </c>
      <c r="T929" s="38">
        <f t="shared" si="198"/>
        <v>0</v>
      </c>
      <c r="Y929" s="38" t="str">
        <f t="shared" si="199"/>
        <v>no</v>
      </c>
      <c r="Z929" s="11" t="s">
        <v>343</v>
      </c>
      <c r="AB929" s="41" t="str">
        <f t="shared" si="200"/>
        <v>支払手数料28</v>
      </c>
      <c r="AC929" s="42" t="str">
        <f t="shared" si="201"/>
        <v>売掛金206</v>
      </c>
      <c r="AD929" s="49">
        <f t="shared" si="202"/>
        <v>43069</v>
      </c>
      <c r="AE929" s="6">
        <v>2017</v>
      </c>
      <c r="AF929" s="6">
        <v>11</v>
      </c>
      <c r="AG929" s="6">
        <v>30</v>
      </c>
      <c r="AH929" s="44" t="s">
        <v>139</v>
      </c>
      <c r="AJ929" s="6" t="s">
        <v>40</v>
      </c>
      <c r="AK929" s="10">
        <v>550</v>
      </c>
      <c r="AL929" s="13">
        <f t="shared" si="191"/>
        <v>0</v>
      </c>
      <c r="AM929" s="45" t="s">
        <v>91</v>
      </c>
      <c r="AO929" s="6" t="s">
        <v>40</v>
      </c>
      <c r="AP929" s="12">
        <f t="shared" si="203"/>
        <v>550</v>
      </c>
      <c r="AQ929" s="13">
        <f t="shared" si="203"/>
        <v>0</v>
      </c>
      <c r="AR929" s="6" t="s">
        <v>290</v>
      </c>
      <c r="AX929" s="46">
        <f>COUNTIF($AH$2:AH929,AH929)</f>
        <v>28</v>
      </c>
      <c r="AY929" s="11">
        <f>COUNTIF($AM$2:AM929,AM929)</f>
        <v>206</v>
      </c>
    </row>
    <row r="930" spans="1:51">
      <c r="A930" s="38">
        <f t="shared" si="193"/>
        <v>2000</v>
      </c>
      <c r="D930" s="39">
        <f t="shared" si="194"/>
        <v>43069</v>
      </c>
      <c r="E930" s="38" t="str">
        <f t="shared" si="195"/>
        <v>支払手数料</v>
      </c>
      <c r="F930">
        <f t="shared" si="195"/>
        <v>0</v>
      </c>
      <c r="H930" s="38" t="str">
        <f t="shared" si="204"/>
        <v>対象外</v>
      </c>
      <c r="I930" s="40">
        <f t="shared" si="204"/>
        <v>690</v>
      </c>
      <c r="J930" s="13">
        <f t="shared" si="204"/>
        <v>0</v>
      </c>
      <c r="K930" s="38" t="str">
        <f t="shared" si="204"/>
        <v>売掛金</v>
      </c>
      <c r="L930">
        <f t="shared" si="204"/>
        <v>0</v>
      </c>
      <c r="N930" s="38" t="str">
        <f t="shared" si="196"/>
        <v>対象外</v>
      </c>
      <c r="O930" s="40">
        <f t="shared" si="196"/>
        <v>690</v>
      </c>
      <c r="P930" s="13">
        <f t="shared" si="196"/>
        <v>0</v>
      </c>
      <c r="Q930" s="11" t="str">
        <f t="shared" si="197"/>
        <v>オフィスキングストン　　　</v>
      </c>
      <c r="T930" s="38">
        <f t="shared" si="198"/>
        <v>0</v>
      </c>
      <c r="Y930" s="38" t="str">
        <f t="shared" si="199"/>
        <v>no</v>
      </c>
      <c r="Z930" s="11" t="s">
        <v>344</v>
      </c>
      <c r="AB930" s="41" t="str">
        <f t="shared" si="200"/>
        <v>支払手数料29</v>
      </c>
      <c r="AC930" s="42" t="str">
        <f t="shared" si="201"/>
        <v>売掛金207</v>
      </c>
      <c r="AD930" s="49">
        <f t="shared" si="202"/>
        <v>43069</v>
      </c>
      <c r="AE930" s="6">
        <v>2017</v>
      </c>
      <c r="AF930" s="6">
        <v>11</v>
      </c>
      <c r="AG930" s="6">
        <v>30</v>
      </c>
      <c r="AH930" s="44" t="s">
        <v>139</v>
      </c>
      <c r="AJ930" s="6" t="s">
        <v>40</v>
      </c>
      <c r="AK930" s="10">
        <v>690</v>
      </c>
      <c r="AL930" s="13">
        <f t="shared" ref="AL930:AL933" si="205">IF(AJ930&lt;&gt;$AJ$2,ROUNDDOWN(AK930*0.08,0),0)</f>
        <v>0</v>
      </c>
      <c r="AM930" s="45" t="s">
        <v>91</v>
      </c>
      <c r="AO930" s="6" t="s">
        <v>40</v>
      </c>
      <c r="AP930" s="12">
        <f t="shared" si="203"/>
        <v>690</v>
      </c>
      <c r="AQ930" s="13">
        <f t="shared" si="203"/>
        <v>0</v>
      </c>
      <c r="AR930" s="6" t="s">
        <v>291</v>
      </c>
      <c r="AX930" s="46">
        <f>COUNTIF($AH$2:AH930,AH930)</f>
        <v>29</v>
      </c>
      <c r="AY930" s="11">
        <f>COUNTIF($AM$2:AM930,AM930)</f>
        <v>207</v>
      </c>
    </row>
    <row r="931" spans="1:51">
      <c r="A931" s="38">
        <f t="shared" si="193"/>
        <v>2000</v>
      </c>
      <c r="D931" s="39">
        <f t="shared" si="194"/>
        <v>43069</v>
      </c>
      <c r="E931" s="38" t="str">
        <f t="shared" si="195"/>
        <v>支払手数料</v>
      </c>
      <c r="F931">
        <f t="shared" si="195"/>
        <v>0</v>
      </c>
      <c r="H931" s="38" t="str">
        <f t="shared" si="204"/>
        <v>対象外</v>
      </c>
      <c r="I931" s="40">
        <f t="shared" si="204"/>
        <v>550</v>
      </c>
      <c r="J931" s="13">
        <f t="shared" si="204"/>
        <v>0</v>
      </c>
      <c r="K931" s="38" t="str">
        <f t="shared" si="204"/>
        <v>売掛金</v>
      </c>
      <c r="L931">
        <f t="shared" si="204"/>
        <v>0</v>
      </c>
      <c r="N931" s="38" t="str">
        <f t="shared" si="196"/>
        <v>対象外</v>
      </c>
      <c r="O931" s="40">
        <f t="shared" si="196"/>
        <v>550</v>
      </c>
      <c r="P931" s="13">
        <f t="shared" si="196"/>
        <v>0</v>
      </c>
      <c r="Q931" s="11" t="str">
        <f t="shared" si="197"/>
        <v>ファビュラスグッズ　　　</v>
      </c>
      <c r="T931" s="38">
        <f t="shared" si="198"/>
        <v>0</v>
      </c>
      <c r="Y931" s="38" t="str">
        <f t="shared" si="199"/>
        <v>no</v>
      </c>
      <c r="Z931" s="11" t="s">
        <v>370</v>
      </c>
      <c r="AB931" s="41" t="str">
        <f t="shared" si="200"/>
        <v>支払手数料30</v>
      </c>
      <c r="AC931" s="42" t="str">
        <f t="shared" si="201"/>
        <v>売掛金208</v>
      </c>
      <c r="AD931" s="49">
        <f t="shared" si="202"/>
        <v>43069</v>
      </c>
      <c r="AE931" s="6">
        <v>2017</v>
      </c>
      <c r="AF931" s="6">
        <v>11</v>
      </c>
      <c r="AG931" s="6">
        <v>30</v>
      </c>
      <c r="AH931" s="44" t="s">
        <v>139</v>
      </c>
      <c r="AJ931" s="6" t="s">
        <v>40</v>
      </c>
      <c r="AK931" s="10">
        <v>550</v>
      </c>
      <c r="AL931" s="13">
        <f t="shared" si="205"/>
        <v>0</v>
      </c>
      <c r="AM931" s="45" t="s">
        <v>91</v>
      </c>
      <c r="AO931" s="6" t="s">
        <v>40</v>
      </c>
      <c r="AP931" s="12">
        <f t="shared" si="203"/>
        <v>550</v>
      </c>
      <c r="AQ931" s="13">
        <f t="shared" si="203"/>
        <v>0</v>
      </c>
      <c r="AR931" s="6" t="s">
        <v>292</v>
      </c>
      <c r="AX931" s="46">
        <f>COUNTIF($AH$2:AH931,AH931)</f>
        <v>30</v>
      </c>
      <c r="AY931" s="11">
        <f>COUNTIF($AM$2:AM931,AM931)</f>
        <v>208</v>
      </c>
    </row>
    <row r="932" spans="1:51">
      <c r="A932" s="38">
        <f t="shared" si="193"/>
        <v>2000</v>
      </c>
      <c r="D932" s="39">
        <f t="shared" si="194"/>
        <v>43069</v>
      </c>
      <c r="E932" s="38" t="str">
        <f t="shared" si="195"/>
        <v>地代家賃</v>
      </c>
      <c r="F932">
        <f t="shared" si="195"/>
        <v>0</v>
      </c>
      <c r="H932" s="38" t="str">
        <f t="shared" si="204"/>
        <v>対象外</v>
      </c>
      <c r="I932" s="40">
        <f t="shared" si="204"/>
        <v>312000</v>
      </c>
      <c r="J932" s="13">
        <f t="shared" si="204"/>
        <v>0</v>
      </c>
      <c r="K932" s="38" t="str">
        <f t="shared" si="204"/>
        <v>当座預金</v>
      </c>
      <c r="L932">
        <f t="shared" si="204"/>
        <v>0</v>
      </c>
      <c r="N932" s="38" t="str">
        <f t="shared" si="196"/>
        <v>対象外</v>
      </c>
      <c r="O932" s="40">
        <f t="shared" si="196"/>
        <v>312000</v>
      </c>
      <c r="P932" s="13">
        <f t="shared" si="196"/>
        <v>0</v>
      </c>
      <c r="Q932" s="11" t="str">
        <f t="shared" si="197"/>
        <v>事務所家賃支払　　　</v>
      </c>
      <c r="T932" s="38">
        <f t="shared" si="198"/>
        <v>0</v>
      </c>
      <c r="Y932" s="38" t="str">
        <f t="shared" si="199"/>
        <v>no</v>
      </c>
      <c r="Z932" s="11" t="s">
        <v>77</v>
      </c>
      <c r="AB932" s="41" t="str">
        <f t="shared" si="200"/>
        <v>地代家賃32</v>
      </c>
      <c r="AC932" s="42" t="str">
        <f t="shared" si="201"/>
        <v>当座預金46</v>
      </c>
      <c r="AD932" s="49">
        <f t="shared" si="202"/>
        <v>43069</v>
      </c>
      <c r="AE932" s="6">
        <v>2017</v>
      </c>
      <c r="AF932" s="6">
        <v>11</v>
      </c>
      <c r="AG932" s="6">
        <v>30</v>
      </c>
      <c r="AH932" s="44" t="s">
        <v>126</v>
      </c>
      <c r="AJ932" s="6" t="s">
        <v>40</v>
      </c>
      <c r="AK932" s="10">
        <v>312000</v>
      </c>
      <c r="AL932" s="13">
        <f t="shared" si="205"/>
        <v>0</v>
      </c>
      <c r="AM932" s="45" t="s">
        <v>111</v>
      </c>
      <c r="AO932" s="6" t="s">
        <v>40</v>
      </c>
      <c r="AP932" s="12">
        <f t="shared" si="203"/>
        <v>312000</v>
      </c>
      <c r="AQ932" s="13">
        <f t="shared" si="203"/>
        <v>0</v>
      </c>
      <c r="AR932" s="6" t="s">
        <v>131</v>
      </c>
      <c r="AX932" s="46">
        <f>COUNTIF($AH$2:AH932,AH932)</f>
        <v>32</v>
      </c>
      <c r="AY932" s="11">
        <f>COUNTIF($AM$2:AM932,AM932)</f>
        <v>46</v>
      </c>
    </row>
    <row r="933" spans="1:51">
      <c r="A933" s="38">
        <f t="shared" si="193"/>
        <v>2000</v>
      </c>
      <c r="D933" s="39">
        <f t="shared" si="194"/>
        <v>43069</v>
      </c>
      <c r="E933" s="38" t="str">
        <f t="shared" si="195"/>
        <v>支払手数料</v>
      </c>
      <c r="F933">
        <f t="shared" si="195"/>
        <v>0</v>
      </c>
      <c r="H933" s="38" t="str">
        <f t="shared" si="204"/>
        <v>対象外</v>
      </c>
      <c r="I933" s="40">
        <f t="shared" si="204"/>
        <v>550</v>
      </c>
      <c r="J933" s="13">
        <f t="shared" si="204"/>
        <v>0</v>
      </c>
      <c r="K933" s="38" t="str">
        <f t="shared" si="204"/>
        <v>売掛金</v>
      </c>
      <c r="L933">
        <f t="shared" si="204"/>
        <v>0</v>
      </c>
      <c r="N933" s="38" t="str">
        <f t="shared" si="196"/>
        <v>対象外</v>
      </c>
      <c r="O933" s="40">
        <f t="shared" si="196"/>
        <v>550</v>
      </c>
      <c r="P933" s="13">
        <f t="shared" si="196"/>
        <v>0</v>
      </c>
      <c r="Q933" s="11" t="str">
        <f t="shared" si="197"/>
        <v>KCブロス　　　</v>
      </c>
      <c r="T933" s="38">
        <f t="shared" si="198"/>
        <v>0</v>
      </c>
      <c r="Y933" s="38" t="str">
        <f t="shared" si="199"/>
        <v>no</v>
      </c>
      <c r="Z933" s="11" t="s">
        <v>351</v>
      </c>
      <c r="AB933" s="41" t="str">
        <f t="shared" si="200"/>
        <v>支払手数料31</v>
      </c>
      <c r="AC933" s="42" t="str">
        <f t="shared" si="201"/>
        <v>売掛金209</v>
      </c>
      <c r="AD933" s="49">
        <f t="shared" si="202"/>
        <v>43069</v>
      </c>
      <c r="AE933" s="6">
        <v>2017</v>
      </c>
      <c r="AF933" s="6">
        <v>11</v>
      </c>
      <c r="AG933" s="6">
        <v>30</v>
      </c>
      <c r="AH933" s="44" t="s">
        <v>139</v>
      </c>
      <c r="AJ933" s="6" t="s">
        <v>40</v>
      </c>
      <c r="AK933" s="10">
        <v>550</v>
      </c>
      <c r="AL933" s="13">
        <f t="shared" si="205"/>
        <v>0</v>
      </c>
      <c r="AM933" s="45" t="s">
        <v>91</v>
      </c>
      <c r="AO933" s="6" t="s">
        <v>40</v>
      </c>
      <c r="AP933" s="12">
        <f t="shared" si="203"/>
        <v>550</v>
      </c>
      <c r="AQ933" s="13">
        <f t="shared" si="203"/>
        <v>0</v>
      </c>
      <c r="AR933" s="6" t="s">
        <v>266</v>
      </c>
      <c r="AX933" s="46">
        <f>COUNTIF($AH$2:AH933,AH933)</f>
        <v>31</v>
      </c>
      <c r="AY933" s="11">
        <f>COUNTIF($AM$2:AM933,AM933)</f>
        <v>209</v>
      </c>
    </row>
    <row r="934" spans="1:51">
      <c r="A934" s="38">
        <f t="shared" si="193"/>
        <v>2000</v>
      </c>
      <c r="D934" s="39">
        <f t="shared" si="194"/>
        <v>43069</v>
      </c>
      <c r="E934" s="38" t="str">
        <f t="shared" si="195"/>
        <v>棚卸資産</v>
      </c>
      <c r="F934">
        <f t="shared" si="195"/>
        <v>0</v>
      </c>
      <c r="H934" s="38" t="str">
        <f t="shared" si="204"/>
        <v>対象外</v>
      </c>
      <c r="I934" s="40">
        <f t="shared" si="204"/>
        <v>217000</v>
      </c>
      <c r="J934" s="13">
        <f t="shared" si="204"/>
        <v>0</v>
      </c>
      <c r="K934" s="38" t="str">
        <f t="shared" si="204"/>
        <v>仕入</v>
      </c>
      <c r="L934">
        <f t="shared" si="204"/>
        <v>0</v>
      </c>
      <c r="N934" s="38" t="str">
        <f t="shared" si="196"/>
        <v>対象外</v>
      </c>
      <c r="O934" s="40">
        <f t="shared" si="196"/>
        <v>217000</v>
      </c>
      <c r="P934" s="13">
        <f t="shared" si="196"/>
        <v>0</v>
      </c>
      <c r="Q934" s="11" t="str">
        <f t="shared" si="197"/>
        <v>月次決算　　　</v>
      </c>
      <c r="T934" s="38">
        <f t="shared" si="198"/>
        <v>0</v>
      </c>
      <c r="Y934" s="38" t="str">
        <f t="shared" si="199"/>
        <v>no</v>
      </c>
      <c r="Z934" s="11" t="s">
        <v>348</v>
      </c>
      <c r="AB934" s="41" t="str">
        <f t="shared" si="200"/>
        <v>棚卸資産8</v>
      </c>
      <c r="AC934" s="42" t="str">
        <f t="shared" si="201"/>
        <v>仕入12</v>
      </c>
      <c r="AD934" s="49">
        <f t="shared" si="202"/>
        <v>43069</v>
      </c>
      <c r="AE934" s="6">
        <v>2017</v>
      </c>
      <c r="AF934" s="6">
        <v>11</v>
      </c>
      <c r="AG934" s="6">
        <v>30</v>
      </c>
      <c r="AH934" s="45" t="s">
        <v>47</v>
      </c>
      <c r="AJ934" s="6" t="s">
        <v>40</v>
      </c>
      <c r="AK934" s="10">
        <v>217000</v>
      </c>
      <c r="AM934" s="45" t="s">
        <v>17</v>
      </c>
      <c r="AO934" s="6" t="s">
        <v>40</v>
      </c>
      <c r="AP934" s="12">
        <f t="shared" si="203"/>
        <v>217000</v>
      </c>
      <c r="AR934" s="6" t="s">
        <v>48</v>
      </c>
      <c r="AX934" s="46">
        <f>COUNTIF($AH$2:AH934,AH934)</f>
        <v>8</v>
      </c>
      <c r="AY934" s="11">
        <f>COUNTIF(AM$2:$AM934,AM934)</f>
        <v>12</v>
      </c>
    </row>
    <row r="935" spans="1:51">
      <c r="A935" s="38">
        <f t="shared" si="193"/>
        <v>2000</v>
      </c>
      <c r="D935" s="39">
        <f t="shared" si="194"/>
        <v>43070</v>
      </c>
      <c r="E935" s="38" t="str">
        <f t="shared" si="195"/>
        <v>売掛金</v>
      </c>
      <c r="F935">
        <f t="shared" si="195"/>
        <v>0</v>
      </c>
      <c r="H935" s="38" t="str">
        <f t="shared" si="204"/>
        <v>対象外</v>
      </c>
      <c r="I935" s="40">
        <f t="shared" si="204"/>
        <v>363600</v>
      </c>
      <c r="J935" s="13">
        <f t="shared" si="204"/>
        <v>0</v>
      </c>
      <c r="K935" s="38" t="str">
        <f t="shared" si="204"/>
        <v>売上</v>
      </c>
      <c r="L935">
        <f t="shared" si="204"/>
        <v>0</v>
      </c>
      <c r="N935" s="38" t="str">
        <f t="shared" si="196"/>
        <v>対象外</v>
      </c>
      <c r="O935" s="40">
        <f t="shared" si="196"/>
        <v>363600</v>
      </c>
      <c r="P935" s="13">
        <f t="shared" si="196"/>
        <v>0</v>
      </c>
      <c r="Q935" s="11" t="str">
        <f t="shared" si="197"/>
        <v>オフィスポジティブやで　　　</v>
      </c>
      <c r="T935" s="38">
        <f t="shared" si="198"/>
        <v>0</v>
      </c>
      <c r="Y935" s="38" t="str">
        <f t="shared" si="199"/>
        <v>no</v>
      </c>
      <c r="Z935" s="11" t="s">
        <v>350</v>
      </c>
      <c r="AB935" s="41" t="str">
        <f t="shared" si="200"/>
        <v>売掛金287</v>
      </c>
      <c r="AC935" s="42" t="str">
        <f t="shared" si="201"/>
        <v>売上287</v>
      </c>
      <c r="AD935" s="49">
        <f t="shared" si="202"/>
        <v>43070</v>
      </c>
      <c r="AE935" s="6">
        <v>2017</v>
      </c>
      <c r="AF935" s="6">
        <v>12</v>
      </c>
      <c r="AG935" s="6">
        <v>1</v>
      </c>
      <c r="AH935" s="44" t="s">
        <v>39</v>
      </c>
      <c r="AJ935" s="6" t="s">
        <v>40</v>
      </c>
      <c r="AK935" s="10">
        <v>363600</v>
      </c>
      <c r="AL935" s="13">
        <f t="shared" ref="AL935:AL940" si="206">IF(AJ935&lt;&gt;$AJ$2,ROUNDDOWN(AK935*0.08,0),0)</f>
        <v>0</v>
      </c>
      <c r="AM935" s="45" t="s">
        <v>41</v>
      </c>
      <c r="AO935" s="6" t="s">
        <v>40</v>
      </c>
      <c r="AP935" s="12">
        <f t="shared" si="203"/>
        <v>363600</v>
      </c>
      <c r="AQ935" s="13">
        <f t="shared" si="203"/>
        <v>0</v>
      </c>
      <c r="AR935" s="6" t="s">
        <v>43</v>
      </c>
      <c r="AX935" s="46">
        <f>COUNTIF($AH$2:AH935,AH935)</f>
        <v>287</v>
      </c>
      <c r="AY935" s="11">
        <f>COUNTIF($AM$2:AM935,AM935)</f>
        <v>287</v>
      </c>
    </row>
    <row r="936" spans="1:51">
      <c r="A936" s="38">
        <f t="shared" si="193"/>
        <v>2000</v>
      </c>
      <c r="D936" s="39">
        <f t="shared" si="194"/>
        <v>43070</v>
      </c>
      <c r="E936" s="38" t="str">
        <f t="shared" si="195"/>
        <v>売掛金</v>
      </c>
      <c r="F936">
        <f t="shared" si="195"/>
        <v>0</v>
      </c>
      <c r="H936" s="38" t="str">
        <f t="shared" si="204"/>
        <v>対象外</v>
      </c>
      <c r="I936" s="40">
        <f t="shared" si="204"/>
        <v>259700</v>
      </c>
      <c r="J936" s="13">
        <f t="shared" si="204"/>
        <v>0</v>
      </c>
      <c r="K936" s="38" t="str">
        <f t="shared" si="204"/>
        <v>売上</v>
      </c>
      <c r="L936">
        <f t="shared" si="204"/>
        <v>0</v>
      </c>
      <c r="N936" s="38" t="str">
        <f t="shared" si="196"/>
        <v>対象外</v>
      </c>
      <c r="O936" s="40">
        <f t="shared" si="196"/>
        <v>259700</v>
      </c>
      <c r="P936" s="13">
        <f t="shared" si="196"/>
        <v>0</v>
      </c>
      <c r="Q936" s="11" t="str">
        <f t="shared" si="197"/>
        <v>サンライズ　　　</v>
      </c>
      <c r="T936" s="38">
        <f t="shared" si="198"/>
        <v>0</v>
      </c>
      <c r="Y936" s="38" t="str">
        <f t="shared" si="199"/>
        <v>no</v>
      </c>
      <c r="Z936" s="11" t="s">
        <v>344</v>
      </c>
      <c r="AB936" s="41" t="str">
        <f t="shared" si="200"/>
        <v>売掛金288</v>
      </c>
      <c r="AC936" s="42" t="str">
        <f t="shared" si="201"/>
        <v>売上288</v>
      </c>
      <c r="AD936" s="49">
        <f t="shared" si="202"/>
        <v>43070</v>
      </c>
      <c r="AE936" s="6">
        <v>2017</v>
      </c>
      <c r="AF936" s="6">
        <v>12</v>
      </c>
      <c r="AG936" s="6">
        <v>1</v>
      </c>
      <c r="AH936" s="44" t="s">
        <v>39</v>
      </c>
      <c r="AJ936" s="6" t="s">
        <v>40</v>
      </c>
      <c r="AK936" s="10">
        <v>259700</v>
      </c>
      <c r="AL936" s="13">
        <f t="shared" si="206"/>
        <v>0</v>
      </c>
      <c r="AM936" s="45" t="s">
        <v>41</v>
      </c>
      <c r="AO936" s="6" t="s">
        <v>40</v>
      </c>
      <c r="AP936" s="12">
        <f t="shared" si="203"/>
        <v>259700</v>
      </c>
      <c r="AQ936" s="13">
        <f t="shared" si="203"/>
        <v>0</v>
      </c>
      <c r="AR936" s="6" t="s">
        <v>44</v>
      </c>
      <c r="AX936" s="46">
        <f>COUNTIF($AH$2:AH936,AH936)</f>
        <v>288</v>
      </c>
      <c r="AY936" s="11">
        <f>COUNTIF($AM$2:AM936,AM936)</f>
        <v>288</v>
      </c>
    </row>
    <row r="937" spans="1:51">
      <c r="A937" s="38">
        <f t="shared" si="193"/>
        <v>2000</v>
      </c>
      <c r="D937" s="39">
        <f t="shared" si="194"/>
        <v>43070</v>
      </c>
      <c r="E937" s="38" t="str">
        <f t="shared" si="195"/>
        <v>売掛金</v>
      </c>
      <c r="F937">
        <f t="shared" si="195"/>
        <v>0</v>
      </c>
      <c r="H937" s="38" t="str">
        <f t="shared" si="204"/>
        <v>対象外</v>
      </c>
      <c r="I937" s="40">
        <f t="shared" si="204"/>
        <v>218200</v>
      </c>
      <c r="J937" s="13">
        <f t="shared" si="204"/>
        <v>0</v>
      </c>
      <c r="K937" s="38" t="str">
        <f t="shared" si="204"/>
        <v>売上</v>
      </c>
      <c r="L937">
        <f t="shared" si="204"/>
        <v>0</v>
      </c>
      <c r="N937" s="38" t="str">
        <f t="shared" si="196"/>
        <v>対象外</v>
      </c>
      <c r="O937" s="40">
        <f t="shared" si="196"/>
        <v>218200</v>
      </c>
      <c r="P937" s="13">
        <f t="shared" si="196"/>
        <v>0</v>
      </c>
      <c r="Q937" s="11" t="str">
        <f t="shared" si="197"/>
        <v>オフィスプライム　　　</v>
      </c>
      <c r="T937" s="38">
        <f t="shared" si="198"/>
        <v>0</v>
      </c>
      <c r="Y937" s="38" t="str">
        <f t="shared" si="199"/>
        <v>no</v>
      </c>
      <c r="Z937" s="11" t="s">
        <v>77</v>
      </c>
      <c r="AB937" s="41" t="str">
        <f t="shared" si="200"/>
        <v>売掛金289</v>
      </c>
      <c r="AC937" s="42" t="str">
        <f t="shared" si="201"/>
        <v>売上289</v>
      </c>
      <c r="AD937" s="49">
        <f t="shared" si="202"/>
        <v>43070</v>
      </c>
      <c r="AE937" s="6">
        <v>2017</v>
      </c>
      <c r="AF937" s="6">
        <v>12</v>
      </c>
      <c r="AG937" s="6">
        <v>1</v>
      </c>
      <c r="AH937" s="44" t="s">
        <v>39</v>
      </c>
      <c r="AJ937" s="6" t="s">
        <v>40</v>
      </c>
      <c r="AK937" s="10">
        <v>218200</v>
      </c>
      <c r="AL937" s="13">
        <f t="shared" si="206"/>
        <v>0</v>
      </c>
      <c r="AM937" s="45" t="s">
        <v>41</v>
      </c>
      <c r="AO937" s="6" t="s">
        <v>40</v>
      </c>
      <c r="AP937" s="12">
        <f t="shared" si="203"/>
        <v>218200</v>
      </c>
      <c r="AQ937" s="13">
        <f t="shared" si="203"/>
        <v>0</v>
      </c>
      <c r="AR937" s="6" t="s">
        <v>45</v>
      </c>
      <c r="AX937" s="46">
        <f>COUNTIF($AH$2:AH937,AH937)</f>
        <v>289</v>
      </c>
      <c r="AY937" s="11">
        <f>COUNTIF($AM$2:AM937,AM937)</f>
        <v>289</v>
      </c>
    </row>
    <row r="938" spans="1:51">
      <c r="A938" s="38">
        <f t="shared" si="193"/>
        <v>2000</v>
      </c>
      <c r="D938" s="39">
        <f t="shared" si="194"/>
        <v>43070</v>
      </c>
      <c r="E938" s="38" t="str">
        <f t="shared" si="195"/>
        <v>売掛金</v>
      </c>
      <c r="F938">
        <f t="shared" si="195"/>
        <v>0</v>
      </c>
      <c r="H938" s="38" t="str">
        <f t="shared" si="204"/>
        <v>対象外</v>
      </c>
      <c r="I938" s="40">
        <f t="shared" si="204"/>
        <v>259700</v>
      </c>
      <c r="J938" s="13">
        <f t="shared" si="204"/>
        <v>0</v>
      </c>
      <c r="K938" s="38" t="str">
        <f t="shared" si="204"/>
        <v>売上</v>
      </c>
      <c r="L938">
        <f t="shared" si="204"/>
        <v>0</v>
      </c>
      <c r="N938" s="38" t="str">
        <f t="shared" si="196"/>
        <v>対象外</v>
      </c>
      <c r="O938" s="40">
        <f t="shared" si="196"/>
        <v>259700</v>
      </c>
      <c r="P938" s="13">
        <f t="shared" si="196"/>
        <v>0</v>
      </c>
      <c r="Q938" s="11" t="str">
        <f t="shared" si="197"/>
        <v>デジタルキングダム　　　</v>
      </c>
      <c r="T938" s="38">
        <f t="shared" si="198"/>
        <v>0</v>
      </c>
      <c r="Y938" s="38" t="str">
        <f t="shared" si="199"/>
        <v>no</v>
      </c>
      <c r="Z938" s="11" t="s">
        <v>353</v>
      </c>
      <c r="AB938" s="41" t="str">
        <f t="shared" si="200"/>
        <v>売掛金290</v>
      </c>
      <c r="AC938" s="42" t="str">
        <f t="shared" si="201"/>
        <v>売上290</v>
      </c>
      <c r="AD938" s="49">
        <f t="shared" si="202"/>
        <v>43070</v>
      </c>
      <c r="AE938" s="6">
        <v>2017</v>
      </c>
      <c r="AF938" s="6">
        <v>12</v>
      </c>
      <c r="AG938" s="6">
        <v>1</v>
      </c>
      <c r="AH938" s="44" t="s">
        <v>39</v>
      </c>
      <c r="AJ938" s="6" t="s">
        <v>40</v>
      </c>
      <c r="AK938" s="10">
        <v>259700</v>
      </c>
      <c r="AL938" s="13">
        <f t="shared" si="206"/>
        <v>0</v>
      </c>
      <c r="AM938" s="45" t="s">
        <v>41</v>
      </c>
      <c r="AO938" s="6" t="s">
        <v>40</v>
      </c>
      <c r="AP938" s="12">
        <f t="shared" si="203"/>
        <v>259700</v>
      </c>
      <c r="AQ938" s="13">
        <f t="shared" si="203"/>
        <v>0</v>
      </c>
      <c r="AR938" s="6" t="s">
        <v>42</v>
      </c>
      <c r="AX938" s="46">
        <f>COUNTIF($AH$2:AH938,AH938)</f>
        <v>290</v>
      </c>
      <c r="AY938" s="11">
        <f>COUNTIF($AM$2:AM938,AM938)</f>
        <v>290</v>
      </c>
    </row>
    <row r="939" spans="1:51">
      <c r="A939" s="38">
        <f t="shared" si="193"/>
        <v>2000</v>
      </c>
      <c r="D939" s="39">
        <f t="shared" si="194"/>
        <v>43070</v>
      </c>
      <c r="E939" s="38" t="str">
        <f t="shared" si="195"/>
        <v>売掛金</v>
      </c>
      <c r="F939">
        <f t="shared" si="195"/>
        <v>0</v>
      </c>
      <c r="H939" s="38" t="str">
        <f t="shared" si="204"/>
        <v>対象外</v>
      </c>
      <c r="I939" s="40">
        <f t="shared" si="204"/>
        <v>166300</v>
      </c>
      <c r="J939" s="13">
        <f t="shared" si="204"/>
        <v>0</v>
      </c>
      <c r="K939" s="38" t="str">
        <f t="shared" si="204"/>
        <v>売上</v>
      </c>
      <c r="L939">
        <f t="shared" si="204"/>
        <v>0</v>
      </c>
      <c r="N939" s="38" t="str">
        <f t="shared" si="196"/>
        <v>対象外</v>
      </c>
      <c r="O939" s="40">
        <f t="shared" si="196"/>
        <v>166300</v>
      </c>
      <c r="P939" s="13">
        <f t="shared" si="196"/>
        <v>0</v>
      </c>
      <c r="Q939" s="11" t="str">
        <f t="shared" si="197"/>
        <v>ハイドポイント　　　</v>
      </c>
      <c r="T939" s="38">
        <f t="shared" si="198"/>
        <v>0</v>
      </c>
      <c r="Y939" s="38" t="str">
        <f t="shared" si="199"/>
        <v>no</v>
      </c>
      <c r="Z939" s="11" t="s">
        <v>314</v>
      </c>
      <c r="AB939" s="41" t="str">
        <f t="shared" si="200"/>
        <v>売掛金291</v>
      </c>
      <c r="AC939" s="42" t="str">
        <f t="shared" si="201"/>
        <v>売上291</v>
      </c>
      <c r="AD939" s="49">
        <f t="shared" si="202"/>
        <v>43070</v>
      </c>
      <c r="AE939" s="6">
        <v>2017</v>
      </c>
      <c r="AF939" s="6">
        <v>12</v>
      </c>
      <c r="AG939" s="6">
        <v>1</v>
      </c>
      <c r="AH939" s="44" t="s">
        <v>39</v>
      </c>
      <c r="AJ939" s="6" t="s">
        <v>40</v>
      </c>
      <c r="AK939" s="10">
        <v>166300</v>
      </c>
      <c r="AL939" s="13">
        <f t="shared" si="206"/>
        <v>0</v>
      </c>
      <c r="AM939" s="45" t="s">
        <v>41</v>
      </c>
      <c r="AO939" s="6" t="s">
        <v>40</v>
      </c>
      <c r="AP939" s="12">
        <f t="shared" si="203"/>
        <v>166300</v>
      </c>
      <c r="AQ939" s="13">
        <f t="shared" si="203"/>
        <v>0</v>
      </c>
      <c r="AR939" s="6" t="s">
        <v>46</v>
      </c>
      <c r="AX939" s="46">
        <f>COUNTIF($AH$2:AH939,AH939)</f>
        <v>291</v>
      </c>
      <c r="AY939" s="11">
        <f>COUNTIF($AM$2:AM939,AM939)</f>
        <v>291</v>
      </c>
    </row>
    <row r="940" spans="1:51">
      <c r="A940" s="38">
        <f t="shared" si="193"/>
        <v>2000</v>
      </c>
      <c r="D940" s="39">
        <f t="shared" si="194"/>
        <v>43070</v>
      </c>
      <c r="E940" s="38" t="str">
        <f t="shared" si="195"/>
        <v>売掛金</v>
      </c>
      <c r="F940">
        <f t="shared" si="195"/>
        <v>0</v>
      </c>
      <c r="H940" s="38" t="str">
        <f t="shared" si="204"/>
        <v>対象外</v>
      </c>
      <c r="I940" s="40">
        <f t="shared" si="204"/>
        <v>446700</v>
      </c>
      <c r="J940" s="13">
        <f t="shared" si="204"/>
        <v>0</v>
      </c>
      <c r="K940" s="38" t="str">
        <f t="shared" si="204"/>
        <v>売上</v>
      </c>
      <c r="L940">
        <f t="shared" si="204"/>
        <v>0</v>
      </c>
      <c r="N940" s="38" t="str">
        <f t="shared" si="196"/>
        <v>対象外</v>
      </c>
      <c r="O940" s="40">
        <f t="shared" si="196"/>
        <v>446700</v>
      </c>
      <c r="P940" s="13">
        <f t="shared" si="196"/>
        <v>0</v>
      </c>
      <c r="Q940" s="11" t="str">
        <f t="shared" si="197"/>
        <v>櫛引興産　　　</v>
      </c>
      <c r="T940" s="38">
        <f t="shared" si="198"/>
        <v>0</v>
      </c>
      <c r="Y940" s="38" t="str">
        <f t="shared" si="199"/>
        <v>no</v>
      </c>
      <c r="Z940" s="11" t="s">
        <v>77</v>
      </c>
      <c r="AB940" s="41" t="str">
        <f t="shared" si="200"/>
        <v>売掛金292</v>
      </c>
      <c r="AC940" s="42" t="str">
        <f t="shared" si="201"/>
        <v>売上292</v>
      </c>
      <c r="AD940" s="49">
        <f t="shared" si="202"/>
        <v>43070</v>
      </c>
      <c r="AE940" s="6">
        <v>2017</v>
      </c>
      <c r="AF940" s="6">
        <v>12</v>
      </c>
      <c r="AG940" s="6">
        <v>1</v>
      </c>
      <c r="AH940" s="44" t="s">
        <v>39</v>
      </c>
      <c r="AJ940" s="6" t="s">
        <v>40</v>
      </c>
      <c r="AK940" s="10">
        <v>446700</v>
      </c>
      <c r="AL940" s="13">
        <f t="shared" si="206"/>
        <v>0</v>
      </c>
      <c r="AM940" s="45" t="s">
        <v>41</v>
      </c>
      <c r="AO940" s="6" t="s">
        <v>40</v>
      </c>
      <c r="AP940" s="12">
        <f t="shared" si="203"/>
        <v>446700</v>
      </c>
      <c r="AQ940" s="13">
        <f t="shared" si="203"/>
        <v>0</v>
      </c>
      <c r="AR940" s="6" t="s">
        <v>49</v>
      </c>
      <c r="AX940" s="46">
        <f>COUNTIF($AH$2:AH940,AH940)</f>
        <v>292</v>
      </c>
      <c r="AY940" s="11">
        <f>COUNTIF($AM$2:AM940,AM940)</f>
        <v>292</v>
      </c>
    </row>
    <row r="941" spans="1:51">
      <c r="A941" s="38">
        <f t="shared" si="193"/>
        <v>2000</v>
      </c>
      <c r="D941" s="39">
        <f t="shared" si="194"/>
        <v>43070</v>
      </c>
      <c r="E941" s="38" t="str">
        <f t="shared" si="195"/>
        <v>仕入</v>
      </c>
      <c r="F941">
        <f t="shared" si="195"/>
        <v>0</v>
      </c>
      <c r="H941" s="38" t="str">
        <f t="shared" si="204"/>
        <v>対象外</v>
      </c>
      <c r="I941" s="40">
        <f t="shared" si="204"/>
        <v>217000</v>
      </c>
      <c r="J941" s="13">
        <f t="shared" si="204"/>
        <v>0</v>
      </c>
      <c r="K941" s="38" t="str">
        <f t="shared" si="204"/>
        <v>棚卸資産</v>
      </c>
      <c r="L941">
        <f t="shared" si="204"/>
        <v>0</v>
      </c>
      <c r="N941" s="38" t="str">
        <f t="shared" si="196"/>
        <v>対象外</v>
      </c>
      <c r="O941" s="40">
        <f t="shared" si="196"/>
        <v>217000</v>
      </c>
      <c r="P941" s="13">
        <f t="shared" si="196"/>
        <v>0</v>
      </c>
      <c r="Q941" s="11" t="str">
        <f t="shared" si="197"/>
        <v>月次決算　　　</v>
      </c>
      <c r="T941" s="38">
        <f t="shared" si="198"/>
        <v>0</v>
      </c>
      <c r="Y941" s="38" t="str">
        <f t="shared" si="199"/>
        <v>no</v>
      </c>
      <c r="Z941" s="11" t="s">
        <v>372</v>
      </c>
      <c r="AB941" s="41" t="str">
        <f t="shared" si="200"/>
        <v>仕入91</v>
      </c>
      <c r="AC941" s="42" t="str">
        <f t="shared" si="201"/>
        <v>棚卸資産9</v>
      </c>
      <c r="AD941" s="49">
        <f t="shared" si="202"/>
        <v>43070</v>
      </c>
      <c r="AE941" s="6">
        <v>2017</v>
      </c>
      <c r="AF941" s="6">
        <v>12</v>
      </c>
      <c r="AG941" s="6">
        <v>1</v>
      </c>
      <c r="AH941" s="44" t="s">
        <v>17</v>
      </c>
      <c r="AJ941" s="6" t="s">
        <v>40</v>
      </c>
      <c r="AK941" s="10">
        <v>217000</v>
      </c>
      <c r="AM941" s="45" t="s">
        <v>47</v>
      </c>
      <c r="AO941" s="6" t="s">
        <v>40</v>
      </c>
      <c r="AP941" s="12">
        <f t="shared" si="203"/>
        <v>217000</v>
      </c>
      <c r="AR941" s="6" t="s">
        <v>48</v>
      </c>
      <c r="AX941" s="46">
        <f>COUNTIF($AH$2:AH941,AH941)</f>
        <v>91</v>
      </c>
      <c r="AY941" s="11">
        <f>COUNTIF(AM$2:$AM941,AM941)</f>
        <v>9</v>
      </c>
    </row>
    <row r="942" spans="1:51">
      <c r="A942" s="38">
        <f t="shared" si="193"/>
        <v>2000</v>
      </c>
      <c r="D942" s="39">
        <f t="shared" si="194"/>
        <v>43071</v>
      </c>
      <c r="E942" s="38" t="str">
        <f t="shared" si="195"/>
        <v>仕入</v>
      </c>
      <c r="F942">
        <f t="shared" si="195"/>
        <v>0</v>
      </c>
      <c r="H942" s="38" t="str">
        <f t="shared" si="204"/>
        <v>対象外</v>
      </c>
      <c r="I942" s="40">
        <f t="shared" si="204"/>
        <v>296800</v>
      </c>
      <c r="J942" s="13">
        <f t="shared" si="204"/>
        <v>0</v>
      </c>
      <c r="K942" s="38" t="str">
        <f t="shared" si="204"/>
        <v>買掛金</v>
      </c>
      <c r="L942">
        <f t="shared" si="204"/>
        <v>0</v>
      </c>
      <c r="N942" s="38" t="str">
        <f t="shared" si="196"/>
        <v>対象外</v>
      </c>
      <c r="O942" s="40">
        <f t="shared" si="196"/>
        <v>296800</v>
      </c>
      <c r="P942" s="13">
        <f t="shared" si="196"/>
        <v>0</v>
      </c>
      <c r="Q942" s="11" t="str">
        <f t="shared" si="197"/>
        <v>多井物産　大阪支店　　</v>
      </c>
      <c r="T942" s="38">
        <f t="shared" si="198"/>
        <v>0</v>
      </c>
      <c r="Y942" s="38" t="str">
        <f t="shared" si="199"/>
        <v>no</v>
      </c>
      <c r="Z942" s="11" t="s">
        <v>304</v>
      </c>
      <c r="AB942" s="41" t="str">
        <f t="shared" si="200"/>
        <v>仕入92</v>
      </c>
      <c r="AC942" s="42" t="str">
        <f t="shared" si="201"/>
        <v>買掛金83</v>
      </c>
      <c r="AD942" s="49">
        <f t="shared" si="202"/>
        <v>43071</v>
      </c>
      <c r="AE942" s="6">
        <v>2017</v>
      </c>
      <c r="AF942" s="6">
        <v>12</v>
      </c>
      <c r="AG942" s="6">
        <v>2</v>
      </c>
      <c r="AH942" s="44" t="s">
        <v>17</v>
      </c>
      <c r="AJ942" s="6" t="s">
        <v>40</v>
      </c>
      <c r="AK942" s="10">
        <v>296800</v>
      </c>
      <c r="AL942" s="13">
        <f t="shared" ref="AL942:AL973" si="207">IF(AJ942&lt;&gt;$AJ$2,ROUNDDOWN(AK942*0.08,0),0)</f>
        <v>0</v>
      </c>
      <c r="AM942" s="45" t="s">
        <v>18</v>
      </c>
      <c r="AO942" s="6" t="s">
        <v>40</v>
      </c>
      <c r="AP942" s="12">
        <f t="shared" si="203"/>
        <v>296800</v>
      </c>
      <c r="AQ942" s="13">
        <f t="shared" si="203"/>
        <v>0</v>
      </c>
      <c r="AR942" s="6" t="s">
        <v>19</v>
      </c>
      <c r="AS942" s="6" t="s">
        <v>20</v>
      </c>
      <c r="AX942" s="46">
        <f>COUNTIF($AH$2:AH942,AH942)</f>
        <v>92</v>
      </c>
      <c r="AY942" s="11">
        <f>COUNTIF($AM$2:AM942,AM942)</f>
        <v>83</v>
      </c>
    </row>
    <row r="943" spans="1:51">
      <c r="A943" s="38">
        <f t="shared" si="193"/>
        <v>2000</v>
      </c>
      <c r="D943" s="39">
        <f t="shared" si="194"/>
        <v>43072</v>
      </c>
      <c r="E943" s="38" t="str">
        <f t="shared" si="195"/>
        <v>交際費</v>
      </c>
      <c r="F943">
        <f t="shared" si="195"/>
        <v>0</v>
      </c>
      <c r="H943" s="38" t="str">
        <f t="shared" si="204"/>
        <v>対象外</v>
      </c>
      <c r="I943" s="40">
        <f t="shared" si="204"/>
        <v>105000</v>
      </c>
      <c r="J943" s="13">
        <f t="shared" si="204"/>
        <v>0</v>
      </c>
      <c r="K943" s="38" t="str">
        <f t="shared" si="204"/>
        <v>普通預金</v>
      </c>
      <c r="L943">
        <f t="shared" si="204"/>
        <v>0</v>
      </c>
      <c r="N943" s="38" t="str">
        <f t="shared" si="196"/>
        <v>対象外</v>
      </c>
      <c r="O943" s="40">
        <f t="shared" si="196"/>
        <v>105000</v>
      </c>
      <c r="P943" s="13">
        <f t="shared" si="196"/>
        <v>0</v>
      </c>
      <c r="Q943" s="11" t="str">
        <f t="shared" si="197"/>
        <v>接待　割烹くるり　プライムギフト（倉野氏）　</v>
      </c>
      <c r="T943" s="38">
        <f t="shared" si="198"/>
        <v>0</v>
      </c>
      <c r="Y943" s="38" t="str">
        <f t="shared" si="199"/>
        <v>no</v>
      </c>
      <c r="Z943" s="11" t="s">
        <v>304</v>
      </c>
      <c r="AB943" s="41" t="str">
        <f t="shared" si="200"/>
        <v>交際費11</v>
      </c>
      <c r="AC943" s="42" t="str">
        <f t="shared" si="201"/>
        <v>普通預金286</v>
      </c>
      <c r="AD943" s="49">
        <f t="shared" si="202"/>
        <v>43072</v>
      </c>
      <c r="AE943" s="6">
        <v>2017</v>
      </c>
      <c r="AF943" s="6">
        <v>12</v>
      </c>
      <c r="AG943" s="6">
        <v>3</v>
      </c>
      <c r="AH943" s="44" t="s">
        <v>53</v>
      </c>
      <c r="AJ943" s="6" t="s">
        <v>40</v>
      </c>
      <c r="AK943" s="10">
        <v>105000</v>
      </c>
      <c r="AL943" s="13">
        <f t="shared" si="207"/>
        <v>0</v>
      </c>
      <c r="AM943" s="45" t="s">
        <v>51</v>
      </c>
      <c r="AO943" s="6" t="s">
        <v>40</v>
      </c>
      <c r="AP943" s="12">
        <f t="shared" si="203"/>
        <v>105000</v>
      </c>
      <c r="AQ943" s="13">
        <f t="shared" si="203"/>
        <v>0</v>
      </c>
      <c r="AR943" s="6" t="s">
        <v>154</v>
      </c>
      <c r="AS943" s="6" t="s">
        <v>269</v>
      </c>
      <c r="AT943" s="6" t="s">
        <v>270</v>
      </c>
      <c r="AX943" s="46">
        <f>COUNTIF($AH$2:AH943,AH943)</f>
        <v>11</v>
      </c>
      <c r="AY943" s="11">
        <f>COUNTIF($AM$2:AM943,AM943)</f>
        <v>286</v>
      </c>
    </row>
    <row r="944" spans="1:51">
      <c r="A944" s="38">
        <f t="shared" si="193"/>
        <v>2000</v>
      </c>
      <c r="D944" s="39">
        <f t="shared" si="194"/>
        <v>43072</v>
      </c>
      <c r="E944" s="38" t="str">
        <f t="shared" si="195"/>
        <v>交際費</v>
      </c>
      <c r="F944">
        <f t="shared" si="195"/>
        <v>0</v>
      </c>
      <c r="H944" s="38" t="str">
        <f t="shared" si="204"/>
        <v>対象外</v>
      </c>
      <c r="I944" s="40">
        <f t="shared" si="204"/>
        <v>244500</v>
      </c>
      <c r="J944" s="13">
        <f t="shared" si="204"/>
        <v>0</v>
      </c>
      <c r="K944" s="38" t="str">
        <f t="shared" si="204"/>
        <v>普通預金</v>
      </c>
      <c r="L944">
        <f t="shared" si="204"/>
        <v>0</v>
      </c>
      <c r="N944" s="38" t="str">
        <f t="shared" si="196"/>
        <v>対象外</v>
      </c>
      <c r="O944" s="40">
        <f t="shared" si="196"/>
        <v>244500</v>
      </c>
      <c r="P944" s="13">
        <f t="shared" si="196"/>
        <v>0</v>
      </c>
      <c r="Q944" s="11" t="str">
        <f t="shared" si="197"/>
        <v>ゴルフコンペ　スレッドカントリー　　</v>
      </c>
      <c r="T944" s="38">
        <f t="shared" si="198"/>
        <v>0</v>
      </c>
      <c r="Y944" s="38" t="str">
        <f t="shared" si="199"/>
        <v>no</v>
      </c>
      <c r="Z944" s="11" t="s">
        <v>77</v>
      </c>
      <c r="AB944" s="41" t="str">
        <f t="shared" si="200"/>
        <v>交際費12</v>
      </c>
      <c r="AC944" s="42" t="str">
        <f t="shared" si="201"/>
        <v>普通預金287</v>
      </c>
      <c r="AD944" s="49">
        <f t="shared" si="202"/>
        <v>43072</v>
      </c>
      <c r="AE944" s="6">
        <v>2017</v>
      </c>
      <c r="AF944" s="6">
        <v>12</v>
      </c>
      <c r="AG944" s="6">
        <v>3</v>
      </c>
      <c r="AH944" s="44" t="s">
        <v>53</v>
      </c>
      <c r="AJ944" s="6" t="s">
        <v>40</v>
      </c>
      <c r="AK944" s="10">
        <v>244500</v>
      </c>
      <c r="AL944" s="13">
        <f t="shared" si="207"/>
        <v>0</v>
      </c>
      <c r="AM944" s="45" t="s">
        <v>51</v>
      </c>
      <c r="AO944" s="6" t="s">
        <v>40</v>
      </c>
      <c r="AP944" s="12">
        <f t="shared" si="203"/>
        <v>244500</v>
      </c>
      <c r="AQ944" s="13">
        <f t="shared" si="203"/>
        <v>0</v>
      </c>
      <c r="AR944" s="6" t="s">
        <v>271</v>
      </c>
      <c r="AS944" s="6" t="s">
        <v>272</v>
      </c>
      <c r="AX944" s="46">
        <f>COUNTIF($AH$2:AH944,AH944)</f>
        <v>12</v>
      </c>
      <c r="AY944" s="11">
        <f>COUNTIF($AM$2:AM944,AM944)</f>
        <v>287</v>
      </c>
    </row>
    <row r="945" spans="1:51">
      <c r="A945" s="38">
        <f t="shared" si="193"/>
        <v>2000</v>
      </c>
      <c r="D945" s="39">
        <f t="shared" si="194"/>
        <v>43074</v>
      </c>
      <c r="E945" s="38" t="str">
        <f t="shared" si="195"/>
        <v>保険料</v>
      </c>
      <c r="F945">
        <f t="shared" si="195"/>
        <v>0</v>
      </c>
      <c r="H945" s="38" t="str">
        <f t="shared" si="204"/>
        <v>対象外</v>
      </c>
      <c r="I945" s="40">
        <f t="shared" si="204"/>
        <v>59800</v>
      </c>
      <c r="J945" s="13">
        <f t="shared" si="204"/>
        <v>0</v>
      </c>
      <c r="K945" s="38" t="str">
        <f t="shared" si="204"/>
        <v>普通預金</v>
      </c>
      <c r="L945">
        <f t="shared" si="204"/>
        <v>0</v>
      </c>
      <c r="N945" s="38" t="str">
        <f t="shared" si="196"/>
        <v>対象外</v>
      </c>
      <c r="O945" s="40">
        <f t="shared" si="196"/>
        <v>59800</v>
      </c>
      <c r="P945" s="13">
        <f t="shared" si="196"/>
        <v>0</v>
      </c>
      <c r="Q945" s="11" t="str">
        <f t="shared" si="197"/>
        <v>自動車保険　　　</v>
      </c>
      <c r="T945" s="38">
        <f t="shared" si="198"/>
        <v>0</v>
      </c>
      <c r="Y945" s="38" t="str">
        <f t="shared" si="199"/>
        <v>no</v>
      </c>
      <c r="Z945" s="11" t="s">
        <v>344</v>
      </c>
      <c r="AB945" s="41" t="str">
        <f t="shared" si="200"/>
        <v>保険料17</v>
      </c>
      <c r="AC945" s="42" t="str">
        <f t="shared" si="201"/>
        <v>普通預金288</v>
      </c>
      <c r="AD945" s="49">
        <f t="shared" si="202"/>
        <v>43074</v>
      </c>
      <c r="AE945" s="6">
        <v>2017</v>
      </c>
      <c r="AF945" s="6">
        <v>12</v>
      </c>
      <c r="AG945" s="6">
        <v>5</v>
      </c>
      <c r="AH945" s="44" t="s">
        <v>50</v>
      </c>
      <c r="AJ945" s="6" t="s">
        <v>40</v>
      </c>
      <c r="AK945" s="10">
        <v>59800</v>
      </c>
      <c r="AL945" s="13">
        <f t="shared" si="207"/>
        <v>0</v>
      </c>
      <c r="AM945" s="45" t="s">
        <v>51</v>
      </c>
      <c r="AO945" s="6" t="s">
        <v>40</v>
      </c>
      <c r="AP945" s="12">
        <f t="shared" si="203"/>
        <v>59800</v>
      </c>
      <c r="AQ945" s="13">
        <f t="shared" si="203"/>
        <v>0</v>
      </c>
      <c r="AR945" s="6" t="s">
        <v>52</v>
      </c>
      <c r="AX945" s="46">
        <f>COUNTIF($AH$2:AH945,AH945)</f>
        <v>17</v>
      </c>
      <c r="AY945" s="11">
        <f>COUNTIF($AM$2:AM945,AM945)</f>
        <v>288</v>
      </c>
    </row>
    <row r="946" spans="1:51">
      <c r="A946" s="38">
        <f t="shared" si="193"/>
        <v>2000</v>
      </c>
      <c r="D946" s="39">
        <f t="shared" si="194"/>
        <v>43076</v>
      </c>
      <c r="E946" s="38" t="str">
        <f t="shared" si="195"/>
        <v>仕入</v>
      </c>
      <c r="F946">
        <f t="shared" si="195"/>
        <v>0</v>
      </c>
      <c r="H946" s="38" t="str">
        <f t="shared" si="204"/>
        <v>対象外</v>
      </c>
      <c r="I946" s="40">
        <f t="shared" si="204"/>
        <v>478000</v>
      </c>
      <c r="J946" s="13">
        <f t="shared" si="204"/>
        <v>0</v>
      </c>
      <c r="K946" s="38" t="str">
        <f t="shared" si="204"/>
        <v>買掛金</v>
      </c>
      <c r="L946">
        <f t="shared" si="204"/>
        <v>0</v>
      </c>
      <c r="N946" s="38" t="str">
        <f t="shared" si="196"/>
        <v>対象外</v>
      </c>
      <c r="O946" s="40">
        <f t="shared" si="196"/>
        <v>478000</v>
      </c>
      <c r="P946" s="13">
        <f t="shared" si="196"/>
        <v>0</v>
      </c>
      <c r="Q946" s="11" t="str">
        <f t="shared" si="197"/>
        <v>旅よかでしょう　　　</v>
      </c>
      <c r="T946" s="38">
        <f t="shared" si="198"/>
        <v>0</v>
      </c>
      <c r="Y946" s="38" t="str">
        <f t="shared" si="199"/>
        <v>no</v>
      </c>
      <c r="Z946" s="11" t="s">
        <v>304</v>
      </c>
      <c r="AB946" s="41" t="str">
        <f t="shared" si="200"/>
        <v>仕入93</v>
      </c>
      <c r="AC946" s="42" t="str">
        <f t="shared" si="201"/>
        <v>買掛金84</v>
      </c>
      <c r="AD946" s="49">
        <f t="shared" si="202"/>
        <v>43076</v>
      </c>
      <c r="AE946" s="6">
        <v>2017</v>
      </c>
      <c r="AF946" s="6">
        <v>12</v>
      </c>
      <c r="AG946" s="6">
        <v>7</v>
      </c>
      <c r="AH946" s="44" t="s">
        <v>17</v>
      </c>
      <c r="AJ946" s="6" t="s">
        <v>40</v>
      </c>
      <c r="AK946" s="50">
        <v>478000</v>
      </c>
      <c r="AL946" s="13">
        <f t="shared" si="207"/>
        <v>0</v>
      </c>
      <c r="AM946" s="45" t="s">
        <v>18</v>
      </c>
      <c r="AO946" s="6" t="s">
        <v>40</v>
      </c>
      <c r="AP946" s="12">
        <f t="shared" si="203"/>
        <v>478000</v>
      </c>
      <c r="AQ946" s="13">
        <f t="shared" si="203"/>
        <v>0</v>
      </c>
      <c r="AR946" s="6" t="s">
        <v>26</v>
      </c>
      <c r="AX946" s="46">
        <f>COUNTIF($AH$2:AH946,AH946)</f>
        <v>93</v>
      </c>
      <c r="AY946" s="11">
        <f>COUNTIF($AM$2:AM946,AM946)</f>
        <v>84</v>
      </c>
    </row>
    <row r="947" spans="1:51">
      <c r="A947" s="38">
        <f t="shared" si="193"/>
        <v>2000</v>
      </c>
      <c r="D947" s="39">
        <f t="shared" si="194"/>
        <v>43078</v>
      </c>
      <c r="E947" s="38" t="str">
        <f t="shared" si="195"/>
        <v>水道光熱費</v>
      </c>
      <c r="F947">
        <f t="shared" si="195"/>
        <v>0</v>
      </c>
      <c r="H947" s="38" t="str">
        <f t="shared" si="204"/>
        <v>対象外</v>
      </c>
      <c r="I947" s="40">
        <f t="shared" si="204"/>
        <v>95650</v>
      </c>
      <c r="J947" s="13">
        <f t="shared" si="204"/>
        <v>0</v>
      </c>
      <c r="K947" s="38" t="str">
        <f t="shared" si="204"/>
        <v>普通預金</v>
      </c>
      <c r="L947">
        <f t="shared" si="204"/>
        <v>0</v>
      </c>
      <c r="N947" s="38" t="str">
        <f t="shared" si="196"/>
        <v>対象外</v>
      </c>
      <c r="O947" s="40">
        <f t="shared" si="196"/>
        <v>95650</v>
      </c>
      <c r="P947" s="13">
        <f t="shared" si="196"/>
        <v>0</v>
      </c>
      <c r="Q947" s="11" t="str">
        <f t="shared" si="197"/>
        <v>電気代　東日本電力　　</v>
      </c>
      <c r="T947" s="38">
        <f t="shared" si="198"/>
        <v>0</v>
      </c>
      <c r="Y947" s="38" t="str">
        <f t="shared" si="199"/>
        <v>no</v>
      </c>
      <c r="Z947" s="11" t="s">
        <v>304</v>
      </c>
      <c r="AB947" s="41" t="str">
        <f t="shared" si="200"/>
        <v>水道光熱費23</v>
      </c>
      <c r="AC947" s="42" t="str">
        <f t="shared" si="201"/>
        <v>普通預金289</v>
      </c>
      <c r="AD947" s="49">
        <f t="shared" si="202"/>
        <v>43078</v>
      </c>
      <c r="AE947" s="6">
        <v>2017</v>
      </c>
      <c r="AF947" s="6">
        <v>12</v>
      </c>
      <c r="AG947" s="6">
        <v>9</v>
      </c>
      <c r="AH947" s="44" t="s">
        <v>66</v>
      </c>
      <c r="AJ947" s="6" t="s">
        <v>40</v>
      </c>
      <c r="AK947" s="10">
        <v>95650</v>
      </c>
      <c r="AL947" s="13">
        <f t="shared" si="207"/>
        <v>0</v>
      </c>
      <c r="AM947" s="45" t="s">
        <v>51</v>
      </c>
      <c r="AO947" s="6" t="s">
        <v>40</v>
      </c>
      <c r="AP947" s="12">
        <f t="shared" si="203"/>
        <v>95650</v>
      </c>
      <c r="AQ947" s="13">
        <f t="shared" si="203"/>
        <v>0</v>
      </c>
      <c r="AR947" s="6" t="s">
        <v>67</v>
      </c>
      <c r="AS947" s="6" t="s">
        <v>68</v>
      </c>
      <c r="AX947" s="46">
        <f>COUNTIF($AH$2:AH947,AH947)</f>
        <v>23</v>
      </c>
      <c r="AY947" s="11">
        <f>COUNTIF($AM$2:AM947,AM947)</f>
        <v>289</v>
      </c>
    </row>
    <row r="948" spans="1:51">
      <c r="A948" s="38">
        <f t="shared" si="193"/>
        <v>2000</v>
      </c>
      <c r="D948" s="39">
        <f t="shared" si="194"/>
        <v>43079</v>
      </c>
      <c r="E948" s="38" t="str">
        <f t="shared" si="195"/>
        <v>賞与</v>
      </c>
      <c r="F948">
        <f t="shared" si="195"/>
        <v>0</v>
      </c>
      <c r="H948" s="38" t="str">
        <f t="shared" si="204"/>
        <v>対象外</v>
      </c>
      <c r="I948" s="40">
        <f t="shared" si="204"/>
        <v>4854400</v>
      </c>
      <c r="J948" s="13">
        <f t="shared" si="204"/>
        <v>0</v>
      </c>
      <c r="K948" s="38" t="str">
        <f t="shared" si="204"/>
        <v>普通預金</v>
      </c>
      <c r="L948">
        <f t="shared" si="204"/>
        <v>0</v>
      </c>
      <c r="N948" s="38" t="str">
        <f t="shared" si="196"/>
        <v>対象外</v>
      </c>
      <c r="O948" s="40">
        <f t="shared" si="196"/>
        <v>4854400</v>
      </c>
      <c r="P948" s="13">
        <f t="shared" si="196"/>
        <v>0</v>
      </c>
      <c r="Q948" s="11" t="str">
        <f t="shared" si="197"/>
        <v>冬季賞与　　　</v>
      </c>
      <c r="T948" s="38">
        <f t="shared" si="198"/>
        <v>0</v>
      </c>
      <c r="Y948" s="38" t="str">
        <f t="shared" si="199"/>
        <v>no</v>
      </c>
      <c r="Z948" s="11" t="s">
        <v>77</v>
      </c>
      <c r="AB948" s="41" t="str">
        <f t="shared" si="200"/>
        <v>賞与2</v>
      </c>
      <c r="AC948" s="42" t="str">
        <f t="shared" si="201"/>
        <v>普通預金290</v>
      </c>
      <c r="AD948" s="49">
        <f t="shared" si="202"/>
        <v>43079</v>
      </c>
      <c r="AE948" s="6">
        <v>2017</v>
      </c>
      <c r="AF948" s="6">
        <v>12</v>
      </c>
      <c r="AG948" s="6">
        <v>10</v>
      </c>
      <c r="AH948" s="44" t="s">
        <v>208</v>
      </c>
      <c r="AJ948" s="6" t="s">
        <v>40</v>
      </c>
      <c r="AK948" s="10">
        <v>4854400</v>
      </c>
      <c r="AL948" s="13">
        <f t="shared" si="207"/>
        <v>0</v>
      </c>
      <c r="AM948" s="45" t="s">
        <v>51</v>
      </c>
      <c r="AO948" s="6" t="s">
        <v>40</v>
      </c>
      <c r="AP948" s="12">
        <f t="shared" si="203"/>
        <v>4854400</v>
      </c>
      <c r="AQ948" s="13">
        <f t="shared" si="203"/>
        <v>0</v>
      </c>
      <c r="AR948" s="6" t="s">
        <v>293</v>
      </c>
      <c r="AX948" s="46">
        <f>COUNTIF($AH$2:AH948,AH948)</f>
        <v>2</v>
      </c>
      <c r="AY948" s="11">
        <f>COUNTIF($AM$2:AM948,AM948)</f>
        <v>290</v>
      </c>
    </row>
    <row r="949" spans="1:51">
      <c r="A949" s="38">
        <f t="shared" si="193"/>
        <v>2000</v>
      </c>
      <c r="D949" s="39">
        <f t="shared" si="194"/>
        <v>43080</v>
      </c>
      <c r="E949" s="38" t="str">
        <f t="shared" si="195"/>
        <v>仕入</v>
      </c>
      <c r="F949">
        <f t="shared" si="195"/>
        <v>0</v>
      </c>
      <c r="H949" s="38" t="str">
        <f t="shared" si="204"/>
        <v>対象外</v>
      </c>
      <c r="I949" s="40">
        <f t="shared" si="204"/>
        <v>158000</v>
      </c>
      <c r="J949" s="13">
        <f t="shared" si="204"/>
        <v>0</v>
      </c>
      <c r="K949" s="38" t="str">
        <f t="shared" si="204"/>
        <v>買掛金</v>
      </c>
      <c r="L949">
        <f t="shared" si="204"/>
        <v>0</v>
      </c>
      <c r="N949" s="38" t="str">
        <f t="shared" si="196"/>
        <v>対象外</v>
      </c>
      <c r="O949" s="40">
        <f t="shared" si="196"/>
        <v>158000</v>
      </c>
      <c r="P949" s="13">
        <f t="shared" si="196"/>
        <v>0</v>
      </c>
      <c r="Q949" s="11" t="str">
        <f t="shared" si="197"/>
        <v>プレミアムミニット　　　</v>
      </c>
      <c r="T949" s="38">
        <f t="shared" si="198"/>
        <v>0</v>
      </c>
      <c r="Y949" s="38" t="str">
        <f t="shared" si="199"/>
        <v>no</v>
      </c>
      <c r="Z949" s="11" t="s">
        <v>348</v>
      </c>
      <c r="AB949" s="41" t="str">
        <f t="shared" si="200"/>
        <v>仕入94</v>
      </c>
      <c r="AC949" s="42" t="str">
        <f t="shared" si="201"/>
        <v>買掛金85</v>
      </c>
      <c r="AD949" s="49">
        <f t="shared" si="202"/>
        <v>43080</v>
      </c>
      <c r="AE949" s="6">
        <v>2017</v>
      </c>
      <c r="AF949" s="6">
        <v>12</v>
      </c>
      <c r="AG949" s="6">
        <v>11</v>
      </c>
      <c r="AH949" s="44" t="s">
        <v>17</v>
      </c>
      <c r="AJ949" s="6" t="s">
        <v>40</v>
      </c>
      <c r="AK949" s="50">
        <v>158000</v>
      </c>
      <c r="AL949" s="13">
        <f t="shared" si="207"/>
        <v>0</v>
      </c>
      <c r="AM949" s="45" t="s">
        <v>18</v>
      </c>
      <c r="AO949" s="6" t="s">
        <v>40</v>
      </c>
      <c r="AP949" s="12">
        <f t="shared" si="203"/>
        <v>158000</v>
      </c>
      <c r="AQ949" s="13">
        <f t="shared" si="203"/>
        <v>0</v>
      </c>
      <c r="AR949" s="6" t="s">
        <v>65</v>
      </c>
      <c r="AX949" s="46">
        <f>COUNTIF($AH$2:AH949,AH949)</f>
        <v>94</v>
      </c>
      <c r="AY949" s="11">
        <f>COUNTIF($AM$2:AM949,AM949)</f>
        <v>85</v>
      </c>
    </row>
    <row r="950" spans="1:51">
      <c r="A950" s="38">
        <f t="shared" si="193"/>
        <v>2000</v>
      </c>
      <c r="D950" s="39">
        <f t="shared" si="194"/>
        <v>43081</v>
      </c>
      <c r="E950" s="38" t="str">
        <f t="shared" si="195"/>
        <v>仕入</v>
      </c>
      <c r="F950">
        <f t="shared" si="195"/>
        <v>0</v>
      </c>
      <c r="H950" s="38" t="str">
        <f t="shared" si="204"/>
        <v>対象外</v>
      </c>
      <c r="I950" s="40">
        <f t="shared" si="204"/>
        <v>516500</v>
      </c>
      <c r="J950" s="13">
        <f t="shared" si="204"/>
        <v>0</v>
      </c>
      <c r="K950" s="38" t="str">
        <f t="shared" si="204"/>
        <v>買掛金</v>
      </c>
      <c r="L950">
        <f t="shared" si="204"/>
        <v>0</v>
      </c>
      <c r="N950" s="38" t="str">
        <f t="shared" si="196"/>
        <v>対象外</v>
      </c>
      <c r="O950" s="40">
        <f t="shared" si="196"/>
        <v>516500</v>
      </c>
      <c r="P950" s="13">
        <f t="shared" si="196"/>
        <v>0</v>
      </c>
      <c r="Q950" s="11" t="str">
        <f t="shared" si="197"/>
        <v>クラウドエージェント　　　</v>
      </c>
      <c r="T950" s="38">
        <f t="shared" si="198"/>
        <v>0</v>
      </c>
      <c r="Y950" s="38" t="str">
        <f t="shared" si="199"/>
        <v>no</v>
      </c>
      <c r="Z950" s="11" t="s">
        <v>344</v>
      </c>
      <c r="AB950" s="41" t="str">
        <f t="shared" si="200"/>
        <v>仕入95</v>
      </c>
      <c r="AC950" s="42" t="str">
        <f t="shared" si="201"/>
        <v>買掛金86</v>
      </c>
      <c r="AD950" s="49">
        <f t="shared" si="202"/>
        <v>43081</v>
      </c>
      <c r="AE950" s="6">
        <v>2017</v>
      </c>
      <c r="AF950" s="6">
        <v>12</v>
      </c>
      <c r="AG950" s="6">
        <v>12</v>
      </c>
      <c r="AH950" s="44" t="s">
        <v>17</v>
      </c>
      <c r="AJ950" s="6" t="s">
        <v>40</v>
      </c>
      <c r="AK950" s="50">
        <v>516500</v>
      </c>
      <c r="AL950" s="13">
        <f t="shared" si="207"/>
        <v>0</v>
      </c>
      <c r="AM950" s="45" t="s">
        <v>18</v>
      </c>
      <c r="AO950" s="6" t="s">
        <v>40</v>
      </c>
      <c r="AP950" s="12">
        <f t="shared" si="203"/>
        <v>516500</v>
      </c>
      <c r="AQ950" s="13">
        <f t="shared" si="203"/>
        <v>0</v>
      </c>
      <c r="AR950" s="6" t="s">
        <v>157</v>
      </c>
      <c r="AX950" s="46">
        <f>COUNTIF($AH$2:AH950,AH950)</f>
        <v>95</v>
      </c>
      <c r="AY950" s="11">
        <f>COUNTIF($AM$2:AM950,AM950)</f>
        <v>86</v>
      </c>
    </row>
    <row r="951" spans="1:51">
      <c r="A951" s="38">
        <f t="shared" si="193"/>
        <v>2000</v>
      </c>
      <c r="D951" s="39">
        <f t="shared" si="194"/>
        <v>43084</v>
      </c>
      <c r="E951" s="38" t="str">
        <f t="shared" si="195"/>
        <v>売掛金</v>
      </c>
      <c r="F951">
        <f t="shared" si="195"/>
        <v>0</v>
      </c>
      <c r="H951" s="38" t="str">
        <f t="shared" si="204"/>
        <v>対象外</v>
      </c>
      <c r="I951" s="40">
        <f t="shared" si="204"/>
        <v>187000</v>
      </c>
      <c r="J951" s="13">
        <f t="shared" si="204"/>
        <v>0</v>
      </c>
      <c r="K951" s="38" t="str">
        <f t="shared" si="204"/>
        <v>売上</v>
      </c>
      <c r="L951">
        <f t="shared" si="204"/>
        <v>0</v>
      </c>
      <c r="N951" s="38" t="str">
        <f t="shared" si="196"/>
        <v>対象外</v>
      </c>
      <c r="O951" s="40">
        <f t="shared" si="196"/>
        <v>187000</v>
      </c>
      <c r="P951" s="13">
        <f t="shared" si="196"/>
        <v>0</v>
      </c>
      <c r="Q951" s="11" t="str">
        <f t="shared" si="197"/>
        <v>バーチャルワークス　　　</v>
      </c>
      <c r="T951" s="38">
        <f t="shared" si="198"/>
        <v>0</v>
      </c>
      <c r="Y951" s="38" t="str">
        <f t="shared" si="199"/>
        <v>no</v>
      </c>
      <c r="Z951" s="11" t="s">
        <v>304</v>
      </c>
      <c r="AB951" s="41" t="str">
        <f t="shared" si="200"/>
        <v>売掛金293</v>
      </c>
      <c r="AC951" s="42" t="str">
        <f t="shared" si="201"/>
        <v>売上293</v>
      </c>
      <c r="AD951" s="49">
        <f t="shared" si="202"/>
        <v>43084</v>
      </c>
      <c r="AE951" s="6">
        <v>2017</v>
      </c>
      <c r="AF951" s="6">
        <v>12</v>
      </c>
      <c r="AG951" s="6">
        <v>15</v>
      </c>
      <c r="AH951" s="44" t="s">
        <v>39</v>
      </c>
      <c r="AJ951" s="6" t="s">
        <v>40</v>
      </c>
      <c r="AK951" s="10">
        <v>187000</v>
      </c>
      <c r="AL951" s="13">
        <f t="shared" si="207"/>
        <v>0</v>
      </c>
      <c r="AM951" s="45" t="s">
        <v>41</v>
      </c>
      <c r="AO951" s="6" t="s">
        <v>40</v>
      </c>
      <c r="AP951" s="12">
        <f t="shared" si="203"/>
        <v>187000</v>
      </c>
      <c r="AQ951" s="13">
        <f t="shared" si="203"/>
        <v>0</v>
      </c>
      <c r="AR951" s="6" t="s">
        <v>59</v>
      </c>
      <c r="AX951" s="46">
        <f>COUNTIF($AH$2:AH951,AH951)</f>
        <v>293</v>
      </c>
      <c r="AY951" s="11">
        <f>COUNTIF($AM$2:AM951,AM951)</f>
        <v>293</v>
      </c>
    </row>
    <row r="952" spans="1:51">
      <c r="A952" s="38">
        <f t="shared" si="193"/>
        <v>2000</v>
      </c>
      <c r="D952" s="39">
        <f t="shared" si="194"/>
        <v>43084</v>
      </c>
      <c r="E952" s="38" t="str">
        <f t="shared" si="195"/>
        <v>売掛金</v>
      </c>
      <c r="F952">
        <f t="shared" si="195"/>
        <v>0</v>
      </c>
      <c r="H952" s="38" t="str">
        <f t="shared" si="204"/>
        <v>対象外</v>
      </c>
      <c r="I952" s="40">
        <f t="shared" si="204"/>
        <v>259700</v>
      </c>
      <c r="J952" s="13">
        <f t="shared" si="204"/>
        <v>0</v>
      </c>
      <c r="K952" s="38" t="str">
        <f t="shared" si="204"/>
        <v>売上</v>
      </c>
      <c r="L952">
        <f t="shared" si="204"/>
        <v>0</v>
      </c>
      <c r="N952" s="38" t="str">
        <f t="shared" si="196"/>
        <v>対象外</v>
      </c>
      <c r="O952" s="40">
        <f t="shared" si="196"/>
        <v>259700</v>
      </c>
      <c r="P952" s="13">
        <f t="shared" si="196"/>
        <v>0</v>
      </c>
      <c r="Q952" s="11" t="str">
        <f t="shared" si="197"/>
        <v>ポモドーロハックス　　　</v>
      </c>
      <c r="T952" s="38">
        <f t="shared" si="198"/>
        <v>0</v>
      </c>
      <c r="Y952" s="38" t="str">
        <f t="shared" si="199"/>
        <v>no</v>
      </c>
      <c r="Z952" s="11" t="s">
        <v>343</v>
      </c>
      <c r="AB952" s="41" t="str">
        <f t="shared" si="200"/>
        <v>売掛金294</v>
      </c>
      <c r="AC952" s="42" t="str">
        <f t="shared" si="201"/>
        <v>売上294</v>
      </c>
      <c r="AD952" s="49">
        <f t="shared" si="202"/>
        <v>43084</v>
      </c>
      <c r="AE952" s="6">
        <v>2017</v>
      </c>
      <c r="AF952" s="6">
        <v>12</v>
      </c>
      <c r="AG952" s="6">
        <v>15</v>
      </c>
      <c r="AH952" s="44" t="s">
        <v>39</v>
      </c>
      <c r="AJ952" s="6" t="s">
        <v>40</v>
      </c>
      <c r="AK952" s="10">
        <v>259700</v>
      </c>
      <c r="AL952" s="13">
        <f t="shared" si="207"/>
        <v>0</v>
      </c>
      <c r="AM952" s="45" t="s">
        <v>41</v>
      </c>
      <c r="AO952" s="6" t="s">
        <v>40</v>
      </c>
      <c r="AP952" s="12">
        <f t="shared" si="203"/>
        <v>259700</v>
      </c>
      <c r="AQ952" s="13">
        <f t="shared" si="203"/>
        <v>0</v>
      </c>
      <c r="AR952" s="6" t="s">
        <v>60</v>
      </c>
      <c r="AX952" s="46">
        <f>COUNTIF($AH$2:AH952,AH952)</f>
        <v>294</v>
      </c>
      <c r="AY952" s="11">
        <f>COUNTIF($AM$2:AM952,AM952)</f>
        <v>294</v>
      </c>
    </row>
    <row r="953" spans="1:51">
      <c r="A953" s="38">
        <f t="shared" si="193"/>
        <v>2000</v>
      </c>
      <c r="D953" s="39">
        <f t="shared" si="194"/>
        <v>43084</v>
      </c>
      <c r="E953" s="38" t="str">
        <f t="shared" si="195"/>
        <v>売掛金</v>
      </c>
      <c r="F953">
        <f t="shared" si="195"/>
        <v>0</v>
      </c>
      <c r="H953" s="38" t="str">
        <f t="shared" si="204"/>
        <v>対象外</v>
      </c>
      <c r="I953" s="40">
        <f t="shared" si="204"/>
        <v>218200</v>
      </c>
      <c r="J953" s="13">
        <f t="shared" si="204"/>
        <v>0</v>
      </c>
      <c r="K953" s="38" t="str">
        <f t="shared" si="204"/>
        <v>売上</v>
      </c>
      <c r="L953">
        <f t="shared" si="204"/>
        <v>0</v>
      </c>
      <c r="N953" s="38" t="str">
        <f t="shared" si="196"/>
        <v>対象外</v>
      </c>
      <c r="O953" s="40">
        <f t="shared" si="196"/>
        <v>218200</v>
      </c>
      <c r="P953" s="13">
        <f t="shared" si="196"/>
        <v>0</v>
      </c>
      <c r="Q953" s="11" t="str">
        <f t="shared" si="197"/>
        <v>東光産業　　　</v>
      </c>
      <c r="T953" s="38">
        <f t="shared" si="198"/>
        <v>0</v>
      </c>
      <c r="Y953" s="38" t="str">
        <f t="shared" si="199"/>
        <v>no</v>
      </c>
      <c r="Z953" s="11" t="s">
        <v>77</v>
      </c>
      <c r="AB953" s="41" t="str">
        <f t="shared" si="200"/>
        <v>売掛金295</v>
      </c>
      <c r="AC953" s="42" t="str">
        <f t="shared" si="201"/>
        <v>売上295</v>
      </c>
      <c r="AD953" s="49">
        <f t="shared" si="202"/>
        <v>43084</v>
      </c>
      <c r="AE953" s="6">
        <v>2017</v>
      </c>
      <c r="AF953" s="6">
        <v>12</v>
      </c>
      <c r="AG953" s="6">
        <v>15</v>
      </c>
      <c r="AH953" s="44" t="s">
        <v>39</v>
      </c>
      <c r="AJ953" s="6" t="s">
        <v>40</v>
      </c>
      <c r="AK953" s="10">
        <v>218200</v>
      </c>
      <c r="AL953" s="13">
        <f t="shared" si="207"/>
        <v>0</v>
      </c>
      <c r="AM953" s="45" t="s">
        <v>41</v>
      </c>
      <c r="AO953" s="6" t="s">
        <v>40</v>
      </c>
      <c r="AP953" s="12">
        <f t="shared" si="203"/>
        <v>218200</v>
      </c>
      <c r="AQ953" s="13">
        <f t="shared" si="203"/>
        <v>0</v>
      </c>
      <c r="AR953" s="6" t="s">
        <v>61</v>
      </c>
      <c r="AX953" s="46">
        <f>COUNTIF($AH$2:AH953,AH953)</f>
        <v>295</v>
      </c>
      <c r="AY953" s="11">
        <f>COUNTIF($AM$2:AM953,AM953)</f>
        <v>295</v>
      </c>
    </row>
    <row r="954" spans="1:51">
      <c r="A954" s="38">
        <f t="shared" si="193"/>
        <v>2000</v>
      </c>
      <c r="D954" s="39">
        <f t="shared" si="194"/>
        <v>43084</v>
      </c>
      <c r="E954" s="38" t="str">
        <f t="shared" si="195"/>
        <v>売掛金</v>
      </c>
      <c r="F954">
        <f t="shared" si="195"/>
        <v>0</v>
      </c>
      <c r="H954" s="38" t="str">
        <f t="shared" si="204"/>
        <v>対象外</v>
      </c>
      <c r="I954" s="40">
        <f t="shared" si="204"/>
        <v>270100</v>
      </c>
      <c r="J954" s="13">
        <f t="shared" si="204"/>
        <v>0</v>
      </c>
      <c r="K954" s="38" t="str">
        <f t="shared" si="204"/>
        <v>売上</v>
      </c>
      <c r="L954">
        <f t="shared" si="204"/>
        <v>0</v>
      </c>
      <c r="N954" s="38" t="str">
        <f t="shared" si="196"/>
        <v>対象外</v>
      </c>
      <c r="O954" s="40">
        <f t="shared" si="196"/>
        <v>270100</v>
      </c>
      <c r="P954" s="13">
        <f t="shared" si="196"/>
        <v>0</v>
      </c>
      <c r="Q954" s="11" t="str">
        <f t="shared" si="197"/>
        <v>オフィスエイト　　　</v>
      </c>
      <c r="T954" s="38">
        <f t="shared" si="198"/>
        <v>0</v>
      </c>
      <c r="Y954" s="38" t="str">
        <f t="shared" si="199"/>
        <v>no</v>
      </c>
      <c r="Z954" s="11" t="s">
        <v>77</v>
      </c>
      <c r="AB954" s="41" t="str">
        <f t="shared" si="200"/>
        <v>売掛金296</v>
      </c>
      <c r="AC954" s="42" t="str">
        <f t="shared" si="201"/>
        <v>売上296</v>
      </c>
      <c r="AD954" s="49">
        <f t="shared" si="202"/>
        <v>43084</v>
      </c>
      <c r="AE954" s="6">
        <v>2017</v>
      </c>
      <c r="AF954" s="6">
        <v>12</v>
      </c>
      <c r="AG954" s="6">
        <v>15</v>
      </c>
      <c r="AH954" s="44" t="s">
        <v>39</v>
      </c>
      <c r="AJ954" s="6" t="s">
        <v>40</v>
      </c>
      <c r="AK954" s="10">
        <v>270100</v>
      </c>
      <c r="AL954" s="13">
        <f t="shared" si="207"/>
        <v>0</v>
      </c>
      <c r="AM954" s="45" t="s">
        <v>41</v>
      </c>
      <c r="AO954" s="6" t="s">
        <v>40</v>
      </c>
      <c r="AP954" s="12">
        <f t="shared" si="203"/>
        <v>270100</v>
      </c>
      <c r="AQ954" s="13">
        <f t="shared" si="203"/>
        <v>0</v>
      </c>
      <c r="AR954" s="6" t="s">
        <v>62</v>
      </c>
      <c r="AX954" s="46">
        <f>COUNTIF($AH$2:AH954,AH954)</f>
        <v>296</v>
      </c>
      <c r="AY954" s="11">
        <f>COUNTIF($AM$2:AM954,AM954)</f>
        <v>296</v>
      </c>
    </row>
    <row r="955" spans="1:51">
      <c r="A955" s="38">
        <f t="shared" si="193"/>
        <v>2000</v>
      </c>
      <c r="D955" s="39">
        <f t="shared" si="194"/>
        <v>43084</v>
      </c>
      <c r="E955" s="38" t="str">
        <f t="shared" si="195"/>
        <v>売掛金</v>
      </c>
      <c r="F955">
        <f t="shared" si="195"/>
        <v>0</v>
      </c>
      <c r="H955" s="38" t="str">
        <f t="shared" si="204"/>
        <v>対象外</v>
      </c>
      <c r="I955" s="40">
        <f t="shared" si="204"/>
        <v>197400</v>
      </c>
      <c r="J955" s="13">
        <f t="shared" si="204"/>
        <v>0</v>
      </c>
      <c r="K955" s="38" t="str">
        <f t="shared" si="204"/>
        <v>売上</v>
      </c>
      <c r="L955">
        <f t="shared" si="204"/>
        <v>0</v>
      </c>
      <c r="N955" s="38" t="str">
        <f t="shared" si="196"/>
        <v>対象外</v>
      </c>
      <c r="O955" s="40">
        <f t="shared" si="196"/>
        <v>197400</v>
      </c>
      <c r="P955" s="13">
        <f t="shared" si="196"/>
        <v>0</v>
      </c>
      <c r="Q955" s="11" t="str">
        <f t="shared" si="197"/>
        <v>ランダムコネクト　　　</v>
      </c>
      <c r="T955" s="38">
        <f t="shared" si="198"/>
        <v>0</v>
      </c>
      <c r="Y955" s="38" t="str">
        <f t="shared" si="199"/>
        <v>no</v>
      </c>
      <c r="Z955" s="11" t="s">
        <v>77</v>
      </c>
      <c r="AB955" s="41" t="str">
        <f t="shared" si="200"/>
        <v>売掛金297</v>
      </c>
      <c r="AC955" s="42" t="str">
        <f t="shared" si="201"/>
        <v>売上297</v>
      </c>
      <c r="AD955" s="49">
        <f t="shared" si="202"/>
        <v>43084</v>
      </c>
      <c r="AE955" s="6">
        <v>2017</v>
      </c>
      <c r="AF955" s="6">
        <v>12</v>
      </c>
      <c r="AG955" s="6">
        <v>15</v>
      </c>
      <c r="AH955" s="44" t="s">
        <v>39</v>
      </c>
      <c r="AJ955" s="6" t="s">
        <v>40</v>
      </c>
      <c r="AK955" s="10">
        <v>197400</v>
      </c>
      <c r="AL955" s="13">
        <f t="shared" si="207"/>
        <v>0</v>
      </c>
      <c r="AM955" s="45" t="s">
        <v>41</v>
      </c>
      <c r="AO955" s="6" t="s">
        <v>40</v>
      </c>
      <c r="AP955" s="12">
        <f t="shared" si="203"/>
        <v>197400</v>
      </c>
      <c r="AQ955" s="13">
        <f t="shared" si="203"/>
        <v>0</v>
      </c>
      <c r="AR955" s="6" t="s">
        <v>63</v>
      </c>
      <c r="AX955" s="46">
        <f>COUNTIF($AH$2:AH955,AH955)</f>
        <v>297</v>
      </c>
      <c r="AY955" s="11">
        <f>COUNTIF($AM$2:AM955,AM955)</f>
        <v>297</v>
      </c>
    </row>
    <row r="956" spans="1:51">
      <c r="A956" s="38">
        <f t="shared" si="193"/>
        <v>2000</v>
      </c>
      <c r="D956" s="39">
        <f t="shared" si="194"/>
        <v>43084</v>
      </c>
      <c r="E956" s="38" t="str">
        <f t="shared" si="195"/>
        <v>売掛金</v>
      </c>
      <c r="F956">
        <f t="shared" si="195"/>
        <v>0</v>
      </c>
      <c r="H956" s="38" t="str">
        <f t="shared" si="204"/>
        <v>対象外</v>
      </c>
      <c r="I956" s="40">
        <f t="shared" si="204"/>
        <v>374000</v>
      </c>
      <c r="J956" s="13">
        <f t="shared" si="204"/>
        <v>0</v>
      </c>
      <c r="K956" s="38" t="str">
        <f t="shared" si="204"/>
        <v>売上</v>
      </c>
      <c r="L956">
        <f t="shared" si="204"/>
        <v>0</v>
      </c>
      <c r="N956" s="38" t="str">
        <f t="shared" si="196"/>
        <v>対象外</v>
      </c>
      <c r="O956" s="40">
        <f t="shared" si="196"/>
        <v>374000</v>
      </c>
      <c r="P956" s="13">
        <f t="shared" si="196"/>
        <v>0</v>
      </c>
      <c r="Q956" s="11" t="str">
        <f t="shared" si="197"/>
        <v>スクエアドリーム　　　</v>
      </c>
      <c r="T956" s="38">
        <f t="shared" si="198"/>
        <v>0</v>
      </c>
      <c r="Y956" s="38" t="str">
        <f t="shared" si="199"/>
        <v>no</v>
      </c>
      <c r="Z956" s="11" t="s">
        <v>77</v>
      </c>
      <c r="AB956" s="41" t="str">
        <f t="shared" si="200"/>
        <v>売掛金298</v>
      </c>
      <c r="AC956" s="42" t="str">
        <f t="shared" si="201"/>
        <v>売上298</v>
      </c>
      <c r="AD956" s="49">
        <f t="shared" si="202"/>
        <v>43084</v>
      </c>
      <c r="AE956" s="6">
        <v>2017</v>
      </c>
      <c r="AF956" s="6">
        <v>12</v>
      </c>
      <c r="AG956" s="6">
        <v>15</v>
      </c>
      <c r="AH956" s="44" t="s">
        <v>39</v>
      </c>
      <c r="AJ956" s="6" t="s">
        <v>40</v>
      </c>
      <c r="AK956" s="10">
        <v>374000</v>
      </c>
      <c r="AL956" s="13">
        <f t="shared" si="207"/>
        <v>0</v>
      </c>
      <c r="AM956" s="45" t="s">
        <v>41</v>
      </c>
      <c r="AO956" s="6" t="s">
        <v>40</v>
      </c>
      <c r="AP956" s="12">
        <f t="shared" si="203"/>
        <v>374000</v>
      </c>
      <c r="AQ956" s="13">
        <f t="shared" si="203"/>
        <v>0</v>
      </c>
      <c r="AR956" s="6" t="s">
        <v>64</v>
      </c>
      <c r="AX956" s="46">
        <f>COUNTIF($AH$2:AH956,AH956)</f>
        <v>298</v>
      </c>
      <c r="AY956" s="11">
        <f>COUNTIF($AM$2:AM956,AM956)</f>
        <v>298</v>
      </c>
    </row>
    <row r="957" spans="1:51">
      <c r="A957" s="38">
        <f t="shared" si="193"/>
        <v>2000</v>
      </c>
      <c r="D957" s="39">
        <f t="shared" si="194"/>
        <v>43084</v>
      </c>
      <c r="E957" s="38" t="str">
        <f t="shared" si="195"/>
        <v>仕入</v>
      </c>
      <c r="F957">
        <f t="shared" si="195"/>
        <v>0</v>
      </c>
      <c r="H957" s="38" t="str">
        <f t="shared" si="204"/>
        <v>対象外</v>
      </c>
      <c r="I957" s="40">
        <f t="shared" si="204"/>
        <v>218000</v>
      </c>
      <c r="J957" s="13">
        <f t="shared" si="204"/>
        <v>0</v>
      </c>
      <c r="K957" s="38" t="str">
        <f t="shared" si="204"/>
        <v>買掛金</v>
      </c>
      <c r="L957">
        <f t="shared" si="204"/>
        <v>0</v>
      </c>
      <c r="N957" s="38" t="str">
        <f t="shared" si="196"/>
        <v>対象外</v>
      </c>
      <c r="O957" s="40">
        <f t="shared" si="196"/>
        <v>218000</v>
      </c>
      <c r="P957" s="13">
        <f t="shared" si="196"/>
        <v>0</v>
      </c>
      <c r="Q957" s="11" t="str">
        <f t="shared" si="197"/>
        <v>キングストンパーク　　　</v>
      </c>
      <c r="T957" s="38">
        <f t="shared" si="198"/>
        <v>0</v>
      </c>
      <c r="Y957" s="38" t="str">
        <f t="shared" si="199"/>
        <v>no</v>
      </c>
      <c r="Z957" s="11" t="s">
        <v>344</v>
      </c>
      <c r="AB957" s="41" t="str">
        <f t="shared" si="200"/>
        <v>仕入96</v>
      </c>
      <c r="AC957" s="42" t="str">
        <f t="shared" si="201"/>
        <v>買掛金87</v>
      </c>
      <c r="AD957" s="49">
        <f t="shared" si="202"/>
        <v>43084</v>
      </c>
      <c r="AE957" s="6">
        <v>2017</v>
      </c>
      <c r="AF957" s="6">
        <v>12</v>
      </c>
      <c r="AG957" s="6">
        <v>15</v>
      </c>
      <c r="AH957" s="44" t="s">
        <v>17</v>
      </c>
      <c r="AJ957" s="6" t="s">
        <v>40</v>
      </c>
      <c r="AK957" s="50">
        <v>218000</v>
      </c>
      <c r="AL957" s="13">
        <f t="shared" si="207"/>
        <v>0</v>
      </c>
      <c r="AM957" s="45" t="s">
        <v>18</v>
      </c>
      <c r="AO957" s="6" t="s">
        <v>40</v>
      </c>
      <c r="AP957" s="12">
        <f t="shared" si="203"/>
        <v>218000</v>
      </c>
      <c r="AQ957" s="13">
        <f t="shared" si="203"/>
        <v>0</v>
      </c>
      <c r="AR957" s="6" t="s">
        <v>212</v>
      </c>
      <c r="AX957" s="46">
        <f>COUNTIF($AH$2:AH957,AH957)</f>
        <v>96</v>
      </c>
      <c r="AY957" s="11">
        <f>COUNTIF($AM$2:AM957,AM957)</f>
        <v>87</v>
      </c>
    </row>
    <row r="958" spans="1:51">
      <c r="A958" s="38">
        <f t="shared" si="193"/>
        <v>2000</v>
      </c>
      <c r="D958" s="39">
        <f t="shared" si="194"/>
        <v>43084</v>
      </c>
      <c r="E958" s="38" t="str">
        <f t="shared" si="195"/>
        <v>仕入</v>
      </c>
      <c r="F958">
        <f t="shared" si="195"/>
        <v>0</v>
      </c>
      <c r="H958" s="38" t="str">
        <f t="shared" si="204"/>
        <v>対象外</v>
      </c>
      <c r="I958" s="40">
        <f t="shared" si="204"/>
        <v>261000</v>
      </c>
      <c r="J958" s="13">
        <f t="shared" si="204"/>
        <v>0</v>
      </c>
      <c r="K958" s="38" t="str">
        <f t="shared" si="204"/>
        <v>買掛金</v>
      </c>
      <c r="L958">
        <f t="shared" si="204"/>
        <v>0</v>
      </c>
      <c r="N958" s="38" t="str">
        <f t="shared" si="196"/>
        <v>対象外</v>
      </c>
      <c r="O958" s="40">
        <f t="shared" si="196"/>
        <v>261000</v>
      </c>
      <c r="P958" s="13">
        <f t="shared" si="196"/>
        <v>0</v>
      </c>
      <c r="Q958" s="11" t="str">
        <f t="shared" si="197"/>
        <v>サバイブサバイブ　　　</v>
      </c>
      <c r="T958" s="38">
        <f t="shared" si="198"/>
        <v>0</v>
      </c>
      <c r="Y958" s="38" t="str">
        <f t="shared" si="199"/>
        <v>no</v>
      </c>
      <c r="Z958" s="11" t="s">
        <v>304</v>
      </c>
      <c r="AB958" s="41" t="str">
        <f t="shared" si="200"/>
        <v>仕入97</v>
      </c>
      <c r="AC958" s="42" t="str">
        <f t="shared" si="201"/>
        <v>買掛金88</v>
      </c>
      <c r="AD958" s="49">
        <f t="shared" si="202"/>
        <v>43084</v>
      </c>
      <c r="AE958" s="6">
        <v>2017</v>
      </c>
      <c r="AF958" s="6">
        <v>12</v>
      </c>
      <c r="AG958" s="6">
        <v>15</v>
      </c>
      <c r="AH958" s="44" t="s">
        <v>17</v>
      </c>
      <c r="AJ958" s="6" t="s">
        <v>40</v>
      </c>
      <c r="AK958" s="10">
        <v>261000</v>
      </c>
      <c r="AL958" s="13">
        <f t="shared" si="207"/>
        <v>0</v>
      </c>
      <c r="AM958" s="45" t="s">
        <v>18</v>
      </c>
      <c r="AO958" s="6" t="s">
        <v>40</v>
      </c>
      <c r="AP958" s="12">
        <f t="shared" si="203"/>
        <v>261000</v>
      </c>
      <c r="AQ958" s="13">
        <f t="shared" si="203"/>
        <v>0</v>
      </c>
      <c r="AR958" s="6" t="s">
        <v>213</v>
      </c>
      <c r="AX958" s="46">
        <f>COUNTIF($AH$2:AH958,AH958)</f>
        <v>97</v>
      </c>
      <c r="AY958" s="11">
        <f>COUNTIF($AM$2:AM958,AM958)</f>
        <v>88</v>
      </c>
    </row>
    <row r="959" spans="1:51">
      <c r="A959" s="38">
        <f t="shared" si="193"/>
        <v>2000</v>
      </c>
      <c r="D959" s="39">
        <f t="shared" si="194"/>
        <v>43086</v>
      </c>
      <c r="E959" s="38" t="str">
        <f t="shared" si="195"/>
        <v>仕入</v>
      </c>
      <c r="F959">
        <f t="shared" si="195"/>
        <v>0</v>
      </c>
      <c r="H959" s="38" t="str">
        <f t="shared" si="204"/>
        <v>対象外</v>
      </c>
      <c r="I959" s="40">
        <f t="shared" si="204"/>
        <v>216000</v>
      </c>
      <c r="J959" s="13">
        <f t="shared" si="204"/>
        <v>0</v>
      </c>
      <c r="K959" s="38" t="str">
        <f t="shared" si="204"/>
        <v>買掛金</v>
      </c>
      <c r="L959">
        <f t="shared" si="204"/>
        <v>0</v>
      </c>
      <c r="N959" s="38" t="str">
        <f t="shared" si="196"/>
        <v>対象外</v>
      </c>
      <c r="O959" s="40">
        <f t="shared" si="196"/>
        <v>216000</v>
      </c>
      <c r="P959" s="13">
        <f t="shared" si="196"/>
        <v>0</v>
      </c>
      <c r="Q959" s="11" t="str">
        <f t="shared" si="197"/>
        <v>レバークーゼン　　　</v>
      </c>
      <c r="T959" s="38">
        <f t="shared" si="198"/>
        <v>0</v>
      </c>
      <c r="Y959" s="38" t="str">
        <f t="shared" si="199"/>
        <v>no</v>
      </c>
      <c r="Z959" s="11" t="s">
        <v>304</v>
      </c>
      <c r="AB959" s="41" t="str">
        <f t="shared" si="200"/>
        <v>仕入98</v>
      </c>
      <c r="AC959" s="42" t="str">
        <f t="shared" si="201"/>
        <v>買掛金89</v>
      </c>
      <c r="AD959" s="49">
        <f t="shared" si="202"/>
        <v>43086</v>
      </c>
      <c r="AE959" s="6">
        <v>2017</v>
      </c>
      <c r="AF959" s="6">
        <v>12</v>
      </c>
      <c r="AG959" s="6">
        <v>17</v>
      </c>
      <c r="AH959" s="44" t="s">
        <v>17</v>
      </c>
      <c r="AJ959" s="6" t="s">
        <v>40</v>
      </c>
      <c r="AK959" s="10">
        <v>216000</v>
      </c>
      <c r="AL959" s="13">
        <f t="shared" si="207"/>
        <v>0</v>
      </c>
      <c r="AM959" s="45" t="s">
        <v>18</v>
      </c>
      <c r="AO959" s="6" t="s">
        <v>40</v>
      </c>
      <c r="AP959" s="12">
        <f t="shared" si="203"/>
        <v>216000</v>
      </c>
      <c r="AQ959" s="13">
        <f t="shared" si="203"/>
        <v>0</v>
      </c>
      <c r="AR959" s="6" t="s">
        <v>161</v>
      </c>
      <c r="AX959" s="46">
        <f>COUNTIF($AH$2:AH959,AH959)</f>
        <v>98</v>
      </c>
      <c r="AY959" s="11">
        <f>COUNTIF($AM$2:AM959,AM959)</f>
        <v>89</v>
      </c>
    </row>
    <row r="960" spans="1:51">
      <c r="A960" s="38">
        <f t="shared" si="193"/>
        <v>2000</v>
      </c>
      <c r="D960" s="39">
        <f t="shared" si="194"/>
        <v>43088</v>
      </c>
      <c r="E960" s="38" t="str">
        <f t="shared" si="195"/>
        <v>リース料</v>
      </c>
      <c r="F960">
        <f t="shared" si="195"/>
        <v>0</v>
      </c>
      <c r="H960" s="38" t="str">
        <f t="shared" si="204"/>
        <v>対象外</v>
      </c>
      <c r="I960" s="40">
        <f t="shared" si="204"/>
        <v>6830</v>
      </c>
      <c r="J960" s="13">
        <f t="shared" si="204"/>
        <v>0</v>
      </c>
      <c r="K960" s="38" t="str">
        <f t="shared" si="204"/>
        <v>普通預金</v>
      </c>
      <c r="L960">
        <f t="shared" si="204"/>
        <v>0</v>
      </c>
      <c r="N960" s="38" t="str">
        <f t="shared" si="196"/>
        <v>対象外</v>
      </c>
      <c r="O960" s="40">
        <f t="shared" si="196"/>
        <v>6830</v>
      </c>
      <c r="P960" s="13">
        <f t="shared" si="196"/>
        <v>0</v>
      </c>
      <c r="Q960" s="11" t="str">
        <f t="shared" si="197"/>
        <v>車両リース料　クエリース　　</v>
      </c>
      <c r="T960" s="38">
        <f t="shared" si="198"/>
        <v>0</v>
      </c>
      <c r="Y960" s="38" t="str">
        <f t="shared" si="199"/>
        <v>no</v>
      </c>
      <c r="Z960" s="11" t="s">
        <v>304</v>
      </c>
      <c r="AB960" s="41" t="str">
        <f t="shared" si="200"/>
        <v>リース料17</v>
      </c>
      <c r="AC960" s="42" t="str">
        <f t="shared" si="201"/>
        <v>普通預金291</v>
      </c>
      <c r="AD960" s="49">
        <f t="shared" si="202"/>
        <v>43088</v>
      </c>
      <c r="AE960" s="6">
        <v>2017</v>
      </c>
      <c r="AF960" s="6">
        <v>12</v>
      </c>
      <c r="AG960" s="6">
        <v>19</v>
      </c>
      <c r="AH960" s="44" t="s">
        <v>96</v>
      </c>
      <c r="AJ960" s="6" t="s">
        <v>40</v>
      </c>
      <c r="AK960" s="10">
        <v>6830</v>
      </c>
      <c r="AL960" s="13">
        <f t="shared" si="207"/>
        <v>0</v>
      </c>
      <c r="AM960" s="45" t="s">
        <v>51</v>
      </c>
      <c r="AO960" s="6" t="s">
        <v>40</v>
      </c>
      <c r="AP960" s="12">
        <f t="shared" si="203"/>
        <v>6830</v>
      </c>
      <c r="AQ960" s="13">
        <f t="shared" si="203"/>
        <v>0</v>
      </c>
      <c r="AR960" s="6" t="s">
        <v>97</v>
      </c>
      <c r="AS960" s="6" t="s">
        <v>98</v>
      </c>
      <c r="AX960" s="46">
        <f>COUNTIF($AH$2:AH960,AH960)</f>
        <v>17</v>
      </c>
      <c r="AY960" s="11">
        <f>COUNTIF($AM$2:AM960,AM960)</f>
        <v>291</v>
      </c>
    </row>
    <row r="961" spans="1:52">
      <c r="A961" s="38">
        <f t="shared" si="193"/>
        <v>2000</v>
      </c>
      <c r="D961" s="39">
        <f t="shared" si="194"/>
        <v>43089</v>
      </c>
      <c r="E961" s="38" t="str">
        <f t="shared" si="195"/>
        <v>売掛金</v>
      </c>
      <c r="F961">
        <f t="shared" si="195"/>
        <v>0</v>
      </c>
      <c r="H961" s="38" t="str">
        <f t="shared" si="204"/>
        <v>対象外</v>
      </c>
      <c r="I961" s="40">
        <f t="shared" si="204"/>
        <v>176600</v>
      </c>
      <c r="J961" s="13">
        <f t="shared" si="204"/>
        <v>0</v>
      </c>
      <c r="K961" s="38" t="str">
        <f t="shared" si="204"/>
        <v>売上</v>
      </c>
      <c r="L961">
        <f t="shared" si="204"/>
        <v>0</v>
      </c>
      <c r="N961" s="38" t="str">
        <f t="shared" si="196"/>
        <v>対象外</v>
      </c>
      <c r="O961" s="40">
        <f t="shared" si="196"/>
        <v>176600</v>
      </c>
      <c r="P961" s="13">
        <f t="shared" si="196"/>
        <v>0</v>
      </c>
      <c r="Q961" s="11" t="str">
        <f t="shared" si="197"/>
        <v>シンクロナイズ　　　</v>
      </c>
      <c r="T961" s="38">
        <f t="shared" si="198"/>
        <v>0</v>
      </c>
      <c r="Y961" s="38" t="str">
        <f t="shared" si="199"/>
        <v>no</v>
      </c>
      <c r="Z961" s="11" t="s">
        <v>376</v>
      </c>
      <c r="AB961" s="41" t="str">
        <f t="shared" si="200"/>
        <v>売掛金299</v>
      </c>
      <c r="AC961" s="42" t="str">
        <f t="shared" si="201"/>
        <v>売上299</v>
      </c>
      <c r="AD961" s="49">
        <f t="shared" si="202"/>
        <v>43089</v>
      </c>
      <c r="AE961" s="6">
        <v>2017</v>
      </c>
      <c r="AF961" s="6">
        <v>12</v>
      </c>
      <c r="AG961" s="6">
        <v>20</v>
      </c>
      <c r="AH961" s="44" t="s">
        <v>39</v>
      </c>
      <c r="AJ961" s="6" t="s">
        <v>40</v>
      </c>
      <c r="AK961" s="10">
        <v>176600</v>
      </c>
      <c r="AL961" s="13">
        <f t="shared" si="207"/>
        <v>0</v>
      </c>
      <c r="AM961" s="45" t="s">
        <v>41</v>
      </c>
      <c r="AO961" s="6" t="s">
        <v>40</v>
      </c>
      <c r="AP961" s="12">
        <f t="shared" si="203"/>
        <v>176600</v>
      </c>
      <c r="AQ961" s="13">
        <f t="shared" si="203"/>
        <v>0</v>
      </c>
      <c r="AR961" s="6" t="s">
        <v>78</v>
      </c>
      <c r="AX961" s="46">
        <f>COUNTIF($AH$2:AH961,AH961)</f>
        <v>299</v>
      </c>
      <c r="AY961" s="11">
        <f>COUNTIF($AM$2:AM961,AM961)</f>
        <v>299</v>
      </c>
    </row>
    <row r="962" spans="1:52">
      <c r="A962" s="38">
        <f t="shared" ref="A962:A1025" si="208">IF(D962&lt;&gt;0,2000,"")</f>
        <v>2000</v>
      </c>
      <c r="D962" s="39">
        <f t="shared" ref="D962:D1025" si="209">IFERROR(DATE(AE962,AF962,AG962),0)</f>
        <v>43089</v>
      </c>
      <c r="E962" s="38" t="str">
        <f t="shared" ref="E962:F1025" si="210">AH962</f>
        <v>売掛金</v>
      </c>
      <c r="F962">
        <f t="shared" si="210"/>
        <v>0</v>
      </c>
      <c r="H962" s="38" t="str">
        <f t="shared" si="204"/>
        <v>対象外</v>
      </c>
      <c r="I962" s="40">
        <f t="shared" si="204"/>
        <v>114300</v>
      </c>
      <c r="J962" s="13">
        <f t="shared" si="204"/>
        <v>0</v>
      </c>
      <c r="K962" s="38" t="str">
        <f t="shared" si="204"/>
        <v>売上</v>
      </c>
      <c r="L962">
        <f t="shared" si="204"/>
        <v>0</v>
      </c>
      <c r="N962" s="38" t="str">
        <f t="shared" ref="N962:P1025" si="211">AO962</f>
        <v>対象外</v>
      </c>
      <c r="O962" s="40">
        <f t="shared" si="211"/>
        <v>114300</v>
      </c>
      <c r="P962" s="13">
        <f t="shared" si="211"/>
        <v>0</v>
      </c>
      <c r="Q962" s="11" t="str">
        <f t="shared" ref="Q962:Q1025" si="212">AR962&amp;Z962&amp;AS962&amp;Z962&amp;AT962&amp;Z962&amp;AU962</f>
        <v>トライセラセコンド　　　</v>
      </c>
      <c r="T962" s="38">
        <f t="shared" ref="T962:T1025" si="213">IF(Q962&lt;&gt;"",0,"")</f>
        <v>0</v>
      </c>
      <c r="Y962" s="38" t="str">
        <f t="shared" ref="Y962:Y1025" si="214">IF(D962&lt;&gt;"","no","")</f>
        <v>no</v>
      </c>
      <c r="Z962" s="11" t="s">
        <v>370</v>
      </c>
      <c r="AB962" s="41" t="str">
        <f t="shared" ref="AB962:AB1025" si="215">AH962&amp;AX962</f>
        <v>売掛金300</v>
      </c>
      <c r="AC962" s="42" t="str">
        <f t="shared" ref="AC962:AC1025" si="216">AM962&amp;AY962</f>
        <v>売上300</v>
      </c>
      <c r="AD962" s="49">
        <f t="shared" ref="AD962:AD1025" si="217">IFERROR(DATE(AE962,AF962,AG962),0)</f>
        <v>43089</v>
      </c>
      <c r="AE962" s="6">
        <v>2017</v>
      </c>
      <c r="AF962" s="6">
        <v>12</v>
      </c>
      <c r="AG962" s="6">
        <v>20</v>
      </c>
      <c r="AH962" s="44" t="s">
        <v>39</v>
      </c>
      <c r="AJ962" s="6" t="s">
        <v>40</v>
      </c>
      <c r="AK962" s="10">
        <v>114300</v>
      </c>
      <c r="AL962" s="13">
        <f t="shared" si="207"/>
        <v>0</v>
      </c>
      <c r="AM962" s="45" t="s">
        <v>41</v>
      </c>
      <c r="AO962" s="6" t="s">
        <v>40</v>
      </c>
      <c r="AP962" s="12">
        <f t="shared" si="203"/>
        <v>114300</v>
      </c>
      <c r="AQ962" s="13">
        <f t="shared" si="203"/>
        <v>0</v>
      </c>
      <c r="AR962" s="6" t="s">
        <v>79</v>
      </c>
      <c r="AX962" s="46">
        <f>COUNTIF($AH$2:AH962,AH962)</f>
        <v>300</v>
      </c>
      <c r="AY962" s="11">
        <f>COUNTIF($AM$2:AM962,AM962)</f>
        <v>300</v>
      </c>
    </row>
    <row r="963" spans="1:52">
      <c r="A963" s="38">
        <f t="shared" si="208"/>
        <v>2000</v>
      </c>
      <c r="D963" s="39">
        <f t="shared" si="209"/>
        <v>43089</v>
      </c>
      <c r="E963" s="38" t="str">
        <f t="shared" si="210"/>
        <v>売掛金</v>
      </c>
      <c r="F963">
        <f t="shared" si="210"/>
        <v>0</v>
      </c>
      <c r="H963" s="38" t="str">
        <f t="shared" si="204"/>
        <v>対象外</v>
      </c>
      <c r="I963" s="40">
        <f t="shared" si="204"/>
        <v>374000</v>
      </c>
      <c r="J963" s="13">
        <f t="shared" si="204"/>
        <v>0</v>
      </c>
      <c r="K963" s="38" t="str">
        <f t="shared" si="204"/>
        <v>売上</v>
      </c>
      <c r="L963">
        <f t="shared" si="204"/>
        <v>0</v>
      </c>
      <c r="N963" s="38" t="str">
        <f t="shared" si="211"/>
        <v>対象外</v>
      </c>
      <c r="O963" s="40">
        <f t="shared" si="211"/>
        <v>374000</v>
      </c>
      <c r="P963" s="13">
        <f t="shared" si="211"/>
        <v>0</v>
      </c>
      <c r="Q963" s="11" t="str">
        <f t="shared" si="212"/>
        <v>グリーンフォレスト　　　</v>
      </c>
      <c r="T963" s="38">
        <f t="shared" si="213"/>
        <v>0</v>
      </c>
      <c r="Y963" s="38" t="str">
        <f t="shared" si="214"/>
        <v>no</v>
      </c>
      <c r="Z963" s="11" t="s">
        <v>77</v>
      </c>
      <c r="AB963" s="41" t="str">
        <f t="shared" si="215"/>
        <v>売掛金301</v>
      </c>
      <c r="AC963" s="42" t="str">
        <f t="shared" si="216"/>
        <v>売上301</v>
      </c>
      <c r="AD963" s="49">
        <f t="shared" si="217"/>
        <v>43089</v>
      </c>
      <c r="AE963" s="6">
        <v>2017</v>
      </c>
      <c r="AF963" s="6">
        <v>12</v>
      </c>
      <c r="AG963" s="6">
        <v>20</v>
      </c>
      <c r="AH963" s="44" t="s">
        <v>39</v>
      </c>
      <c r="AJ963" s="6" t="s">
        <v>40</v>
      </c>
      <c r="AK963" s="10">
        <v>374000</v>
      </c>
      <c r="AL963" s="13">
        <f t="shared" si="207"/>
        <v>0</v>
      </c>
      <c r="AM963" s="45" t="s">
        <v>41</v>
      </c>
      <c r="AO963" s="6" t="s">
        <v>40</v>
      </c>
      <c r="AP963" s="12">
        <f t="shared" si="203"/>
        <v>374000</v>
      </c>
      <c r="AQ963" s="13">
        <f t="shared" si="203"/>
        <v>0</v>
      </c>
      <c r="AR963" s="6" t="s">
        <v>80</v>
      </c>
      <c r="AX963" s="46">
        <f>COUNTIF($AH$2:AH963,AH963)</f>
        <v>301</v>
      </c>
      <c r="AY963" s="11">
        <f>COUNTIF($AM$2:AM963,AM963)</f>
        <v>301</v>
      </c>
    </row>
    <row r="964" spans="1:52">
      <c r="A964" s="38">
        <f t="shared" si="208"/>
        <v>2000</v>
      </c>
      <c r="D964" s="39">
        <f t="shared" si="209"/>
        <v>43089</v>
      </c>
      <c r="E964" s="38" t="str">
        <f t="shared" si="210"/>
        <v>売掛金</v>
      </c>
      <c r="F964">
        <f t="shared" si="210"/>
        <v>0</v>
      </c>
      <c r="H964" s="38" t="str">
        <f t="shared" si="204"/>
        <v>対象外</v>
      </c>
      <c r="I964" s="40">
        <f t="shared" si="204"/>
        <v>280500</v>
      </c>
      <c r="J964" s="13">
        <f t="shared" si="204"/>
        <v>0</v>
      </c>
      <c r="K964" s="38" t="str">
        <f t="shared" si="204"/>
        <v>売上</v>
      </c>
      <c r="L964">
        <f t="shared" si="204"/>
        <v>0</v>
      </c>
      <c r="N964" s="38" t="str">
        <f t="shared" si="211"/>
        <v>対象外</v>
      </c>
      <c r="O964" s="40">
        <f t="shared" si="211"/>
        <v>280500</v>
      </c>
      <c r="P964" s="13">
        <f t="shared" si="211"/>
        <v>0</v>
      </c>
      <c r="Q964" s="11" t="str">
        <f t="shared" si="212"/>
        <v>サイマルブランチ　　　</v>
      </c>
      <c r="T964" s="38">
        <f t="shared" si="213"/>
        <v>0</v>
      </c>
      <c r="Y964" s="38" t="str">
        <f t="shared" si="214"/>
        <v>no</v>
      </c>
      <c r="Z964" s="11" t="s">
        <v>314</v>
      </c>
      <c r="AB964" s="41" t="str">
        <f t="shared" si="215"/>
        <v>売掛金302</v>
      </c>
      <c r="AC964" s="42" t="str">
        <f t="shared" si="216"/>
        <v>売上302</v>
      </c>
      <c r="AD964" s="49">
        <f t="shared" si="217"/>
        <v>43089</v>
      </c>
      <c r="AE964" s="6">
        <v>2017</v>
      </c>
      <c r="AF964" s="6">
        <v>12</v>
      </c>
      <c r="AG964" s="6">
        <v>20</v>
      </c>
      <c r="AH964" s="44" t="s">
        <v>39</v>
      </c>
      <c r="AJ964" s="6" t="s">
        <v>40</v>
      </c>
      <c r="AK964" s="10">
        <v>280500</v>
      </c>
      <c r="AL964" s="13">
        <f t="shared" si="207"/>
        <v>0</v>
      </c>
      <c r="AM964" s="45" t="s">
        <v>41</v>
      </c>
      <c r="AO964" s="6" t="s">
        <v>40</v>
      </c>
      <c r="AP964" s="12">
        <f t="shared" si="203"/>
        <v>280500</v>
      </c>
      <c r="AQ964" s="13">
        <f t="shared" si="203"/>
        <v>0</v>
      </c>
      <c r="AR964" s="6" t="s">
        <v>81</v>
      </c>
      <c r="AX964" s="46">
        <f>COUNTIF($AH$2:AH964,AH964)</f>
        <v>302</v>
      </c>
      <c r="AY964" s="11">
        <f>COUNTIF($AM$2:AM964,AM964)</f>
        <v>302</v>
      </c>
    </row>
    <row r="965" spans="1:52">
      <c r="A965" s="38">
        <f t="shared" si="208"/>
        <v>2000</v>
      </c>
      <c r="D965" s="39">
        <f t="shared" si="209"/>
        <v>43089</v>
      </c>
      <c r="E965" s="38" t="str">
        <f t="shared" si="210"/>
        <v>売掛金</v>
      </c>
      <c r="F965">
        <f t="shared" si="210"/>
        <v>0</v>
      </c>
      <c r="H965" s="38" t="str">
        <f t="shared" si="204"/>
        <v>対象外</v>
      </c>
      <c r="I965" s="40">
        <f t="shared" si="204"/>
        <v>249400</v>
      </c>
      <c r="J965" s="13">
        <f t="shared" si="204"/>
        <v>0</v>
      </c>
      <c r="K965" s="38" t="str">
        <f t="shared" si="204"/>
        <v>売上</v>
      </c>
      <c r="L965">
        <f t="shared" si="204"/>
        <v>0</v>
      </c>
      <c r="N965" s="38" t="str">
        <f t="shared" si="211"/>
        <v>対象外</v>
      </c>
      <c r="O965" s="40">
        <f t="shared" si="211"/>
        <v>249400</v>
      </c>
      <c r="P965" s="13">
        <f t="shared" si="211"/>
        <v>0</v>
      </c>
      <c r="Q965" s="11" t="str">
        <f t="shared" si="212"/>
        <v>ハネチョク物産　　　</v>
      </c>
      <c r="T965" s="38">
        <f t="shared" si="213"/>
        <v>0</v>
      </c>
      <c r="Y965" s="38" t="str">
        <f t="shared" si="214"/>
        <v>no</v>
      </c>
      <c r="Z965" s="11" t="s">
        <v>353</v>
      </c>
      <c r="AB965" s="41" t="str">
        <f t="shared" si="215"/>
        <v>売掛金303</v>
      </c>
      <c r="AC965" s="42" t="str">
        <f t="shared" si="216"/>
        <v>売上303</v>
      </c>
      <c r="AD965" s="49">
        <f t="shared" si="217"/>
        <v>43089</v>
      </c>
      <c r="AE965" s="6">
        <v>2017</v>
      </c>
      <c r="AF965" s="6">
        <v>12</v>
      </c>
      <c r="AG965" s="6">
        <v>20</v>
      </c>
      <c r="AH965" s="44" t="s">
        <v>39</v>
      </c>
      <c r="AJ965" s="6" t="s">
        <v>40</v>
      </c>
      <c r="AK965" s="10">
        <v>249400</v>
      </c>
      <c r="AL965" s="13">
        <f t="shared" si="207"/>
        <v>0</v>
      </c>
      <c r="AM965" s="45" t="s">
        <v>41</v>
      </c>
      <c r="AO965" s="6" t="s">
        <v>40</v>
      </c>
      <c r="AP965" s="12">
        <f t="shared" si="203"/>
        <v>249400</v>
      </c>
      <c r="AQ965" s="13">
        <f t="shared" si="203"/>
        <v>0</v>
      </c>
      <c r="AR965" s="6" t="s">
        <v>82</v>
      </c>
      <c r="AX965" s="46">
        <f>COUNTIF($AH$2:AH965,AH965)</f>
        <v>303</v>
      </c>
      <c r="AY965" s="11">
        <f>COUNTIF($AM$2:AM965,AM965)</f>
        <v>303</v>
      </c>
    </row>
    <row r="966" spans="1:52">
      <c r="A966" s="38">
        <f t="shared" si="208"/>
        <v>2000</v>
      </c>
      <c r="D966" s="39">
        <f t="shared" si="209"/>
        <v>43089</v>
      </c>
      <c r="E966" s="38" t="str">
        <f t="shared" si="210"/>
        <v>売掛金</v>
      </c>
      <c r="F966">
        <f t="shared" si="210"/>
        <v>0</v>
      </c>
      <c r="H966" s="38" t="str">
        <f t="shared" si="204"/>
        <v>対象外</v>
      </c>
      <c r="I966" s="40">
        <f t="shared" si="204"/>
        <v>529800</v>
      </c>
      <c r="J966" s="13">
        <f t="shared" si="204"/>
        <v>0</v>
      </c>
      <c r="K966" s="38" t="str">
        <f t="shared" si="204"/>
        <v>売上</v>
      </c>
      <c r="L966">
        <f t="shared" si="204"/>
        <v>0</v>
      </c>
      <c r="N966" s="38" t="str">
        <f t="shared" si="211"/>
        <v>対象外</v>
      </c>
      <c r="O966" s="40">
        <f t="shared" si="211"/>
        <v>529800</v>
      </c>
      <c r="P966" s="13">
        <f t="shared" si="211"/>
        <v>0</v>
      </c>
      <c r="Q966" s="11" t="str">
        <f t="shared" si="212"/>
        <v>シーズンドライブ　　　</v>
      </c>
      <c r="T966" s="38">
        <f t="shared" si="213"/>
        <v>0</v>
      </c>
      <c r="Y966" s="38" t="str">
        <f t="shared" si="214"/>
        <v>no</v>
      </c>
      <c r="Z966" s="11" t="s">
        <v>77</v>
      </c>
      <c r="AB966" s="41" t="str">
        <f t="shared" si="215"/>
        <v>売掛金304</v>
      </c>
      <c r="AC966" s="42" t="str">
        <f t="shared" si="216"/>
        <v>売上304</v>
      </c>
      <c r="AD966" s="49">
        <f t="shared" si="217"/>
        <v>43089</v>
      </c>
      <c r="AE966" s="6">
        <v>2017</v>
      </c>
      <c r="AF966" s="6">
        <v>12</v>
      </c>
      <c r="AG966" s="6">
        <v>20</v>
      </c>
      <c r="AH966" s="44" t="s">
        <v>39</v>
      </c>
      <c r="AJ966" s="6" t="s">
        <v>40</v>
      </c>
      <c r="AK966" s="10">
        <v>529800</v>
      </c>
      <c r="AL966" s="13">
        <f t="shared" si="207"/>
        <v>0</v>
      </c>
      <c r="AM966" s="45" t="s">
        <v>41</v>
      </c>
      <c r="AO966" s="6" t="s">
        <v>40</v>
      </c>
      <c r="AP966" s="12">
        <f t="shared" si="203"/>
        <v>529800</v>
      </c>
      <c r="AQ966" s="13">
        <f t="shared" si="203"/>
        <v>0</v>
      </c>
      <c r="AR966" s="6" t="s">
        <v>83</v>
      </c>
      <c r="AX966" s="46">
        <f>COUNTIF($AH$2:AH966,AH966)</f>
        <v>304</v>
      </c>
      <c r="AY966" s="11">
        <f>COUNTIF($AM$2:AM966,AM966)</f>
        <v>304</v>
      </c>
      <c r="AZ966">
        <v>1</v>
      </c>
    </row>
    <row r="967" spans="1:52">
      <c r="A967" s="38">
        <f t="shared" si="208"/>
        <v>2000</v>
      </c>
      <c r="D967" s="39">
        <f t="shared" si="209"/>
        <v>43089</v>
      </c>
      <c r="E967" s="38" t="str">
        <f t="shared" si="210"/>
        <v>売掛金</v>
      </c>
      <c r="F967">
        <f t="shared" si="210"/>
        <v>0</v>
      </c>
      <c r="H967" s="38" t="str">
        <f t="shared" si="204"/>
        <v>対象外</v>
      </c>
      <c r="I967" s="40">
        <f t="shared" si="204"/>
        <v>124700</v>
      </c>
      <c r="J967" s="13">
        <f t="shared" si="204"/>
        <v>0</v>
      </c>
      <c r="K967" s="38" t="str">
        <f t="shared" si="204"/>
        <v>売上</v>
      </c>
      <c r="L967">
        <f t="shared" si="204"/>
        <v>0</v>
      </c>
      <c r="N967" s="38" t="str">
        <f t="shared" si="211"/>
        <v>対象外</v>
      </c>
      <c r="O967" s="40">
        <f t="shared" si="211"/>
        <v>124700</v>
      </c>
      <c r="P967" s="13">
        <f t="shared" si="211"/>
        <v>0</v>
      </c>
      <c r="Q967" s="11" t="str">
        <f t="shared" si="212"/>
        <v>オフィスストリームライン　　　</v>
      </c>
      <c r="T967" s="38">
        <f t="shared" si="213"/>
        <v>0</v>
      </c>
      <c r="Y967" s="38" t="str">
        <f t="shared" si="214"/>
        <v>no</v>
      </c>
      <c r="Z967" s="11" t="s">
        <v>348</v>
      </c>
      <c r="AB967" s="41" t="str">
        <f t="shared" si="215"/>
        <v>売掛金305</v>
      </c>
      <c r="AC967" s="42" t="str">
        <f t="shared" si="216"/>
        <v>売上305</v>
      </c>
      <c r="AD967" s="49">
        <f t="shared" si="217"/>
        <v>43089</v>
      </c>
      <c r="AE967" s="6">
        <v>2017</v>
      </c>
      <c r="AF967" s="6">
        <v>12</v>
      </c>
      <c r="AG967" s="6">
        <v>20</v>
      </c>
      <c r="AH967" s="44" t="s">
        <v>39</v>
      </c>
      <c r="AJ967" s="6" t="s">
        <v>40</v>
      </c>
      <c r="AK967" s="10">
        <v>124700</v>
      </c>
      <c r="AL967" s="13">
        <f t="shared" si="207"/>
        <v>0</v>
      </c>
      <c r="AM967" s="45" t="s">
        <v>41</v>
      </c>
      <c r="AO967" s="6" t="s">
        <v>40</v>
      </c>
      <c r="AP967" s="12">
        <f t="shared" si="203"/>
        <v>124700</v>
      </c>
      <c r="AQ967" s="13">
        <f t="shared" si="203"/>
        <v>0</v>
      </c>
      <c r="AR967" s="6" t="s">
        <v>84</v>
      </c>
      <c r="AX967" s="46">
        <f>COUNTIF($AH$2:AH967,AH967)</f>
        <v>305</v>
      </c>
      <c r="AY967" s="11">
        <f>COUNTIF($AM$2:AM967,AM967)</f>
        <v>305</v>
      </c>
    </row>
    <row r="968" spans="1:52">
      <c r="A968" s="38">
        <f t="shared" si="208"/>
        <v>2000</v>
      </c>
      <c r="D968" s="39">
        <f t="shared" si="209"/>
        <v>43089</v>
      </c>
      <c r="E968" s="38" t="str">
        <f t="shared" si="210"/>
        <v>売掛金</v>
      </c>
      <c r="F968">
        <f t="shared" si="210"/>
        <v>0</v>
      </c>
      <c r="H968" s="38" t="str">
        <f t="shared" si="204"/>
        <v>対象外</v>
      </c>
      <c r="I968" s="40">
        <f t="shared" si="204"/>
        <v>187000</v>
      </c>
      <c r="J968" s="13">
        <f t="shared" si="204"/>
        <v>0</v>
      </c>
      <c r="K968" s="38" t="str">
        <f t="shared" si="204"/>
        <v>売上</v>
      </c>
      <c r="L968">
        <f t="shared" si="204"/>
        <v>0</v>
      </c>
      <c r="N968" s="38" t="str">
        <f t="shared" si="211"/>
        <v>対象外</v>
      </c>
      <c r="O968" s="40">
        <f t="shared" si="211"/>
        <v>187000</v>
      </c>
      <c r="P968" s="13">
        <f t="shared" si="211"/>
        <v>0</v>
      </c>
      <c r="Q968" s="11" t="str">
        <f t="shared" si="212"/>
        <v>ワールドエッジ　　　</v>
      </c>
      <c r="T968" s="38">
        <f t="shared" si="213"/>
        <v>0</v>
      </c>
      <c r="Y968" s="38" t="str">
        <f t="shared" si="214"/>
        <v>no</v>
      </c>
      <c r="Z968" s="11" t="s">
        <v>77</v>
      </c>
      <c r="AB968" s="41" t="str">
        <f t="shared" si="215"/>
        <v>売掛金306</v>
      </c>
      <c r="AC968" s="42" t="str">
        <f t="shared" si="216"/>
        <v>売上306</v>
      </c>
      <c r="AD968" s="49">
        <f t="shared" si="217"/>
        <v>43089</v>
      </c>
      <c r="AE968" s="6">
        <v>2017</v>
      </c>
      <c r="AF968" s="6">
        <v>12</v>
      </c>
      <c r="AG968" s="6">
        <v>20</v>
      </c>
      <c r="AH968" s="44" t="s">
        <v>39</v>
      </c>
      <c r="AJ968" s="6" t="s">
        <v>40</v>
      </c>
      <c r="AK968" s="10">
        <v>187000</v>
      </c>
      <c r="AL968" s="13">
        <f t="shared" si="207"/>
        <v>0</v>
      </c>
      <c r="AM968" s="45" t="s">
        <v>41</v>
      </c>
      <c r="AO968" s="6" t="s">
        <v>40</v>
      </c>
      <c r="AP968" s="12">
        <f t="shared" si="203"/>
        <v>187000</v>
      </c>
      <c r="AQ968" s="13">
        <f t="shared" si="203"/>
        <v>0</v>
      </c>
      <c r="AR968" s="6" t="s">
        <v>85</v>
      </c>
      <c r="AX968" s="46">
        <f>COUNTIF($AH$2:AH968,AH968)</f>
        <v>306</v>
      </c>
      <c r="AY968" s="11">
        <f>COUNTIF($AM$2:AM968,AM968)</f>
        <v>306</v>
      </c>
    </row>
    <row r="969" spans="1:52">
      <c r="A969" s="38">
        <f t="shared" si="208"/>
        <v>2000</v>
      </c>
      <c r="D969" s="39">
        <f t="shared" si="209"/>
        <v>43089</v>
      </c>
      <c r="E969" s="38" t="str">
        <f t="shared" si="210"/>
        <v>売掛金</v>
      </c>
      <c r="F969">
        <f t="shared" si="210"/>
        <v>0</v>
      </c>
      <c r="H969" s="38" t="str">
        <f t="shared" si="204"/>
        <v>対象外</v>
      </c>
      <c r="I969" s="40">
        <f t="shared" si="204"/>
        <v>290900</v>
      </c>
      <c r="J969" s="13">
        <f t="shared" si="204"/>
        <v>0</v>
      </c>
      <c r="K969" s="38" t="str">
        <f t="shared" si="204"/>
        <v>売上</v>
      </c>
      <c r="L969">
        <f t="shared" si="204"/>
        <v>0</v>
      </c>
      <c r="N969" s="38" t="str">
        <f t="shared" si="211"/>
        <v>対象外</v>
      </c>
      <c r="O969" s="40">
        <f t="shared" si="211"/>
        <v>290900</v>
      </c>
      <c r="P969" s="13">
        <f t="shared" si="211"/>
        <v>0</v>
      </c>
      <c r="Q969" s="11" t="str">
        <f t="shared" si="212"/>
        <v>ビジーフリー　札幌支店　　</v>
      </c>
      <c r="T969" s="38">
        <f t="shared" si="213"/>
        <v>0</v>
      </c>
      <c r="Y969" s="38" t="str">
        <f t="shared" si="214"/>
        <v>no</v>
      </c>
      <c r="Z969" s="11" t="s">
        <v>343</v>
      </c>
      <c r="AB969" s="41" t="str">
        <f t="shared" si="215"/>
        <v>売掛金307</v>
      </c>
      <c r="AC969" s="42" t="str">
        <f t="shared" si="216"/>
        <v>売上307</v>
      </c>
      <c r="AD969" s="49">
        <f t="shared" si="217"/>
        <v>43089</v>
      </c>
      <c r="AE969" s="6">
        <v>2017</v>
      </c>
      <c r="AF969" s="6">
        <v>12</v>
      </c>
      <c r="AG969" s="6">
        <v>20</v>
      </c>
      <c r="AH969" s="44" t="s">
        <v>39</v>
      </c>
      <c r="AJ969" s="6" t="s">
        <v>40</v>
      </c>
      <c r="AK969" s="10">
        <v>290900</v>
      </c>
      <c r="AL969" s="13">
        <f t="shared" si="207"/>
        <v>0</v>
      </c>
      <c r="AM969" s="45" t="s">
        <v>41</v>
      </c>
      <c r="AO969" s="6" t="s">
        <v>40</v>
      </c>
      <c r="AP969" s="12">
        <f t="shared" si="203"/>
        <v>290900</v>
      </c>
      <c r="AQ969" s="13">
        <f t="shared" si="203"/>
        <v>0</v>
      </c>
      <c r="AR969" s="6" t="s">
        <v>86</v>
      </c>
      <c r="AS969" s="6" t="s">
        <v>87</v>
      </c>
      <c r="AX969" s="46">
        <f>COUNTIF($AH$2:AH969,AH969)</f>
        <v>307</v>
      </c>
      <c r="AY969" s="11">
        <f>COUNTIF($AM$2:AM969,AM969)</f>
        <v>307</v>
      </c>
    </row>
    <row r="970" spans="1:52">
      <c r="A970" s="38">
        <f t="shared" si="208"/>
        <v>2000</v>
      </c>
      <c r="D970" s="39">
        <f t="shared" si="209"/>
        <v>43089</v>
      </c>
      <c r="E970" s="38" t="str">
        <f t="shared" si="210"/>
        <v>売掛金</v>
      </c>
      <c r="F970">
        <f t="shared" si="210"/>
        <v>0</v>
      </c>
      <c r="H970" s="38" t="str">
        <f t="shared" si="204"/>
        <v>対象外</v>
      </c>
      <c r="I970" s="40">
        <f t="shared" si="204"/>
        <v>197400</v>
      </c>
      <c r="J970" s="13">
        <f t="shared" si="204"/>
        <v>0</v>
      </c>
      <c r="K970" s="38" t="str">
        <f t="shared" si="204"/>
        <v>売上</v>
      </c>
      <c r="L970">
        <f t="shared" si="204"/>
        <v>0</v>
      </c>
      <c r="N970" s="38" t="str">
        <f t="shared" si="211"/>
        <v>対象外</v>
      </c>
      <c r="O970" s="40">
        <f t="shared" si="211"/>
        <v>197400</v>
      </c>
      <c r="P970" s="13">
        <f t="shared" si="211"/>
        <v>0</v>
      </c>
      <c r="Q970" s="11" t="str">
        <f t="shared" si="212"/>
        <v>カレイドスコープ　熱海支店　　</v>
      </c>
      <c r="T970" s="38">
        <f t="shared" si="213"/>
        <v>0</v>
      </c>
      <c r="Y970" s="38" t="str">
        <f t="shared" si="214"/>
        <v>no</v>
      </c>
      <c r="Z970" s="11" t="s">
        <v>342</v>
      </c>
      <c r="AB970" s="41" t="str">
        <f t="shared" si="215"/>
        <v>売掛金308</v>
      </c>
      <c r="AC970" s="42" t="str">
        <f t="shared" si="216"/>
        <v>売上308</v>
      </c>
      <c r="AD970" s="49">
        <f t="shared" si="217"/>
        <v>43089</v>
      </c>
      <c r="AE970" s="6">
        <v>2017</v>
      </c>
      <c r="AF970" s="6">
        <v>12</v>
      </c>
      <c r="AG970" s="6">
        <v>20</v>
      </c>
      <c r="AH970" s="44" t="s">
        <v>39</v>
      </c>
      <c r="AJ970" s="6" t="s">
        <v>40</v>
      </c>
      <c r="AK970" s="10">
        <v>197400</v>
      </c>
      <c r="AL970" s="13">
        <f t="shared" si="207"/>
        <v>0</v>
      </c>
      <c r="AM970" s="45" t="s">
        <v>41</v>
      </c>
      <c r="AO970" s="6" t="s">
        <v>40</v>
      </c>
      <c r="AP970" s="12">
        <f t="shared" si="203"/>
        <v>197400</v>
      </c>
      <c r="AQ970" s="13">
        <f t="shared" si="203"/>
        <v>0</v>
      </c>
      <c r="AR970" s="6" t="s">
        <v>88</v>
      </c>
      <c r="AS970" s="6" t="s">
        <v>89</v>
      </c>
      <c r="AX970" s="46">
        <f>COUNTIF($AH$2:AH970,AH970)</f>
        <v>308</v>
      </c>
      <c r="AY970" s="11">
        <f>COUNTIF($AM$2:AM970,AM970)</f>
        <v>308</v>
      </c>
    </row>
    <row r="971" spans="1:52">
      <c r="A971" s="38">
        <f t="shared" si="208"/>
        <v>2000</v>
      </c>
      <c r="D971" s="39">
        <f t="shared" si="209"/>
        <v>43089</v>
      </c>
      <c r="E971" s="38" t="str">
        <f t="shared" si="210"/>
        <v>売掛金</v>
      </c>
      <c r="F971">
        <f t="shared" si="210"/>
        <v>0</v>
      </c>
      <c r="H971" s="38" t="str">
        <f t="shared" ref="H971:L1021" si="218">AJ971</f>
        <v>対象外</v>
      </c>
      <c r="I971" s="40">
        <f t="shared" si="218"/>
        <v>218200</v>
      </c>
      <c r="J971" s="13">
        <f t="shared" si="218"/>
        <v>0</v>
      </c>
      <c r="K971" s="38" t="str">
        <f t="shared" si="218"/>
        <v>売上</v>
      </c>
      <c r="L971">
        <f t="shared" si="218"/>
        <v>0</v>
      </c>
      <c r="N971" s="38" t="str">
        <f t="shared" si="211"/>
        <v>対象外</v>
      </c>
      <c r="O971" s="40">
        <f t="shared" si="211"/>
        <v>218200</v>
      </c>
      <c r="P971" s="13">
        <f t="shared" si="211"/>
        <v>0</v>
      </c>
      <c r="Q971" s="11" t="str">
        <f t="shared" si="212"/>
        <v>ウィンターパイル　　　</v>
      </c>
      <c r="T971" s="38">
        <f t="shared" si="213"/>
        <v>0</v>
      </c>
      <c r="Y971" s="38" t="str">
        <f t="shared" si="214"/>
        <v>no</v>
      </c>
      <c r="Z971" s="11" t="s">
        <v>77</v>
      </c>
      <c r="AB971" s="41" t="str">
        <f t="shared" si="215"/>
        <v>売掛金309</v>
      </c>
      <c r="AC971" s="42" t="str">
        <f t="shared" si="216"/>
        <v>売上309</v>
      </c>
      <c r="AD971" s="49">
        <f t="shared" si="217"/>
        <v>43089</v>
      </c>
      <c r="AE971" s="6">
        <v>2017</v>
      </c>
      <c r="AF971" s="6">
        <v>12</v>
      </c>
      <c r="AG971" s="6">
        <v>20</v>
      </c>
      <c r="AH971" s="44" t="s">
        <v>39</v>
      </c>
      <c r="AJ971" s="6" t="s">
        <v>40</v>
      </c>
      <c r="AK971" s="10">
        <v>218200</v>
      </c>
      <c r="AL971" s="13">
        <f t="shared" si="207"/>
        <v>0</v>
      </c>
      <c r="AM971" s="45" t="s">
        <v>41</v>
      </c>
      <c r="AO971" s="6" t="s">
        <v>40</v>
      </c>
      <c r="AP971" s="12">
        <f t="shared" si="203"/>
        <v>218200</v>
      </c>
      <c r="AQ971" s="13">
        <f t="shared" si="203"/>
        <v>0</v>
      </c>
      <c r="AR971" s="6" t="s">
        <v>90</v>
      </c>
      <c r="AX971" s="46">
        <f>COUNTIF($AH$2:AH971,AH971)</f>
        <v>309</v>
      </c>
      <c r="AY971" s="11">
        <f>COUNTIF($AM$2:AM971,AM971)</f>
        <v>309</v>
      </c>
    </row>
    <row r="972" spans="1:52">
      <c r="A972" s="38">
        <f t="shared" si="208"/>
        <v>2000</v>
      </c>
      <c r="D972" s="39">
        <f t="shared" si="209"/>
        <v>43089</v>
      </c>
      <c r="E972" s="38" t="str">
        <f t="shared" si="210"/>
        <v>仕入</v>
      </c>
      <c r="F972">
        <f t="shared" si="210"/>
        <v>0</v>
      </c>
      <c r="H972" s="38" t="str">
        <f t="shared" si="218"/>
        <v>対象外</v>
      </c>
      <c r="I972" s="40">
        <f t="shared" si="218"/>
        <v>486000</v>
      </c>
      <c r="J972" s="13">
        <f t="shared" si="218"/>
        <v>0</v>
      </c>
      <c r="K972" s="38" t="str">
        <f t="shared" si="218"/>
        <v>買掛金</v>
      </c>
      <c r="L972">
        <f t="shared" si="218"/>
        <v>0</v>
      </c>
      <c r="N972" s="38" t="str">
        <f t="shared" si="211"/>
        <v>対象外</v>
      </c>
      <c r="O972" s="40">
        <f t="shared" si="211"/>
        <v>486000</v>
      </c>
      <c r="P972" s="13">
        <f t="shared" si="211"/>
        <v>0</v>
      </c>
      <c r="Q972" s="11" t="str">
        <f t="shared" si="212"/>
        <v>ファンタスティック・オー　　　</v>
      </c>
      <c r="T972" s="38">
        <f t="shared" si="213"/>
        <v>0</v>
      </c>
      <c r="Y972" s="38" t="str">
        <f t="shared" si="214"/>
        <v>no</v>
      </c>
      <c r="Z972" s="11" t="s">
        <v>348</v>
      </c>
      <c r="AB972" s="41" t="str">
        <f t="shared" si="215"/>
        <v>仕入99</v>
      </c>
      <c r="AC972" s="42" t="str">
        <f t="shared" si="216"/>
        <v>買掛金90</v>
      </c>
      <c r="AD972" s="49">
        <f t="shared" si="217"/>
        <v>43089</v>
      </c>
      <c r="AE972" s="6">
        <v>2017</v>
      </c>
      <c r="AF972" s="6">
        <v>12</v>
      </c>
      <c r="AG972" s="6">
        <v>20</v>
      </c>
      <c r="AH972" s="44" t="s">
        <v>17</v>
      </c>
      <c r="AJ972" s="6" t="s">
        <v>40</v>
      </c>
      <c r="AK972" s="50">
        <v>486000</v>
      </c>
      <c r="AL972" s="13">
        <f t="shared" si="207"/>
        <v>0</v>
      </c>
      <c r="AM972" s="45" t="s">
        <v>18</v>
      </c>
      <c r="AO972" s="6" t="s">
        <v>40</v>
      </c>
      <c r="AP972" s="12">
        <f t="shared" si="203"/>
        <v>486000</v>
      </c>
      <c r="AQ972" s="13">
        <f t="shared" si="203"/>
        <v>0</v>
      </c>
      <c r="AR972" s="6" t="s">
        <v>162</v>
      </c>
      <c r="AX972" s="46">
        <f>COUNTIF($AH$2:AH972,AH972)</f>
        <v>99</v>
      </c>
      <c r="AY972" s="11">
        <f>COUNTIF($AM$2:AM972,AM972)</f>
        <v>90</v>
      </c>
    </row>
    <row r="973" spans="1:52">
      <c r="A973" s="38">
        <f t="shared" si="208"/>
        <v>2000</v>
      </c>
      <c r="D973" s="39">
        <f t="shared" si="209"/>
        <v>43089</v>
      </c>
      <c r="E973" s="38" t="str">
        <f t="shared" si="210"/>
        <v>仕入</v>
      </c>
      <c r="F973">
        <f t="shared" si="210"/>
        <v>0</v>
      </c>
      <c r="H973" s="38" t="str">
        <f t="shared" si="218"/>
        <v>対象外</v>
      </c>
      <c r="I973" s="40">
        <f t="shared" si="218"/>
        <v>274000</v>
      </c>
      <c r="J973" s="13">
        <f t="shared" si="218"/>
        <v>0</v>
      </c>
      <c r="K973" s="38" t="str">
        <f t="shared" si="218"/>
        <v>買掛金</v>
      </c>
      <c r="L973">
        <f t="shared" si="218"/>
        <v>0</v>
      </c>
      <c r="N973" s="38" t="str">
        <f t="shared" si="211"/>
        <v>対象外</v>
      </c>
      <c r="O973" s="40">
        <f t="shared" si="211"/>
        <v>274000</v>
      </c>
      <c r="P973" s="13">
        <f t="shared" si="211"/>
        <v>0</v>
      </c>
      <c r="Q973" s="11" t="str">
        <f t="shared" si="212"/>
        <v>桜井商事　　　</v>
      </c>
      <c r="T973" s="38">
        <f t="shared" si="213"/>
        <v>0</v>
      </c>
      <c r="Y973" s="38" t="str">
        <f t="shared" si="214"/>
        <v>no</v>
      </c>
      <c r="Z973" s="11" t="s">
        <v>77</v>
      </c>
      <c r="AB973" s="41" t="str">
        <f t="shared" si="215"/>
        <v>仕入100</v>
      </c>
      <c r="AC973" s="42" t="str">
        <f t="shared" si="216"/>
        <v>買掛金91</v>
      </c>
      <c r="AD973" s="49">
        <f t="shared" si="217"/>
        <v>43089</v>
      </c>
      <c r="AE973" s="6">
        <v>2017</v>
      </c>
      <c r="AF973" s="6">
        <v>12</v>
      </c>
      <c r="AG973" s="6">
        <v>20</v>
      </c>
      <c r="AH973" s="44" t="s">
        <v>17</v>
      </c>
      <c r="AJ973" s="6" t="s">
        <v>40</v>
      </c>
      <c r="AK973" s="50">
        <v>274000</v>
      </c>
      <c r="AL973" s="13">
        <f t="shared" si="207"/>
        <v>0</v>
      </c>
      <c r="AM973" s="45" t="s">
        <v>18</v>
      </c>
      <c r="AO973" s="6" t="s">
        <v>40</v>
      </c>
      <c r="AP973" s="12">
        <f t="shared" si="203"/>
        <v>274000</v>
      </c>
      <c r="AQ973" s="13">
        <f t="shared" si="203"/>
        <v>0</v>
      </c>
      <c r="AR973" s="6" t="s">
        <v>24</v>
      </c>
      <c r="AX973" s="46">
        <f>COUNTIF($AH$2:AH973,AH973)</f>
        <v>100</v>
      </c>
      <c r="AY973" s="11">
        <f>COUNTIF($AM$2:AM973,AM973)</f>
        <v>91</v>
      </c>
    </row>
    <row r="974" spans="1:52">
      <c r="A974" s="38">
        <f t="shared" si="208"/>
        <v>2000</v>
      </c>
      <c r="D974" s="39">
        <f t="shared" si="209"/>
        <v>43089</v>
      </c>
      <c r="E974" s="38" t="str">
        <f t="shared" si="210"/>
        <v>普通預金</v>
      </c>
      <c r="F974">
        <f t="shared" si="210"/>
        <v>0</v>
      </c>
      <c r="H974" s="38" t="str">
        <f t="shared" si="218"/>
        <v>対象外</v>
      </c>
      <c r="I974" s="40">
        <f t="shared" si="218"/>
        <v>183600</v>
      </c>
      <c r="J974" s="13">
        <f t="shared" si="218"/>
        <v>0</v>
      </c>
      <c r="K974" s="38" t="str">
        <f t="shared" si="218"/>
        <v>売掛金</v>
      </c>
      <c r="L974">
        <f t="shared" si="218"/>
        <v>0</v>
      </c>
      <c r="N974" s="38" t="str">
        <f t="shared" si="211"/>
        <v>対象外</v>
      </c>
      <c r="O974" s="40">
        <f t="shared" si="211"/>
        <v>183600</v>
      </c>
      <c r="P974" s="13">
        <f t="shared" si="211"/>
        <v>0</v>
      </c>
      <c r="Q974" s="11" t="str">
        <f t="shared" si="212"/>
        <v>バーチャルワークス　　　</v>
      </c>
      <c r="T974" s="38">
        <f t="shared" si="213"/>
        <v>0</v>
      </c>
      <c r="Y974" s="38" t="str">
        <f t="shared" si="214"/>
        <v>no</v>
      </c>
      <c r="Z974" s="11" t="s">
        <v>304</v>
      </c>
      <c r="AB974" s="41" t="str">
        <f t="shared" si="215"/>
        <v>普通預金185</v>
      </c>
      <c r="AC974" s="42" t="str">
        <f t="shared" si="216"/>
        <v>売掛金210</v>
      </c>
      <c r="AD974" s="49">
        <f t="shared" si="217"/>
        <v>43089</v>
      </c>
      <c r="AE974" s="6">
        <v>2017</v>
      </c>
      <c r="AF974" s="6">
        <v>12</v>
      </c>
      <c r="AG974" s="6">
        <v>20</v>
      </c>
      <c r="AH974" s="44" t="s">
        <v>51</v>
      </c>
      <c r="AJ974" s="6" t="s">
        <v>40</v>
      </c>
      <c r="AK974" s="10">
        <v>183600</v>
      </c>
      <c r="AM974" s="45" t="s">
        <v>91</v>
      </c>
      <c r="AO974" s="6" t="s">
        <v>40</v>
      </c>
      <c r="AP974" s="12">
        <f t="shared" si="203"/>
        <v>183600</v>
      </c>
      <c r="AR974" s="6" t="s">
        <v>59</v>
      </c>
      <c r="AX974" s="46">
        <f>COUNTIF($AH$2:AH974,AH974)</f>
        <v>185</v>
      </c>
      <c r="AY974" s="11">
        <f>COUNTIF(AM$2:$AM974,AM974)</f>
        <v>210</v>
      </c>
    </row>
    <row r="975" spans="1:52">
      <c r="A975" s="38">
        <f t="shared" si="208"/>
        <v>2000</v>
      </c>
      <c r="D975" s="39">
        <f t="shared" si="209"/>
        <v>43089</v>
      </c>
      <c r="E975" s="38" t="str">
        <f t="shared" si="210"/>
        <v>普通預金</v>
      </c>
      <c r="F975">
        <f t="shared" si="210"/>
        <v>0</v>
      </c>
      <c r="H975" s="38" t="str">
        <f t="shared" si="218"/>
        <v>対象外</v>
      </c>
      <c r="I975" s="40">
        <f t="shared" si="218"/>
        <v>254800</v>
      </c>
      <c r="J975" s="13">
        <f t="shared" si="218"/>
        <v>0</v>
      </c>
      <c r="K975" s="38" t="str">
        <f t="shared" si="218"/>
        <v>売掛金</v>
      </c>
      <c r="L975">
        <f t="shared" si="218"/>
        <v>0</v>
      </c>
      <c r="N975" s="38" t="str">
        <f t="shared" si="211"/>
        <v>対象外</v>
      </c>
      <c r="O975" s="40">
        <f t="shared" si="211"/>
        <v>254800</v>
      </c>
      <c r="P975" s="13">
        <f t="shared" si="211"/>
        <v>0</v>
      </c>
      <c r="Q975" s="11" t="str">
        <f t="shared" si="212"/>
        <v>ポモドーロハックス　　　</v>
      </c>
      <c r="T975" s="38">
        <f t="shared" si="213"/>
        <v>0</v>
      </c>
      <c r="Y975" s="38" t="str">
        <f t="shared" si="214"/>
        <v>no</v>
      </c>
      <c r="Z975" s="11" t="s">
        <v>77</v>
      </c>
      <c r="AB975" s="41" t="str">
        <f t="shared" si="215"/>
        <v>普通預金186</v>
      </c>
      <c r="AC975" s="42" t="str">
        <f t="shared" si="216"/>
        <v>売掛金211</v>
      </c>
      <c r="AD975" s="49">
        <f t="shared" si="217"/>
        <v>43089</v>
      </c>
      <c r="AE975" s="6">
        <v>2017</v>
      </c>
      <c r="AF975" s="6">
        <v>12</v>
      </c>
      <c r="AG975" s="6">
        <v>20</v>
      </c>
      <c r="AH975" s="44" t="s">
        <v>51</v>
      </c>
      <c r="AJ975" s="6" t="s">
        <v>40</v>
      </c>
      <c r="AK975" s="10">
        <v>254800</v>
      </c>
      <c r="AM975" s="45" t="s">
        <v>91</v>
      </c>
      <c r="AO975" s="6" t="s">
        <v>40</v>
      </c>
      <c r="AP975" s="12">
        <f t="shared" si="203"/>
        <v>254800</v>
      </c>
      <c r="AR975" s="6" t="s">
        <v>60</v>
      </c>
      <c r="AX975" s="46">
        <f>COUNTIF($AH$2:AH975,AH975)</f>
        <v>186</v>
      </c>
      <c r="AY975" s="11">
        <f>COUNTIF(AM$2:$AM975,AM975)</f>
        <v>211</v>
      </c>
    </row>
    <row r="976" spans="1:52">
      <c r="A976" s="38">
        <f t="shared" si="208"/>
        <v>2000</v>
      </c>
      <c r="D976" s="39">
        <f t="shared" si="209"/>
        <v>43089</v>
      </c>
      <c r="E976" s="38" t="str">
        <f t="shared" si="210"/>
        <v>普通預金</v>
      </c>
      <c r="F976">
        <f t="shared" si="210"/>
        <v>0</v>
      </c>
      <c r="H976" s="38" t="str">
        <f t="shared" si="218"/>
        <v>対象外</v>
      </c>
      <c r="I976" s="40">
        <f t="shared" si="218"/>
        <v>215100</v>
      </c>
      <c r="J976" s="13">
        <f t="shared" si="218"/>
        <v>0</v>
      </c>
      <c r="K976" s="38" t="str">
        <f t="shared" si="218"/>
        <v>売掛金</v>
      </c>
      <c r="L976">
        <f t="shared" si="218"/>
        <v>0</v>
      </c>
      <c r="N976" s="38" t="str">
        <f t="shared" si="211"/>
        <v>対象外</v>
      </c>
      <c r="O976" s="40">
        <f t="shared" si="211"/>
        <v>215100</v>
      </c>
      <c r="P976" s="13">
        <f t="shared" si="211"/>
        <v>0</v>
      </c>
      <c r="Q976" s="11" t="str">
        <f t="shared" si="212"/>
        <v>東光産業　　　</v>
      </c>
      <c r="T976" s="38">
        <f t="shared" si="213"/>
        <v>0</v>
      </c>
      <c r="Y976" s="38" t="str">
        <f t="shared" si="214"/>
        <v>no</v>
      </c>
      <c r="Z976" s="11" t="s">
        <v>77</v>
      </c>
      <c r="AB976" s="41" t="str">
        <f t="shared" si="215"/>
        <v>普通預金187</v>
      </c>
      <c r="AC976" s="42" t="str">
        <f t="shared" si="216"/>
        <v>売掛金212</v>
      </c>
      <c r="AD976" s="49">
        <f t="shared" si="217"/>
        <v>43089</v>
      </c>
      <c r="AE976" s="6">
        <v>2017</v>
      </c>
      <c r="AF976" s="6">
        <v>12</v>
      </c>
      <c r="AG976" s="6">
        <v>20</v>
      </c>
      <c r="AH976" s="44" t="s">
        <v>51</v>
      </c>
      <c r="AJ976" s="6" t="s">
        <v>40</v>
      </c>
      <c r="AK976" s="10">
        <v>215100</v>
      </c>
      <c r="AM976" s="45" t="s">
        <v>91</v>
      </c>
      <c r="AO976" s="6" t="s">
        <v>40</v>
      </c>
      <c r="AP976" s="12">
        <f t="shared" si="203"/>
        <v>215100</v>
      </c>
      <c r="AR976" s="6" t="s">
        <v>94</v>
      </c>
      <c r="AX976" s="46">
        <f>COUNTIF($AH$2:AH976,AH976)</f>
        <v>187</v>
      </c>
      <c r="AY976" s="11">
        <f>COUNTIF(AM$2:$AM976,AM976)</f>
        <v>212</v>
      </c>
    </row>
    <row r="977" spans="1:51">
      <c r="A977" s="38">
        <f t="shared" si="208"/>
        <v>2000</v>
      </c>
      <c r="D977" s="39">
        <f t="shared" si="209"/>
        <v>43089</v>
      </c>
      <c r="E977" s="38" t="str">
        <f t="shared" si="210"/>
        <v>普通預金</v>
      </c>
      <c r="F977">
        <f t="shared" si="210"/>
        <v>0</v>
      </c>
      <c r="H977" s="38" t="str">
        <f t="shared" si="218"/>
        <v>対象外</v>
      </c>
      <c r="I977" s="40">
        <f t="shared" si="218"/>
        <v>5265700</v>
      </c>
      <c r="J977" s="13">
        <f t="shared" si="218"/>
        <v>0</v>
      </c>
      <c r="K977" s="38" t="str">
        <f t="shared" si="218"/>
        <v>売掛金</v>
      </c>
      <c r="L977">
        <f t="shared" si="218"/>
        <v>0</v>
      </c>
      <c r="N977" s="38" t="str">
        <f t="shared" si="211"/>
        <v>対象外</v>
      </c>
      <c r="O977" s="40">
        <f t="shared" si="211"/>
        <v>5265700</v>
      </c>
      <c r="P977" s="13">
        <f t="shared" si="211"/>
        <v>0</v>
      </c>
      <c r="Q977" s="11" t="str">
        <f t="shared" si="212"/>
        <v>オフィスエイト　　　</v>
      </c>
      <c r="T977" s="38">
        <f t="shared" si="213"/>
        <v>0</v>
      </c>
      <c r="Y977" s="38" t="str">
        <f t="shared" si="214"/>
        <v>no</v>
      </c>
      <c r="Z977" s="11" t="s">
        <v>77</v>
      </c>
      <c r="AB977" s="41" t="str">
        <f t="shared" si="215"/>
        <v>普通預金188</v>
      </c>
      <c r="AC977" s="42" t="str">
        <f t="shared" si="216"/>
        <v>売掛金213</v>
      </c>
      <c r="AD977" s="49">
        <f t="shared" si="217"/>
        <v>43089</v>
      </c>
      <c r="AE977" s="6">
        <v>2017</v>
      </c>
      <c r="AF977" s="6">
        <v>12</v>
      </c>
      <c r="AG977" s="6">
        <v>20</v>
      </c>
      <c r="AH977" s="44" t="s">
        <v>51</v>
      </c>
      <c r="AJ977" s="6" t="s">
        <v>40</v>
      </c>
      <c r="AK977" s="10">
        <v>5265700</v>
      </c>
      <c r="AM977" s="45" t="s">
        <v>91</v>
      </c>
      <c r="AO977" s="6" t="s">
        <v>40</v>
      </c>
      <c r="AP977" s="12">
        <f t="shared" si="203"/>
        <v>5265700</v>
      </c>
      <c r="AR977" s="6" t="s">
        <v>62</v>
      </c>
      <c r="AX977" s="46">
        <f>COUNTIF($AH$2:AH977,AH977)</f>
        <v>188</v>
      </c>
      <c r="AY977" s="11">
        <f>COUNTIF(AM$2:$AM977,AM977)</f>
        <v>213</v>
      </c>
    </row>
    <row r="978" spans="1:51">
      <c r="A978" s="38">
        <f t="shared" si="208"/>
        <v>2000</v>
      </c>
      <c r="D978" s="39">
        <f t="shared" si="209"/>
        <v>43089</v>
      </c>
      <c r="E978" s="38" t="str">
        <f t="shared" si="210"/>
        <v>普通預金</v>
      </c>
      <c r="F978">
        <f t="shared" si="210"/>
        <v>0</v>
      </c>
      <c r="H978" s="38" t="str">
        <f t="shared" si="218"/>
        <v>対象外</v>
      </c>
      <c r="I978" s="40">
        <f t="shared" si="218"/>
        <v>161700</v>
      </c>
      <c r="J978" s="13">
        <f t="shared" si="218"/>
        <v>0</v>
      </c>
      <c r="K978" s="38" t="str">
        <f t="shared" si="218"/>
        <v>売掛金</v>
      </c>
      <c r="L978">
        <f t="shared" si="218"/>
        <v>0</v>
      </c>
      <c r="N978" s="38" t="str">
        <f t="shared" si="211"/>
        <v>対象外</v>
      </c>
      <c r="O978" s="40">
        <f t="shared" si="211"/>
        <v>161700</v>
      </c>
      <c r="P978" s="13">
        <f t="shared" si="211"/>
        <v>0</v>
      </c>
      <c r="Q978" s="11" t="str">
        <f t="shared" si="212"/>
        <v>ランダムコネクト　　　</v>
      </c>
      <c r="T978" s="38">
        <f t="shared" si="213"/>
        <v>0</v>
      </c>
      <c r="Y978" s="38" t="str">
        <f t="shared" si="214"/>
        <v>no</v>
      </c>
      <c r="Z978" s="11" t="s">
        <v>370</v>
      </c>
      <c r="AB978" s="41" t="str">
        <f t="shared" si="215"/>
        <v>普通預金189</v>
      </c>
      <c r="AC978" s="42" t="str">
        <f t="shared" si="216"/>
        <v>売掛金214</v>
      </c>
      <c r="AD978" s="49">
        <f t="shared" si="217"/>
        <v>43089</v>
      </c>
      <c r="AE978" s="6">
        <v>2017</v>
      </c>
      <c r="AF978" s="6">
        <v>12</v>
      </c>
      <c r="AG978" s="6">
        <v>20</v>
      </c>
      <c r="AH978" s="44" t="s">
        <v>51</v>
      </c>
      <c r="AJ978" s="6" t="s">
        <v>40</v>
      </c>
      <c r="AK978" s="10">
        <v>161700</v>
      </c>
      <c r="AM978" s="45" t="s">
        <v>91</v>
      </c>
      <c r="AO978" s="6" t="s">
        <v>40</v>
      </c>
      <c r="AP978" s="12">
        <f t="shared" ref="AP978:AQ1041" si="219">AK978</f>
        <v>161700</v>
      </c>
      <c r="AR978" s="6" t="s">
        <v>63</v>
      </c>
      <c r="AX978" s="46">
        <f>COUNTIF($AH$2:AH978,AH978)</f>
        <v>189</v>
      </c>
      <c r="AY978" s="11">
        <f>COUNTIF(AM$2:$AM978,AM978)</f>
        <v>214</v>
      </c>
    </row>
    <row r="979" spans="1:51">
      <c r="A979" s="38">
        <f t="shared" si="208"/>
        <v>2000</v>
      </c>
      <c r="D979" s="39">
        <f t="shared" si="209"/>
        <v>43089</v>
      </c>
      <c r="E979" s="38" t="str">
        <f t="shared" si="210"/>
        <v>普通預金</v>
      </c>
      <c r="F979">
        <f t="shared" si="210"/>
        <v>0</v>
      </c>
      <c r="H979" s="38" t="str">
        <f t="shared" si="218"/>
        <v>対象外</v>
      </c>
      <c r="I979" s="40">
        <f t="shared" si="218"/>
        <v>367200</v>
      </c>
      <c r="J979" s="13">
        <f t="shared" si="218"/>
        <v>0</v>
      </c>
      <c r="K979" s="38" t="str">
        <f t="shared" si="218"/>
        <v>売掛金</v>
      </c>
      <c r="L979">
        <f t="shared" si="218"/>
        <v>0</v>
      </c>
      <c r="N979" s="38" t="str">
        <f t="shared" si="211"/>
        <v>対象外</v>
      </c>
      <c r="O979" s="40">
        <f t="shared" si="211"/>
        <v>367200</v>
      </c>
      <c r="P979" s="13">
        <f t="shared" si="211"/>
        <v>0</v>
      </c>
      <c r="Q979" s="11" t="str">
        <f t="shared" si="212"/>
        <v>スクエアドリーム　　　</v>
      </c>
      <c r="T979" s="38">
        <f t="shared" si="213"/>
        <v>0</v>
      </c>
      <c r="Y979" s="38" t="str">
        <f t="shared" si="214"/>
        <v>no</v>
      </c>
      <c r="Z979" s="11" t="s">
        <v>77</v>
      </c>
      <c r="AB979" s="41" t="str">
        <f t="shared" si="215"/>
        <v>普通預金190</v>
      </c>
      <c r="AC979" s="42" t="str">
        <f t="shared" si="216"/>
        <v>売掛金215</v>
      </c>
      <c r="AD979" s="49">
        <f t="shared" si="217"/>
        <v>43089</v>
      </c>
      <c r="AE979" s="6">
        <v>2017</v>
      </c>
      <c r="AF979" s="6">
        <v>12</v>
      </c>
      <c r="AG979" s="6">
        <v>20</v>
      </c>
      <c r="AH979" s="44" t="s">
        <v>51</v>
      </c>
      <c r="AJ979" s="6" t="s">
        <v>40</v>
      </c>
      <c r="AK979" s="10">
        <v>367200</v>
      </c>
      <c r="AM979" s="45" t="s">
        <v>91</v>
      </c>
      <c r="AO979" s="6" t="s">
        <v>40</v>
      </c>
      <c r="AP979" s="12">
        <f t="shared" si="219"/>
        <v>367200</v>
      </c>
      <c r="AR979" s="6" t="s">
        <v>64</v>
      </c>
      <c r="AX979" s="46">
        <f>COUNTIF($AH$2:AH979,AH979)</f>
        <v>190</v>
      </c>
      <c r="AY979" s="11">
        <f>COUNTIF(AM$2:$AM979,AM979)</f>
        <v>215</v>
      </c>
    </row>
    <row r="980" spans="1:51">
      <c r="A980" s="38">
        <f t="shared" si="208"/>
        <v>2000</v>
      </c>
      <c r="D980" s="39">
        <f t="shared" si="209"/>
        <v>43089</v>
      </c>
      <c r="E980" s="38" t="str">
        <f t="shared" si="210"/>
        <v>普通預金</v>
      </c>
      <c r="F980">
        <f t="shared" si="210"/>
        <v>0</v>
      </c>
      <c r="H980" s="38" t="str">
        <f t="shared" si="218"/>
        <v>対象外</v>
      </c>
      <c r="I980" s="40">
        <f t="shared" si="218"/>
        <v>174100</v>
      </c>
      <c r="J980" s="13">
        <f t="shared" si="218"/>
        <v>0</v>
      </c>
      <c r="K980" s="38" t="str">
        <f t="shared" si="218"/>
        <v>売掛金</v>
      </c>
      <c r="L980">
        <f t="shared" si="218"/>
        <v>0</v>
      </c>
      <c r="N980" s="38" t="str">
        <f t="shared" si="211"/>
        <v>対象外</v>
      </c>
      <c r="O980" s="40">
        <f t="shared" si="211"/>
        <v>174100</v>
      </c>
      <c r="P980" s="13">
        <f t="shared" si="211"/>
        <v>0</v>
      </c>
      <c r="Q980" s="11" t="str">
        <f t="shared" si="212"/>
        <v>シンクロナイズ　　　</v>
      </c>
      <c r="T980" s="38">
        <f t="shared" si="213"/>
        <v>0</v>
      </c>
      <c r="Y980" s="38" t="str">
        <f t="shared" si="214"/>
        <v>no</v>
      </c>
      <c r="Z980" s="11" t="s">
        <v>77</v>
      </c>
      <c r="AB980" s="41" t="str">
        <f t="shared" si="215"/>
        <v>普通預金191</v>
      </c>
      <c r="AC980" s="42" t="str">
        <f t="shared" si="216"/>
        <v>売掛金216</v>
      </c>
      <c r="AD980" s="49">
        <f t="shared" si="217"/>
        <v>43089</v>
      </c>
      <c r="AE980" s="6">
        <v>2017</v>
      </c>
      <c r="AF980" s="6">
        <v>12</v>
      </c>
      <c r="AG980" s="6">
        <v>20</v>
      </c>
      <c r="AH980" s="44" t="s">
        <v>51</v>
      </c>
      <c r="AJ980" s="6" t="s">
        <v>40</v>
      </c>
      <c r="AK980" s="10">
        <v>174100</v>
      </c>
      <c r="AM980" s="45" t="s">
        <v>91</v>
      </c>
      <c r="AO980" s="6" t="s">
        <v>40</v>
      </c>
      <c r="AP980" s="12">
        <f t="shared" si="219"/>
        <v>174100</v>
      </c>
      <c r="AR980" s="6" t="s">
        <v>78</v>
      </c>
      <c r="AX980" s="46">
        <f>COUNTIF($AH$2:AH980,AH980)</f>
        <v>191</v>
      </c>
      <c r="AY980" s="11">
        <f>COUNTIF(AM$2:$AM980,AM980)</f>
        <v>216</v>
      </c>
    </row>
    <row r="981" spans="1:51">
      <c r="A981" s="38">
        <f t="shared" si="208"/>
        <v>2000</v>
      </c>
      <c r="D981" s="39">
        <f t="shared" si="209"/>
        <v>43089</v>
      </c>
      <c r="E981" s="38" t="str">
        <f t="shared" si="210"/>
        <v>普通預金</v>
      </c>
      <c r="F981">
        <f t="shared" si="210"/>
        <v>0</v>
      </c>
      <c r="H981" s="38" t="str">
        <f t="shared" si="218"/>
        <v>対象外</v>
      </c>
      <c r="I981" s="40">
        <f t="shared" si="218"/>
        <v>5113700</v>
      </c>
      <c r="J981" s="13">
        <f t="shared" si="218"/>
        <v>0</v>
      </c>
      <c r="K981" s="38" t="str">
        <f t="shared" si="218"/>
        <v>売掛金</v>
      </c>
      <c r="L981">
        <f t="shared" si="218"/>
        <v>0</v>
      </c>
      <c r="N981" s="38" t="str">
        <f t="shared" si="211"/>
        <v>対象外</v>
      </c>
      <c r="O981" s="40">
        <f t="shared" si="211"/>
        <v>5113700</v>
      </c>
      <c r="P981" s="13">
        <f t="shared" si="211"/>
        <v>0</v>
      </c>
      <c r="Q981" s="11" t="str">
        <f t="shared" si="212"/>
        <v>トライセラセコンド　　　</v>
      </c>
      <c r="T981" s="38">
        <f t="shared" si="213"/>
        <v>0</v>
      </c>
      <c r="Y981" s="38" t="str">
        <f t="shared" si="214"/>
        <v>no</v>
      </c>
      <c r="Z981" s="11" t="s">
        <v>343</v>
      </c>
      <c r="AB981" s="41" t="str">
        <f t="shared" si="215"/>
        <v>普通預金192</v>
      </c>
      <c r="AC981" s="42" t="str">
        <f t="shared" si="216"/>
        <v>売掛金217</v>
      </c>
      <c r="AD981" s="49">
        <f t="shared" si="217"/>
        <v>43089</v>
      </c>
      <c r="AE981" s="6">
        <v>2017</v>
      </c>
      <c r="AF981" s="6">
        <v>12</v>
      </c>
      <c r="AG981" s="6">
        <v>20</v>
      </c>
      <c r="AH981" s="44" t="s">
        <v>51</v>
      </c>
      <c r="AJ981" s="6" t="s">
        <v>40</v>
      </c>
      <c r="AK981" s="10">
        <v>5113700</v>
      </c>
      <c r="AM981" s="45" t="s">
        <v>91</v>
      </c>
      <c r="AO981" s="6" t="s">
        <v>40</v>
      </c>
      <c r="AP981" s="12">
        <f t="shared" si="219"/>
        <v>5113700</v>
      </c>
      <c r="AR981" s="6" t="s">
        <v>79</v>
      </c>
      <c r="AX981" s="46">
        <f>COUNTIF($AH$2:AH981,AH981)</f>
        <v>192</v>
      </c>
      <c r="AY981" s="11">
        <f>COUNTIF(AM$2:$AM981,AM981)</f>
        <v>217</v>
      </c>
    </row>
    <row r="982" spans="1:51">
      <c r="A982" s="38">
        <f t="shared" si="208"/>
        <v>2000</v>
      </c>
      <c r="D982" s="39">
        <f t="shared" si="209"/>
        <v>43089</v>
      </c>
      <c r="E982" s="38" t="str">
        <f t="shared" si="210"/>
        <v>普通預金</v>
      </c>
      <c r="F982">
        <f t="shared" si="210"/>
        <v>0</v>
      </c>
      <c r="H982" s="38" t="str">
        <f t="shared" si="218"/>
        <v>対象外</v>
      </c>
      <c r="I982" s="40">
        <f t="shared" si="218"/>
        <v>367200</v>
      </c>
      <c r="J982" s="13">
        <f t="shared" si="218"/>
        <v>0</v>
      </c>
      <c r="K982" s="38" t="str">
        <f t="shared" si="218"/>
        <v>売掛金</v>
      </c>
      <c r="L982">
        <f t="shared" si="218"/>
        <v>0</v>
      </c>
      <c r="N982" s="38" t="str">
        <f t="shared" si="211"/>
        <v>対象外</v>
      </c>
      <c r="O982" s="40">
        <f t="shared" si="211"/>
        <v>367200</v>
      </c>
      <c r="P982" s="13">
        <f t="shared" si="211"/>
        <v>0</v>
      </c>
      <c r="Q982" s="11" t="str">
        <f t="shared" si="212"/>
        <v>グリーンフォレスト　　　</v>
      </c>
      <c r="T982" s="38">
        <f t="shared" si="213"/>
        <v>0</v>
      </c>
      <c r="Y982" s="38" t="str">
        <f t="shared" si="214"/>
        <v>no</v>
      </c>
      <c r="Z982" s="11" t="s">
        <v>348</v>
      </c>
      <c r="AB982" s="41" t="str">
        <f t="shared" si="215"/>
        <v>普通預金193</v>
      </c>
      <c r="AC982" s="42" t="str">
        <f t="shared" si="216"/>
        <v>売掛金218</v>
      </c>
      <c r="AD982" s="49">
        <f t="shared" si="217"/>
        <v>43089</v>
      </c>
      <c r="AE982" s="6">
        <v>2017</v>
      </c>
      <c r="AF982" s="6">
        <v>12</v>
      </c>
      <c r="AG982" s="6">
        <v>20</v>
      </c>
      <c r="AH982" s="44" t="s">
        <v>51</v>
      </c>
      <c r="AJ982" s="6" t="s">
        <v>40</v>
      </c>
      <c r="AK982" s="10">
        <v>367200</v>
      </c>
      <c r="AM982" s="45" t="s">
        <v>91</v>
      </c>
      <c r="AO982" s="6" t="s">
        <v>40</v>
      </c>
      <c r="AP982" s="12">
        <f t="shared" si="219"/>
        <v>367200</v>
      </c>
      <c r="AR982" s="6" t="s">
        <v>80</v>
      </c>
      <c r="AX982" s="46">
        <f>COUNTIF($AH$2:AH982,AH982)</f>
        <v>193</v>
      </c>
      <c r="AY982" s="11">
        <f>COUNTIF(AM$2:$AM982,AM982)</f>
        <v>218</v>
      </c>
    </row>
    <row r="983" spans="1:51">
      <c r="A983" s="38">
        <f t="shared" si="208"/>
        <v>2000</v>
      </c>
      <c r="D983" s="39">
        <f t="shared" si="209"/>
        <v>43089</v>
      </c>
      <c r="E983" s="38" t="str">
        <f t="shared" si="210"/>
        <v>普通預金</v>
      </c>
      <c r="F983">
        <f t="shared" si="210"/>
        <v>0</v>
      </c>
      <c r="H983" s="38" t="str">
        <f t="shared" si="218"/>
        <v>対象外</v>
      </c>
      <c r="I983" s="40">
        <f t="shared" si="218"/>
        <v>274200</v>
      </c>
      <c r="J983" s="13">
        <f t="shared" si="218"/>
        <v>0</v>
      </c>
      <c r="K983" s="38" t="str">
        <f t="shared" si="218"/>
        <v>売掛金</v>
      </c>
      <c r="L983">
        <f t="shared" si="218"/>
        <v>0</v>
      </c>
      <c r="N983" s="38" t="str">
        <f t="shared" si="211"/>
        <v>対象外</v>
      </c>
      <c r="O983" s="40">
        <f t="shared" si="211"/>
        <v>274200</v>
      </c>
      <c r="P983" s="13">
        <f t="shared" si="211"/>
        <v>0</v>
      </c>
      <c r="Q983" s="11" t="str">
        <f t="shared" si="212"/>
        <v>サイマルブランチ　　　</v>
      </c>
      <c r="T983" s="38">
        <f t="shared" si="213"/>
        <v>0</v>
      </c>
      <c r="Y983" s="38" t="str">
        <f t="shared" si="214"/>
        <v>no</v>
      </c>
      <c r="Z983" s="11" t="s">
        <v>343</v>
      </c>
      <c r="AB983" s="41" t="str">
        <f t="shared" si="215"/>
        <v>普通預金194</v>
      </c>
      <c r="AC983" s="42" t="str">
        <f t="shared" si="216"/>
        <v>売掛金219</v>
      </c>
      <c r="AD983" s="49">
        <f t="shared" si="217"/>
        <v>43089</v>
      </c>
      <c r="AE983" s="6">
        <v>2017</v>
      </c>
      <c r="AF983" s="6">
        <v>12</v>
      </c>
      <c r="AG983" s="6">
        <v>20</v>
      </c>
      <c r="AH983" s="44" t="s">
        <v>51</v>
      </c>
      <c r="AJ983" s="6" t="s">
        <v>40</v>
      </c>
      <c r="AK983" s="10">
        <v>274200</v>
      </c>
      <c r="AM983" s="45" t="s">
        <v>91</v>
      </c>
      <c r="AO983" s="6" t="s">
        <v>40</v>
      </c>
      <c r="AP983" s="12">
        <f t="shared" si="219"/>
        <v>274200</v>
      </c>
      <c r="AR983" s="6" t="s">
        <v>81</v>
      </c>
      <c r="AX983" s="46">
        <f>COUNTIF($AH$2:AH983,AH983)</f>
        <v>194</v>
      </c>
      <c r="AY983" s="11">
        <f>COUNTIF(AM$2:$AM983,AM983)</f>
        <v>219</v>
      </c>
    </row>
    <row r="984" spans="1:51">
      <c r="A984" s="38">
        <f t="shared" si="208"/>
        <v>2000</v>
      </c>
      <c r="D984" s="39">
        <f t="shared" si="209"/>
        <v>43089</v>
      </c>
      <c r="E984" s="38" t="str">
        <f t="shared" si="210"/>
        <v>普通預金</v>
      </c>
      <c r="F984">
        <f t="shared" si="210"/>
        <v>0</v>
      </c>
      <c r="H984" s="38" t="str">
        <f t="shared" si="218"/>
        <v>対象外</v>
      </c>
      <c r="I984" s="40">
        <f t="shared" si="218"/>
        <v>245200</v>
      </c>
      <c r="J984" s="13">
        <f t="shared" si="218"/>
        <v>0</v>
      </c>
      <c r="K984" s="38" t="str">
        <f t="shared" si="218"/>
        <v>売掛金</v>
      </c>
      <c r="L984">
        <f t="shared" si="218"/>
        <v>0</v>
      </c>
      <c r="N984" s="38" t="str">
        <f t="shared" si="211"/>
        <v>対象外</v>
      </c>
      <c r="O984" s="40">
        <f t="shared" si="211"/>
        <v>245200</v>
      </c>
      <c r="P984" s="13">
        <f t="shared" si="211"/>
        <v>0</v>
      </c>
      <c r="Q984" s="11" t="str">
        <f t="shared" si="212"/>
        <v>ハネチョク物産　　　</v>
      </c>
      <c r="T984" s="38">
        <f t="shared" si="213"/>
        <v>0</v>
      </c>
      <c r="Y984" s="38" t="str">
        <f t="shared" si="214"/>
        <v>no</v>
      </c>
      <c r="Z984" s="11" t="s">
        <v>370</v>
      </c>
      <c r="AB984" s="41" t="str">
        <f t="shared" si="215"/>
        <v>普通預金195</v>
      </c>
      <c r="AC984" s="42" t="str">
        <f t="shared" si="216"/>
        <v>売掛金220</v>
      </c>
      <c r="AD984" s="49">
        <f t="shared" si="217"/>
        <v>43089</v>
      </c>
      <c r="AE984" s="6">
        <v>2017</v>
      </c>
      <c r="AF984" s="6">
        <v>12</v>
      </c>
      <c r="AG984" s="6">
        <v>20</v>
      </c>
      <c r="AH984" s="44" t="s">
        <v>51</v>
      </c>
      <c r="AJ984" s="6" t="s">
        <v>40</v>
      </c>
      <c r="AK984" s="10">
        <v>245200</v>
      </c>
      <c r="AM984" s="45" t="s">
        <v>91</v>
      </c>
      <c r="AO984" s="6" t="s">
        <v>40</v>
      </c>
      <c r="AP984" s="12">
        <f t="shared" si="219"/>
        <v>245200</v>
      </c>
      <c r="AR984" s="6" t="s">
        <v>95</v>
      </c>
      <c r="AX984" s="46">
        <f>COUNTIF($AH$2:AH984,AH984)</f>
        <v>195</v>
      </c>
      <c r="AY984" s="11">
        <f>COUNTIF(AM$2:$AM984,AM984)</f>
        <v>220</v>
      </c>
    </row>
    <row r="985" spans="1:51">
      <c r="A985" s="38">
        <f t="shared" si="208"/>
        <v>2000</v>
      </c>
      <c r="D985" s="39">
        <f t="shared" si="209"/>
        <v>43089</v>
      </c>
      <c r="E985" s="38" t="str">
        <f t="shared" si="210"/>
        <v>普通預金</v>
      </c>
      <c r="F985">
        <f t="shared" si="210"/>
        <v>0</v>
      </c>
      <c r="H985" s="38" t="str">
        <f t="shared" si="218"/>
        <v>対象外</v>
      </c>
      <c r="I985" s="40">
        <f t="shared" si="218"/>
        <v>519300</v>
      </c>
      <c r="J985" s="13">
        <f t="shared" si="218"/>
        <v>0</v>
      </c>
      <c r="K985" s="38" t="str">
        <f t="shared" si="218"/>
        <v>売掛金</v>
      </c>
      <c r="L985">
        <f t="shared" si="218"/>
        <v>0</v>
      </c>
      <c r="N985" s="38" t="str">
        <f t="shared" si="211"/>
        <v>対象外</v>
      </c>
      <c r="O985" s="40">
        <f t="shared" si="211"/>
        <v>519300</v>
      </c>
      <c r="P985" s="13">
        <f t="shared" si="211"/>
        <v>0</v>
      </c>
      <c r="Q985" s="11" t="str">
        <f t="shared" si="212"/>
        <v>シーズンドライブ　　　</v>
      </c>
      <c r="T985" s="38">
        <f t="shared" si="213"/>
        <v>0</v>
      </c>
      <c r="Y985" s="38" t="str">
        <f t="shared" si="214"/>
        <v>no</v>
      </c>
      <c r="Z985" s="11" t="s">
        <v>347</v>
      </c>
      <c r="AB985" s="41" t="str">
        <f t="shared" si="215"/>
        <v>普通預金196</v>
      </c>
      <c r="AC985" s="42" t="str">
        <f t="shared" si="216"/>
        <v>売掛金221</v>
      </c>
      <c r="AD985" s="49">
        <f t="shared" si="217"/>
        <v>43089</v>
      </c>
      <c r="AE985" s="6">
        <v>2017</v>
      </c>
      <c r="AF985" s="6">
        <v>12</v>
      </c>
      <c r="AG985" s="6">
        <v>20</v>
      </c>
      <c r="AH985" s="44" t="s">
        <v>51</v>
      </c>
      <c r="AJ985" s="6" t="s">
        <v>40</v>
      </c>
      <c r="AK985" s="10">
        <v>519300</v>
      </c>
      <c r="AM985" s="45" t="s">
        <v>91</v>
      </c>
      <c r="AO985" s="6" t="s">
        <v>40</v>
      </c>
      <c r="AP985" s="12">
        <f t="shared" si="219"/>
        <v>519300</v>
      </c>
      <c r="AR985" s="6" t="s">
        <v>83</v>
      </c>
      <c r="AX985" s="46">
        <f>COUNTIF($AH$2:AH985,AH985)</f>
        <v>196</v>
      </c>
      <c r="AY985" s="11">
        <f>COUNTIF(AM$2:$AM985,AM985)</f>
        <v>221</v>
      </c>
    </row>
    <row r="986" spans="1:51">
      <c r="A986" s="38">
        <f t="shared" si="208"/>
        <v>2000</v>
      </c>
      <c r="D986" s="39">
        <f t="shared" si="209"/>
        <v>43089</v>
      </c>
      <c r="E986" s="38" t="str">
        <f t="shared" si="210"/>
        <v>普通預金</v>
      </c>
      <c r="F986">
        <f t="shared" si="210"/>
        <v>0</v>
      </c>
      <c r="H986" s="38" t="str">
        <f t="shared" si="218"/>
        <v>対象外</v>
      </c>
      <c r="I986" s="40">
        <f t="shared" si="218"/>
        <v>123200</v>
      </c>
      <c r="J986" s="13">
        <f t="shared" si="218"/>
        <v>0</v>
      </c>
      <c r="K986" s="38" t="str">
        <f t="shared" si="218"/>
        <v>売掛金</v>
      </c>
      <c r="L986">
        <f t="shared" si="218"/>
        <v>0</v>
      </c>
      <c r="N986" s="38" t="str">
        <f t="shared" si="211"/>
        <v>対象外</v>
      </c>
      <c r="O986" s="40">
        <f t="shared" si="211"/>
        <v>123200</v>
      </c>
      <c r="P986" s="13">
        <f t="shared" si="211"/>
        <v>0</v>
      </c>
      <c r="Q986" s="11" t="str">
        <f t="shared" si="212"/>
        <v>オフィスストリームライン　　　</v>
      </c>
      <c r="T986" s="38">
        <f t="shared" si="213"/>
        <v>0</v>
      </c>
      <c r="Y986" s="38" t="str">
        <f t="shared" si="214"/>
        <v>no</v>
      </c>
      <c r="Z986" s="11" t="s">
        <v>77</v>
      </c>
      <c r="AB986" s="41" t="str">
        <f t="shared" si="215"/>
        <v>普通預金197</v>
      </c>
      <c r="AC986" s="42" t="str">
        <f t="shared" si="216"/>
        <v>売掛金222</v>
      </c>
      <c r="AD986" s="49">
        <f t="shared" si="217"/>
        <v>43089</v>
      </c>
      <c r="AE986" s="6">
        <v>2017</v>
      </c>
      <c r="AF986" s="6">
        <v>12</v>
      </c>
      <c r="AG986" s="6">
        <v>20</v>
      </c>
      <c r="AH986" s="44" t="s">
        <v>51</v>
      </c>
      <c r="AJ986" s="6" t="s">
        <v>40</v>
      </c>
      <c r="AK986" s="10">
        <v>123200</v>
      </c>
      <c r="AM986" s="45" t="s">
        <v>91</v>
      </c>
      <c r="AO986" s="6" t="s">
        <v>40</v>
      </c>
      <c r="AP986" s="12">
        <f t="shared" si="219"/>
        <v>123200</v>
      </c>
      <c r="AR986" s="6" t="s">
        <v>84</v>
      </c>
      <c r="AX986" s="46">
        <f>COUNTIF($AH$2:AH986,AH986)</f>
        <v>197</v>
      </c>
      <c r="AY986" s="11">
        <f>COUNTIF(AM$2:$AM986,AM986)</f>
        <v>222</v>
      </c>
    </row>
    <row r="987" spans="1:51">
      <c r="A987" s="38">
        <f t="shared" si="208"/>
        <v>2000</v>
      </c>
      <c r="D987" s="39">
        <f t="shared" si="209"/>
        <v>43089</v>
      </c>
      <c r="E987" s="38" t="str">
        <f t="shared" si="210"/>
        <v>普通預金</v>
      </c>
      <c r="F987">
        <f t="shared" si="210"/>
        <v>0</v>
      </c>
      <c r="H987" s="38" t="str">
        <f t="shared" si="218"/>
        <v>対象外</v>
      </c>
      <c r="I987" s="40">
        <f t="shared" si="218"/>
        <v>183600</v>
      </c>
      <c r="J987" s="13">
        <f t="shared" si="218"/>
        <v>0</v>
      </c>
      <c r="K987" s="38" t="str">
        <f t="shared" si="218"/>
        <v>売掛金</v>
      </c>
      <c r="L987">
        <f t="shared" si="218"/>
        <v>0</v>
      </c>
      <c r="N987" s="38" t="str">
        <f t="shared" si="211"/>
        <v>対象外</v>
      </c>
      <c r="O987" s="40">
        <f t="shared" si="211"/>
        <v>183600</v>
      </c>
      <c r="P987" s="13">
        <f t="shared" si="211"/>
        <v>0</v>
      </c>
      <c r="Q987" s="11" t="str">
        <f t="shared" si="212"/>
        <v>ワールドエッジ　　　</v>
      </c>
      <c r="T987" s="38">
        <f t="shared" si="213"/>
        <v>0</v>
      </c>
      <c r="Y987" s="38" t="str">
        <f t="shared" si="214"/>
        <v>no</v>
      </c>
      <c r="Z987" s="11" t="s">
        <v>347</v>
      </c>
      <c r="AB987" s="41" t="str">
        <f t="shared" si="215"/>
        <v>普通預金198</v>
      </c>
      <c r="AC987" s="42" t="str">
        <f t="shared" si="216"/>
        <v>売掛金223</v>
      </c>
      <c r="AD987" s="49">
        <f t="shared" si="217"/>
        <v>43089</v>
      </c>
      <c r="AE987" s="6">
        <v>2017</v>
      </c>
      <c r="AF987" s="6">
        <v>12</v>
      </c>
      <c r="AG987" s="6">
        <v>20</v>
      </c>
      <c r="AH987" s="44" t="s">
        <v>51</v>
      </c>
      <c r="AJ987" s="6" t="s">
        <v>40</v>
      </c>
      <c r="AK987" s="10">
        <v>183600</v>
      </c>
      <c r="AM987" s="45" t="s">
        <v>91</v>
      </c>
      <c r="AO987" s="6" t="s">
        <v>40</v>
      </c>
      <c r="AP987" s="12">
        <f t="shared" si="219"/>
        <v>183600</v>
      </c>
      <c r="AR987" s="6" t="s">
        <v>85</v>
      </c>
      <c r="AX987" s="46">
        <f>COUNTIF($AH$2:AH987,AH987)</f>
        <v>198</v>
      </c>
      <c r="AY987" s="11">
        <f>COUNTIF(AM$2:$AM987,AM987)</f>
        <v>223</v>
      </c>
    </row>
    <row r="988" spans="1:51">
      <c r="A988" s="38">
        <f t="shared" si="208"/>
        <v>2000</v>
      </c>
      <c r="D988" s="39">
        <f t="shared" si="209"/>
        <v>43089</v>
      </c>
      <c r="E988" s="38" t="str">
        <f t="shared" si="210"/>
        <v>普通預金</v>
      </c>
      <c r="F988">
        <f t="shared" si="210"/>
        <v>0</v>
      </c>
      <c r="H988" s="38" t="str">
        <f t="shared" si="218"/>
        <v>対象外</v>
      </c>
      <c r="I988" s="40">
        <f t="shared" si="218"/>
        <v>286300</v>
      </c>
      <c r="J988" s="13">
        <f t="shared" si="218"/>
        <v>0</v>
      </c>
      <c r="K988" s="38" t="str">
        <f t="shared" si="218"/>
        <v>売掛金</v>
      </c>
      <c r="L988">
        <f t="shared" si="218"/>
        <v>0</v>
      </c>
      <c r="N988" s="38" t="str">
        <f t="shared" si="211"/>
        <v>対象外</v>
      </c>
      <c r="O988" s="40">
        <f t="shared" si="211"/>
        <v>286300</v>
      </c>
      <c r="P988" s="13">
        <f t="shared" si="211"/>
        <v>0</v>
      </c>
      <c r="Q988" s="11" t="str">
        <f t="shared" si="212"/>
        <v>ビジーフリー　　　</v>
      </c>
      <c r="T988" s="38">
        <f t="shared" si="213"/>
        <v>0</v>
      </c>
      <c r="Y988" s="38" t="str">
        <f t="shared" si="214"/>
        <v>no</v>
      </c>
      <c r="Z988" s="11" t="s">
        <v>77</v>
      </c>
      <c r="AB988" s="41" t="str">
        <f t="shared" si="215"/>
        <v>普通預金199</v>
      </c>
      <c r="AC988" s="42" t="str">
        <f t="shared" si="216"/>
        <v>売掛金224</v>
      </c>
      <c r="AD988" s="49">
        <f t="shared" si="217"/>
        <v>43089</v>
      </c>
      <c r="AE988" s="6">
        <v>2017</v>
      </c>
      <c r="AF988" s="6">
        <v>12</v>
      </c>
      <c r="AG988" s="6">
        <v>20</v>
      </c>
      <c r="AH988" s="44" t="s">
        <v>51</v>
      </c>
      <c r="AJ988" s="6" t="s">
        <v>40</v>
      </c>
      <c r="AK988" s="10">
        <v>286300</v>
      </c>
      <c r="AM988" s="45" t="s">
        <v>91</v>
      </c>
      <c r="AO988" s="6" t="s">
        <v>40</v>
      </c>
      <c r="AP988" s="12">
        <f t="shared" si="219"/>
        <v>286300</v>
      </c>
      <c r="AR988" s="6" t="s">
        <v>86</v>
      </c>
      <c r="AX988" s="46">
        <f>COUNTIF($AH$2:AH988,AH988)</f>
        <v>199</v>
      </c>
      <c r="AY988" s="11">
        <f>COUNTIF(AM$2:$AM988,AM988)</f>
        <v>224</v>
      </c>
    </row>
    <row r="989" spans="1:51">
      <c r="A989" s="38">
        <f t="shared" si="208"/>
        <v>2000</v>
      </c>
      <c r="D989" s="39">
        <f t="shared" si="209"/>
        <v>43089</v>
      </c>
      <c r="E989" s="38" t="str">
        <f t="shared" si="210"/>
        <v>普通預金</v>
      </c>
      <c r="F989">
        <f t="shared" si="210"/>
        <v>0</v>
      </c>
      <c r="H989" s="38" t="str">
        <f t="shared" si="218"/>
        <v>対象外</v>
      </c>
      <c r="I989" s="40">
        <f t="shared" si="218"/>
        <v>195700</v>
      </c>
      <c r="J989" s="13">
        <f t="shared" si="218"/>
        <v>0</v>
      </c>
      <c r="K989" s="38" t="str">
        <f t="shared" si="218"/>
        <v>売掛金</v>
      </c>
      <c r="L989">
        <f t="shared" si="218"/>
        <v>0</v>
      </c>
      <c r="N989" s="38" t="str">
        <f t="shared" si="211"/>
        <v>対象外</v>
      </c>
      <c r="O989" s="40">
        <f t="shared" si="211"/>
        <v>195700</v>
      </c>
      <c r="P989" s="13">
        <f t="shared" si="211"/>
        <v>0</v>
      </c>
      <c r="Q989" s="11" t="str">
        <f t="shared" si="212"/>
        <v>カレイドスコープ　　　</v>
      </c>
      <c r="T989" s="38">
        <f t="shared" si="213"/>
        <v>0</v>
      </c>
      <c r="Y989" s="38" t="str">
        <f t="shared" si="214"/>
        <v>no</v>
      </c>
      <c r="Z989" s="11" t="s">
        <v>353</v>
      </c>
      <c r="AB989" s="41" t="str">
        <f t="shared" si="215"/>
        <v>普通預金200</v>
      </c>
      <c r="AC989" s="42" t="str">
        <f t="shared" si="216"/>
        <v>売掛金225</v>
      </c>
      <c r="AD989" s="49">
        <f t="shared" si="217"/>
        <v>43089</v>
      </c>
      <c r="AE989" s="6">
        <v>2017</v>
      </c>
      <c r="AF989" s="6">
        <v>12</v>
      </c>
      <c r="AG989" s="6">
        <v>20</v>
      </c>
      <c r="AH989" s="44" t="s">
        <v>51</v>
      </c>
      <c r="AJ989" s="6" t="s">
        <v>40</v>
      </c>
      <c r="AK989" s="10">
        <v>195700</v>
      </c>
      <c r="AM989" s="45" t="s">
        <v>91</v>
      </c>
      <c r="AO989" s="6" t="s">
        <v>40</v>
      </c>
      <c r="AP989" s="12">
        <f t="shared" si="219"/>
        <v>195700</v>
      </c>
      <c r="AR989" s="6" t="s">
        <v>88</v>
      </c>
      <c r="AX989" s="46">
        <f>COUNTIF($AH$2:AH989,AH989)</f>
        <v>200</v>
      </c>
      <c r="AY989" s="11">
        <f>COUNTIF(AM$2:$AM989,AM989)</f>
        <v>225</v>
      </c>
    </row>
    <row r="990" spans="1:51">
      <c r="A990" s="38">
        <f t="shared" si="208"/>
        <v>2000</v>
      </c>
      <c r="D990" s="39">
        <f t="shared" si="209"/>
        <v>43089</v>
      </c>
      <c r="E990" s="38" t="str">
        <f t="shared" si="210"/>
        <v>普通預金</v>
      </c>
      <c r="F990">
        <f t="shared" si="210"/>
        <v>0</v>
      </c>
      <c r="H990" s="38" t="str">
        <f t="shared" si="218"/>
        <v>対象外</v>
      </c>
      <c r="I990" s="40">
        <f t="shared" si="218"/>
        <v>215100</v>
      </c>
      <c r="J990" s="13">
        <f t="shared" si="218"/>
        <v>0</v>
      </c>
      <c r="K990" s="38" t="str">
        <f t="shared" si="218"/>
        <v>売掛金</v>
      </c>
      <c r="L990">
        <f t="shared" si="218"/>
        <v>0</v>
      </c>
      <c r="N990" s="38" t="str">
        <f t="shared" si="211"/>
        <v>対象外</v>
      </c>
      <c r="O990" s="40">
        <f t="shared" si="211"/>
        <v>215100</v>
      </c>
      <c r="P990" s="13">
        <f t="shared" si="211"/>
        <v>0</v>
      </c>
      <c r="Q990" s="11" t="str">
        <f t="shared" si="212"/>
        <v>ウィンターパイル　　　</v>
      </c>
      <c r="T990" s="38">
        <f t="shared" si="213"/>
        <v>0</v>
      </c>
      <c r="Y990" s="38" t="str">
        <f t="shared" si="214"/>
        <v>no</v>
      </c>
      <c r="Z990" s="11" t="s">
        <v>353</v>
      </c>
      <c r="AB990" s="41" t="str">
        <f t="shared" si="215"/>
        <v>普通預金201</v>
      </c>
      <c r="AC990" s="42" t="str">
        <f t="shared" si="216"/>
        <v>売掛金226</v>
      </c>
      <c r="AD990" s="49">
        <f t="shared" si="217"/>
        <v>43089</v>
      </c>
      <c r="AE990" s="6">
        <v>2017</v>
      </c>
      <c r="AF990" s="6">
        <v>12</v>
      </c>
      <c r="AG990" s="6">
        <v>20</v>
      </c>
      <c r="AH990" s="44" t="s">
        <v>51</v>
      </c>
      <c r="AJ990" s="6" t="s">
        <v>40</v>
      </c>
      <c r="AK990" s="10">
        <v>215100</v>
      </c>
      <c r="AM990" s="45" t="s">
        <v>91</v>
      </c>
      <c r="AO990" s="6" t="s">
        <v>40</v>
      </c>
      <c r="AP990" s="12">
        <f t="shared" si="219"/>
        <v>215100</v>
      </c>
      <c r="AR990" s="6" t="s">
        <v>90</v>
      </c>
      <c r="AX990" s="46">
        <f>COUNTIF($AH$2:AH990,AH990)</f>
        <v>201</v>
      </c>
      <c r="AY990" s="11">
        <f>COUNTIF(AM$2:$AM990,AM990)</f>
        <v>226</v>
      </c>
    </row>
    <row r="991" spans="1:51">
      <c r="A991" s="38">
        <f t="shared" si="208"/>
        <v>2000</v>
      </c>
      <c r="D991" s="39">
        <f t="shared" si="209"/>
        <v>43089</v>
      </c>
      <c r="E991" s="38" t="str">
        <f t="shared" si="210"/>
        <v>普通預金</v>
      </c>
      <c r="F991">
        <f t="shared" si="210"/>
        <v>0</v>
      </c>
      <c r="H991" s="38" t="str">
        <f t="shared" si="218"/>
        <v>対象外</v>
      </c>
      <c r="I991" s="40">
        <f t="shared" si="218"/>
        <v>174100</v>
      </c>
      <c r="J991" s="13">
        <f t="shared" si="218"/>
        <v>0</v>
      </c>
      <c r="K991" s="38" t="str">
        <f t="shared" si="218"/>
        <v>売掛金</v>
      </c>
      <c r="L991">
        <f t="shared" si="218"/>
        <v>0</v>
      </c>
      <c r="N991" s="38" t="str">
        <f t="shared" si="211"/>
        <v>対象外</v>
      </c>
      <c r="O991" s="40">
        <f t="shared" si="211"/>
        <v>174100</v>
      </c>
      <c r="P991" s="13">
        <f t="shared" si="211"/>
        <v>0</v>
      </c>
      <c r="Q991" s="11" t="str">
        <f t="shared" si="212"/>
        <v>フライドキッズ　　　</v>
      </c>
      <c r="T991" s="38">
        <f t="shared" si="213"/>
        <v>0</v>
      </c>
      <c r="Y991" s="38" t="str">
        <f t="shared" si="214"/>
        <v>no</v>
      </c>
      <c r="Z991" s="11" t="s">
        <v>346</v>
      </c>
      <c r="AB991" s="41" t="str">
        <f t="shared" si="215"/>
        <v>普通預金202</v>
      </c>
      <c r="AC991" s="42" t="str">
        <f t="shared" si="216"/>
        <v>売掛金227</v>
      </c>
      <c r="AD991" s="49">
        <f t="shared" si="217"/>
        <v>43089</v>
      </c>
      <c r="AE991" s="6">
        <v>2017</v>
      </c>
      <c r="AF991" s="6">
        <v>12</v>
      </c>
      <c r="AG991" s="6">
        <v>20</v>
      </c>
      <c r="AH991" s="44" t="s">
        <v>51</v>
      </c>
      <c r="AJ991" s="6" t="s">
        <v>40</v>
      </c>
      <c r="AK991" s="10">
        <v>174100</v>
      </c>
      <c r="AM991" s="45" t="s">
        <v>91</v>
      </c>
      <c r="AO991" s="6" t="s">
        <v>40</v>
      </c>
      <c r="AP991" s="12">
        <f t="shared" si="219"/>
        <v>174100</v>
      </c>
      <c r="AR991" s="6" t="s">
        <v>163</v>
      </c>
      <c r="AX991" s="46">
        <f>COUNTIF($AH$2:AH991,AH991)</f>
        <v>202</v>
      </c>
      <c r="AY991" s="11">
        <f>COUNTIF(AM$2:$AM991,AM991)</f>
        <v>227</v>
      </c>
    </row>
    <row r="992" spans="1:51">
      <c r="A992" s="38">
        <f t="shared" si="208"/>
        <v>2000</v>
      </c>
      <c r="D992" s="39">
        <f t="shared" si="209"/>
        <v>43089</v>
      </c>
      <c r="E992" s="38" t="str">
        <f t="shared" si="210"/>
        <v>売掛金</v>
      </c>
      <c r="F992">
        <f t="shared" si="210"/>
        <v>0</v>
      </c>
      <c r="H992" s="38" t="str">
        <f t="shared" si="218"/>
        <v>対象外</v>
      </c>
      <c r="I992" s="40">
        <f t="shared" si="218"/>
        <v>5084100</v>
      </c>
      <c r="J992" s="13">
        <f t="shared" si="218"/>
        <v>0</v>
      </c>
      <c r="K992" s="38" t="str">
        <f t="shared" si="218"/>
        <v>売上</v>
      </c>
      <c r="L992">
        <f t="shared" si="218"/>
        <v>0</v>
      </c>
      <c r="N992" s="38" t="str">
        <f t="shared" si="211"/>
        <v>対象外</v>
      </c>
      <c r="O992" s="40">
        <f t="shared" si="211"/>
        <v>5084100</v>
      </c>
      <c r="P992" s="13">
        <f t="shared" si="211"/>
        <v>0</v>
      </c>
      <c r="Q992" s="11" t="str">
        <f t="shared" si="212"/>
        <v>オフィスポジティブやで　　　</v>
      </c>
      <c r="T992" s="38">
        <f t="shared" si="213"/>
        <v>0</v>
      </c>
      <c r="Y992" s="38" t="str">
        <f t="shared" si="214"/>
        <v>no</v>
      </c>
      <c r="Z992" s="11" t="s">
        <v>352</v>
      </c>
      <c r="AB992" s="41" t="str">
        <f t="shared" si="215"/>
        <v>売掛金310</v>
      </c>
      <c r="AC992" s="42" t="str">
        <f t="shared" si="216"/>
        <v>売上310</v>
      </c>
      <c r="AD992" s="49">
        <f t="shared" si="217"/>
        <v>43089</v>
      </c>
      <c r="AE992" s="6">
        <v>2017</v>
      </c>
      <c r="AF992" s="6">
        <v>12</v>
      </c>
      <c r="AG992" s="6">
        <v>20</v>
      </c>
      <c r="AH992" s="44" t="s">
        <v>91</v>
      </c>
      <c r="AJ992" s="6" t="s">
        <v>40</v>
      </c>
      <c r="AK992" s="10">
        <v>5084100</v>
      </c>
      <c r="AM992" s="45" t="s">
        <v>92</v>
      </c>
      <c r="AO992" s="6" t="s">
        <v>40</v>
      </c>
      <c r="AP992" s="12">
        <f t="shared" si="219"/>
        <v>5084100</v>
      </c>
      <c r="AR992" s="6" t="s">
        <v>43</v>
      </c>
      <c r="AX992" s="46">
        <f>COUNTIF($AH$2:AH992,AH992)</f>
        <v>310</v>
      </c>
      <c r="AY992" s="11">
        <f>COUNTIF(AM$2:$AM992,AM992)</f>
        <v>310</v>
      </c>
    </row>
    <row r="993" spans="1:51">
      <c r="A993" s="38">
        <f t="shared" si="208"/>
        <v>2000</v>
      </c>
      <c r="D993" s="39">
        <f t="shared" si="209"/>
        <v>43089</v>
      </c>
      <c r="E993" s="38" t="str">
        <f t="shared" si="210"/>
        <v>売掛金</v>
      </c>
      <c r="F993">
        <f t="shared" si="210"/>
        <v>0</v>
      </c>
      <c r="H993" s="38" t="str">
        <f t="shared" si="218"/>
        <v>対象外</v>
      </c>
      <c r="I993" s="40">
        <f t="shared" si="218"/>
        <v>274000</v>
      </c>
      <c r="J993" s="13">
        <f t="shared" si="218"/>
        <v>0</v>
      </c>
      <c r="K993" s="38" t="str">
        <f t="shared" si="218"/>
        <v>売上</v>
      </c>
      <c r="L993">
        <f t="shared" si="218"/>
        <v>0</v>
      </c>
      <c r="N993" s="38" t="str">
        <f t="shared" si="211"/>
        <v>対象外</v>
      </c>
      <c r="O993" s="40">
        <f t="shared" si="211"/>
        <v>274000</v>
      </c>
      <c r="P993" s="13">
        <f t="shared" si="211"/>
        <v>0</v>
      </c>
      <c r="Q993" s="11" t="str">
        <f t="shared" si="212"/>
        <v>サンライズ　　　</v>
      </c>
      <c r="T993" s="38">
        <f t="shared" si="213"/>
        <v>0</v>
      </c>
      <c r="Y993" s="38" t="str">
        <f t="shared" si="214"/>
        <v>no</v>
      </c>
      <c r="Z993" s="11" t="s">
        <v>352</v>
      </c>
      <c r="AB993" s="41" t="str">
        <f t="shared" si="215"/>
        <v>売掛金311</v>
      </c>
      <c r="AC993" s="42" t="str">
        <f t="shared" si="216"/>
        <v>売上311</v>
      </c>
      <c r="AD993" s="49">
        <f t="shared" si="217"/>
        <v>43089</v>
      </c>
      <c r="AE993" s="6">
        <v>2017</v>
      </c>
      <c r="AF993" s="6">
        <v>12</v>
      </c>
      <c r="AG993" s="6">
        <v>20</v>
      </c>
      <c r="AH993" s="44" t="s">
        <v>91</v>
      </c>
      <c r="AJ993" s="6" t="s">
        <v>40</v>
      </c>
      <c r="AK993" s="10">
        <v>274000</v>
      </c>
      <c r="AM993" s="45" t="s">
        <v>92</v>
      </c>
      <c r="AO993" s="6" t="s">
        <v>40</v>
      </c>
      <c r="AP993" s="12">
        <f t="shared" si="219"/>
        <v>274000</v>
      </c>
      <c r="AR993" s="6" t="s">
        <v>44</v>
      </c>
      <c r="AX993" s="46">
        <f>COUNTIF($AH$2:AH993,AH993)</f>
        <v>311</v>
      </c>
      <c r="AY993" s="11">
        <f>COUNTIF(AM$2:$AM993,AM993)</f>
        <v>311</v>
      </c>
    </row>
    <row r="994" spans="1:51">
      <c r="A994" s="38">
        <f t="shared" si="208"/>
        <v>2000</v>
      </c>
      <c r="D994" s="39">
        <f t="shared" si="209"/>
        <v>43089</v>
      </c>
      <c r="E994" s="38" t="str">
        <f t="shared" si="210"/>
        <v>売掛金</v>
      </c>
      <c r="F994">
        <f t="shared" si="210"/>
        <v>0</v>
      </c>
      <c r="H994" s="38" t="str">
        <f t="shared" si="218"/>
        <v>対象外</v>
      </c>
      <c r="I994" s="40">
        <f t="shared" si="218"/>
        <v>50700</v>
      </c>
      <c r="J994" s="13">
        <f t="shared" si="218"/>
        <v>0</v>
      </c>
      <c r="K994" s="38" t="str">
        <f t="shared" si="218"/>
        <v>売上</v>
      </c>
      <c r="L994">
        <f t="shared" si="218"/>
        <v>0</v>
      </c>
      <c r="N994" s="38" t="str">
        <f t="shared" si="211"/>
        <v>対象外</v>
      </c>
      <c r="O994" s="40">
        <f t="shared" si="211"/>
        <v>50700</v>
      </c>
      <c r="P994" s="13">
        <f t="shared" si="211"/>
        <v>0</v>
      </c>
      <c r="Q994" s="11" t="str">
        <f t="shared" si="212"/>
        <v>オフィスプライム　　　</v>
      </c>
      <c r="T994" s="38">
        <f t="shared" si="213"/>
        <v>0</v>
      </c>
      <c r="Y994" s="38" t="str">
        <f t="shared" si="214"/>
        <v>no</v>
      </c>
      <c r="Z994" s="11" t="s">
        <v>343</v>
      </c>
      <c r="AB994" s="41" t="str">
        <f t="shared" si="215"/>
        <v>売掛金312</v>
      </c>
      <c r="AC994" s="42" t="str">
        <f t="shared" si="216"/>
        <v>売上312</v>
      </c>
      <c r="AD994" s="49">
        <f t="shared" si="217"/>
        <v>43089</v>
      </c>
      <c r="AE994" s="6">
        <v>2017</v>
      </c>
      <c r="AF994" s="6">
        <v>12</v>
      </c>
      <c r="AG994" s="6">
        <v>20</v>
      </c>
      <c r="AH994" s="44" t="s">
        <v>91</v>
      </c>
      <c r="AJ994" s="6" t="s">
        <v>40</v>
      </c>
      <c r="AK994" s="10">
        <v>50700</v>
      </c>
      <c r="AM994" s="45" t="s">
        <v>92</v>
      </c>
      <c r="AO994" s="6" t="s">
        <v>40</v>
      </c>
      <c r="AP994" s="12">
        <f t="shared" si="219"/>
        <v>50700</v>
      </c>
      <c r="AR994" s="6" t="s">
        <v>45</v>
      </c>
      <c r="AX994" s="46">
        <f>COUNTIF($AH$2:AH994,AH994)</f>
        <v>312</v>
      </c>
      <c r="AY994" s="11">
        <f>COUNTIF(AM$2:$AM994,AM994)</f>
        <v>312</v>
      </c>
    </row>
    <row r="995" spans="1:51">
      <c r="A995" s="38">
        <f t="shared" si="208"/>
        <v>2000</v>
      </c>
      <c r="D995" s="39">
        <f t="shared" si="209"/>
        <v>43089</v>
      </c>
      <c r="E995" s="38" t="str">
        <f t="shared" si="210"/>
        <v>売掛金</v>
      </c>
      <c r="F995">
        <f t="shared" si="210"/>
        <v>0</v>
      </c>
      <c r="H995" s="38" t="str">
        <f t="shared" si="218"/>
        <v>対象外</v>
      </c>
      <c r="I995" s="40">
        <f t="shared" si="218"/>
        <v>60000</v>
      </c>
      <c r="J995" s="13">
        <f t="shared" si="218"/>
        <v>0</v>
      </c>
      <c r="K995" s="38" t="str">
        <f t="shared" si="218"/>
        <v>売上</v>
      </c>
      <c r="L995">
        <f t="shared" si="218"/>
        <v>0</v>
      </c>
      <c r="N995" s="38" t="str">
        <f t="shared" si="211"/>
        <v>対象外</v>
      </c>
      <c r="O995" s="40">
        <f t="shared" si="211"/>
        <v>60000</v>
      </c>
      <c r="P995" s="13">
        <f t="shared" si="211"/>
        <v>0</v>
      </c>
      <c r="Q995" s="11" t="str">
        <f t="shared" si="212"/>
        <v>デジタルキングダム　　　</v>
      </c>
      <c r="T995" s="38">
        <f t="shared" si="213"/>
        <v>0</v>
      </c>
      <c r="Y995" s="38" t="str">
        <f t="shared" si="214"/>
        <v>no</v>
      </c>
      <c r="Z995" s="11" t="s">
        <v>353</v>
      </c>
      <c r="AB995" s="41" t="str">
        <f t="shared" si="215"/>
        <v>売掛金313</v>
      </c>
      <c r="AC995" s="42" t="str">
        <f t="shared" si="216"/>
        <v>売上313</v>
      </c>
      <c r="AD995" s="49">
        <f t="shared" si="217"/>
        <v>43089</v>
      </c>
      <c r="AE995" s="6">
        <v>2017</v>
      </c>
      <c r="AF995" s="6">
        <v>12</v>
      </c>
      <c r="AG995" s="6">
        <v>20</v>
      </c>
      <c r="AH995" s="44" t="s">
        <v>91</v>
      </c>
      <c r="AJ995" s="6" t="s">
        <v>40</v>
      </c>
      <c r="AK995" s="10">
        <v>60000</v>
      </c>
      <c r="AM995" s="45" t="s">
        <v>92</v>
      </c>
      <c r="AO995" s="6" t="s">
        <v>40</v>
      </c>
      <c r="AP995" s="12">
        <f t="shared" si="219"/>
        <v>60000</v>
      </c>
      <c r="AR995" s="6" t="s">
        <v>42</v>
      </c>
      <c r="AX995" s="46">
        <f>COUNTIF($AH$2:AH995,AH995)</f>
        <v>313</v>
      </c>
      <c r="AY995" s="11">
        <f>COUNTIF(AM$2:$AM995,AM995)</f>
        <v>313</v>
      </c>
    </row>
    <row r="996" spans="1:51">
      <c r="A996" s="38">
        <f t="shared" si="208"/>
        <v>2000</v>
      </c>
      <c r="D996" s="39">
        <f t="shared" si="209"/>
        <v>43089</v>
      </c>
      <c r="E996" s="38" t="str">
        <f t="shared" si="210"/>
        <v>売掛金</v>
      </c>
      <c r="F996">
        <f t="shared" si="210"/>
        <v>0</v>
      </c>
      <c r="H996" s="38" t="str">
        <f t="shared" si="218"/>
        <v>対象外</v>
      </c>
      <c r="I996" s="40">
        <f t="shared" si="218"/>
        <v>39200</v>
      </c>
      <c r="J996" s="13">
        <f t="shared" si="218"/>
        <v>0</v>
      </c>
      <c r="K996" s="38" t="str">
        <f t="shared" si="218"/>
        <v>売上</v>
      </c>
      <c r="L996">
        <f t="shared" si="218"/>
        <v>0</v>
      </c>
      <c r="N996" s="38" t="str">
        <f t="shared" si="211"/>
        <v>対象外</v>
      </c>
      <c r="O996" s="40">
        <f t="shared" si="211"/>
        <v>39200</v>
      </c>
      <c r="P996" s="13">
        <f t="shared" si="211"/>
        <v>0</v>
      </c>
      <c r="Q996" s="11" t="str">
        <f t="shared" si="212"/>
        <v>ハイドポイント　　　</v>
      </c>
      <c r="T996" s="38">
        <f t="shared" si="213"/>
        <v>0</v>
      </c>
      <c r="Y996" s="38" t="str">
        <f t="shared" si="214"/>
        <v>no</v>
      </c>
      <c r="Z996" s="11" t="s">
        <v>77</v>
      </c>
      <c r="AB996" s="41" t="str">
        <f t="shared" si="215"/>
        <v>売掛金314</v>
      </c>
      <c r="AC996" s="42" t="str">
        <f t="shared" si="216"/>
        <v>売上314</v>
      </c>
      <c r="AD996" s="49">
        <f t="shared" si="217"/>
        <v>43089</v>
      </c>
      <c r="AE996" s="6">
        <v>2017</v>
      </c>
      <c r="AF996" s="6">
        <v>12</v>
      </c>
      <c r="AG996" s="6">
        <v>20</v>
      </c>
      <c r="AH996" s="44" t="s">
        <v>91</v>
      </c>
      <c r="AJ996" s="6" t="s">
        <v>40</v>
      </c>
      <c r="AK996" s="10">
        <v>39200</v>
      </c>
      <c r="AM996" s="45" t="s">
        <v>92</v>
      </c>
      <c r="AO996" s="6" t="s">
        <v>40</v>
      </c>
      <c r="AP996" s="12">
        <f t="shared" si="219"/>
        <v>39200</v>
      </c>
      <c r="AR996" s="6" t="s">
        <v>46</v>
      </c>
      <c r="AX996" s="46">
        <f>COUNTIF($AH$2:AH996,AH996)</f>
        <v>314</v>
      </c>
      <c r="AY996" s="11">
        <f>COUNTIF(AM$2:$AM996,AM996)</f>
        <v>314</v>
      </c>
    </row>
    <row r="997" spans="1:51">
      <c r="A997" s="38">
        <f t="shared" si="208"/>
        <v>2000</v>
      </c>
      <c r="D997" s="39">
        <f t="shared" si="209"/>
        <v>43089</v>
      </c>
      <c r="E997" s="38" t="str">
        <f t="shared" si="210"/>
        <v>売掛金</v>
      </c>
      <c r="F997">
        <f t="shared" si="210"/>
        <v>0</v>
      </c>
      <c r="H997" s="38" t="str">
        <f t="shared" si="218"/>
        <v>対象外</v>
      </c>
      <c r="I997" s="40">
        <f t="shared" si="218"/>
        <v>103700</v>
      </c>
      <c r="J997" s="13">
        <f t="shared" si="218"/>
        <v>0</v>
      </c>
      <c r="K997" s="38" t="str">
        <f t="shared" si="218"/>
        <v>売上</v>
      </c>
      <c r="L997">
        <f t="shared" si="218"/>
        <v>0</v>
      </c>
      <c r="N997" s="38" t="str">
        <f t="shared" si="211"/>
        <v>対象外</v>
      </c>
      <c r="O997" s="40">
        <f t="shared" si="211"/>
        <v>103700</v>
      </c>
      <c r="P997" s="13">
        <f t="shared" si="211"/>
        <v>0</v>
      </c>
      <c r="Q997" s="11" t="str">
        <f t="shared" si="212"/>
        <v>櫛引興産　　　</v>
      </c>
      <c r="T997" s="38">
        <f t="shared" si="213"/>
        <v>0</v>
      </c>
      <c r="Y997" s="38" t="str">
        <f t="shared" si="214"/>
        <v>no</v>
      </c>
      <c r="Z997" s="11" t="s">
        <v>369</v>
      </c>
      <c r="AB997" s="41" t="str">
        <f t="shared" si="215"/>
        <v>売掛金315</v>
      </c>
      <c r="AC997" s="42" t="str">
        <f t="shared" si="216"/>
        <v>売上315</v>
      </c>
      <c r="AD997" s="49">
        <f t="shared" si="217"/>
        <v>43089</v>
      </c>
      <c r="AE997" s="6">
        <v>2017</v>
      </c>
      <c r="AF997" s="6">
        <v>12</v>
      </c>
      <c r="AG997" s="6">
        <v>20</v>
      </c>
      <c r="AH997" s="44" t="s">
        <v>91</v>
      </c>
      <c r="AJ997" s="6" t="s">
        <v>40</v>
      </c>
      <c r="AK997" s="10">
        <v>103700</v>
      </c>
      <c r="AM997" s="45" t="s">
        <v>92</v>
      </c>
      <c r="AO997" s="6" t="s">
        <v>40</v>
      </c>
      <c r="AP997" s="12">
        <f t="shared" si="219"/>
        <v>103700</v>
      </c>
      <c r="AR997" s="6" t="s">
        <v>93</v>
      </c>
      <c r="AX997" s="46">
        <f>COUNTIF($AH$2:AH997,AH997)</f>
        <v>315</v>
      </c>
      <c r="AY997" s="11">
        <f>COUNTIF(AM$2:$AM997,AM997)</f>
        <v>315</v>
      </c>
    </row>
    <row r="998" spans="1:51">
      <c r="A998" s="38">
        <f t="shared" si="208"/>
        <v>2000</v>
      </c>
      <c r="D998" s="39">
        <f t="shared" si="209"/>
        <v>43089</v>
      </c>
      <c r="E998" s="38" t="str">
        <f t="shared" si="210"/>
        <v>売掛金</v>
      </c>
      <c r="F998">
        <f t="shared" si="210"/>
        <v>0</v>
      </c>
      <c r="H998" s="38" t="str">
        <f t="shared" si="218"/>
        <v>対象外</v>
      </c>
      <c r="I998" s="40">
        <f t="shared" si="218"/>
        <v>43700</v>
      </c>
      <c r="J998" s="13">
        <f t="shared" si="218"/>
        <v>0</v>
      </c>
      <c r="K998" s="38" t="str">
        <f t="shared" si="218"/>
        <v>売上</v>
      </c>
      <c r="L998">
        <f t="shared" si="218"/>
        <v>0</v>
      </c>
      <c r="N998" s="38" t="str">
        <f t="shared" si="211"/>
        <v>対象外</v>
      </c>
      <c r="O998" s="40">
        <f t="shared" si="211"/>
        <v>43700</v>
      </c>
      <c r="P998" s="13">
        <f t="shared" si="211"/>
        <v>0</v>
      </c>
      <c r="Q998" s="11" t="str">
        <f t="shared" si="212"/>
        <v>バーチャルワークス　　　</v>
      </c>
      <c r="T998" s="38">
        <f t="shared" si="213"/>
        <v>0</v>
      </c>
      <c r="Y998" s="38" t="str">
        <f t="shared" si="214"/>
        <v>no</v>
      </c>
      <c r="Z998" s="11" t="s">
        <v>77</v>
      </c>
      <c r="AB998" s="41" t="str">
        <f t="shared" si="215"/>
        <v>売掛金316</v>
      </c>
      <c r="AC998" s="42" t="str">
        <f t="shared" si="216"/>
        <v>売上316</v>
      </c>
      <c r="AD998" s="49">
        <f t="shared" si="217"/>
        <v>43089</v>
      </c>
      <c r="AE998" s="6">
        <v>2017</v>
      </c>
      <c r="AF998" s="6">
        <v>12</v>
      </c>
      <c r="AG998" s="6">
        <v>20</v>
      </c>
      <c r="AH998" s="44" t="s">
        <v>91</v>
      </c>
      <c r="AJ998" s="6" t="s">
        <v>40</v>
      </c>
      <c r="AK998" s="10">
        <v>43700</v>
      </c>
      <c r="AM998" s="45" t="s">
        <v>92</v>
      </c>
      <c r="AO998" s="6" t="s">
        <v>40</v>
      </c>
      <c r="AP998" s="12">
        <f t="shared" si="219"/>
        <v>43700</v>
      </c>
      <c r="AR998" s="6" t="s">
        <v>59</v>
      </c>
      <c r="AX998" s="46">
        <f>COUNTIF($AH$2:AH998,AH998)</f>
        <v>316</v>
      </c>
      <c r="AY998" s="11">
        <f>COUNTIF(AM$2:$AM998,AM998)</f>
        <v>316</v>
      </c>
    </row>
    <row r="999" spans="1:51">
      <c r="A999" s="38">
        <f t="shared" si="208"/>
        <v>2000</v>
      </c>
      <c r="D999" s="39">
        <f t="shared" si="209"/>
        <v>43089</v>
      </c>
      <c r="E999" s="38" t="str">
        <f t="shared" si="210"/>
        <v>売掛金</v>
      </c>
      <c r="F999">
        <f t="shared" si="210"/>
        <v>0</v>
      </c>
      <c r="H999" s="38" t="str">
        <f t="shared" si="218"/>
        <v>対象外</v>
      </c>
      <c r="I999" s="40">
        <f t="shared" si="218"/>
        <v>60000</v>
      </c>
      <c r="J999" s="13">
        <f t="shared" si="218"/>
        <v>0</v>
      </c>
      <c r="K999" s="38" t="str">
        <f t="shared" si="218"/>
        <v>売上</v>
      </c>
      <c r="L999">
        <f t="shared" si="218"/>
        <v>0</v>
      </c>
      <c r="N999" s="38" t="str">
        <f t="shared" si="211"/>
        <v>対象外</v>
      </c>
      <c r="O999" s="40">
        <f t="shared" si="211"/>
        <v>60000</v>
      </c>
      <c r="P999" s="13">
        <f t="shared" si="211"/>
        <v>0</v>
      </c>
      <c r="Q999" s="11" t="str">
        <f t="shared" si="212"/>
        <v>ポモドーロハックス　　　</v>
      </c>
      <c r="T999" s="38">
        <f t="shared" si="213"/>
        <v>0</v>
      </c>
      <c r="Y999" s="38" t="str">
        <f t="shared" si="214"/>
        <v>no</v>
      </c>
      <c r="Z999" s="11" t="s">
        <v>372</v>
      </c>
      <c r="AB999" s="41" t="str">
        <f t="shared" si="215"/>
        <v>売掛金317</v>
      </c>
      <c r="AC999" s="42" t="str">
        <f t="shared" si="216"/>
        <v>売上317</v>
      </c>
      <c r="AD999" s="49">
        <f t="shared" si="217"/>
        <v>43089</v>
      </c>
      <c r="AE999" s="6">
        <v>2017</v>
      </c>
      <c r="AF999" s="6">
        <v>12</v>
      </c>
      <c r="AG999" s="6">
        <v>20</v>
      </c>
      <c r="AH999" s="44" t="s">
        <v>91</v>
      </c>
      <c r="AJ999" s="6" t="s">
        <v>40</v>
      </c>
      <c r="AK999" s="10">
        <v>60000</v>
      </c>
      <c r="AM999" s="45" t="s">
        <v>92</v>
      </c>
      <c r="AO999" s="6" t="s">
        <v>40</v>
      </c>
      <c r="AP999" s="12">
        <f t="shared" si="219"/>
        <v>60000</v>
      </c>
      <c r="AR999" s="6" t="s">
        <v>60</v>
      </c>
      <c r="AX999" s="46">
        <f>COUNTIF($AH$2:AH999,AH999)</f>
        <v>317</v>
      </c>
      <c r="AY999" s="11">
        <f>COUNTIF(AM$2:$AM999,AM999)</f>
        <v>317</v>
      </c>
    </row>
    <row r="1000" spans="1:51">
      <c r="A1000" s="38">
        <f t="shared" si="208"/>
        <v>2000</v>
      </c>
      <c r="D1000" s="39">
        <f t="shared" si="209"/>
        <v>43089</v>
      </c>
      <c r="E1000" s="38" t="str">
        <f t="shared" si="210"/>
        <v>売掛金</v>
      </c>
      <c r="F1000">
        <f t="shared" si="210"/>
        <v>0</v>
      </c>
      <c r="H1000" s="38" t="str">
        <f t="shared" si="218"/>
        <v>対象外</v>
      </c>
      <c r="I1000" s="40">
        <f t="shared" si="218"/>
        <v>50700</v>
      </c>
      <c r="J1000" s="13">
        <f t="shared" si="218"/>
        <v>0</v>
      </c>
      <c r="K1000" s="38" t="str">
        <f t="shared" si="218"/>
        <v>売上</v>
      </c>
      <c r="L1000">
        <f t="shared" si="218"/>
        <v>0</v>
      </c>
      <c r="N1000" s="38" t="str">
        <f t="shared" si="211"/>
        <v>対象外</v>
      </c>
      <c r="O1000" s="40">
        <f t="shared" si="211"/>
        <v>50700</v>
      </c>
      <c r="P1000" s="13">
        <f t="shared" si="211"/>
        <v>0</v>
      </c>
      <c r="Q1000" s="11" t="str">
        <f t="shared" si="212"/>
        <v>東光産業　　　</v>
      </c>
      <c r="T1000" s="38">
        <f t="shared" si="213"/>
        <v>0</v>
      </c>
      <c r="Y1000" s="38" t="str">
        <f t="shared" si="214"/>
        <v>no</v>
      </c>
      <c r="Z1000" s="11" t="s">
        <v>343</v>
      </c>
      <c r="AB1000" s="41" t="str">
        <f t="shared" si="215"/>
        <v>売掛金318</v>
      </c>
      <c r="AC1000" s="42" t="str">
        <f t="shared" si="216"/>
        <v>売上318</v>
      </c>
      <c r="AD1000" s="49">
        <f t="shared" si="217"/>
        <v>43089</v>
      </c>
      <c r="AE1000" s="6">
        <v>2017</v>
      </c>
      <c r="AF1000" s="6">
        <v>12</v>
      </c>
      <c r="AG1000" s="6">
        <v>20</v>
      </c>
      <c r="AH1000" s="44" t="s">
        <v>91</v>
      </c>
      <c r="AJ1000" s="6" t="s">
        <v>40</v>
      </c>
      <c r="AK1000" s="10">
        <v>50700</v>
      </c>
      <c r="AM1000" s="45" t="s">
        <v>92</v>
      </c>
      <c r="AO1000" s="6" t="s">
        <v>40</v>
      </c>
      <c r="AP1000" s="12">
        <f t="shared" si="219"/>
        <v>50700</v>
      </c>
      <c r="AR1000" s="6" t="s">
        <v>94</v>
      </c>
      <c r="AX1000" s="46">
        <f>COUNTIF($AH$2:AH1000,AH1000)</f>
        <v>318</v>
      </c>
      <c r="AY1000" s="11">
        <f>COUNTIF(AM$2:$AM1000,AM1000)</f>
        <v>318</v>
      </c>
    </row>
    <row r="1001" spans="1:51">
      <c r="A1001" s="38">
        <f t="shared" si="208"/>
        <v>2000</v>
      </c>
      <c r="D1001" s="39">
        <f t="shared" si="209"/>
        <v>43089</v>
      </c>
      <c r="E1001" s="38" t="str">
        <f t="shared" si="210"/>
        <v>売掛金</v>
      </c>
      <c r="F1001">
        <f t="shared" si="210"/>
        <v>0</v>
      </c>
      <c r="H1001" s="38" t="str">
        <f t="shared" si="218"/>
        <v>対象外</v>
      </c>
      <c r="I1001" s="40">
        <f t="shared" si="218"/>
        <v>5063500</v>
      </c>
      <c r="J1001" s="13">
        <f t="shared" si="218"/>
        <v>0</v>
      </c>
      <c r="K1001" s="38" t="str">
        <f t="shared" si="218"/>
        <v>売上</v>
      </c>
      <c r="L1001">
        <f t="shared" si="218"/>
        <v>0</v>
      </c>
      <c r="N1001" s="38" t="str">
        <f t="shared" si="211"/>
        <v>対象外</v>
      </c>
      <c r="O1001" s="40">
        <f t="shared" si="211"/>
        <v>5063500</v>
      </c>
      <c r="P1001" s="13">
        <f t="shared" si="211"/>
        <v>0</v>
      </c>
      <c r="Q1001" s="11" t="str">
        <f t="shared" si="212"/>
        <v>オフィスエイト　　　</v>
      </c>
      <c r="T1001" s="38">
        <f t="shared" si="213"/>
        <v>0</v>
      </c>
      <c r="Y1001" s="38" t="str">
        <f t="shared" si="214"/>
        <v>no</v>
      </c>
      <c r="Z1001" s="11" t="s">
        <v>77</v>
      </c>
      <c r="AB1001" s="41" t="str">
        <f t="shared" si="215"/>
        <v>売掛金319</v>
      </c>
      <c r="AC1001" s="42" t="str">
        <f t="shared" si="216"/>
        <v>売上319</v>
      </c>
      <c r="AD1001" s="49">
        <f t="shared" si="217"/>
        <v>43089</v>
      </c>
      <c r="AE1001" s="6">
        <v>2017</v>
      </c>
      <c r="AF1001" s="6">
        <v>12</v>
      </c>
      <c r="AG1001" s="6">
        <v>20</v>
      </c>
      <c r="AH1001" s="44" t="s">
        <v>91</v>
      </c>
      <c r="AJ1001" s="6" t="s">
        <v>40</v>
      </c>
      <c r="AK1001" s="10">
        <v>5063500</v>
      </c>
      <c r="AM1001" s="45" t="s">
        <v>92</v>
      </c>
      <c r="AO1001" s="6" t="s">
        <v>40</v>
      </c>
      <c r="AP1001" s="12">
        <f t="shared" si="219"/>
        <v>5063500</v>
      </c>
      <c r="AR1001" s="6" t="s">
        <v>62</v>
      </c>
      <c r="AX1001" s="46">
        <f>COUNTIF($AH$2:AH1001,AH1001)</f>
        <v>319</v>
      </c>
      <c r="AY1001" s="11">
        <f>COUNTIF(AM$2:$AM1001,AM1001)</f>
        <v>319</v>
      </c>
    </row>
    <row r="1002" spans="1:51">
      <c r="A1002" s="38">
        <f t="shared" si="208"/>
        <v>2000</v>
      </c>
      <c r="D1002" s="39">
        <f t="shared" si="209"/>
        <v>43089</v>
      </c>
      <c r="E1002" s="38" t="str">
        <f t="shared" si="210"/>
        <v>売掛金</v>
      </c>
      <c r="F1002">
        <f t="shared" si="210"/>
        <v>0</v>
      </c>
      <c r="H1002" s="38" t="str">
        <f t="shared" si="218"/>
        <v>対象外</v>
      </c>
      <c r="I1002" s="40">
        <f t="shared" si="218"/>
        <v>46100</v>
      </c>
      <c r="J1002" s="13">
        <f t="shared" si="218"/>
        <v>0</v>
      </c>
      <c r="K1002" s="38" t="str">
        <f t="shared" si="218"/>
        <v>売上</v>
      </c>
      <c r="L1002">
        <f t="shared" si="218"/>
        <v>0</v>
      </c>
      <c r="N1002" s="38" t="str">
        <f t="shared" si="211"/>
        <v>対象外</v>
      </c>
      <c r="O1002" s="40">
        <f t="shared" si="211"/>
        <v>46100</v>
      </c>
      <c r="P1002" s="13">
        <f t="shared" si="211"/>
        <v>0</v>
      </c>
      <c r="Q1002" s="11" t="str">
        <f t="shared" si="212"/>
        <v>ランダムコネクト　　　</v>
      </c>
      <c r="T1002" s="38">
        <f t="shared" si="213"/>
        <v>0</v>
      </c>
      <c r="Y1002" s="38" t="str">
        <f t="shared" si="214"/>
        <v>no</v>
      </c>
      <c r="Z1002" s="11" t="s">
        <v>77</v>
      </c>
      <c r="AB1002" s="41" t="str">
        <f t="shared" si="215"/>
        <v>売掛金320</v>
      </c>
      <c r="AC1002" s="42" t="str">
        <f t="shared" si="216"/>
        <v>売上320</v>
      </c>
      <c r="AD1002" s="49">
        <f t="shared" si="217"/>
        <v>43089</v>
      </c>
      <c r="AE1002" s="6">
        <v>2017</v>
      </c>
      <c r="AF1002" s="6">
        <v>12</v>
      </c>
      <c r="AG1002" s="6">
        <v>20</v>
      </c>
      <c r="AH1002" s="44" t="s">
        <v>91</v>
      </c>
      <c r="AJ1002" s="6" t="s">
        <v>40</v>
      </c>
      <c r="AK1002" s="10">
        <v>46100</v>
      </c>
      <c r="AM1002" s="45" t="s">
        <v>92</v>
      </c>
      <c r="AO1002" s="6" t="s">
        <v>40</v>
      </c>
      <c r="AP1002" s="12">
        <f t="shared" si="219"/>
        <v>46100</v>
      </c>
      <c r="AR1002" s="6" t="s">
        <v>63</v>
      </c>
      <c r="AX1002" s="46">
        <f>COUNTIF($AH$2:AH1002,AH1002)</f>
        <v>320</v>
      </c>
      <c r="AY1002" s="11">
        <f>COUNTIF(AM$2:$AM1002,AM1002)</f>
        <v>320</v>
      </c>
    </row>
    <row r="1003" spans="1:51">
      <c r="A1003" s="38">
        <f t="shared" si="208"/>
        <v>2000</v>
      </c>
      <c r="D1003" s="39">
        <f t="shared" si="209"/>
        <v>43089</v>
      </c>
      <c r="E1003" s="38" t="str">
        <f t="shared" si="210"/>
        <v>売掛金</v>
      </c>
      <c r="F1003">
        <f t="shared" si="210"/>
        <v>0</v>
      </c>
      <c r="H1003" s="38" t="str">
        <f t="shared" si="218"/>
        <v>対象外</v>
      </c>
      <c r="I1003" s="40">
        <f t="shared" si="218"/>
        <v>86500</v>
      </c>
      <c r="J1003" s="13">
        <f t="shared" si="218"/>
        <v>0</v>
      </c>
      <c r="K1003" s="38" t="str">
        <f t="shared" si="218"/>
        <v>売上</v>
      </c>
      <c r="L1003">
        <f t="shared" si="218"/>
        <v>0</v>
      </c>
      <c r="N1003" s="38" t="str">
        <f t="shared" si="211"/>
        <v>対象外</v>
      </c>
      <c r="O1003" s="40">
        <f t="shared" si="211"/>
        <v>86500</v>
      </c>
      <c r="P1003" s="13">
        <f t="shared" si="211"/>
        <v>0</v>
      </c>
      <c r="Q1003" s="11" t="str">
        <f t="shared" si="212"/>
        <v>スクエアドリーム　　　</v>
      </c>
      <c r="T1003" s="38">
        <f t="shared" si="213"/>
        <v>0</v>
      </c>
      <c r="Y1003" s="38" t="str">
        <f t="shared" si="214"/>
        <v>no</v>
      </c>
      <c r="Z1003" s="11" t="s">
        <v>372</v>
      </c>
      <c r="AB1003" s="41" t="str">
        <f t="shared" si="215"/>
        <v>売掛金321</v>
      </c>
      <c r="AC1003" s="42" t="str">
        <f t="shared" si="216"/>
        <v>売上321</v>
      </c>
      <c r="AD1003" s="49">
        <f t="shared" si="217"/>
        <v>43089</v>
      </c>
      <c r="AE1003" s="6">
        <v>2017</v>
      </c>
      <c r="AF1003" s="6">
        <v>12</v>
      </c>
      <c r="AG1003" s="6">
        <v>20</v>
      </c>
      <c r="AH1003" s="44" t="s">
        <v>91</v>
      </c>
      <c r="AJ1003" s="6" t="s">
        <v>40</v>
      </c>
      <c r="AK1003" s="10">
        <v>86500</v>
      </c>
      <c r="AM1003" s="45" t="s">
        <v>92</v>
      </c>
      <c r="AO1003" s="6" t="s">
        <v>40</v>
      </c>
      <c r="AP1003" s="12">
        <f t="shared" si="219"/>
        <v>86500</v>
      </c>
      <c r="AR1003" s="6" t="s">
        <v>64</v>
      </c>
      <c r="AX1003" s="46">
        <f>COUNTIF($AH$2:AH1003,AH1003)</f>
        <v>321</v>
      </c>
      <c r="AY1003" s="11">
        <f>COUNTIF(AM$2:$AM1003,AM1003)</f>
        <v>321</v>
      </c>
    </row>
    <row r="1004" spans="1:51">
      <c r="A1004" s="38">
        <f t="shared" si="208"/>
        <v>2000</v>
      </c>
      <c r="D1004" s="39">
        <f t="shared" si="209"/>
        <v>43089</v>
      </c>
      <c r="E1004" s="38" t="str">
        <f t="shared" si="210"/>
        <v>売掛金</v>
      </c>
      <c r="F1004">
        <f t="shared" si="210"/>
        <v>0</v>
      </c>
      <c r="H1004" s="38" t="str">
        <f t="shared" si="218"/>
        <v>対象外</v>
      </c>
      <c r="I1004" s="40">
        <f t="shared" si="218"/>
        <v>40400</v>
      </c>
      <c r="J1004" s="13">
        <f t="shared" si="218"/>
        <v>0</v>
      </c>
      <c r="K1004" s="38" t="str">
        <f t="shared" si="218"/>
        <v>売上</v>
      </c>
      <c r="L1004">
        <f t="shared" si="218"/>
        <v>0</v>
      </c>
      <c r="N1004" s="38" t="str">
        <f t="shared" si="211"/>
        <v>対象外</v>
      </c>
      <c r="O1004" s="40">
        <f t="shared" si="211"/>
        <v>40400</v>
      </c>
      <c r="P1004" s="13">
        <f t="shared" si="211"/>
        <v>0</v>
      </c>
      <c r="Q1004" s="11" t="str">
        <f t="shared" si="212"/>
        <v>シンクロナイズ　　　</v>
      </c>
      <c r="T1004" s="38">
        <f t="shared" si="213"/>
        <v>0</v>
      </c>
      <c r="Y1004" s="38" t="str">
        <f t="shared" si="214"/>
        <v>no</v>
      </c>
      <c r="Z1004" s="11" t="s">
        <v>314</v>
      </c>
      <c r="AB1004" s="41" t="str">
        <f t="shared" si="215"/>
        <v>売掛金322</v>
      </c>
      <c r="AC1004" s="42" t="str">
        <f t="shared" si="216"/>
        <v>売上322</v>
      </c>
      <c r="AD1004" s="49">
        <f t="shared" si="217"/>
        <v>43089</v>
      </c>
      <c r="AE1004" s="6">
        <v>2017</v>
      </c>
      <c r="AF1004" s="6">
        <v>12</v>
      </c>
      <c r="AG1004" s="6">
        <v>20</v>
      </c>
      <c r="AH1004" s="44" t="s">
        <v>91</v>
      </c>
      <c r="AJ1004" s="6" t="s">
        <v>40</v>
      </c>
      <c r="AK1004" s="10">
        <v>40400</v>
      </c>
      <c r="AM1004" s="45" t="s">
        <v>92</v>
      </c>
      <c r="AO1004" s="6" t="s">
        <v>40</v>
      </c>
      <c r="AP1004" s="12">
        <f t="shared" si="219"/>
        <v>40400</v>
      </c>
      <c r="AR1004" s="6" t="s">
        <v>78</v>
      </c>
      <c r="AX1004" s="46">
        <f>COUNTIF($AH$2:AH1004,AH1004)</f>
        <v>322</v>
      </c>
      <c r="AY1004" s="11">
        <f>COUNTIF(AM$2:$AM1004,AM1004)</f>
        <v>322</v>
      </c>
    </row>
    <row r="1005" spans="1:51">
      <c r="A1005" s="38">
        <f t="shared" si="208"/>
        <v>2000</v>
      </c>
      <c r="D1005" s="39">
        <f t="shared" si="209"/>
        <v>43089</v>
      </c>
      <c r="E1005" s="38" t="str">
        <f t="shared" si="210"/>
        <v>売掛金</v>
      </c>
      <c r="F1005">
        <f t="shared" si="210"/>
        <v>0</v>
      </c>
      <c r="H1005" s="38" t="str">
        <f t="shared" si="218"/>
        <v>対象外</v>
      </c>
      <c r="I1005" s="40">
        <f t="shared" si="218"/>
        <v>26600</v>
      </c>
      <c r="J1005" s="13">
        <f t="shared" si="218"/>
        <v>0</v>
      </c>
      <c r="K1005" s="38" t="str">
        <f t="shared" si="218"/>
        <v>売上</v>
      </c>
      <c r="L1005">
        <f t="shared" si="218"/>
        <v>0</v>
      </c>
      <c r="N1005" s="38" t="str">
        <f t="shared" si="211"/>
        <v>対象外</v>
      </c>
      <c r="O1005" s="40">
        <f t="shared" si="211"/>
        <v>26600</v>
      </c>
      <c r="P1005" s="13">
        <f t="shared" si="211"/>
        <v>0</v>
      </c>
      <c r="Q1005" s="11" t="str">
        <f t="shared" si="212"/>
        <v>トライセラセコンド　　　</v>
      </c>
      <c r="T1005" s="38">
        <f t="shared" si="213"/>
        <v>0</v>
      </c>
      <c r="Y1005" s="38" t="str">
        <f t="shared" si="214"/>
        <v>no</v>
      </c>
      <c r="Z1005" s="11" t="s">
        <v>352</v>
      </c>
      <c r="AB1005" s="41" t="str">
        <f t="shared" si="215"/>
        <v>売掛金323</v>
      </c>
      <c r="AC1005" s="42" t="str">
        <f t="shared" si="216"/>
        <v>売上323</v>
      </c>
      <c r="AD1005" s="49">
        <f t="shared" si="217"/>
        <v>43089</v>
      </c>
      <c r="AE1005" s="6">
        <v>2017</v>
      </c>
      <c r="AF1005" s="6">
        <v>12</v>
      </c>
      <c r="AG1005" s="6">
        <v>20</v>
      </c>
      <c r="AH1005" s="44" t="s">
        <v>91</v>
      </c>
      <c r="AJ1005" s="6" t="s">
        <v>40</v>
      </c>
      <c r="AK1005" s="10">
        <v>26600</v>
      </c>
      <c r="AM1005" s="45" t="s">
        <v>92</v>
      </c>
      <c r="AO1005" s="6" t="s">
        <v>40</v>
      </c>
      <c r="AP1005" s="12">
        <f t="shared" si="219"/>
        <v>26600</v>
      </c>
      <c r="AR1005" s="6" t="s">
        <v>79</v>
      </c>
      <c r="AX1005" s="46">
        <f>COUNTIF($AH$2:AH1005,AH1005)</f>
        <v>323</v>
      </c>
      <c r="AY1005" s="11">
        <f>COUNTIF(AM$2:$AM1005,AM1005)</f>
        <v>323</v>
      </c>
    </row>
    <row r="1006" spans="1:51">
      <c r="A1006" s="38">
        <f t="shared" si="208"/>
        <v>2000</v>
      </c>
      <c r="D1006" s="39">
        <f t="shared" si="209"/>
        <v>43089</v>
      </c>
      <c r="E1006" s="38" t="str">
        <f t="shared" si="210"/>
        <v>売掛金</v>
      </c>
      <c r="F1006">
        <f t="shared" si="210"/>
        <v>0</v>
      </c>
      <c r="H1006" s="38" t="str">
        <f t="shared" si="218"/>
        <v>対象外</v>
      </c>
      <c r="I1006" s="40">
        <f t="shared" si="218"/>
        <v>86500</v>
      </c>
      <c r="J1006" s="13">
        <f t="shared" si="218"/>
        <v>0</v>
      </c>
      <c r="K1006" s="38" t="str">
        <f t="shared" si="218"/>
        <v>売上</v>
      </c>
      <c r="L1006">
        <f t="shared" si="218"/>
        <v>0</v>
      </c>
      <c r="N1006" s="38" t="str">
        <f t="shared" si="211"/>
        <v>対象外</v>
      </c>
      <c r="O1006" s="40">
        <f t="shared" si="211"/>
        <v>86500</v>
      </c>
      <c r="P1006" s="13">
        <f t="shared" si="211"/>
        <v>0</v>
      </c>
      <c r="Q1006" s="11" t="str">
        <f t="shared" si="212"/>
        <v>グリーンフォレスト　　　</v>
      </c>
      <c r="T1006" s="38">
        <f t="shared" si="213"/>
        <v>0</v>
      </c>
      <c r="Y1006" s="38" t="str">
        <f t="shared" si="214"/>
        <v>no</v>
      </c>
      <c r="Z1006" s="11" t="s">
        <v>77</v>
      </c>
      <c r="AB1006" s="41" t="str">
        <f t="shared" si="215"/>
        <v>売掛金324</v>
      </c>
      <c r="AC1006" s="42" t="str">
        <f t="shared" si="216"/>
        <v>売上324</v>
      </c>
      <c r="AD1006" s="49">
        <f t="shared" si="217"/>
        <v>43089</v>
      </c>
      <c r="AE1006" s="6">
        <v>2017</v>
      </c>
      <c r="AF1006" s="6">
        <v>12</v>
      </c>
      <c r="AG1006" s="6">
        <v>20</v>
      </c>
      <c r="AH1006" s="44" t="s">
        <v>91</v>
      </c>
      <c r="AJ1006" s="6" t="s">
        <v>40</v>
      </c>
      <c r="AK1006" s="10">
        <v>86500</v>
      </c>
      <c r="AM1006" s="45" t="s">
        <v>92</v>
      </c>
      <c r="AO1006" s="6" t="s">
        <v>40</v>
      </c>
      <c r="AP1006" s="12">
        <f t="shared" si="219"/>
        <v>86500</v>
      </c>
      <c r="AR1006" s="6" t="s">
        <v>80</v>
      </c>
      <c r="AX1006" s="46">
        <f>COUNTIF($AH$2:AH1006,AH1006)</f>
        <v>324</v>
      </c>
      <c r="AY1006" s="11">
        <f>COUNTIF(AM$2:$AM1006,AM1006)</f>
        <v>324</v>
      </c>
    </row>
    <row r="1007" spans="1:51">
      <c r="A1007" s="38">
        <f t="shared" si="208"/>
        <v>2000</v>
      </c>
      <c r="D1007" s="39">
        <f t="shared" si="209"/>
        <v>43089</v>
      </c>
      <c r="E1007" s="38" t="str">
        <f t="shared" si="210"/>
        <v>売掛金</v>
      </c>
      <c r="F1007">
        <f t="shared" si="210"/>
        <v>0</v>
      </c>
      <c r="H1007" s="38" t="str">
        <f t="shared" si="218"/>
        <v>対象外</v>
      </c>
      <c r="I1007" s="40">
        <f t="shared" si="218"/>
        <v>64600</v>
      </c>
      <c r="J1007" s="13">
        <f t="shared" si="218"/>
        <v>0</v>
      </c>
      <c r="K1007" s="38" t="str">
        <f t="shared" si="218"/>
        <v>売上</v>
      </c>
      <c r="L1007">
        <f t="shared" si="218"/>
        <v>0</v>
      </c>
      <c r="N1007" s="38" t="str">
        <f t="shared" si="211"/>
        <v>対象外</v>
      </c>
      <c r="O1007" s="40">
        <f t="shared" si="211"/>
        <v>64600</v>
      </c>
      <c r="P1007" s="13">
        <f t="shared" si="211"/>
        <v>0</v>
      </c>
      <c r="Q1007" s="11" t="str">
        <f t="shared" si="212"/>
        <v>サイマルブランチ　　　</v>
      </c>
      <c r="T1007" s="38">
        <f t="shared" si="213"/>
        <v>0</v>
      </c>
      <c r="Y1007" s="38" t="str">
        <f t="shared" si="214"/>
        <v>no</v>
      </c>
      <c r="Z1007" s="11" t="s">
        <v>353</v>
      </c>
      <c r="AB1007" s="41" t="str">
        <f t="shared" si="215"/>
        <v>売掛金325</v>
      </c>
      <c r="AC1007" s="42" t="str">
        <f t="shared" si="216"/>
        <v>売上325</v>
      </c>
      <c r="AD1007" s="49">
        <f t="shared" si="217"/>
        <v>43089</v>
      </c>
      <c r="AE1007" s="6">
        <v>2017</v>
      </c>
      <c r="AF1007" s="6">
        <v>12</v>
      </c>
      <c r="AG1007" s="6">
        <v>20</v>
      </c>
      <c r="AH1007" s="44" t="s">
        <v>91</v>
      </c>
      <c r="AJ1007" s="6" t="s">
        <v>40</v>
      </c>
      <c r="AK1007" s="10">
        <v>64600</v>
      </c>
      <c r="AM1007" s="45" t="s">
        <v>92</v>
      </c>
      <c r="AO1007" s="6" t="s">
        <v>40</v>
      </c>
      <c r="AP1007" s="12">
        <f t="shared" si="219"/>
        <v>64600</v>
      </c>
      <c r="AR1007" s="6" t="s">
        <v>81</v>
      </c>
      <c r="AX1007" s="46">
        <f>COUNTIF($AH$2:AH1007,AH1007)</f>
        <v>325</v>
      </c>
      <c r="AY1007" s="11">
        <f>COUNTIF(AM$2:$AM1007,AM1007)</f>
        <v>325</v>
      </c>
    </row>
    <row r="1008" spans="1:51">
      <c r="A1008" s="38">
        <f t="shared" si="208"/>
        <v>2000</v>
      </c>
      <c r="D1008" s="39">
        <f t="shared" si="209"/>
        <v>43089</v>
      </c>
      <c r="E1008" s="38" t="str">
        <f t="shared" si="210"/>
        <v>売掛金</v>
      </c>
      <c r="F1008">
        <f t="shared" si="210"/>
        <v>0</v>
      </c>
      <c r="H1008" s="38" t="str">
        <f t="shared" si="218"/>
        <v>対象外</v>
      </c>
      <c r="I1008" s="40">
        <f t="shared" si="218"/>
        <v>57500</v>
      </c>
      <c r="J1008" s="13">
        <f t="shared" si="218"/>
        <v>0</v>
      </c>
      <c r="K1008" s="38" t="str">
        <f t="shared" si="218"/>
        <v>売上</v>
      </c>
      <c r="L1008">
        <f t="shared" si="218"/>
        <v>0</v>
      </c>
      <c r="N1008" s="38" t="str">
        <f t="shared" si="211"/>
        <v>対象外</v>
      </c>
      <c r="O1008" s="40">
        <f t="shared" si="211"/>
        <v>57500</v>
      </c>
      <c r="P1008" s="13">
        <f t="shared" si="211"/>
        <v>0</v>
      </c>
      <c r="Q1008" s="11" t="str">
        <f t="shared" si="212"/>
        <v>ハネチョク物産　　　</v>
      </c>
      <c r="T1008" s="38">
        <f t="shared" si="213"/>
        <v>0</v>
      </c>
      <c r="Y1008" s="38" t="str">
        <f t="shared" si="214"/>
        <v>no</v>
      </c>
      <c r="Z1008" s="11" t="s">
        <v>353</v>
      </c>
      <c r="AB1008" s="41" t="str">
        <f t="shared" si="215"/>
        <v>売掛金326</v>
      </c>
      <c r="AC1008" s="42" t="str">
        <f t="shared" si="216"/>
        <v>売上326</v>
      </c>
      <c r="AD1008" s="49">
        <f t="shared" si="217"/>
        <v>43089</v>
      </c>
      <c r="AE1008" s="6">
        <v>2017</v>
      </c>
      <c r="AF1008" s="6">
        <v>12</v>
      </c>
      <c r="AG1008" s="6">
        <v>20</v>
      </c>
      <c r="AH1008" s="44" t="s">
        <v>91</v>
      </c>
      <c r="AJ1008" s="6" t="s">
        <v>40</v>
      </c>
      <c r="AK1008" s="10">
        <v>57500</v>
      </c>
      <c r="AM1008" s="45" t="s">
        <v>92</v>
      </c>
      <c r="AO1008" s="6" t="s">
        <v>40</v>
      </c>
      <c r="AP1008" s="12">
        <f t="shared" si="219"/>
        <v>57500</v>
      </c>
      <c r="AR1008" s="6" t="s">
        <v>95</v>
      </c>
      <c r="AX1008" s="46">
        <f>COUNTIF($AH$2:AH1008,AH1008)</f>
        <v>326</v>
      </c>
      <c r="AY1008" s="11">
        <f>COUNTIF(AM$2:$AM1008,AM1008)</f>
        <v>326</v>
      </c>
    </row>
    <row r="1009" spans="1:51">
      <c r="A1009" s="38">
        <f t="shared" si="208"/>
        <v>2000</v>
      </c>
      <c r="D1009" s="39">
        <f t="shared" si="209"/>
        <v>43089</v>
      </c>
      <c r="E1009" s="38" t="str">
        <f t="shared" si="210"/>
        <v>売掛金</v>
      </c>
      <c r="F1009">
        <f t="shared" si="210"/>
        <v>0</v>
      </c>
      <c r="H1009" s="38" t="str">
        <f t="shared" si="218"/>
        <v>対象外</v>
      </c>
      <c r="I1009" s="40">
        <f t="shared" si="218"/>
        <v>120900</v>
      </c>
      <c r="J1009" s="13">
        <f t="shared" si="218"/>
        <v>0</v>
      </c>
      <c r="K1009" s="38" t="str">
        <f t="shared" si="218"/>
        <v>売上</v>
      </c>
      <c r="L1009">
        <f t="shared" si="218"/>
        <v>0</v>
      </c>
      <c r="N1009" s="38" t="str">
        <f t="shared" si="211"/>
        <v>対象外</v>
      </c>
      <c r="O1009" s="40">
        <f t="shared" si="211"/>
        <v>120900</v>
      </c>
      <c r="P1009" s="13">
        <f t="shared" si="211"/>
        <v>0</v>
      </c>
      <c r="Q1009" s="11" t="str">
        <f t="shared" si="212"/>
        <v>シーズンドライブ　　　</v>
      </c>
      <c r="T1009" s="38">
        <f t="shared" si="213"/>
        <v>0</v>
      </c>
      <c r="Y1009" s="38" t="str">
        <f t="shared" si="214"/>
        <v>no</v>
      </c>
      <c r="Z1009" s="11" t="s">
        <v>77</v>
      </c>
      <c r="AB1009" s="41" t="str">
        <f t="shared" si="215"/>
        <v>売掛金327</v>
      </c>
      <c r="AC1009" s="42" t="str">
        <f t="shared" si="216"/>
        <v>売上327</v>
      </c>
      <c r="AD1009" s="49">
        <f t="shared" si="217"/>
        <v>43089</v>
      </c>
      <c r="AE1009" s="6">
        <v>2017</v>
      </c>
      <c r="AF1009" s="6">
        <v>12</v>
      </c>
      <c r="AG1009" s="6">
        <v>20</v>
      </c>
      <c r="AH1009" s="44" t="s">
        <v>91</v>
      </c>
      <c r="AJ1009" s="6" t="s">
        <v>40</v>
      </c>
      <c r="AK1009" s="10">
        <v>120900</v>
      </c>
      <c r="AM1009" s="45" t="s">
        <v>92</v>
      </c>
      <c r="AO1009" s="6" t="s">
        <v>40</v>
      </c>
      <c r="AP1009" s="12">
        <f t="shared" si="219"/>
        <v>120900</v>
      </c>
      <c r="AR1009" s="6" t="s">
        <v>83</v>
      </c>
      <c r="AX1009" s="46">
        <f>COUNTIF($AH$2:AH1009,AH1009)</f>
        <v>327</v>
      </c>
      <c r="AY1009" s="11">
        <f>COUNTIF(AM$2:$AM1009,AM1009)</f>
        <v>327</v>
      </c>
    </row>
    <row r="1010" spans="1:51">
      <c r="A1010" s="38">
        <f t="shared" si="208"/>
        <v>2000</v>
      </c>
      <c r="D1010" s="39">
        <f t="shared" si="209"/>
        <v>43089</v>
      </c>
      <c r="E1010" s="38" t="str">
        <f t="shared" si="210"/>
        <v>売掛金</v>
      </c>
      <c r="F1010">
        <f t="shared" si="210"/>
        <v>0</v>
      </c>
      <c r="H1010" s="38" t="str">
        <f t="shared" si="218"/>
        <v>対象外</v>
      </c>
      <c r="I1010" s="40">
        <f t="shared" si="218"/>
        <v>30100</v>
      </c>
      <c r="J1010" s="13">
        <f t="shared" si="218"/>
        <v>0</v>
      </c>
      <c r="K1010" s="38" t="str">
        <f t="shared" si="218"/>
        <v>売上</v>
      </c>
      <c r="L1010">
        <f t="shared" si="218"/>
        <v>0</v>
      </c>
      <c r="N1010" s="38" t="str">
        <f t="shared" si="211"/>
        <v>対象外</v>
      </c>
      <c r="O1010" s="40">
        <f t="shared" si="211"/>
        <v>30100</v>
      </c>
      <c r="P1010" s="13">
        <f t="shared" si="211"/>
        <v>0</v>
      </c>
      <c r="Q1010" s="11" t="str">
        <f t="shared" si="212"/>
        <v>オフィスストリームライン　　　</v>
      </c>
      <c r="T1010" s="38">
        <f t="shared" si="213"/>
        <v>0</v>
      </c>
      <c r="Y1010" s="38" t="str">
        <f t="shared" si="214"/>
        <v>no</v>
      </c>
      <c r="Z1010" s="11" t="s">
        <v>314</v>
      </c>
      <c r="AB1010" s="41" t="str">
        <f t="shared" si="215"/>
        <v>売掛金328</v>
      </c>
      <c r="AC1010" s="42" t="str">
        <f t="shared" si="216"/>
        <v>売上328</v>
      </c>
      <c r="AD1010" s="49">
        <f t="shared" si="217"/>
        <v>43089</v>
      </c>
      <c r="AE1010" s="6">
        <v>2017</v>
      </c>
      <c r="AF1010" s="6">
        <v>12</v>
      </c>
      <c r="AG1010" s="6">
        <v>20</v>
      </c>
      <c r="AH1010" s="44" t="s">
        <v>91</v>
      </c>
      <c r="AJ1010" s="6" t="s">
        <v>40</v>
      </c>
      <c r="AK1010" s="10">
        <v>30100</v>
      </c>
      <c r="AM1010" s="45" t="s">
        <v>92</v>
      </c>
      <c r="AO1010" s="6" t="s">
        <v>40</v>
      </c>
      <c r="AP1010" s="12">
        <f t="shared" si="219"/>
        <v>30100</v>
      </c>
      <c r="AR1010" s="6" t="s">
        <v>84</v>
      </c>
      <c r="AX1010" s="46">
        <f>COUNTIF($AH$2:AH1010,AH1010)</f>
        <v>328</v>
      </c>
      <c r="AY1010" s="11">
        <f>COUNTIF(AM$2:$AM1010,AM1010)</f>
        <v>328</v>
      </c>
    </row>
    <row r="1011" spans="1:51">
      <c r="A1011" s="38">
        <f t="shared" si="208"/>
        <v>2000</v>
      </c>
      <c r="D1011" s="39">
        <f t="shared" si="209"/>
        <v>43089</v>
      </c>
      <c r="E1011" s="38" t="str">
        <f t="shared" si="210"/>
        <v>売掛金</v>
      </c>
      <c r="F1011">
        <f t="shared" si="210"/>
        <v>0</v>
      </c>
      <c r="H1011" s="38" t="str">
        <f t="shared" si="218"/>
        <v>対象外</v>
      </c>
      <c r="I1011" s="40">
        <f t="shared" si="218"/>
        <v>43700</v>
      </c>
      <c r="J1011" s="13">
        <f t="shared" si="218"/>
        <v>0</v>
      </c>
      <c r="K1011" s="38" t="str">
        <f t="shared" si="218"/>
        <v>売上</v>
      </c>
      <c r="L1011">
        <f t="shared" si="218"/>
        <v>0</v>
      </c>
      <c r="N1011" s="38" t="str">
        <f t="shared" si="211"/>
        <v>対象外</v>
      </c>
      <c r="O1011" s="40">
        <f t="shared" si="211"/>
        <v>43700</v>
      </c>
      <c r="P1011" s="13">
        <f t="shared" si="211"/>
        <v>0</v>
      </c>
      <c r="Q1011" s="11" t="str">
        <f t="shared" si="212"/>
        <v>ワールドエッジ　　　</v>
      </c>
      <c r="T1011" s="38">
        <f t="shared" si="213"/>
        <v>0</v>
      </c>
      <c r="Y1011" s="38" t="str">
        <f t="shared" si="214"/>
        <v>no</v>
      </c>
      <c r="Z1011" s="11" t="s">
        <v>314</v>
      </c>
      <c r="AB1011" s="41" t="str">
        <f t="shared" si="215"/>
        <v>売掛金329</v>
      </c>
      <c r="AC1011" s="42" t="str">
        <f t="shared" si="216"/>
        <v>売上329</v>
      </c>
      <c r="AD1011" s="49">
        <f t="shared" si="217"/>
        <v>43089</v>
      </c>
      <c r="AE1011" s="6">
        <v>2017</v>
      </c>
      <c r="AF1011" s="6">
        <v>12</v>
      </c>
      <c r="AG1011" s="6">
        <v>20</v>
      </c>
      <c r="AH1011" s="44" t="s">
        <v>91</v>
      </c>
      <c r="AJ1011" s="6" t="s">
        <v>40</v>
      </c>
      <c r="AK1011" s="10">
        <v>43700</v>
      </c>
      <c r="AM1011" s="45" t="s">
        <v>92</v>
      </c>
      <c r="AO1011" s="6" t="s">
        <v>40</v>
      </c>
      <c r="AP1011" s="12">
        <f t="shared" si="219"/>
        <v>43700</v>
      </c>
      <c r="AR1011" s="6" t="s">
        <v>85</v>
      </c>
      <c r="AX1011" s="46">
        <f>COUNTIF($AH$2:AH1011,AH1011)</f>
        <v>329</v>
      </c>
      <c r="AY1011" s="11">
        <f>COUNTIF(AM$2:$AM1011,AM1011)</f>
        <v>329</v>
      </c>
    </row>
    <row r="1012" spans="1:51">
      <c r="A1012" s="38">
        <f t="shared" si="208"/>
        <v>2000</v>
      </c>
      <c r="D1012" s="39">
        <f t="shared" si="209"/>
        <v>43089</v>
      </c>
      <c r="E1012" s="38" t="str">
        <f t="shared" si="210"/>
        <v>売掛金</v>
      </c>
      <c r="F1012">
        <f t="shared" si="210"/>
        <v>0</v>
      </c>
      <c r="H1012" s="38" t="str">
        <f t="shared" si="218"/>
        <v>対象外</v>
      </c>
      <c r="I1012" s="40">
        <f t="shared" si="218"/>
        <v>66700</v>
      </c>
      <c r="J1012" s="13">
        <f t="shared" si="218"/>
        <v>0</v>
      </c>
      <c r="K1012" s="38" t="str">
        <f t="shared" si="218"/>
        <v>売上</v>
      </c>
      <c r="L1012">
        <f t="shared" si="218"/>
        <v>0</v>
      </c>
      <c r="N1012" s="38" t="str">
        <f t="shared" si="211"/>
        <v>対象外</v>
      </c>
      <c r="O1012" s="40">
        <f t="shared" si="211"/>
        <v>66700</v>
      </c>
      <c r="P1012" s="13">
        <f t="shared" si="211"/>
        <v>0</v>
      </c>
      <c r="Q1012" s="11" t="str">
        <f t="shared" si="212"/>
        <v>ビジーフリー　　　</v>
      </c>
      <c r="T1012" s="38">
        <f t="shared" si="213"/>
        <v>0</v>
      </c>
      <c r="Y1012" s="38" t="str">
        <f t="shared" si="214"/>
        <v>no</v>
      </c>
      <c r="Z1012" s="11" t="s">
        <v>77</v>
      </c>
      <c r="AB1012" s="41" t="str">
        <f t="shared" si="215"/>
        <v>売掛金330</v>
      </c>
      <c r="AC1012" s="42" t="str">
        <f t="shared" si="216"/>
        <v>売上330</v>
      </c>
      <c r="AD1012" s="49">
        <f t="shared" si="217"/>
        <v>43089</v>
      </c>
      <c r="AE1012" s="6">
        <v>2017</v>
      </c>
      <c r="AF1012" s="6">
        <v>12</v>
      </c>
      <c r="AG1012" s="6">
        <v>20</v>
      </c>
      <c r="AH1012" s="44" t="s">
        <v>91</v>
      </c>
      <c r="AJ1012" s="6" t="s">
        <v>40</v>
      </c>
      <c r="AK1012" s="10">
        <v>66700</v>
      </c>
      <c r="AM1012" s="45" t="s">
        <v>92</v>
      </c>
      <c r="AO1012" s="6" t="s">
        <v>40</v>
      </c>
      <c r="AP1012" s="12">
        <f t="shared" si="219"/>
        <v>66700</v>
      </c>
      <c r="AR1012" s="6" t="s">
        <v>86</v>
      </c>
      <c r="AX1012" s="46">
        <f>COUNTIF($AH$2:AH1012,AH1012)</f>
        <v>330</v>
      </c>
      <c r="AY1012" s="11">
        <f>COUNTIF(AM$2:$AM1012,AM1012)</f>
        <v>330</v>
      </c>
    </row>
    <row r="1013" spans="1:51">
      <c r="A1013" s="38">
        <f t="shared" si="208"/>
        <v>2000</v>
      </c>
      <c r="D1013" s="39">
        <f t="shared" si="209"/>
        <v>43089</v>
      </c>
      <c r="E1013" s="38" t="str">
        <f t="shared" si="210"/>
        <v>売掛金</v>
      </c>
      <c r="F1013">
        <f t="shared" si="210"/>
        <v>0</v>
      </c>
      <c r="H1013" s="38" t="str">
        <f t="shared" si="218"/>
        <v>対象外</v>
      </c>
      <c r="I1013" s="40">
        <f t="shared" si="218"/>
        <v>46100</v>
      </c>
      <c r="J1013" s="13">
        <f t="shared" si="218"/>
        <v>0</v>
      </c>
      <c r="K1013" s="38" t="str">
        <f t="shared" si="218"/>
        <v>売上</v>
      </c>
      <c r="L1013">
        <f t="shared" si="218"/>
        <v>0</v>
      </c>
      <c r="N1013" s="38" t="str">
        <f t="shared" si="211"/>
        <v>対象外</v>
      </c>
      <c r="O1013" s="40">
        <f t="shared" si="211"/>
        <v>46100</v>
      </c>
      <c r="P1013" s="13">
        <f t="shared" si="211"/>
        <v>0</v>
      </c>
      <c r="Q1013" s="11" t="str">
        <f t="shared" si="212"/>
        <v>カレイドスコープ　　　</v>
      </c>
      <c r="T1013" s="38">
        <f t="shared" si="213"/>
        <v>0</v>
      </c>
      <c r="Y1013" s="38" t="str">
        <f t="shared" si="214"/>
        <v>no</v>
      </c>
      <c r="Z1013" s="11" t="s">
        <v>77</v>
      </c>
      <c r="AB1013" s="41" t="str">
        <f t="shared" si="215"/>
        <v>売掛金331</v>
      </c>
      <c r="AC1013" s="42" t="str">
        <f t="shared" si="216"/>
        <v>売上331</v>
      </c>
      <c r="AD1013" s="49">
        <f t="shared" si="217"/>
        <v>43089</v>
      </c>
      <c r="AE1013" s="6">
        <v>2017</v>
      </c>
      <c r="AF1013" s="6">
        <v>12</v>
      </c>
      <c r="AG1013" s="6">
        <v>20</v>
      </c>
      <c r="AH1013" s="44" t="s">
        <v>91</v>
      </c>
      <c r="AJ1013" s="6" t="s">
        <v>40</v>
      </c>
      <c r="AK1013" s="10">
        <v>46100</v>
      </c>
      <c r="AM1013" s="45" t="s">
        <v>92</v>
      </c>
      <c r="AO1013" s="6" t="s">
        <v>40</v>
      </c>
      <c r="AP1013" s="12">
        <f t="shared" si="219"/>
        <v>46100</v>
      </c>
      <c r="AR1013" s="6" t="s">
        <v>88</v>
      </c>
      <c r="AX1013" s="46">
        <f>COUNTIF($AH$2:AH1013,AH1013)</f>
        <v>331</v>
      </c>
      <c r="AY1013" s="11">
        <f>COUNTIF(AM$2:$AM1013,AM1013)</f>
        <v>331</v>
      </c>
    </row>
    <row r="1014" spans="1:51">
      <c r="A1014" s="38">
        <f t="shared" si="208"/>
        <v>2000</v>
      </c>
      <c r="D1014" s="39">
        <f t="shared" si="209"/>
        <v>43089</v>
      </c>
      <c r="E1014" s="38" t="str">
        <f t="shared" si="210"/>
        <v>売掛金</v>
      </c>
      <c r="F1014">
        <f t="shared" si="210"/>
        <v>0</v>
      </c>
      <c r="H1014" s="38" t="str">
        <f t="shared" si="218"/>
        <v>対象外</v>
      </c>
      <c r="I1014" s="40">
        <f t="shared" si="218"/>
        <v>50700</v>
      </c>
      <c r="J1014" s="13">
        <f t="shared" si="218"/>
        <v>0</v>
      </c>
      <c r="K1014" s="38" t="str">
        <f t="shared" si="218"/>
        <v>売上</v>
      </c>
      <c r="L1014">
        <f t="shared" si="218"/>
        <v>0</v>
      </c>
      <c r="N1014" s="38" t="str">
        <f t="shared" si="211"/>
        <v>対象外</v>
      </c>
      <c r="O1014" s="40">
        <f t="shared" si="211"/>
        <v>50700</v>
      </c>
      <c r="P1014" s="13">
        <f t="shared" si="211"/>
        <v>0</v>
      </c>
      <c r="Q1014" s="11" t="str">
        <f t="shared" si="212"/>
        <v>ウィンターパイル　　　</v>
      </c>
      <c r="T1014" s="38">
        <f t="shared" si="213"/>
        <v>0</v>
      </c>
      <c r="Y1014" s="38" t="str">
        <f t="shared" si="214"/>
        <v>no</v>
      </c>
      <c r="Z1014" s="11" t="s">
        <v>347</v>
      </c>
      <c r="AB1014" s="41" t="str">
        <f t="shared" si="215"/>
        <v>売掛金332</v>
      </c>
      <c r="AC1014" s="42" t="str">
        <f t="shared" si="216"/>
        <v>売上332</v>
      </c>
      <c r="AD1014" s="49">
        <f t="shared" si="217"/>
        <v>43089</v>
      </c>
      <c r="AE1014" s="6">
        <v>2017</v>
      </c>
      <c r="AF1014" s="6">
        <v>12</v>
      </c>
      <c r="AG1014" s="6">
        <v>20</v>
      </c>
      <c r="AH1014" s="44" t="s">
        <v>91</v>
      </c>
      <c r="AJ1014" s="6" t="s">
        <v>40</v>
      </c>
      <c r="AK1014" s="10">
        <v>50700</v>
      </c>
      <c r="AM1014" s="45" t="s">
        <v>92</v>
      </c>
      <c r="AO1014" s="6" t="s">
        <v>40</v>
      </c>
      <c r="AP1014" s="12">
        <f t="shared" si="219"/>
        <v>50700</v>
      </c>
      <c r="AR1014" s="6" t="s">
        <v>90</v>
      </c>
      <c r="AX1014" s="46">
        <f>COUNTIF($AH$2:AH1014,AH1014)</f>
        <v>332</v>
      </c>
      <c r="AY1014" s="11">
        <f>COUNTIF(AM$2:$AM1014,AM1014)</f>
        <v>332</v>
      </c>
    </row>
    <row r="1015" spans="1:51">
      <c r="A1015" s="38">
        <f t="shared" si="208"/>
        <v>2000</v>
      </c>
      <c r="D1015" s="39">
        <f t="shared" si="209"/>
        <v>43089</v>
      </c>
      <c r="E1015" s="38" t="str">
        <f t="shared" si="210"/>
        <v>事務用品費</v>
      </c>
      <c r="F1015">
        <f t="shared" si="210"/>
        <v>0</v>
      </c>
      <c r="H1015" s="38" t="str">
        <f t="shared" si="218"/>
        <v>対象外</v>
      </c>
      <c r="I1015" s="40">
        <f t="shared" si="218"/>
        <v>21599</v>
      </c>
      <c r="J1015" s="13">
        <f t="shared" si="218"/>
        <v>0</v>
      </c>
      <c r="K1015" s="38" t="str">
        <f t="shared" si="218"/>
        <v>普通預金</v>
      </c>
      <c r="L1015">
        <f t="shared" si="218"/>
        <v>0</v>
      </c>
      <c r="N1015" s="38" t="str">
        <f t="shared" si="211"/>
        <v>対象外</v>
      </c>
      <c r="O1015" s="40">
        <f t="shared" si="211"/>
        <v>21599</v>
      </c>
      <c r="P1015" s="13">
        <f t="shared" si="211"/>
        <v>0</v>
      </c>
      <c r="Q1015" s="11" t="str">
        <f t="shared" si="212"/>
        <v>ステーショナリーみやび　ビニールテープ　　</v>
      </c>
      <c r="T1015" s="38">
        <f t="shared" si="213"/>
        <v>0</v>
      </c>
      <c r="Y1015" s="38" t="str">
        <f t="shared" si="214"/>
        <v>no</v>
      </c>
      <c r="Z1015" s="11" t="s">
        <v>343</v>
      </c>
      <c r="AB1015" s="41" t="str">
        <f t="shared" si="215"/>
        <v>事務用品費8</v>
      </c>
      <c r="AC1015" s="42" t="str">
        <f t="shared" si="216"/>
        <v>普通預金292</v>
      </c>
      <c r="AD1015" s="49">
        <f t="shared" si="217"/>
        <v>43089</v>
      </c>
      <c r="AE1015" s="6">
        <v>2017</v>
      </c>
      <c r="AF1015" s="6">
        <v>12</v>
      </c>
      <c r="AG1015" s="6">
        <v>20</v>
      </c>
      <c r="AH1015" s="44" t="s">
        <v>74</v>
      </c>
      <c r="AJ1015" s="6" t="s">
        <v>40</v>
      </c>
      <c r="AK1015" s="10">
        <v>21599</v>
      </c>
      <c r="AL1015" s="13">
        <f t="shared" ref="AL1015:AL1036" si="220">IF(AJ1015&lt;&gt;$AJ$2,ROUNDDOWN(AK1015*0.08,0),0)</f>
        <v>0</v>
      </c>
      <c r="AM1015" s="45" t="s">
        <v>51</v>
      </c>
      <c r="AO1015" s="6" t="s">
        <v>40</v>
      </c>
      <c r="AP1015" s="12">
        <f t="shared" si="219"/>
        <v>21599</v>
      </c>
      <c r="AQ1015" s="13">
        <f t="shared" si="219"/>
        <v>0</v>
      </c>
      <c r="AR1015" s="6" t="s">
        <v>184</v>
      </c>
      <c r="AS1015" s="6" t="s">
        <v>259</v>
      </c>
      <c r="AX1015" s="46">
        <f>COUNTIF($AH$2:AH1015,AH1015)</f>
        <v>8</v>
      </c>
      <c r="AY1015" s="11">
        <f>COUNTIF($AM$2:AM1015,AM1015)</f>
        <v>292</v>
      </c>
    </row>
    <row r="1016" spans="1:51">
      <c r="A1016" s="38">
        <f t="shared" si="208"/>
        <v>2000</v>
      </c>
      <c r="D1016" s="39">
        <f t="shared" si="209"/>
        <v>43091</v>
      </c>
      <c r="E1016" s="38" t="str">
        <f t="shared" si="210"/>
        <v>仕入</v>
      </c>
      <c r="F1016">
        <f t="shared" si="210"/>
        <v>0</v>
      </c>
      <c r="H1016" s="38" t="str">
        <f t="shared" si="218"/>
        <v>対象外</v>
      </c>
      <c r="I1016" s="40">
        <f t="shared" si="218"/>
        <v>456000</v>
      </c>
      <c r="J1016" s="13">
        <f t="shared" si="218"/>
        <v>0</v>
      </c>
      <c r="K1016" s="38" t="str">
        <f t="shared" si="218"/>
        <v>買掛金</v>
      </c>
      <c r="L1016">
        <f t="shared" si="218"/>
        <v>0</v>
      </c>
      <c r="N1016" s="38" t="str">
        <f t="shared" si="211"/>
        <v>対象外</v>
      </c>
      <c r="O1016" s="40">
        <f t="shared" si="211"/>
        <v>456000</v>
      </c>
      <c r="P1016" s="13">
        <f t="shared" si="211"/>
        <v>0</v>
      </c>
      <c r="Q1016" s="11" t="str">
        <f t="shared" si="212"/>
        <v>タラレバ産業　　　</v>
      </c>
      <c r="T1016" s="38">
        <f t="shared" si="213"/>
        <v>0</v>
      </c>
      <c r="Y1016" s="38" t="str">
        <f t="shared" si="214"/>
        <v>no</v>
      </c>
      <c r="Z1016" s="11" t="s">
        <v>77</v>
      </c>
      <c r="AB1016" s="41" t="str">
        <f t="shared" si="215"/>
        <v>仕入101</v>
      </c>
      <c r="AC1016" s="42" t="str">
        <f t="shared" si="216"/>
        <v>買掛金92</v>
      </c>
      <c r="AD1016" s="49">
        <f t="shared" si="217"/>
        <v>43091</v>
      </c>
      <c r="AE1016" s="6">
        <v>2017</v>
      </c>
      <c r="AF1016" s="6">
        <v>12</v>
      </c>
      <c r="AG1016" s="6">
        <v>22</v>
      </c>
      <c r="AH1016" s="44" t="s">
        <v>17</v>
      </c>
      <c r="AJ1016" s="6" t="s">
        <v>40</v>
      </c>
      <c r="AK1016" s="50">
        <v>456000</v>
      </c>
      <c r="AL1016" s="13">
        <f t="shared" si="220"/>
        <v>0</v>
      </c>
      <c r="AM1016" s="45" t="s">
        <v>18</v>
      </c>
      <c r="AO1016" s="6" t="s">
        <v>40</v>
      </c>
      <c r="AP1016" s="12">
        <f t="shared" si="219"/>
        <v>456000</v>
      </c>
      <c r="AQ1016" s="13">
        <f t="shared" si="219"/>
        <v>0</v>
      </c>
      <c r="AR1016" s="6" t="s">
        <v>25</v>
      </c>
      <c r="AX1016" s="46">
        <f>COUNTIF($AH$2:AH1016,AH1016)</f>
        <v>101</v>
      </c>
      <c r="AY1016" s="11">
        <f>COUNTIF($AM$2:AM1016,AM1016)</f>
        <v>92</v>
      </c>
    </row>
    <row r="1017" spans="1:51">
      <c r="A1017" s="38">
        <f t="shared" si="208"/>
        <v>2000</v>
      </c>
      <c r="D1017" s="39">
        <f t="shared" si="209"/>
        <v>43094</v>
      </c>
      <c r="E1017" s="38" t="str">
        <f t="shared" si="210"/>
        <v>買掛金</v>
      </c>
      <c r="F1017">
        <f t="shared" si="210"/>
        <v>0</v>
      </c>
      <c r="H1017" s="38" t="str">
        <f t="shared" si="218"/>
        <v>対象外</v>
      </c>
      <c r="I1017" s="40">
        <f t="shared" si="218"/>
        <v>402800</v>
      </c>
      <c r="J1017" s="13">
        <f t="shared" si="218"/>
        <v>0</v>
      </c>
      <c r="K1017" s="38" t="str">
        <f t="shared" si="218"/>
        <v>普通預金</v>
      </c>
      <c r="L1017">
        <f t="shared" si="218"/>
        <v>0</v>
      </c>
      <c r="N1017" s="38" t="str">
        <f t="shared" si="211"/>
        <v>対象外</v>
      </c>
      <c r="O1017" s="40">
        <f t="shared" si="211"/>
        <v>402800</v>
      </c>
      <c r="P1017" s="13">
        <f t="shared" si="211"/>
        <v>0</v>
      </c>
      <c r="Q1017" s="11" t="str">
        <f t="shared" si="212"/>
        <v>多井物産　大阪支店　　</v>
      </c>
      <c r="T1017" s="38">
        <f t="shared" si="213"/>
        <v>0</v>
      </c>
      <c r="Y1017" s="38" t="str">
        <f t="shared" si="214"/>
        <v>no</v>
      </c>
      <c r="Z1017" s="11" t="s">
        <v>77</v>
      </c>
      <c r="AB1017" s="41" t="str">
        <f t="shared" si="215"/>
        <v>買掛金62</v>
      </c>
      <c r="AC1017" s="42" t="str">
        <f t="shared" si="216"/>
        <v>普通預金293</v>
      </c>
      <c r="AD1017" s="49">
        <f t="shared" si="217"/>
        <v>43094</v>
      </c>
      <c r="AE1017" s="6">
        <v>2017</v>
      </c>
      <c r="AF1017" s="6">
        <v>12</v>
      </c>
      <c r="AG1017" s="6">
        <v>25</v>
      </c>
      <c r="AH1017" s="44" t="s">
        <v>18</v>
      </c>
      <c r="AJ1017" s="6" t="s">
        <v>40</v>
      </c>
      <c r="AK1017" s="10">
        <v>402800</v>
      </c>
      <c r="AL1017" s="13">
        <f t="shared" si="220"/>
        <v>0</v>
      </c>
      <c r="AM1017" s="45" t="s">
        <v>51</v>
      </c>
      <c r="AO1017" s="6" t="s">
        <v>40</v>
      </c>
      <c r="AP1017" s="12">
        <f t="shared" si="219"/>
        <v>402800</v>
      </c>
      <c r="AQ1017" s="13">
        <f t="shared" si="219"/>
        <v>0</v>
      </c>
      <c r="AR1017" s="6" t="s">
        <v>19</v>
      </c>
      <c r="AS1017" s="6" t="s">
        <v>20</v>
      </c>
      <c r="AX1017" s="46">
        <f>COUNTIF($AH$2:AH1017,AH1017)</f>
        <v>62</v>
      </c>
      <c r="AY1017" s="11">
        <f>COUNTIF($AM$2:AM1017,AM1017)</f>
        <v>293</v>
      </c>
    </row>
    <row r="1018" spans="1:51">
      <c r="A1018" s="38">
        <f t="shared" si="208"/>
        <v>2000</v>
      </c>
      <c r="D1018" s="39">
        <f t="shared" si="209"/>
        <v>43094</v>
      </c>
      <c r="E1018" s="38" t="str">
        <f t="shared" si="210"/>
        <v>買掛金</v>
      </c>
      <c r="F1018">
        <f t="shared" si="210"/>
        <v>0</v>
      </c>
      <c r="H1018" s="38" t="str">
        <f t="shared" si="218"/>
        <v>対象外</v>
      </c>
      <c r="I1018" s="40">
        <f t="shared" si="218"/>
        <v>731400</v>
      </c>
      <c r="J1018" s="13">
        <f t="shared" si="218"/>
        <v>0</v>
      </c>
      <c r="K1018" s="38" t="str">
        <f t="shared" si="218"/>
        <v>普通預金</v>
      </c>
      <c r="L1018">
        <f t="shared" si="218"/>
        <v>0</v>
      </c>
      <c r="N1018" s="38" t="str">
        <f t="shared" si="211"/>
        <v>対象外</v>
      </c>
      <c r="O1018" s="40">
        <f t="shared" si="211"/>
        <v>731400</v>
      </c>
      <c r="P1018" s="13">
        <f t="shared" si="211"/>
        <v>0</v>
      </c>
      <c r="Q1018" s="11" t="str">
        <f t="shared" si="212"/>
        <v>オフィスカモンハニー　　　</v>
      </c>
      <c r="T1018" s="38">
        <f t="shared" si="213"/>
        <v>0</v>
      </c>
      <c r="Y1018" s="38" t="str">
        <f t="shared" si="214"/>
        <v>no</v>
      </c>
      <c r="Z1018" s="11" t="s">
        <v>304</v>
      </c>
      <c r="AB1018" s="41" t="str">
        <f t="shared" si="215"/>
        <v>買掛金63</v>
      </c>
      <c r="AC1018" s="42" t="str">
        <f t="shared" si="216"/>
        <v>普通預金294</v>
      </c>
      <c r="AD1018" s="49">
        <f t="shared" si="217"/>
        <v>43094</v>
      </c>
      <c r="AE1018" s="6">
        <v>2017</v>
      </c>
      <c r="AF1018" s="6">
        <v>12</v>
      </c>
      <c r="AG1018" s="6">
        <v>25</v>
      </c>
      <c r="AH1018" s="44" t="s">
        <v>18</v>
      </c>
      <c r="AJ1018" s="6" t="s">
        <v>40</v>
      </c>
      <c r="AK1018" s="10">
        <v>731400</v>
      </c>
      <c r="AL1018" s="13">
        <f t="shared" si="220"/>
        <v>0</v>
      </c>
      <c r="AM1018" s="45" t="s">
        <v>51</v>
      </c>
      <c r="AO1018" s="6" t="s">
        <v>40</v>
      </c>
      <c r="AP1018" s="12">
        <f t="shared" si="219"/>
        <v>731400</v>
      </c>
      <c r="AQ1018" s="13">
        <f t="shared" si="219"/>
        <v>0</v>
      </c>
      <c r="AR1018" s="6" t="s">
        <v>224</v>
      </c>
      <c r="AX1018" s="46">
        <f>COUNTIF($AH$2:AH1018,AH1018)</f>
        <v>63</v>
      </c>
      <c r="AY1018" s="11">
        <f>COUNTIF($AM$2:AM1018,AM1018)</f>
        <v>294</v>
      </c>
    </row>
    <row r="1019" spans="1:51">
      <c r="A1019" s="38">
        <f t="shared" si="208"/>
        <v>2000</v>
      </c>
      <c r="D1019" s="39">
        <f t="shared" si="209"/>
        <v>43094</v>
      </c>
      <c r="E1019" s="38" t="str">
        <f t="shared" si="210"/>
        <v>売上</v>
      </c>
      <c r="F1019">
        <f t="shared" si="210"/>
        <v>0</v>
      </c>
      <c r="H1019" s="38" t="str">
        <f t="shared" si="218"/>
        <v>対象外</v>
      </c>
      <c r="I1019" s="40">
        <f t="shared" si="218"/>
        <v>34000</v>
      </c>
      <c r="J1019" s="13">
        <f t="shared" si="218"/>
        <v>0</v>
      </c>
      <c r="K1019" s="38" t="str">
        <f t="shared" si="218"/>
        <v>売掛金</v>
      </c>
      <c r="L1019">
        <f t="shared" si="218"/>
        <v>0</v>
      </c>
      <c r="N1019" s="38" t="str">
        <f t="shared" si="211"/>
        <v>対象外</v>
      </c>
      <c r="O1019" s="40">
        <f t="shared" si="211"/>
        <v>34000</v>
      </c>
      <c r="P1019" s="13">
        <f t="shared" si="211"/>
        <v>0</v>
      </c>
      <c r="Q1019" s="11" t="str">
        <f t="shared" si="212"/>
        <v>ランダムコネクト　値引き　　</v>
      </c>
      <c r="T1019" s="38">
        <f t="shared" si="213"/>
        <v>0</v>
      </c>
      <c r="Y1019" s="38" t="str">
        <f t="shared" si="214"/>
        <v>no</v>
      </c>
      <c r="Z1019" s="11" t="s">
        <v>352</v>
      </c>
      <c r="AB1019" s="41" t="str">
        <f t="shared" si="215"/>
        <v>売上9</v>
      </c>
      <c r="AC1019" s="42" t="str">
        <f t="shared" si="216"/>
        <v>売掛金228</v>
      </c>
      <c r="AD1019" s="49">
        <f t="shared" si="217"/>
        <v>43094</v>
      </c>
      <c r="AE1019" s="6">
        <v>2017</v>
      </c>
      <c r="AF1019" s="6">
        <v>12</v>
      </c>
      <c r="AG1019" s="6">
        <v>25</v>
      </c>
      <c r="AH1019" s="44" t="s">
        <v>41</v>
      </c>
      <c r="AJ1019" s="6" t="s">
        <v>40</v>
      </c>
      <c r="AK1019" s="10">
        <v>34000</v>
      </c>
      <c r="AL1019" s="13">
        <f t="shared" si="220"/>
        <v>0</v>
      </c>
      <c r="AM1019" s="45" t="s">
        <v>39</v>
      </c>
      <c r="AO1019" s="6" t="s">
        <v>40</v>
      </c>
      <c r="AP1019" s="12">
        <f t="shared" si="219"/>
        <v>34000</v>
      </c>
      <c r="AQ1019" s="13">
        <f t="shared" si="219"/>
        <v>0</v>
      </c>
      <c r="AR1019" s="6" t="s">
        <v>63</v>
      </c>
      <c r="AS1019" s="6" t="s">
        <v>117</v>
      </c>
      <c r="AX1019" s="46">
        <f>COUNTIF($AH$2:AH1019,AH1019)</f>
        <v>9</v>
      </c>
      <c r="AY1019" s="11">
        <f>COUNTIF($AM$2:AM1019,AM1019)</f>
        <v>228</v>
      </c>
    </row>
    <row r="1020" spans="1:51">
      <c r="A1020" s="38">
        <f t="shared" si="208"/>
        <v>2000</v>
      </c>
      <c r="D1020" s="39">
        <f t="shared" si="209"/>
        <v>43094</v>
      </c>
      <c r="E1020" s="38" t="str">
        <f t="shared" si="210"/>
        <v>買掛金</v>
      </c>
      <c r="F1020">
        <f t="shared" si="210"/>
        <v>0</v>
      </c>
      <c r="H1020" s="38" t="str">
        <f t="shared" si="218"/>
        <v>対象外</v>
      </c>
      <c r="I1020" s="40">
        <f t="shared" si="218"/>
        <v>289000</v>
      </c>
      <c r="J1020" s="13">
        <f t="shared" si="218"/>
        <v>0</v>
      </c>
      <c r="K1020" s="38" t="str">
        <f t="shared" si="218"/>
        <v>普通預金</v>
      </c>
      <c r="L1020">
        <f t="shared" si="218"/>
        <v>0</v>
      </c>
      <c r="N1020" s="38" t="str">
        <f t="shared" si="211"/>
        <v>対象外</v>
      </c>
      <c r="O1020" s="40">
        <f t="shared" si="211"/>
        <v>289000</v>
      </c>
      <c r="P1020" s="13">
        <f t="shared" si="211"/>
        <v>0</v>
      </c>
      <c r="Q1020" s="11" t="str">
        <f t="shared" si="212"/>
        <v>旅よかでしょう　　　</v>
      </c>
      <c r="T1020" s="38">
        <f t="shared" si="213"/>
        <v>0</v>
      </c>
      <c r="Y1020" s="38" t="str">
        <f t="shared" si="214"/>
        <v>no</v>
      </c>
      <c r="Z1020" s="11" t="s">
        <v>77</v>
      </c>
      <c r="AB1020" s="41" t="str">
        <f t="shared" si="215"/>
        <v>買掛金64</v>
      </c>
      <c r="AC1020" s="42" t="str">
        <f t="shared" si="216"/>
        <v>普通預金295</v>
      </c>
      <c r="AD1020" s="49">
        <f t="shared" si="217"/>
        <v>43094</v>
      </c>
      <c r="AE1020" s="6">
        <v>2017</v>
      </c>
      <c r="AF1020" s="6">
        <v>12</v>
      </c>
      <c r="AG1020" s="6">
        <v>25</v>
      </c>
      <c r="AH1020" s="44" t="s">
        <v>18</v>
      </c>
      <c r="AJ1020" s="6" t="s">
        <v>40</v>
      </c>
      <c r="AK1020" s="50">
        <v>289000</v>
      </c>
      <c r="AL1020" s="13">
        <f t="shared" si="220"/>
        <v>0</v>
      </c>
      <c r="AM1020" s="45" t="s">
        <v>51</v>
      </c>
      <c r="AO1020" s="6" t="s">
        <v>40</v>
      </c>
      <c r="AP1020" s="12">
        <f t="shared" si="219"/>
        <v>289000</v>
      </c>
      <c r="AQ1020" s="13">
        <f t="shared" si="219"/>
        <v>0</v>
      </c>
      <c r="AR1020" s="6" t="s">
        <v>26</v>
      </c>
      <c r="AX1020" s="46">
        <f>COUNTIF($AH$2:AH1020,AH1020)</f>
        <v>64</v>
      </c>
      <c r="AY1020" s="11">
        <f>COUNTIF($AM$2:AM1020,AM1020)</f>
        <v>295</v>
      </c>
    </row>
    <row r="1021" spans="1:51">
      <c r="A1021" s="38">
        <f t="shared" si="208"/>
        <v>2000</v>
      </c>
      <c r="D1021" s="39">
        <f t="shared" si="209"/>
        <v>43094</v>
      </c>
      <c r="E1021" s="38" t="str">
        <f t="shared" si="210"/>
        <v>買掛金</v>
      </c>
      <c r="F1021">
        <f t="shared" si="210"/>
        <v>0</v>
      </c>
      <c r="H1021" s="38" t="str">
        <f t="shared" si="218"/>
        <v>対象外</v>
      </c>
      <c r="I1021" s="40">
        <f t="shared" si="218"/>
        <v>365000</v>
      </c>
      <c r="J1021" s="13">
        <f t="shared" si="218"/>
        <v>0</v>
      </c>
      <c r="K1021" s="38" t="str">
        <f t="shared" si="218"/>
        <v>普通預金</v>
      </c>
      <c r="L1021">
        <f t="shared" si="218"/>
        <v>0</v>
      </c>
      <c r="N1021" s="38" t="str">
        <f t="shared" si="211"/>
        <v>対象外</v>
      </c>
      <c r="O1021" s="40">
        <f t="shared" si="211"/>
        <v>365000</v>
      </c>
      <c r="P1021" s="13">
        <f t="shared" si="211"/>
        <v>0</v>
      </c>
      <c r="Q1021" s="11" t="str">
        <f t="shared" si="212"/>
        <v>キングストンパーク　　　</v>
      </c>
      <c r="T1021" s="38">
        <f t="shared" si="213"/>
        <v>0</v>
      </c>
      <c r="Y1021" s="38" t="str">
        <f t="shared" si="214"/>
        <v>no</v>
      </c>
      <c r="Z1021" s="11" t="s">
        <v>77</v>
      </c>
      <c r="AB1021" s="41" t="str">
        <f t="shared" si="215"/>
        <v>買掛金65</v>
      </c>
      <c r="AC1021" s="42" t="str">
        <f t="shared" si="216"/>
        <v>普通預金296</v>
      </c>
      <c r="AD1021" s="49">
        <f t="shared" si="217"/>
        <v>43094</v>
      </c>
      <c r="AE1021" s="6">
        <v>2017</v>
      </c>
      <c r="AF1021" s="6">
        <v>12</v>
      </c>
      <c r="AG1021" s="6">
        <v>25</v>
      </c>
      <c r="AH1021" s="44" t="s">
        <v>18</v>
      </c>
      <c r="AJ1021" s="6" t="s">
        <v>40</v>
      </c>
      <c r="AK1021" s="50">
        <v>365000</v>
      </c>
      <c r="AL1021" s="13">
        <f t="shared" si="220"/>
        <v>0</v>
      </c>
      <c r="AM1021" s="45" t="s">
        <v>51</v>
      </c>
      <c r="AO1021" s="6" t="s">
        <v>40</v>
      </c>
      <c r="AP1021" s="12">
        <f t="shared" si="219"/>
        <v>365000</v>
      </c>
      <c r="AQ1021" s="13">
        <f t="shared" si="219"/>
        <v>0</v>
      </c>
      <c r="AR1021" s="6" t="s">
        <v>212</v>
      </c>
      <c r="AX1021" s="46">
        <f>COUNTIF($AH$2:AH1021,AH1021)</f>
        <v>65</v>
      </c>
      <c r="AY1021" s="11">
        <f>COUNTIF($AM$2:AM1021,AM1021)</f>
        <v>296</v>
      </c>
    </row>
    <row r="1022" spans="1:51">
      <c r="A1022" s="38">
        <f t="shared" si="208"/>
        <v>2000</v>
      </c>
      <c r="D1022" s="39">
        <f t="shared" si="209"/>
        <v>43094</v>
      </c>
      <c r="E1022" s="38" t="str">
        <f t="shared" si="210"/>
        <v>買掛金</v>
      </c>
      <c r="F1022">
        <f t="shared" si="210"/>
        <v>0</v>
      </c>
      <c r="H1022" s="38" t="str">
        <f t="shared" ref="H1022:L1072" si="221">AJ1022</f>
        <v>対象外</v>
      </c>
      <c r="I1022" s="40">
        <f t="shared" si="221"/>
        <v>412000</v>
      </c>
      <c r="J1022" s="13">
        <f t="shared" si="221"/>
        <v>0</v>
      </c>
      <c r="K1022" s="38" t="str">
        <f t="shared" si="221"/>
        <v>仕入</v>
      </c>
      <c r="L1022">
        <f t="shared" si="221"/>
        <v>0</v>
      </c>
      <c r="N1022" s="38" t="str">
        <f t="shared" si="211"/>
        <v>対象外</v>
      </c>
      <c r="O1022" s="40">
        <f t="shared" si="211"/>
        <v>412000</v>
      </c>
      <c r="P1022" s="13">
        <f t="shared" si="211"/>
        <v>0</v>
      </c>
      <c r="Q1022" s="11" t="str">
        <f t="shared" si="212"/>
        <v>サバイブサバイブ　　　</v>
      </c>
      <c r="T1022" s="38">
        <f t="shared" si="213"/>
        <v>0</v>
      </c>
      <c r="Y1022" s="38" t="str">
        <f t="shared" si="214"/>
        <v>no</v>
      </c>
      <c r="Z1022" s="11" t="s">
        <v>77</v>
      </c>
      <c r="AB1022" s="41" t="str">
        <f t="shared" si="215"/>
        <v>買掛金66</v>
      </c>
      <c r="AC1022" s="42" t="str">
        <f t="shared" si="216"/>
        <v>仕入13</v>
      </c>
      <c r="AD1022" s="49">
        <f t="shared" si="217"/>
        <v>43094</v>
      </c>
      <c r="AE1022" s="6">
        <v>2017</v>
      </c>
      <c r="AF1022" s="6">
        <v>12</v>
      </c>
      <c r="AG1022" s="6">
        <v>25</v>
      </c>
      <c r="AH1022" s="44" t="s">
        <v>18</v>
      </c>
      <c r="AJ1022" s="6" t="s">
        <v>40</v>
      </c>
      <c r="AK1022" s="10">
        <v>412000</v>
      </c>
      <c r="AL1022" s="13">
        <f t="shared" si="220"/>
        <v>0</v>
      </c>
      <c r="AM1022" s="45" t="s">
        <v>17</v>
      </c>
      <c r="AO1022" s="6" t="s">
        <v>40</v>
      </c>
      <c r="AP1022" s="12">
        <f t="shared" si="219"/>
        <v>412000</v>
      </c>
      <c r="AQ1022" s="13">
        <f t="shared" si="219"/>
        <v>0</v>
      </c>
      <c r="AR1022" s="6" t="s">
        <v>213</v>
      </c>
      <c r="AX1022" s="46">
        <f>COUNTIF($AH$2:AH1022,AH1022)</f>
        <v>66</v>
      </c>
      <c r="AY1022" s="11">
        <f>COUNTIF($AM$2:AM1022,AM1022)</f>
        <v>13</v>
      </c>
    </row>
    <row r="1023" spans="1:51">
      <c r="A1023" s="38">
        <f t="shared" si="208"/>
        <v>2000</v>
      </c>
      <c r="D1023" s="39">
        <f t="shared" si="209"/>
        <v>43094</v>
      </c>
      <c r="E1023" s="38" t="str">
        <f t="shared" si="210"/>
        <v>買掛金</v>
      </c>
      <c r="F1023">
        <f t="shared" si="210"/>
        <v>0</v>
      </c>
      <c r="H1023" s="38" t="str">
        <f t="shared" si="221"/>
        <v>対象外</v>
      </c>
      <c r="I1023" s="40">
        <f t="shared" si="221"/>
        <v>396000</v>
      </c>
      <c r="J1023" s="13">
        <f t="shared" si="221"/>
        <v>0</v>
      </c>
      <c r="K1023" s="38" t="str">
        <f t="shared" si="221"/>
        <v>普通預金</v>
      </c>
      <c r="L1023">
        <f t="shared" si="221"/>
        <v>0</v>
      </c>
      <c r="N1023" s="38" t="str">
        <f t="shared" si="211"/>
        <v>対象外</v>
      </c>
      <c r="O1023" s="40">
        <f t="shared" si="211"/>
        <v>396000</v>
      </c>
      <c r="P1023" s="13">
        <f t="shared" si="211"/>
        <v>0</v>
      </c>
      <c r="Q1023" s="11" t="str">
        <f t="shared" si="212"/>
        <v>タラレバ産業　　　</v>
      </c>
      <c r="T1023" s="38">
        <f t="shared" si="213"/>
        <v>0</v>
      </c>
      <c r="Y1023" s="38" t="str">
        <f t="shared" si="214"/>
        <v>no</v>
      </c>
      <c r="Z1023" s="11" t="s">
        <v>348</v>
      </c>
      <c r="AB1023" s="41" t="str">
        <f t="shared" si="215"/>
        <v>買掛金67</v>
      </c>
      <c r="AC1023" s="42" t="str">
        <f t="shared" si="216"/>
        <v>普通預金297</v>
      </c>
      <c r="AD1023" s="49">
        <f t="shared" si="217"/>
        <v>43094</v>
      </c>
      <c r="AE1023" s="6">
        <v>2017</v>
      </c>
      <c r="AF1023" s="6">
        <v>12</v>
      </c>
      <c r="AG1023" s="6">
        <v>25</v>
      </c>
      <c r="AH1023" s="44" t="s">
        <v>18</v>
      </c>
      <c r="AJ1023" s="6" t="s">
        <v>40</v>
      </c>
      <c r="AK1023" s="50">
        <v>396000</v>
      </c>
      <c r="AL1023" s="13">
        <f t="shared" si="220"/>
        <v>0</v>
      </c>
      <c r="AM1023" s="45" t="s">
        <v>51</v>
      </c>
      <c r="AO1023" s="6" t="s">
        <v>40</v>
      </c>
      <c r="AP1023" s="12">
        <f t="shared" si="219"/>
        <v>396000</v>
      </c>
      <c r="AQ1023" s="13">
        <f t="shared" si="219"/>
        <v>0</v>
      </c>
      <c r="AR1023" s="6" t="s">
        <v>25</v>
      </c>
      <c r="AX1023" s="46">
        <f>COUNTIF($AH$2:AH1023,AH1023)</f>
        <v>67</v>
      </c>
      <c r="AY1023" s="11">
        <f>COUNTIF($AM$2:AM1023,AM1023)</f>
        <v>297</v>
      </c>
    </row>
    <row r="1024" spans="1:51">
      <c r="A1024" s="38">
        <f t="shared" si="208"/>
        <v>2000</v>
      </c>
      <c r="D1024" s="39">
        <f t="shared" si="209"/>
        <v>43094</v>
      </c>
      <c r="E1024" s="38" t="str">
        <f t="shared" si="210"/>
        <v>買掛金</v>
      </c>
      <c r="F1024">
        <f t="shared" si="210"/>
        <v>0</v>
      </c>
      <c r="H1024" s="38" t="str">
        <f t="shared" si="221"/>
        <v>対象外</v>
      </c>
      <c r="I1024" s="40">
        <f t="shared" si="221"/>
        <v>225000</v>
      </c>
      <c r="J1024" s="13">
        <f t="shared" si="221"/>
        <v>0</v>
      </c>
      <c r="K1024" s="38" t="str">
        <f t="shared" si="221"/>
        <v>普通預金</v>
      </c>
      <c r="L1024">
        <f t="shared" si="221"/>
        <v>0</v>
      </c>
      <c r="N1024" s="38" t="str">
        <f t="shared" si="211"/>
        <v>対象外</v>
      </c>
      <c r="O1024" s="40">
        <f t="shared" si="211"/>
        <v>225000</v>
      </c>
      <c r="P1024" s="13">
        <f t="shared" si="211"/>
        <v>0</v>
      </c>
      <c r="Q1024" s="11" t="str">
        <f t="shared" si="212"/>
        <v>ファンタスティック・オー　　　</v>
      </c>
      <c r="T1024" s="38">
        <f t="shared" si="213"/>
        <v>0</v>
      </c>
      <c r="Y1024" s="38" t="str">
        <f t="shared" si="214"/>
        <v>no</v>
      </c>
      <c r="Z1024" s="11" t="s">
        <v>304</v>
      </c>
      <c r="AB1024" s="41" t="str">
        <f t="shared" si="215"/>
        <v>買掛金68</v>
      </c>
      <c r="AC1024" s="42" t="str">
        <f t="shared" si="216"/>
        <v>普通預金298</v>
      </c>
      <c r="AD1024" s="49">
        <f t="shared" si="217"/>
        <v>43094</v>
      </c>
      <c r="AE1024" s="6">
        <v>2017</v>
      </c>
      <c r="AF1024" s="6">
        <v>12</v>
      </c>
      <c r="AG1024" s="6">
        <v>25</v>
      </c>
      <c r="AH1024" s="44" t="s">
        <v>18</v>
      </c>
      <c r="AJ1024" s="6" t="s">
        <v>40</v>
      </c>
      <c r="AK1024" s="50">
        <v>225000</v>
      </c>
      <c r="AL1024" s="13">
        <f t="shared" si="220"/>
        <v>0</v>
      </c>
      <c r="AM1024" s="45" t="s">
        <v>51</v>
      </c>
      <c r="AO1024" s="6" t="s">
        <v>40</v>
      </c>
      <c r="AP1024" s="12">
        <f t="shared" si="219"/>
        <v>225000</v>
      </c>
      <c r="AQ1024" s="13">
        <f t="shared" si="219"/>
        <v>0</v>
      </c>
      <c r="AR1024" s="6" t="s">
        <v>162</v>
      </c>
      <c r="AX1024" s="46">
        <f>COUNTIF($AH$2:AH1024,AH1024)</f>
        <v>68</v>
      </c>
      <c r="AY1024" s="11">
        <f>COUNTIF($AM$2:AM1024,AM1024)</f>
        <v>298</v>
      </c>
    </row>
    <row r="1025" spans="1:51">
      <c r="A1025" s="38">
        <f t="shared" si="208"/>
        <v>2000</v>
      </c>
      <c r="D1025" s="39">
        <f t="shared" si="209"/>
        <v>43094</v>
      </c>
      <c r="E1025" s="38" t="str">
        <f t="shared" si="210"/>
        <v>買掛金</v>
      </c>
      <c r="F1025">
        <f t="shared" si="210"/>
        <v>0</v>
      </c>
      <c r="H1025" s="38" t="str">
        <f t="shared" si="221"/>
        <v>対象外</v>
      </c>
      <c r="I1025" s="40">
        <f t="shared" si="221"/>
        <v>36200</v>
      </c>
      <c r="J1025" s="13">
        <f t="shared" si="221"/>
        <v>0</v>
      </c>
      <c r="K1025" s="38" t="str">
        <f t="shared" si="221"/>
        <v>普通預金</v>
      </c>
      <c r="L1025">
        <f t="shared" si="221"/>
        <v>0</v>
      </c>
      <c r="N1025" s="38" t="str">
        <f t="shared" si="211"/>
        <v>対象外</v>
      </c>
      <c r="O1025" s="40">
        <f t="shared" si="211"/>
        <v>36200</v>
      </c>
      <c r="P1025" s="13">
        <f t="shared" si="211"/>
        <v>0</v>
      </c>
      <c r="Q1025" s="11" t="str">
        <f t="shared" si="212"/>
        <v>プレミアムミニット　　　</v>
      </c>
      <c r="T1025" s="38">
        <f t="shared" si="213"/>
        <v>0</v>
      </c>
      <c r="Y1025" s="38" t="str">
        <f t="shared" si="214"/>
        <v>no</v>
      </c>
      <c r="Z1025" s="11" t="s">
        <v>304</v>
      </c>
      <c r="AB1025" s="41" t="str">
        <f t="shared" si="215"/>
        <v>買掛金69</v>
      </c>
      <c r="AC1025" s="42" t="str">
        <f t="shared" si="216"/>
        <v>普通預金299</v>
      </c>
      <c r="AD1025" s="49">
        <f t="shared" si="217"/>
        <v>43094</v>
      </c>
      <c r="AE1025" s="6">
        <v>2017</v>
      </c>
      <c r="AF1025" s="6">
        <v>12</v>
      </c>
      <c r="AG1025" s="6">
        <v>25</v>
      </c>
      <c r="AH1025" s="44" t="s">
        <v>18</v>
      </c>
      <c r="AJ1025" s="6" t="s">
        <v>40</v>
      </c>
      <c r="AK1025" s="50">
        <v>36200</v>
      </c>
      <c r="AL1025" s="13">
        <f t="shared" si="220"/>
        <v>0</v>
      </c>
      <c r="AM1025" s="45" t="s">
        <v>51</v>
      </c>
      <c r="AO1025" s="6" t="s">
        <v>40</v>
      </c>
      <c r="AP1025" s="12">
        <f t="shared" si="219"/>
        <v>36200</v>
      </c>
      <c r="AQ1025" s="13">
        <f t="shared" si="219"/>
        <v>0</v>
      </c>
      <c r="AR1025" s="6" t="s">
        <v>65</v>
      </c>
      <c r="AX1025" s="46">
        <f>COUNTIF($AH$2:AH1025,AH1025)</f>
        <v>69</v>
      </c>
      <c r="AY1025" s="11">
        <f>COUNTIF($AM$2:AM1025,AM1025)</f>
        <v>299</v>
      </c>
    </row>
    <row r="1026" spans="1:51">
      <c r="A1026" s="38">
        <f t="shared" ref="A1026:A1089" si="222">IF(D1026&lt;&gt;0,2000,"")</f>
        <v>2000</v>
      </c>
      <c r="D1026" s="39">
        <f t="shared" ref="D1026:D1089" si="223">IFERROR(DATE(AE1026,AF1026,AG1026),0)</f>
        <v>43094</v>
      </c>
      <c r="E1026" s="38" t="str">
        <f t="shared" ref="E1026:F1089" si="224">AH1026</f>
        <v>買掛金</v>
      </c>
      <c r="F1026">
        <f t="shared" si="224"/>
        <v>0</v>
      </c>
      <c r="H1026" s="38" t="str">
        <f t="shared" si="221"/>
        <v>対象外</v>
      </c>
      <c r="I1026" s="40">
        <f t="shared" si="221"/>
        <v>482000</v>
      </c>
      <c r="J1026" s="13">
        <f t="shared" si="221"/>
        <v>0</v>
      </c>
      <c r="K1026" s="38" t="str">
        <f t="shared" si="221"/>
        <v>普通預金</v>
      </c>
      <c r="L1026">
        <f t="shared" si="221"/>
        <v>0</v>
      </c>
      <c r="N1026" s="38" t="str">
        <f t="shared" ref="N1026:P1089" si="225">AO1026</f>
        <v>対象外</v>
      </c>
      <c r="O1026" s="40">
        <f t="shared" si="225"/>
        <v>482000</v>
      </c>
      <c r="P1026" s="13">
        <f t="shared" si="225"/>
        <v>0</v>
      </c>
      <c r="Q1026" s="11" t="str">
        <f t="shared" ref="Q1026:Q1089" si="226">AR1026&amp;Z1026&amp;AS1026&amp;Z1026&amp;AT1026&amp;Z1026&amp;AU1026</f>
        <v>レバークーゼン　　　</v>
      </c>
      <c r="T1026" s="38">
        <f t="shared" ref="T1026:T1089" si="227">IF(Q1026&lt;&gt;"",0,"")</f>
        <v>0</v>
      </c>
      <c r="Y1026" s="38" t="str">
        <f t="shared" ref="Y1026:Y1089" si="228">IF(D1026&lt;&gt;"","no","")</f>
        <v>no</v>
      </c>
      <c r="Z1026" s="11" t="s">
        <v>77</v>
      </c>
      <c r="AB1026" s="41" t="str">
        <f t="shared" ref="AB1026:AB1089" si="229">AH1026&amp;AX1026</f>
        <v>買掛金70</v>
      </c>
      <c r="AC1026" s="42" t="str">
        <f t="shared" ref="AC1026:AC1089" si="230">AM1026&amp;AY1026</f>
        <v>普通預金300</v>
      </c>
      <c r="AD1026" s="49">
        <f t="shared" ref="AD1026:AD1089" si="231">IFERROR(DATE(AE1026,AF1026,AG1026),0)</f>
        <v>43094</v>
      </c>
      <c r="AE1026" s="6">
        <v>2017</v>
      </c>
      <c r="AF1026" s="6">
        <v>12</v>
      </c>
      <c r="AG1026" s="6">
        <v>25</v>
      </c>
      <c r="AH1026" s="44" t="s">
        <v>18</v>
      </c>
      <c r="AJ1026" s="6" t="s">
        <v>40</v>
      </c>
      <c r="AK1026" s="10">
        <v>482000</v>
      </c>
      <c r="AL1026" s="13">
        <f t="shared" si="220"/>
        <v>0</v>
      </c>
      <c r="AM1026" s="45" t="s">
        <v>51</v>
      </c>
      <c r="AO1026" s="6" t="s">
        <v>40</v>
      </c>
      <c r="AP1026" s="12">
        <f t="shared" si="219"/>
        <v>482000</v>
      </c>
      <c r="AQ1026" s="13">
        <f t="shared" si="219"/>
        <v>0</v>
      </c>
      <c r="AR1026" s="6" t="s">
        <v>161</v>
      </c>
      <c r="AX1026" s="46">
        <f>COUNTIF($AH$2:AH1026,AH1026)</f>
        <v>70</v>
      </c>
      <c r="AY1026" s="11">
        <f>COUNTIF($AM$2:AM1026,AM1026)</f>
        <v>300</v>
      </c>
    </row>
    <row r="1027" spans="1:51">
      <c r="A1027" s="38">
        <f t="shared" si="222"/>
        <v>2000</v>
      </c>
      <c r="D1027" s="39">
        <f t="shared" si="223"/>
        <v>43094</v>
      </c>
      <c r="E1027" s="38" t="str">
        <f t="shared" si="224"/>
        <v>買掛金</v>
      </c>
      <c r="F1027">
        <f t="shared" si="224"/>
        <v>0</v>
      </c>
      <c r="H1027" s="38" t="str">
        <f t="shared" si="221"/>
        <v>対象外</v>
      </c>
      <c r="I1027" s="40">
        <f t="shared" si="221"/>
        <v>368000</v>
      </c>
      <c r="J1027" s="13">
        <f t="shared" si="221"/>
        <v>0</v>
      </c>
      <c r="K1027" s="38" t="str">
        <f t="shared" si="221"/>
        <v>普通預金</v>
      </c>
      <c r="L1027">
        <f t="shared" si="221"/>
        <v>0</v>
      </c>
      <c r="N1027" s="38" t="str">
        <f t="shared" si="225"/>
        <v>対象外</v>
      </c>
      <c r="O1027" s="40">
        <f t="shared" si="225"/>
        <v>368000</v>
      </c>
      <c r="P1027" s="13">
        <f t="shared" si="225"/>
        <v>0</v>
      </c>
      <c r="Q1027" s="11" t="str">
        <f t="shared" si="226"/>
        <v>桜井商事　　　</v>
      </c>
      <c r="T1027" s="38">
        <f t="shared" si="227"/>
        <v>0</v>
      </c>
      <c r="Y1027" s="38" t="str">
        <f t="shared" si="228"/>
        <v>no</v>
      </c>
      <c r="Z1027" s="11" t="s">
        <v>77</v>
      </c>
      <c r="AB1027" s="41" t="str">
        <f t="shared" si="229"/>
        <v>買掛金71</v>
      </c>
      <c r="AC1027" s="42" t="str">
        <f t="shared" si="230"/>
        <v>普通預金301</v>
      </c>
      <c r="AD1027" s="49">
        <f t="shared" si="231"/>
        <v>43094</v>
      </c>
      <c r="AE1027" s="6">
        <v>2017</v>
      </c>
      <c r="AF1027" s="6">
        <v>12</v>
      </c>
      <c r="AG1027" s="6">
        <v>25</v>
      </c>
      <c r="AH1027" s="44" t="s">
        <v>18</v>
      </c>
      <c r="AJ1027" s="6" t="s">
        <v>40</v>
      </c>
      <c r="AK1027" s="50">
        <v>368000</v>
      </c>
      <c r="AL1027" s="13">
        <f t="shared" si="220"/>
        <v>0</v>
      </c>
      <c r="AM1027" s="45" t="s">
        <v>51</v>
      </c>
      <c r="AO1027" s="6" t="s">
        <v>40</v>
      </c>
      <c r="AP1027" s="12">
        <f t="shared" si="219"/>
        <v>368000</v>
      </c>
      <c r="AQ1027" s="13">
        <f t="shared" si="219"/>
        <v>0</v>
      </c>
      <c r="AR1027" s="6" t="s">
        <v>24</v>
      </c>
      <c r="AX1027" s="46">
        <f>COUNTIF($AH$2:AH1027,AH1027)</f>
        <v>71</v>
      </c>
      <c r="AY1027" s="11">
        <f>COUNTIF($AM$2:AM1027,AM1027)</f>
        <v>301</v>
      </c>
    </row>
    <row r="1028" spans="1:51">
      <c r="A1028" s="38">
        <f t="shared" si="222"/>
        <v>2000</v>
      </c>
      <c r="D1028" s="39">
        <f t="shared" si="223"/>
        <v>43094</v>
      </c>
      <c r="E1028" s="38" t="str">
        <f t="shared" si="224"/>
        <v>給料手当</v>
      </c>
      <c r="F1028">
        <f t="shared" si="224"/>
        <v>0</v>
      </c>
      <c r="H1028" s="38" t="str">
        <f t="shared" si="221"/>
        <v>対象外</v>
      </c>
      <c r="I1028" s="40">
        <f t="shared" si="221"/>
        <v>1847390</v>
      </c>
      <c r="J1028" s="13">
        <f t="shared" si="221"/>
        <v>0</v>
      </c>
      <c r="K1028" s="38" t="str">
        <f t="shared" si="221"/>
        <v>当座預金</v>
      </c>
      <c r="L1028">
        <f t="shared" si="221"/>
        <v>0</v>
      </c>
      <c r="N1028" s="38" t="str">
        <f t="shared" si="225"/>
        <v>対象外</v>
      </c>
      <c r="O1028" s="40">
        <f t="shared" si="225"/>
        <v>1847390</v>
      </c>
      <c r="P1028" s="13">
        <f t="shared" si="225"/>
        <v>0</v>
      </c>
      <c r="Q1028" s="11" t="str">
        <f t="shared" si="226"/>
        <v>給与　11月分　振込手数料　</v>
      </c>
      <c r="T1028" s="38">
        <f t="shared" si="227"/>
        <v>0</v>
      </c>
      <c r="Y1028" s="38" t="str">
        <f t="shared" si="228"/>
        <v>no</v>
      </c>
      <c r="Z1028" s="11" t="s">
        <v>77</v>
      </c>
      <c r="AB1028" s="41" t="str">
        <f t="shared" si="229"/>
        <v>給料手当16</v>
      </c>
      <c r="AC1028" s="42" t="str">
        <f t="shared" si="230"/>
        <v>当座預金47</v>
      </c>
      <c r="AD1028" s="49">
        <f t="shared" si="231"/>
        <v>43094</v>
      </c>
      <c r="AE1028" s="6">
        <v>2017</v>
      </c>
      <c r="AF1028" s="6">
        <v>12</v>
      </c>
      <c r="AG1028" s="6">
        <v>25</v>
      </c>
      <c r="AH1028" s="44" t="s">
        <v>110</v>
      </c>
      <c r="AJ1028" s="6" t="s">
        <v>40</v>
      </c>
      <c r="AK1028" s="10">
        <v>1847390</v>
      </c>
      <c r="AL1028" s="13">
        <f t="shared" si="220"/>
        <v>0</v>
      </c>
      <c r="AM1028" s="45" t="s">
        <v>111</v>
      </c>
      <c r="AO1028" s="6" t="s">
        <v>40</v>
      </c>
      <c r="AP1028" s="12">
        <f t="shared" si="219"/>
        <v>1847390</v>
      </c>
      <c r="AQ1028" s="13">
        <f t="shared" si="219"/>
        <v>0</v>
      </c>
      <c r="AR1028" s="6" t="s">
        <v>112</v>
      </c>
      <c r="AS1028" s="6" t="s">
        <v>278</v>
      </c>
      <c r="AT1028" s="6" t="s">
        <v>113</v>
      </c>
      <c r="AX1028" s="46">
        <f>COUNTIF($AH$2:AH1028,AH1028)</f>
        <v>16</v>
      </c>
      <c r="AY1028" s="11">
        <f>COUNTIF($AM$2:AM1028,AM1028)</f>
        <v>47</v>
      </c>
    </row>
    <row r="1029" spans="1:51">
      <c r="A1029" s="38">
        <f t="shared" si="222"/>
        <v>2000</v>
      </c>
      <c r="D1029" s="39">
        <f t="shared" si="223"/>
        <v>43094</v>
      </c>
      <c r="E1029" s="38" t="str">
        <f t="shared" si="224"/>
        <v>役員報酬</v>
      </c>
      <c r="F1029">
        <f t="shared" si="224"/>
        <v>0</v>
      </c>
      <c r="H1029" s="38" t="str">
        <f t="shared" si="221"/>
        <v>対象外</v>
      </c>
      <c r="I1029" s="40">
        <f t="shared" si="221"/>
        <v>128500</v>
      </c>
      <c r="J1029" s="13">
        <f t="shared" si="221"/>
        <v>0</v>
      </c>
      <c r="K1029" s="38" t="str">
        <f t="shared" si="221"/>
        <v>普通預金</v>
      </c>
      <c r="L1029">
        <f t="shared" si="221"/>
        <v>0</v>
      </c>
      <c r="N1029" s="38" t="str">
        <f t="shared" si="225"/>
        <v>対象外</v>
      </c>
      <c r="O1029" s="40">
        <f t="shared" si="225"/>
        <v>128500</v>
      </c>
      <c r="P1029" s="13">
        <f t="shared" si="225"/>
        <v>0</v>
      </c>
      <c r="Q1029" s="11" t="str">
        <f t="shared" si="226"/>
        <v>12月分　　　</v>
      </c>
      <c r="T1029" s="38">
        <f t="shared" si="227"/>
        <v>0</v>
      </c>
      <c r="Y1029" s="38" t="str">
        <f t="shared" si="228"/>
        <v>no</v>
      </c>
      <c r="Z1029" s="11" t="s">
        <v>352</v>
      </c>
      <c r="AB1029" s="41" t="str">
        <f t="shared" si="229"/>
        <v>役員報酬9</v>
      </c>
      <c r="AC1029" s="42" t="str">
        <f t="shared" si="230"/>
        <v>普通預金302</v>
      </c>
      <c r="AD1029" s="49">
        <f t="shared" si="231"/>
        <v>43094</v>
      </c>
      <c r="AE1029" s="6">
        <v>2017</v>
      </c>
      <c r="AF1029" s="6">
        <v>12</v>
      </c>
      <c r="AG1029" s="6">
        <v>25</v>
      </c>
      <c r="AH1029" s="44" t="s">
        <v>106</v>
      </c>
      <c r="AJ1029" s="6" t="s">
        <v>40</v>
      </c>
      <c r="AK1029" s="10">
        <v>128500</v>
      </c>
      <c r="AL1029" s="13">
        <f t="shared" si="220"/>
        <v>0</v>
      </c>
      <c r="AM1029" s="45" t="s">
        <v>51</v>
      </c>
      <c r="AO1029" s="6" t="s">
        <v>40</v>
      </c>
      <c r="AP1029" s="12">
        <f t="shared" si="219"/>
        <v>128500</v>
      </c>
      <c r="AQ1029" s="13">
        <f t="shared" si="219"/>
        <v>0</v>
      </c>
      <c r="AR1029" s="6" t="s">
        <v>377</v>
      </c>
      <c r="AX1029" s="46">
        <f>COUNTIF($AH$2:AH1029,AH1029)</f>
        <v>9</v>
      </c>
      <c r="AY1029" s="11">
        <f>COUNTIF($AM$2:AM1029,AM1029)</f>
        <v>302</v>
      </c>
    </row>
    <row r="1030" spans="1:51">
      <c r="A1030" s="38">
        <f t="shared" si="222"/>
        <v>2000</v>
      </c>
      <c r="D1030" s="39">
        <f t="shared" si="223"/>
        <v>43094</v>
      </c>
      <c r="E1030" s="38" t="str">
        <f t="shared" si="224"/>
        <v>旅費交通費</v>
      </c>
      <c r="F1030">
        <f t="shared" si="224"/>
        <v>0</v>
      </c>
      <c r="H1030" s="38" t="str">
        <f t="shared" si="221"/>
        <v>対象外</v>
      </c>
      <c r="I1030" s="40">
        <f t="shared" si="221"/>
        <v>371550</v>
      </c>
      <c r="J1030" s="13">
        <f t="shared" si="221"/>
        <v>0</v>
      </c>
      <c r="K1030" s="38" t="str">
        <f t="shared" si="221"/>
        <v>普通預金</v>
      </c>
      <c r="L1030">
        <f t="shared" si="221"/>
        <v>0</v>
      </c>
      <c r="N1030" s="38" t="str">
        <f t="shared" si="225"/>
        <v>対象外</v>
      </c>
      <c r="O1030" s="40">
        <f t="shared" si="225"/>
        <v>371550</v>
      </c>
      <c r="P1030" s="13">
        <f t="shared" si="225"/>
        <v>0</v>
      </c>
      <c r="Q1030" s="11" t="str">
        <f t="shared" si="226"/>
        <v>通勤定期代　12月分　　</v>
      </c>
      <c r="T1030" s="38">
        <f t="shared" si="227"/>
        <v>0</v>
      </c>
      <c r="Y1030" s="38" t="str">
        <f t="shared" si="228"/>
        <v>no</v>
      </c>
      <c r="Z1030" s="11" t="s">
        <v>344</v>
      </c>
      <c r="AB1030" s="41" t="str">
        <f t="shared" si="229"/>
        <v>旅費交通費32</v>
      </c>
      <c r="AC1030" s="42" t="str">
        <f t="shared" si="230"/>
        <v>普通預金303</v>
      </c>
      <c r="AD1030" s="49">
        <f t="shared" si="231"/>
        <v>43094</v>
      </c>
      <c r="AE1030" s="6">
        <v>2017</v>
      </c>
      <c r="AF1030" s="6">
        <v>12</v>
      </c>
      <c r="AG1030" s="6">
        <v>25</v>
      </c>
      <c r="AH1030" s="44" t="s">
        <v>56</v>
      </c>
      <c r="AJ1030" s="6" t="s">
        <v>40</v>
      </c>
      <c r="AK1030" s="10">
        <v>371550</v>
      </c>
      <c r="AL1030" s="13">
        <f t="shared" si="220"/>
        <v>0</v>
      </c>
      <c r="AM1030" s="45" t="s">
        <v>51</v>
      </c>
      <c r="AO1030" s="6" t="s">
        <v>40</v>
      </c>
      <c r="AP1030" s="12">
        <f t="shared" si="219"/>
        <v>371550</v>
      </c>
      <c r="AQ1030" s="13">
        <f t="shared" si="219"/>
        <v>0</v>
      </c>
      <c r="AR1030" s="6" t="s">
        <v>109</v>
      </c>
      <c r="AS1030" s="6" t="s">
        <v>294</v>
      </c>
      <c r="AX1030" s="46">
        <f>COUNTIF($AH$2:AH1030,AH1030)</f>
        <v>32</v>
      </c>
      <c r="AY1030" s="11">
        <f>COUNTIF($AM$2:AM1030,AM1030)</f>
        <v>303</v>
      </c>
    </row>
    <row r="1031" spans="1:51">
      <c r="A1031" s="38">
        <f t="shared" si="222"/>
        <v>2000</v>
      </c>
      <c r="D1031" s="39">
        <f t="shared" si="223"/>
        <v>43095</v>
      </c>
      <c r="E1031" s="38" t="str">
        <f t="shared" si="224"/>
        <v>リース料</v>
      </c>
      <c r="F1031">
        <f t="shared" si="224"/>
        <v>0</v>
      </c>
      <c r="H1031" s="38" t="str">
        <f t="shared" si="221"/>
        <v>対象外</v>
      </c>
      <c r="I1031" s="40">
        <f t="shared" si="221"/>
        <v>15990</v>
      </c>
      <c r="J1031" s="13">
        <f t="shared" si="221"/>
        <v>0</v>
      </c>
      <c r="K1031" s="38" t="str">
        <f t="shared" si="221"/>
        <v>普通預金</v>
      </c>
      <c r="L1031">
        <f t="shared" si="221"/>
        <v>0</v>
      </c>
      <c r="N1031" s="38" t="str">
        <f t="shared" si="225"/>
        <v>対象外</v>
      </c>
      <c r="O1031" s="40">
        <f t="shared" si="225"/>
        <v>15990</v>
      </c>
      <c r="P1031" s="13">
        <f t="shared" si="225"/>
        <v>0</v>
      </c>
      <c r="Q1031" s="11" t="str">
        <f t="shared" si="226"/>
        <v>機械リース料　東京ファイナンス　　</v>
      </c>
      <c r="T1031" s="38">
        <f t="shared" si="227"/>
        <v>0</v>
      </c>
      <c r="Y1031" s="38" t="str">
        <f t="shared" si="228"/>
        <v>no</v>
      </c>
      <c r="Z1031" s="11" t="s">
        <v>347</v>
      </c>
      <c r="AB1031" s="41" t="str">
        <f t="shared" si="229"/>
        <v>リース料18</v>
      </c>
      <c r="AC1031" s="42" t="str">
        <f t="shared" si="230"/>
        <v>普通預金304</v>
      </c>
      <c r="AD1031" s="49">
        <f t="shared" si="231"/>
        <v>43095</v>
      </c>
      <c r="AE1031" s="6">
        <v>2017</v>
      </c>
      <c r="AF1031" s="6">
        <v>12</v>
      </c>
      <c r="AG1031" s="6">
        <v>26</v>
      </c>
      <c r="AH1031" s="44" t="s">
        <v>96</v>
      </c>
      <c r="AJ1031" s="6" t="s">
        <v>40</v>
      </c>
      <c r="AK1031" s="10">
        <v>15990</v>
      </c>
      <c r="AL1031" s="13">
        <f t="shared" si="220"/>
        <v>0</v>
      </c>
      <c r="AM1031" s="45" t="s">
        <v>51</v>
      </c>
      <c r="AO1031" s="6" t="s">
        <v>40</v>
      </c>
      <c r="AP1031" s="12">
        <f t="shared" si="219"/>
        <v>15990</v>
      </c>
      <c r="AQ1031" s="13">
        <f t="shared" si="219"/>
        <v>0</v>
      </c>
      <c r="AR1031" s="6" t="s">
        <v>120</v>
      </c>
      <c r="AS1031" s="6" t="s">
        <v>121</v>
      </c>
      <c r="AX1031" s="46">
        <f>COUNTIF($AH$2:AH1031,AH1031)</f>
        <v>18</v>
      </c>
      <c r="AY1031" s="11">
        <f>COUNTIF($AM$2:AM1031,AM1031)</f>
        <v>304</v>
      </c>
    </row>
    <row r="1032" spans="1:51">
      <c r="A1032" s="38">
        <f t="shared" si="222"/>
        <v>2000</v>
      </c>
      <c r="D1032" s="39">
        <f t="shared" si="223"/>
        <v>43096</v>
      </c>
      <c r="E1032" s="38" t="str">
        <f t="shared" si="224"/>
        <v>水道光熱費</v>
      </c>
      <c r="F1032">
        <f t="shared" si="224"/>
        <v>0</v>
      </c>
      <c r="H1032" s="38" t="str">
        <f t="shared" si="221"/>
        <v>対象外</v>
      </c>
      <c r="I1032" s="40">
        <f t="shared" si="221"/>
        <v>45340</v>
      </c>
      <c r="J1032" s="13">
        <f t="shared" si="221"/>
        <v>0</v>
      </c>
      <c r="K1032" s="38" t="str">
        <f t="shared" si="221"/>
        <v>普通預金</v>
      </c>
      <c r="L1032">
        <f t="shared" si="221"/>
        <v>0</v>
      </c>
      <c r="N1032" s="38" t="str">
        <f t="shared" si="225"/>
        <v>対象外</v>
      </c>
      <c r="O1032" s="40">
        <f t="shared" si="225"/>
        <v>45340</v>
      </c>
      <c r="P1032" s="13">
        <f t="shared" si="225"/>
        <v>0</v>
      </c>
      <c r="Q1032" s="11" t="str">
        <f t="shared" si="226"/>
        <v>水道代　東京都水道局　　</v>
      </c>
      <c r="T1032" s="38">
        <f t="shared" si="227"/>
        <v>0</v>
      </c>
      <c r="Y1032" s="38" t="str">
        <f t="shared" si="228"/>
        <v>no</v>
      </c>
      <c r="Z1032" s="11" t="s">
        <v>77</v>
      </c>
      <c r="AB1032" s="41" t="str">
        <f t="shared" si="229"/>
        <v>水道光熱費24</v>
      </c>
      <c r="AC1032" s="42" t="str">
        <f t="shared" si="230"/>
        <v>普通預金305</v>
      </c>
      <c r="AD1032" s="49">
        <f t="shared" si="231"/>
        <v>43096</v>
      </c>
      <c r="AE1032" s="6">
        <v>2017</v>
      </c>
      <c r="AF1032" s="6">
        <v>12</v>
      </c>
      <c r="AG1032" s="6">
        <v>27</v>
      </c>
      <c r="AH1032" s="44" t="s">
        <v>66</v>
      </c>
      <c r="AJ1032" s="6" t="s">
        <v>40</v>
      </c>
      <c r="AK1032" s="10">
        <v>45340</v>
      </c>
      <c r="AL1032" s="13">
        <f t="shared" si="220"/>
        <v>0</v>
      </c>
      <c r="AM1032" s="45" t="s">
        <v>51</v>
      </c>
      <c r="AO1032" s="6" t="s">
        <v>40</v>
      </c>
      <c r="AP1032" s="12">
        <f t="shared" si="219"/>
        <v>45340</v>
      </c>
      <c r="AQ1032" s="13">
        <f t="shared" si="219"/>
        <v>0</v>
      </c>
      <c r="AR1032" s="6" t="s">
        <v>203</v>
      </c>
      <c r="AS1032" s="6" t="s">
        <v>204</v>
      </c>
      <c r="AX1032" s="46">
        <f>COUNTIF($AH$2:AH1032,AH1032)</f>
        <v>24</v>
      </c>
      <c r="AY1032" s="11">
        <f>COUNTIF($AM$2:AM1032,AM1032)</f>
        <v>305</v>
      </c>
    </row>
    <row r="1033" spans="1:51">
      <c r="A1033" s="38">
        <f t="shared" si="222"/>
        <v>2000</v>
      </c>
      <c r="D1033" s="39">
        <f t="shared" si="223"/>
        <v>43097</v>
      </c>
      <c r="E1033" s="38" t="str">
        <f t="shared" si="224"/>
        <v>支払手数料</v>
      </c>
      <c r="F1033">
        <f t="shared" si="224"/>
        <v>0</v>
      </c>
      <c r="H1033" s="38" t="str">
        <f t="shared" si="221"/>
        <v>対象外</v>
      </c>
      <c r="I1033" s="40">
        <f t="shared" si="221"/>
        <v>58500</v>
      </c>
      <c r="J1033" s="13">
        <f t="shared" si="221"/>
        <v>0</v>
      </c>
      <c r="K1033" s="38" t="str">
        <f t="shared" si="221"/>
        <v>普通預金</v>
      </c>
      <c r="L1033">
        <f t="shared" si="221"/>
        <v>0</v>
      </c>
      <c r="N1033" s="38" t="str">
        <f t="shared" si="225"/>
        <v>対象外</v>
      </c>
      <c r="O1033" s="40">
        <f t="shared" si="225"/>
        <v>58500</v>
      </c>
      <c r="P1033" s="13">
        <f t="shared" si="225"/>
        <v>0</v>
      </c>
      <c r="Q1033" s="11" t="str">
        <f t="shared" si="226"/>
        <v>弁護士顧問料　12月分　　</v>
      </c>
      <c r="T1033" s="38">
        <f t="shared" si="227"/>
        <v>0</v>
      </c>
      <c r="Y1033" s="38" t="str">
        <f t="shared" si="228"/>
        <v>no</v>
      </c>
      <c r="Z1033" s="11" t="s">
        <v>77</v>
      </c>
      <c r="AB1033" s="41" t="str">
        <f t="shared" si="229"/>
        <v>支払手数料32</v>
      </c>
      <c r="AC1033" s="42" t="str">
        <f t="shared" si="230"/>
        <v>普通預金306</v>
      </c>
      <c r="AD1033" s="49">
        <f t="shared" si="231"/>
        <v>43097</v>
      </c>
      <c r="AE1033" s="6">
        <v>2017</v>
      </c>
      <c r="AF1033" s="6">
        <v>12</v>
      </c>
      <c r="AG1033" s="6">
        <v>28</v>
      </c>
      <c r="AH1033" s="44" t="s">
        <v>139</v>
      </c>
      <c r="AJ1033" s="6" t="s">
        <v>40</v>
      </c>
      <c r="AK1033" s="10">
        <v>58500</v>
      </c>
      <c r="AL1033" s="13">
        <f t="shared" si="220"/>
        <v>0</v>
      </c>
      <c r="AM1033" s="45" t="s">
        <v>51</v>
      </c>
      <c r="AO1033" s="6" t="s">
        <v>40</v>
      </c>
      <c r="AP1033" s="12">
        <f t="shared" si="219"/>
        <v>58500</v>
      </c>
      <c r="AQ1033" s="13">
        <f t="shared" si="219"/>
        <v>0</v>
      </c>
      <c r="AR1033" s="6" t="s">
        <v>173</v>
      </c>
      <c r="AS1033" s="6" t="s">
        <v>294</v>
      </c>
      <c r="AX1033" s="46">
        <f>COUNTIF($AH$2:AH1033,AH1033)</f>
        <v>32</v>
      </c>
      <c r="AY1033" s="11">
        <f>COUNTIF($AM$2:AM1033,AM1033)</f>
        <v>306</v>
      </c>
    </row>
    <row r="1034" spans="1:51">
      <c r="A1034" s="38">
        <f t="shared" si="222"/>
        <v>2000</v>
      </c>
      <c r="D1034" s="39">
        <f t="shared" si="223"/>
        <v>43097</v>
      </c>
      <c r="E1034" s="38" t="str">
        <f t="shared" si="224"/>
        <v>法定福利費</v>
      </c>
      <c r="F1034">
        <f t="shared" si="224"/>
        <v>0</v>
      </c>
      <c r="H1034" s="38" t="str">
        <f t="shared" si="221"/>
        <v>対象外</v>
      </c>
      <c r="I1034" s="40">
        <f t="shared" si="221"/>
        <v>576010</v>
      </c>
      <c r="J1034" s="13">
        <f t="shared" si="221"/>
        <v>0</v>
      </c>
      <c r="K1034" s="38" t="str">
        <f t="shared" si="221"/>
        <v>普通預金</v>
      </c>
      <c r="L1034">
        <f t="shared" si="221"/>
        <v>0</v>
      </c>
      <c r="N1034" s="38" t="str">
        <f t="shared" si="225"/>
        <v>対象外</v>
      </c>
      <c r="O1034" s="40">
        <f t="shared" si="225"/>
        <v>576010</v>
      </c>
      <c r="P1034" s="13">
        <f t="shared" si="225"/>
        <v>0</v>
      </c>
      <c r="Q1034" s="11" t="str">
        <f t="shared" si="226"/>
        <v>社会保険料会社負担　　　</v>
      </c>
      <c r="T1034" s="38">
        <f t="shared" si="227"/>
        <v>0</v>
      </c>
      <c r="Y1034" s="38" t="str">
        <f t="shared" si="228"/>
        <v>no</v>
      </c>
      <c r="Z1034" s="11" t="s">
        <v>314</v>
      </c>
      <c r="AB1034" s="41" t="str">
        <f t="shared" si="229"/>
        <v>法定福利費9</v>
      </c>
      <c r="AC1034" s="42" t="str">
        <f t="shared" si="230"/>
        <v>普通預金307</v>
      </c>
      <c r="AD1034" s="49">
        <f t="shared" si="231"/>
        <v>43097</v>
      </c>
      <c r="AE1034" s="6">
        <v>2017</v>
      </c>
      <c r="AF1034" s="6">
        <v>12</v>
      </c>
      <c r="AG1034" s="6">
        <v>28</v>
      </c>
      <c r="AH1034" s="44" t="s">
        <v>150</v>
      </c>
      <c r="AJ1034" s="6" t="s">
        <v>40</v>
      </c>
      <c r="AK1034" s="10">
        <v>576010</v>
      </c>
      <c r="AL1034" s="13">
        <f t="shared" si="220"/>
        <v>0</v>
      </c>
      <c r="AM1034" s="45" t="s">
        <v>51</v>
      </c>
      <c r="AO1034" s="6" t="s">
        <v>40</v>
      </c>
      <c r="AP1034" s="12">
        <f t="shared" si="219"/>
        <v>576010</v>
      </c>
      <c r="AQ1034" s="13">
        <f t="shared" si="219"/>
        <v>0</v>
      </c>
      <c r="AR1034" s="6" t="s">
        <v>151</v>
      </c>
      <c r="AX1034" s="46">
        <f>COUNTIF($AH$2:AH1034,AH1034)</f>
        <v>9</v>
      </c>
      <c r="AY1034" s="11">
        <f>COUNTIF($AM$2:AM1034,AM1034)</f>
        <v>307</v>
      </c>
    </row>
    <row r="1035" spans="1:51">
      <c r="A1035" s="38">
        <f t="shared" si="222"/>
        <v>2000</v>
      </c>
      <c r="D1035" s="39">
        <f t="shared" si="223"/>
        <v>43099</v>
      </c>
      <c r="E1035" s="38" t="str">
        <f t="shared" si="224"/>
        <v>給料手当</v>
      </c>
      <c r="F1035">
        <f t="shared" si="224"/>
        <v>0</v>
      </c>
      <c r="H1035" s="38" t="str">
        <f t="shared" si="221"/>
        <v>対象外</v>
      </c>
      <c r="I1035" s="40">
        <f t="shared" si="221"/>
        <v>98280</v>
      </c>
      <c r="J1035" s="13">
        <f t="shared" si="221"/>
        <v>0</v>
      </c>
      <c r="K1035" s="38" t="str">
        <f t="shared" si="221"/>
        <v>普通預金</v>
      </c>
      <c r="L1035">
        <f t="shared" si="221"/>
        <v>0</v>
      </c>
      <c r="N1035" s="38" t="str">
        <f t="shared" si="225"/>
        <v>対象外</v>
      </c>
      <c r="O1035" s="40">
        <f t="shared" si="225"/>
        <v>98280</v>
      </c>
      <c r="P1035" s="13">
        <f t="shared" si="225"/>
        <v>0</v>
      </c>
      <c r="Q1035" s="11" t="str">
        <f t="shared" si="226"/>
        <v>アルバイト店員　　　</v>
      </c>
      <c r="T1035" s="38">
        <f t="shared" si="227"/>
        <v>0</v>
      </c>
      <c r="Y1035" s="38" t="str">
        <f t="shared" si="228"/>
        <v>no</v>
      </c>
      <c r="Z1035" s="11" t="s">
        <v>77</v>
      </c>
      <c r="AB1035" s="41" t="str">
        <f t="shared" si="229"/>
        <v>給料手当17</v>
      </c>
      <c r="AC1035" s="42" t="str">
        <f t="shared" si="230"/>
        <v>普通預金308</v>
      </c>
      <c r="AD1035" s="49">
        <f t="shared" si="231"/>
        <v>43099</v>
      </c>
      <c r="AE1035" s="6">
        <v>2017</v>
      </c>
      <c r="AF1035" s="6">
        <v>12</v>
      </c>
      <c r="AG1035" s="6">
        <v>30</v>
      </c>
      <c r="AH1035" s="44" t="s">
        <v>110</v>
      </c>
      <c r="AJ1035" s="6" t="s">
        <v>40</v>
      </c>
      <c r="AK1035" s="10">
        <v>98280</v>
      </c>
      <c r="AL1035" s="13">
        <f t="shared" si="220"/>
        <v>0</v>
      </c>
      <c r="AM1035" s="45" t="s">
        <v>51</v>
      </c>
      <c r="AO1035" s="6" t="s">
        <v>40</v>
      </c>
      <c r="AP1035" s="12">
        <f t="shared" si="219"/>
        <v>98280</v>
      </c>
      <c r="AQ1035" s="13">
        <f t="shared" si="219"/>
        <v>0</v>
      </c>
      <c r="AR1035" s="6" t="s">
        <v>176</v>
      </c>
      <c r="AX1035" s="46">
        <f>COUNTIF($AH$2:AH1035,AH1035)</f>
        <v>17</v>
      </c>
      <c r="AY1035" s="11">
        <f>COUNTIF($AM$2:AM1035,AM1035)</f>
        <v>308</v>
      </c>
    </row>
    <row r="1036" spans="1:51">
      <c r="A1036" s="38">
        <f t="shared" si="222"/>
        <v>2000</v>
      </c>
      <c r="D1036" s="39">
        <f t="shared" si="223"/>
        <v>43099</v>
      </c>
      <c r="E1036" s="38" t="str">
        <f t="shared" si="224"/>
        <v>旅費交通費</v>
      </c>
      <c r="F1036">
        <f t="shared" si="224"/>
        <v>0</v>
      </c>
      <c r="H1036" s="38" t="str">
        <f t="shared" si="221"/>
        <v>対象外</v>
      </c>
      <c r="I1036" s="40">
        <f t="shared" si="221"/>
        <v>13060</v>
      </c>
      <c r="J1036" s="13">
        <f t="shared" si="221"/>
        <v>0</v>
      </c>
      <c r="K1036" s="38" t="str">
        <f t="shared" si="221"/>
        <v>普通預金</v>
      </c>
      <c r="L1036">
        <f t="shared" si="221"/>
        <v>0</v>
      </c>
      <c r="N1036" s="38" t="str">
        <f t="shared" si="225"/>
        <v>対象外</v>
      </c>
      <c r="O1036" s="40">
        <f t="shared" si="225"/>
        <v>13060</v>
      </c>
      <c r="P1036" s="13">
        <f t="shared" si="225"/>
        <v>0</v>
      </c>
      <c r="Q1036" s="11" t="str">
        <f t="shared" si="226"/>
        <v>アルバイト通勤定期代　インターナショナル交通　　</v>
      </c>
      <c r="T1036" s="38">
        <f t="shared" si="227"/>
        <v>0</v>
      </c>
      <c r="Y1036" s="38" t="str">
        <f t="shared" si="228"/>
        <v>no</v>
      </c>
      <c r="Z1036" s="11" t="s">
        <v>77</v>
      </c>
      <c r="AB1036" s="41" t="str">
        <f t="shared" si="229"/>
        <v>旅費交通費33</v>
      </c>
      <c r="AC1036" s="42" t="str">
        <f t="shared" si="230"/>
        <v>普通預金309</v>
      </c>
      <c r="AD1036" s="49">
        <f t="shared" si="231"/>
        <v>43099</v>
      </c>
      <c r="AE1036" s="6">
        <v>2017</v>
      </c>
      <c r="AF1036" s="6">
        <v>12</v>
      </c>
      <c r="AG1036" s="6">
        <v>30</v>
      </c>
      <c r="AH1036" s="44" t="s">
        <v>56</v>
      </c>
      <c r="AJ1036" s="6" t="s">
        <v>40</v>
      </c>
      <c r="AK1036" s="10">
        <v>13060</v>
      </c>
      <c r="AL1036" s="13">
        <f t="shared" si="220"/>
        <v>0</v>
      </c>
      <c r="AM1036" s="45" t="s">
        <v>51</v>
      </c>
      <c r="AO1036" s="6" t="s">
        <v>40</v>
      </c>
      <c r="AP1036" s="12">
        <f t="shared" si="219"/>
        <v>13060</v>
      </c>
      <c r="AQ1036" s="13">
        <f t="shared" si="219"/>
        <v>0</v>
      </c>
      <c r="AR1036" s="6" t="s">
        <v>177</v>
      </c>
      <c r="AS1036" s="6" t="s">
        <v>130</v>
      </c>
      <c r="AX1036" s="46">
        <f>COUNTIF($AH$2:AH1036,AH1036)</f>
        <v>33</v>
      </c>
      <c r="AY1036" s="11">
        <f>COUNTIF($AM$2:AM1036,AM1036)</f>
        <v>309</v>
      </c>
    </row>
    <row r="1037" spans="1:51">
      <c r="A1037" s="38">
        <f t="shared" si="222"/>
        <v>2000</v>
      </c>
      <c r="D1037" s="39">
        <f t="shared" si="223"/>
        <v>43100</v>
      </c>
      <c r="E1037" s="38" t="str">
        <f t="shared" si="224"/>
        <v>棚卸資産</v>
      </c>
      <c r="F1037">
        <f t="shared" si="224"/>
        <v>0</v>
      </c>
      <c r="H1037" s="38" t="str">
        <f t="shared" si="221"/>
        <v>対象外</v>
      </c>
      <c r="I1037" s="40">
        <f t="shared" si="221"/>
        <v>251000</v>
      </c>
      <c r="J1037" s="13">
        <f t="shared" si="221"/>
        <v>0</v>
      </c>
      <c r="K1037" s="38" t="str">
        <f t="shared" si="221"/>
        <v>仕入</v>
      </c>
      <c r="L1037">
        <f t="shared" si="221"/>
        <v>0</v>
      </c>
      <c r="N1037" s="38" t="str">
        <f t="shared" si="225"/>
        <v>対象外</v>
      </c>
      <c r="O1037" s="40">
        <f t="shared" si="225"/>
        <v>251000</v>
      </c>
      <c r="P1037" s="13">
        <f t="shared" si="225"/>
        <v>0</v>
      </c>
      <c r="Q1037" s="11" t="str">
        <f t="shared" si="226"/>
        <v>月次決算　　　</v>
      </c>
      <c r="T1037" s="38">
        <f t="shared" si="227"/>
        <v>0</v>
      </c>
      <c r="Y1037" s="38" t="str">
        <f t="shared" si="228"/>
        <v>no</v>
      </c>
      <c r="Z1037" s="11" t="s">
        <v>77</v>
      </c>
      <c r="AB1037" s="41" t="str">
        <f t="shared" si="229"/>
        <v>棚卸資産9</v>
      </c>
      <c r="AC1037" s="42" t="str">
        <f t="shared" si="230"/>
        <v>仕入14</v>
      </c>
      <c r="AD1037" s="49">
        <f t="shared" si="231"/>
        <v>43100</v>
      </c>
      <c r="AE1037" s="6">
        <v>2017</v>
      </c>
      <c r="AF1037" s="6">
        <v>12</v>
      </c>
      <c r="AG1037" s="6">
        <v>31</v>
      </c>
      <c r="AH1037" s="45" t="s">
        <v>47</v>
      </c>
      <c r="AJ1037" s="6" t="s">
        <v>40</v>
      </c>
      <c r="AK1037" s="10">
        <v>251000</v>
      </c>
      <c r="AM1037" s="45" t="s">
        <v>17</v>
      </c>
      <c r="AO1037" s="6" t="s">
        <v>40</v>
      </c>
      <c r="AP1037" s="12">
        <f t="shared" si="219"/>
        <v>251000</v>
      </c>
      <c r="AR1037" s="6" t="s">
        <v>48</v>
      </c>
      <c r="AX1037" s="46">
        <f>COUNTIF($AH$2:AH1037,AH1037)</f>
        <v>9</v>
      </c>
      <c r="AY1037" s="11">
        <f>COUNTIF(AM$2:$AM1037,AM1037)</f>
        <v>14</v>
      </c>
    </row>
    <row r="1038" spans="1:51">
      <c r="A1038" s="38">
        <f t="shared" si="222"/>
        <v>2000</v>
      </c>
      <c r="D1038" s="39">
        <f t="shared" si="223"/>
        <v>43101</v>
      </c>
      <c r="E1038" s="38" t="str">
        <f t="shared" si="224"/>
        <v>売掛金</v>
      </c>
      <c r="F1038">
        <f t="shared" si="224"/>
        <v>0</v>
      </c>
      <c r="H1038" s="38" t="str">
        <f t="shared" si="221"/>
        <v>対象外</v>
      </c>
      <c r="I1038" s="40">
        <f t="shared" si="221"/>
        <v>211300</v>
      </c>
      <c r="J1038" s="13">
        <f t="shared" si="221"/>
        <v>0</v>
      </c>
      <c r="K1038" s="38" t="str">
        <f t="shared" si="221"/>
        <v>売上</v>
      </c>
      <c r="L1038">
        <f t="shared" si="221"/>
        <v>0</v>
      </c>
      <c r="N1038" s="38" t="str">
        <f t="shared" si="225"/>
        <v>対象外</v>
      </c>
      <c r="O1038" s="40">
        <f t="shared" si="225"/>
        <v>211300</v>
      </c>
      <c r="P1038" s="13">
        <f t="shared" si="225"/>
        <v>0</v>
      </c>
      <c r="Q1038" s="11" t="str">
        <f t="shared" si="226"/>
        <v>バルクバイ　　　</v>
      </c>
      <c r="T1038" s="38">
        <f t="shared" si="227"/>
        <v>0</v>
      </c>
      <c r="Y1038" s="38" t="str">
        <f t="shared" si="228"/>
        <v>no</v>
      </c>
      <c r="Z1038" s="11" t="s">
        <v>77</v>
      </c>
      <c r="AB1038" s="41" t="str">
        <f t="shared" si="229"/>
        <v>売掛金333</v>
      </c>
      <c r="AC1038" s="42" t="str">
        <f t="shared" si="230"/>
        <v>売上333</v>
      </c>
      <c r="AD1038" s="49">
        <f t="shared" si="231"/>
        <v>43101</v>
      </c>
      <c r="AE1038" s="6">
        <v>2018</v>
      </c>
      <c r="AF1038" s="6">
        <v>1</v>
      </c>
      <c r="AG1038" s="6">
        <v>1</v>
      </c>
      <c r="AH1038" s="44" t="s">
        <v>39</v>
      </c>
      <c r="AJ1038" s="6" t="s">
        <v>40</v>
      </c>
      <c r="AK1038" s="10">
        <v>211300</v>
      </c>
      <c r="AL1038" s="13">
        <f t="shared" ref="AL1038:AL1044" si="232">IF(AJ1038&lt;&gt;$AJ$2,ROUNDDOWN(AK1038*0.08,0),0)</f>
        <v>0</v>
      </c>
      <c r="AM1038" s="45" t="s">
        <v>41</v>
      </c>
      <c r="AO1038" s="6" t="s">
        <v>40</v>
      </c>
      <c r="AP1038" s="12">
        <f t="shared" si="219"/>
        <v>211300</v>
      </c>
      <c r="AQ1038" s="13">
        <f t="shared" si="219"/>
        <v>0</v>
      </c>
      <c r="AR1038" s="6" t="s">
        <v>142</v>
      </c>
      <c r="AX1038" s="46">
        <f>COUNTIF($AH$2:AH1038,AH1038)</f>
        <v>333</v>
      </c>
      <c r="AY1038" s="11">
        <f>COUNTIF($AM$2:AM1038,AM1038)</f>
        <v>333</v>
      </c>
    </row>
    <row r="1039" spans="1:51">
      <c r="A1039" s="38">
        <f t="shared" si="222"/>
        <v>2000</v>
      </c>
      <c r="D1039" s="39">
        <f t="shared" si="223"/>
        <v>43101</v>
      </c>
      <c r="E1039" s="38" t="str">
        <f t="shared" si="224"/>
        <v>売掛金</v>
      </c>
      <c r="F1039">
        <f t="shared" si="224"/>
        <v>0</v>
      </c>
      <c r="H1039" s="38" t="str">
        <f t="shared" si="221"/>
        <v>対象外</v>
      </c>
      <c r="I1039" s="40">
        <f t="shared" si="221"/>
        <v>351900</v>
      </c>
      <c r="J1039" s="13">
        <f t="shared" si="221"/>
        <v>0</v>
      </c>
      <c r="K1039" s="38" t="str">
        <f t="shared" si="221"/>
        <v>売上</v>
      </c>
      <c r="L1039">
        <f t="shared" si="221"/>
        <v>0</v>
      </c>
      <c r="N1039" s="38" t="str">
        <f t="shared" si="225"/>
        <v>対象外</v>
      </c>
      <c r="O1039" s="40">
        <f t="shared" si="225"/>
        <v>351900</v>
      </c>
      <c r="P1039" s="13">
        <f t="shared" si="225"/>
        <v>0</v>
      </c>
      <c r="Q1039" s="11" t="str">
        <f t="shared" si="226"/>
        <v>オフィスポジティブやで　　　</v>
      </c>
      <c r="T1039" s="38">
        <f t="shared" si="227"/>
        <v>0</v>
      </c>
      <c r="Y1039" s="38" t="str">
        <f t="shared" si="228"/>
        <v>no</v>
      </c>
      <c r="Z1039" s="11" t="s">
        <v>77</v>
      </c>
      <c r="AB1039" s="41" t="str">
        <f t="shared" si="229"/>
        <v>売掛金334</v>
      </c>
      <c r="AC1039" s="42" t="str">
        <f t="shared" si="230"/>
        <v>売上334</v>
      </c>
      <c r="AD1039" s="49">
        <f t="shared" si="231"/>
        <v>43101</v>
      </c>
      <c r="AE1039" s="6">
        <v>2018</v>
      </c>
      <c r="AF1039" s="6">
        <v>1</v>
      </c>
      <c r="AG1039" s="6">
        <v>1</v>
      </c>
      <c r="AH1039" s="44" t="s">
        <v>39</v>
      </c>
      <c r="AJ1039" s="6" t="s">
        <v>40</v>
      </c>
      <c r="AK1039" s="10">
        <v>351900</v>
      </c>
      <c r="AL1039" s="13">
        <f t="shared" si="232"/>
        <v>0</v>
      </c>
      <c r="AM1039" s="45" t="s">
        <v>41</v>
      </c>
      <c r="AO1039" s="6" t="s">
        <v>40</v>
      </c>
      <c r="AP1039" s="12">
        <f t="shared" si="219"/>
        <v>351900</v>
      </c>
      <c r="AQ1039" s="13">
        <f t="shared" si="219"/>
        <v>0</v>
      </c>
      <c r="AR1039" s="6" t="s">
        <v>43</v>
      </c>
      <c r="AX1039" s="46">
        <f>COUNTIF($AH$2:AH1039,AH1039)</f>
        <v>334</v>
      </c>
      <c r="AY1039" s="11">
        <f>COUNTIF($AM$2:AM1039,AM1039)</f>
        <v>334</v>
      </c>
    </row>
    <row r="1040" spans="1:51">
      <c r="A1040" s="38">
        <f t="shared" si="222"/>
        <v>2000</v>
      </c>
      <c r="D1040" s="39">
        <f t="shared" si="223"/>
        <v>43101</v>
      </c>
      <c r="E1040" s="38" t="str">
        <f t="shared" si="224"/>
        <v>売掛金</v>
      </c>
      <c r="F1040">
        <f t="shared" si="224"/>
        <v>0</v>
      </c>
      <c r="H1040" s="38" t="str">
        <f t="shared" si="221"/>
        <v>対象外</v>
      </c>
      <c r="I1040" s="40">
        <f t="shared" si="221"/>
        <v>251600</v>
      </c>
      <c r="J1040" s="13">
        <f t="shared" si="221"/>
        <v>0</v>
      </c>
      <c r="K1040" s="38" t="str">
        <f t="shared" si="221"/>
        <v>売上</v>
      </c>
      <c r="L1040">
        <f t="shared" si="221"/>
        <v>0</v>
      </c>
      <c r="N1040" s="38" t="str">
        <f t="shared" si="225"/>
        <v>対象外</v>
      </c>
      <c r="O1040" s="40">
        <f t="shared" si="225"/>
        <v>251600</v>
      </c>
      <c r="P1040" s="13">
        <f t="shared" si="225"/>
        <v>0</v>
      </c>
      <c r="Q1040" s="11" t="str">
        <f t="shared" si="226"/>
        <v>サンライズ　　　</v>
      </c>
      <c r="T1040" s="38">
        <f t="shared" si="227"/>
        <v>0</v>
      </c>
      <c r="Y1040" s="38" t="str">
        <f t="shared" si="228"/>
        <v>no</v>
      </c>
      <c r="Z1040" s="11" t="s">
        <v>304</v>
      </c>
      <c r="AB1040" s="41" t="str">
        <f t="shared" si="229"/>
        <v>売掛金335</v>
      </c>
      <c r="AC1040" s="42" t="str">
        <f t="shared" si="230"/>
        <v>売上335</v>
      </c>
      <c r="AD1040" s="49">
        <f t="shared" si="231"/>
        <v>43101</v>
      </c>
      <c r="AE1040" s="6">
        <v>2018</v>
      </c>
      <c r="AF1040" s="6">
        <v>1</v>
      </c>
      <c r="AG1040" s="6">
        <v>1</v>
      </c>
      <c r="AH1040" s="44" t="s">
        <v>39</v>
      </c>
      <c r="AJ1040" s="6" t="s">
        <v>40</v>
      </c>
      <c r="AK1040" s="10">
        <v>251600</v>
      </c>
      <c r="AL1040" s="13">
        <f t="shared" si="232"/>
        <v>0</v>
      </c>
      <c r="AM1040" s="45" t="s">
        <v>41</v>
      </c>
      <c r="AO1040" s="6" t="s">
        <v>40</v>
      </c>
      <c r="AP1040" s="12">
        <f t="shared" si="219"/>
        <v>251600</v>
      </c>
      <c r="AQ1040" s="13">
        <f t="shared" si="219"/>
        <v>0</v>
      </c>
      <c r="AR1040" s="6" t="s">
        <v>44</v>
      </c>
      <c r="AX1040" s="46">
        <f>COUNTIF($AH$2:AH1040,AH1040)</f>
        <v>335</v>
      </c>
      <c r="AY1040" s="11">
        <f>COUNTIF($AM$2:AM1040,AM1040)</f>
        <v>335</v>
      </c>
    </row>
    <row r="1041" spans="1:51">
      <c r="A1041" s="38">
        <f t="shared" si="222"/>
        <v>2000</v>
      </c>
      <c r="D1041" s="39">
        <f t="shared" si="223"/>
        <v>43101</v>
      </c>
      <c r="E1041" s="38" t="str">
        <f t="shared" si="224"/>
        <v>売掛金</v>
      </c>
      <c r="F1041">
        <f t="shared" si="224"/>
        <v>0</v>
      </c>
      <c r="H1041" s="38" t="str">
        <f t="shared" si="221"/>
        <v>対象外</v>
      </c>
      <c r="I1041" s="40">
        <f t="shared" si="221"/>
        <v>211300</v>
      </c>
      <c r="J1041" s="13">
        <f t="shared" si="221"/>
        <v>0</v>
      </c>
      <c r="K1041" s="38" t="str">
        <f t="shared" si="221"/>
        <v>売上</v>
      </c>
      <c r="L1041">
        <f t="shared" si="221"/>
        <v>0</v>
      </c>
      <c r="N1041" s="38" t="str">
        <f t="shared" si="225"/>
        <v>対象外</v>
      </c>
      <c r="O1041" s="40">
        <f t="shared" si="225"/>
        <v>211300</v>
      </c>
      <c r="P1041" s="13">
        <f t="shared" si="225"/>
        <v>0</v>
      </c>
      <c r="Q1041" s="11" t="str">
        <f t="shared" si="226"/>
        <v>オフィスプライム　　　</v>
      </c>
      <c r="T1041" s="38">
        <f t="shared" si="227"/>
        <v>0</v>
      </c>
      <c r="Y1041" s="38" t="str">
        <f t="shared" si="228"/>
        <v>no</v>
      </c>
      <c r="Z1041" s="11" t="s">
        <v>343</v>
      </c>
      <c r="AB1041" s="41" t="str">
        <f t="shared" si="229"/>
        <v>売掛金336</v>
      </c>
      <c r="AC1041" s="42" t="str">
        <f t="shared" si="230"/>
        <v>売上336</v>
      </c>
      <c r="AD1041" s="49">
        <f t="shared" si="231"/>
        <v>43101</v>
      </c>
      <c r="AE1041" s="6">
        <v>2018</v>
      </c>
      <c r="AF1041" s="6">
        <v>1</v>
      </c>
      <c r="AG1041" s="6">
        <v>1</v>
      </c>
      <c r="AH1041" s="44" t="s">
        <v>39</v>
      </c>
      <c r="AJ1041" s="6" t="s">
        <v>40</v>
      </c>
      <c r="AK1041" s="10">
        <v>211300</v>
      </c>
      <c r="AL1041" s="13">
        <f t="shared" si="232"/>
        <v>0</v>
      </c>
      <c r="AM1041" s="45" t="s">
        <v>41</v>
      </c>
      <c r="AO1041" s="6" t="s">
        <v>40</v>
      </c>
      <c r="AP1041" s="12">
        <f t="shared" si="219"/>
        <v>211300</v>
      </c>
      <c r="AQ1041" s="13">
        <f t="shared" si="219"/>
        <v>0</v>
      </c>
      <c r="AR1041" s="6" t="s">
        <v>45</v>
      </c>
      <c r="AX1041" s="46">
        <f>COUNTIF($AH$2:AH1041,AH1041)</f>
        <v>336</v>
      </c>
      <c r="AY1041" s="11">
        <f>COUNTIF($AM$2:AM1041,AM1041)</f>
        <v>336</v>
      </c>
    </row>
    <row r="1042" spans="1:51">
      <c r="A1042" s="38">
        <f t="shared" si="222"/>
        <v>2000</v>
      </c>
      <c r="D1042" s="39">
        <f t="shared" si="223"/>
        <v>43101</v>
      </c>
      <c r="E1042" s="38" t="str">
        <f t="shared" si="224"/>
        <v>売掛金</v>
      </c>
      <c r="F1042">
        <f t="shared" si="224"/>
        <v>0</v>
      </c>
      <c r="H1042" s="38" t="str">
        <f t="shared" si="221"/>
        <v>対象外</v>
      </c>
      <c r="I1042" s="40">
        <f t="shared" si="221"/>
        <v>251600</v>
      </c>
      <c r="J1042" s="13">
        <f t="shared" si="221"/>
        <v>0</v>
      </c>
      <c r="K1042" s="38" t="str">
        <f t="shared" si="221"/>
        <v>売上</v>
      </c>
      <c r="L1042">
        <f t="shared" si="221"/>
        <v>0</v>
      </c>
      <c r="N1042" s="38" t="str">
        <f t="shared" si="225"/>
        <v>対象外</v>
      </c>
      <c r="O1042" s="40">
        <f t="shared" si="225"/>
        <v>251600</v>
      </c>
      <c r="P1042" s="13">
        <f t="shared" si="225"/>
        <v>0</v>
      </c>
      <c r="Q1042" s="11" t="str">
        <f t="shared" si="226"/>
        <v>デジタルキングダム　　　</v>
      </c>
      <c r="T1042" s="38">
        <f t="shared" si="227"/>
        <v>0</v>
      </c>
      <c r="Y1042" s="38" t="str">
        <f t="shared" si="228"/>
        <v>no</v>
      </c>
      <c r="Z1042" s="11" t="s">
        <v>304</v>
      </c>
      <c r="AB1042" s="41" t="str">
        <f t="shared" si="229"/>
        <v>売掛金337</v>
      </c>
      <c r="AC1042" s="42" t="str">
        <f t="shared" si="230"/>
        <v>売上337</v>
      </c>
      <c r="AD1042" s="49">
        <f t="shared" si="231"/>
        <v>43101</v>
      </c>
      <c r="AE1042" s="6">
        <v>2018</v>
      </c>
      <c r="AF1042" s="6">
        <v>1</v>
      </c>
      <c r="AG1042" s="6">
        <v>1</v>
      </c>
      <c r="AH1042" s="44" t="s">
        <v>39</v>
      </c>
      <c r="AJ1042" s="6" t="s">
        <v>40</v>
      </c>
      <c r="AK1042" s="10">
        <v>251600</v>
      </c>
      <c r="AL1042" s="13">
        <f t="shared" si="232"/>
        <v>0</v>
      </c>
      <c r="AM1042" s="45" t="s">
        <v>41</v>
      </c>
      <c r="AO1042" s="6" t="s">
        <v>40</v>
      </c>
      <c r="AP1042" s="12">
        <f t="shared" ref="AP1042:AQ1105" si="233">AK1042</f>
        <v>251600</v>
      </c>
      <c r="AQ1042" s="13">
        <f t="shared" si="233"/>
        <v>0</v>
      </c>
      <c r="AR1042" s="6" t="s">
        <v>42</v>
      </c>
      <c r="AX1042" s="46">
        <f>COUNTIF($AH$2:AH1042,AH1042)</f>
        <v>337</v>
      </c>
      <c r="AY1042" s="11">
        <f>COUNTIF($AM$2:AM1042,AM1042)</f>
        <v>337</v>
      </c>
    </row>
    <row r="1043" spans="1:51">
      <c r="A1043" s="38">
        <f t="shared" si="222"/>
        <v>2000</v>
      </c>
      <c r="D1043" s="39">
        <f t="shared" si="223"/>
        <v>43101</v>
      </c>
      <c r="E1043" s="38" t="str">
        <f t="shared" si="224"/>
        <v>売掛金</v>
      </c>
      <c r="F1043">
        <f t="shared" si="224"/>
        <v>0</v>
      </c>
      <c r="H1043" s="38" t="str">
        <f t="shared" si="221"/>
        <v>対象外</v>
      </c>
      <c r="I1043" s="40">
        <f t="shared" si="221"/>
        <v>161600</v>
      </c>
      <c r="J1043" s="13">
        <f t="shared" si="221"/>
        <v>0</v>
      </c>
      <c r="K1043" s="38" t="str">
        <f t="shared" si="221"/>
        <v>売上</v>
      </c>
      <c r="L1043">
        <f t="shared" si="221"/>
        <v>0</v>
      </c>
      <c r="N1043" s="38" t="str">
        <f t="shared" si="225"/>
        <v>対象外</v>
      </c>
      <c r="O1043" s="40">
        <f t="shared" si="225"/>
        <v>161600</v>
      </c>
      <c r="P1043" s="13">
        <f t="shared" si="225"/>
        <v>0</v>
      </c>
      <c r="Q1043" s="11" t="str">
        <f t="shared" si="226"/>
        <v>ハイドポイント　　　</v>
      </c>
      <c r="T1043" s="38">
        <f t="shared" si="227"/>
        <v>0</v>
      </c>
      <c r="Y1043" s="38" t="str">
        <f t="shared" si="228"/>
        <v>no</v>
      </c>
      <c r="Z1043" s="11" t="s">
        <v>77</v>
      </c>
      <c r="AB1043" s="41" t="str">
        <f t="shared" si="229"/>
        <v>売掛金338</v>
      </c>
      <c r="AC1043" s="42" t="str">
        <f t="shared" si="230"/>
        <v>売上338</v>
      </c>
      <c r="AD1043" s="49">
        <f t="shared" si="231"/>
        <v>43101</v>
      </c>
      <c r="AE1043" s="6">
        <v>2018</v>
      </c>
      <c r="AF1043" s="6">
        <v>1</v>
      </c>
      <c r="AG1043" s="6">
        <v>1</v>
      </c>
      <c r="AH1043" s="44" t="s">
        <v>39</v>
      </c>
      <c r="AJ1043" s="6" t="s">
        <v>40</v>
      </c>
      <c r="AK1043" s="10">
        <v>161600</v>
      </c>
      <c r="AL1043" s="13">
        <f t="shared" si="232"/>
        <v>0</v>
      </c>
      <c r="AM1043" s="45" t="s">
        <v>41</v>
      </c>
      <c r="AO1043" s="6" t="s">
        <v>40</v>
      </c>
      <c r="AP1043" s="12">
        <f t="shared" si="233"/>
        <v>161600</v>
      </c>
      <c r="AQ1043" s="13">
        <f t="shared" si="233"/>
        <v>0</v>
      </c>
      <c r="AR1043" s="6" t="s">
        <v>46</v>
      </c>
      <c r="AX1043" s="46">
        <f>COUNTIF($AH$2:AH1043,AH1043)</f>
        <v>338</v>
      </c>
      <c r="AY1043" s="11">
        <f>COUNTIF($AM$2:AM1043,AM1043)</f>
        <v>338</v>
      </c>
    </row>
    <row r="1044" spans="1:51">
      <c r="A1044" s="38">
        <f t="shared" si="222"/>
        <v>2000</v>
      </c>
      <c r="D1044" s="39">
        <f t="shared" si="223"/>
        <v>43101</v>
      </c>
      <c r="E1044" s="38" t="str">
        <f t="shared" si="224"/>
        <v>売掛金</v>
      </c>
      <c r="F1044">
        <f t="shared" si="224"/>
        <v>0</v>
      </c>
      <c r="H1044" s="38" t="str">
        <f t="shared" si="221"/>
        <v>対象外</v>
      </c>
      <c r="I1044" s="40">
        <f t="shared" si="221"/>
        <v>432700</v>
      </c>
      <c r="J1044" s="13">
        <f t="shared" si="221"/>
        <v>0</v>
      </c>
      <c r="K1044" s="38" t="str">
        <f t="shared" si="221"/>
        <v>売上</v>
      </c>
      <c r="L1044">
        <f t="shared" si="221"/>
        <v>0</v>
      </c>
      <c r="N1044" s="38" t="str">
        <f t="shared" si="225"/>
        <v>対象外</v>
      </c>
      <c r="O1044" s="40">
        <f t="shared" si="225"/>
        <v>432700</v>
      </c>
      <c r="P1044" s="13">
        <f t="shared" si="225"/>
        <v>0</v>
      </c>
      <c r="Q1044" s="11" t="str">
        <f t="shared" si="226"/>
        <v>櫛引興産　　　</v>
      </c>
      <c r="T1044" s="38">
        <f t="shared" si="227"/>
        <v>0</v>
      </c>
      <c r="Y1044" s="38" t="str">
        <f t="shared" si="228"/>
        <v>no</v>
      </c>
      <c r="Z1044" s="11" t="s">
        <v>77</v>
      </c>
      <c r="AB1044" s="41" t="str">
        <f t="shared" si="229"/>
        <v>売掛金339</v>
      </c>
      <c r="AC1044" s="42" t="str">
        <f t="shared" si="230"/>
        <v>売上339</v>
      </c>
      <c r="AD1044" s="49">
        <f t="shared" si="231"/>
        <v>43101</v>
      </c>
      <c r="AE1044" s="6">
        <v>2018</v>
      </c>
      <c r="AF1044" s="6">
        <v>1</v>
      </c>
      <c r="AG1044" s="6">
        <v>1</v>
      </c>
      <c r="AH1044" s="44" t="s">
        <v>39</v>
      </c>
      <c r="AJ1044" s="6" t="s">
        <v>40</v>
      </c>
      <c r="AK1044" s="10">
        <v>432700</v>
      </c>
      <c r="AL1044" s="13">
        <f t="shared" si="232"/>
        <v>0</v>
      </c>
      <c r="AM1044" s="45" t="s">
        <v>41</v>
      </c>
      <c r="AO1044" s="6" t="s">
        <v>40</v>
      </c>
      <c r="AP1044" s="12">
        <f t="shared" si="233"/>
        <v>432700</v>
      </c>
      <c r="AQ1044" s="13">
        <f t="shared" si="233"/>
        <v>0</v>
      </c>
      <c r="AR1044" s="6" t="s">
        <v>49</v>
      </c>
      <c r="AX1044" s="46">
        <f>COUNTIF($AH$2:AH1044,AH1044)</f>
        <v>339</v>
      </c>
      <c r="AY1044" s="11">
        <f>COUNTIF($AM$2:AM1044,AM1044)</f>
        <v>339</v>
      </c>
    </row>
    <row r="1045" spans="1:51">
      <c r="A1045" s="38">
        <f t="shared" si="222"/>
        <v>2000</v>
      </c>
      <c r="D1045" s="39">
        <f t="shared" si="223"/>
        <v>43101</v>
      </c>
      <c r="E1045" s="38" t="str">
        <f t="shared" si="224"/>
        <v>仕入</v>
      </c>
      <c r="F1045">
        <f t="shared" si="224"/>
        <v>0</v>
      </c>
      <c r="H1045" s="38" t="str">
        <f t="shared" si="221"/>
        <v>対象外</v>
      </c>
      <c r="I1045" s="40">
        <f t="shared" si="221"/>
        <v>251000</v>
      </c>
      <c r="J1045" s="13">
        <f t="shared" si="221"/>
        <v>0</v>
      </c>
      <c r="K1045" s="38" t="str">
        <f t="shared" si="221"/>
        <v>棚卸資産</v>
      </c>
      <c r="L1045">
        <f t="shared" si="221"/>
        <v>0</v>
      </c>
      <c r="N1045" s="38" t="str">
        <f t="shared" si="225"/>
        <v>対象外</v>
      </c>
      <c r="O1045" s="40">
        <f t="shared" si="225"/>
        <v>251000</v>
      </c>
      <c r="P1045" s="13">
        <f t="shared" si="225"/>
        <v>0</v>
      </c>
      <c r="Q1045" s="11" t="str">
        <f t="shared" si="226"/>
        <v>月次決算　　　</v>
      </c>
      <c r="T1045" s="38">
        <f t="shared" si="227"/>
        <v>0</v>
      </c>
      <c r="Y1045" s="38" t="str">
        <f t="shared" si="228"/>
        <v>no</v>
      </c>
      <c r="Z1045" s="11" t="s">
        <v>77</v>
      </c>
      <c r="AB1045" s="41" t="str">
        <f t="shared" si="229"/>
        <v>仕入102</v>
      </c>
      <c r="AC1045" s="42" t="str">
        <f t="shared" si="230"/>
        <v>棚卸資産10</v>
      </c>
      <c r="AD1045" s="49">
        <f t="shared" si="231"/>
        <v>43101</v>
      </c>
      <c r="AE1045" s="6">
        <v>2018</v>
      </c>
      <c r="AF1045" s="6">
        <v>1</v>
      </c>
      <c r="AG1045" s="6">
        <v>1</v>
      </c>
      <c r="AH1045" s="44" t="s">
        <v>17</v>
      </c>
      <c r="AJ1045" s="6" t="s">
        <v>40</v>
      </c>
      <c r="AK1045" s="10">
        <v>251000</v>
      </c>
      <c r="AM1045" s="45" t="s">
        <v>47</v>
      </c>
      <c r="AO1045" s="6" t="s">
        <v>40</v>
      </c>
      <c r="AP1045" s="12">
        <f t="shared" si="233"/>
        <v>251000</v>
      </c>
      <c r="AR1045" s="6" t="s">
        <v>48</v>
      </c>
      <c r="AX1045" s="46">
        <f>COUNTIF($AH$2:AH1045,AH1045)</f>
        <v>102</v>
      </c>
      <c r="AY1045" s="11">
        <f>COUNTIF(AM$2:$AM1045,AM1045)</f>
        <v>10</v>
      </c>
    </row>
    <row r="1046" spans="1:51">
      <c r="A1046" s="38">
        <f t="shared" si="222"/>
        <v>2000</v>
      </c>
      <c r="D1046" s="39">
        <f t="shared" si="223"/>
        <v>43103</v>
      </c>
      <c r="E1046" s="38" t="str">
        <f t="shared" si="224"/>
        <v>交際費</v>
      </c>
      <c r="F1046">
        <f t="shared" si="224"/>
        <v>0</v>
      </c>
      <c r="H1046" s="38" t="str">
        <f t="shared" si="221"/>
        <v>対象外</v>
      </c>
      <c r="I1046" s="40">
        <f t="shared" si="221"/>
        <v>136800</v>
      </c>
      <c r="J1046" s="13">
        <f t="shared" si="221"/>
        <v>0</v>
      </c>
      <c r="K1046" s="38" t="str">
        <f t="shared" si="221"/>
        <v>普通預金</v>
      </c>
      <c r="L1046">
        <f t="shared" si="221"/>
        <v>0</v>
      </c>
      <c r="N1046" s="38" t="str">
        <f t="shared" si="225"/>
        <v>対象外</v>
      </c>
      <c r="O1046" s="40">
        <f t="shared" si="225"/>
        <v>136800</v>
      </c>
      <c r="P1046" s="13">
        <f t="shared" si="225"/>
        <v>0</v>
      </c>
      <c r="Q1046" s="11" t="str">
        <f t="shared" si="226"/>
        <v>接待　割烹くるり　プライムギフト（倉野氏）　</v>
      </c>
      <c r="T1046" s="38">
        <f t="shared" si="227"/>
        <v>0</v>
      </c>
      <c r="Y1046" s="38" t="str">
        <f t="shared" si="228"/>
        <v>no</v>
      </c>
      <c r="Z1046" s="11" t="s">
        <v>77</v>
      </c>
      <c r="AB1046" s="41" t="str">
        <f t="shared" si="229"/>
        <v>交際費13</v>
      </c>
      <c r="AC1046" s="42" t="str">
        <f t="shared" si="230"/>
        <v>普通預金310</v>
      </c>
      <c r="AD1046" s="49">
        <f t="shared" si="231"/>
        <v>43103</v>
      </c>
      <c r="AE1046" s="6">
        <v>2018</v>
      </c>
      <c r="AF1046" s="6">
        <v>1</v>
      </c>
      <c r="AG1046" s="6">
        <v>3</v>
      </c>
      <c r="AH1046" s="44" t="s">
        <v>53</v>
      </c>
      <c r="AJ1046" s="6" t="s">
        <v>40</v>
      </c>
      <c r="AK1046" s="10">
        <v>136800</v>
      </c>
      <c r="AL1046" s="13">
        <f t="shared" ref="AL1046:AL1077" si="234">IF(AJ1046&lt;&gt;$AJ$2,ROUNDDOWN(AK1046*0.08,0),0)</f>
        <v>0</v>
      </c>
      <c r="AM1046" s="45" t="s">
        <v>51</v>
      </c>
      <c r="AO1046" s="6" t="s">
        <v>40</v>
      </c>
      <c r="AP1046" s="12">
        <f t="shared" si="233"/>
        <v>136800</v>
      </c>
      <c r="AQ1046" s="13">
        <f t="shared" si="233"/>
        <v>0</v>
      </c>
      <c r="AR1046" s="6" t="s">
        <v>154</v>
      </c>
      <c r="AS1046" s="6" t="s">
        <v>269</v>
      </c>
      <c r="AT1046" s="6" t="s">
        <v>270</v>
      </c>
      <c r="AX1046" s="46">
        <f>COUNTIF($AH$2:AH1046,AH1046)</f>
        <v>13</v>
      </c>
      <c r="AY1046" s="11">
        <f>COUNTIF($AM$2:AM1046,AM1046)</f>
        <v>310</v>
      </c>
    </row>
    <row r="1047" spans="1:51">
      <c r="A1047" s="38">
        <f t="shared" si="222"/>
        <v>2000</v>
      </c>
      <c r="D1047" s="39">
        <f t="shared" si="223"/>
        <v>43103</v>
      </c>
      <c r="E1047" s="38" t="str">
        <f t="shared" si="224"/>
        <v>交際費</v>
      </c>
      <c r="F1047">
        <f t="shared" si="224"/>
        <v>0</v>
      </c>
      <c r="H1047" s="38" t="str">
        <f t="shared" si="221"/>
        <v>対象外</v>
      </c>
      <c r="I1047" s="40">
        <f t="shared" si="221"/>
        <v>309800</v>
      </c>
      <c r="J1047" s="13">
        <f t="shared" si="221"/>
        <v>0</v>
      </c>
      <c r="K1047" s="38" t="str">
        <f t="shared" si="221"/>
        <v>普通預金</v>
      </c>
      <c r="L1047">
        <f t="shared" si="221"/>
        <v>0</v>
      </c>
      <c r="N1047" s="38" t="str">
        <f t="shared" si="225"/>
        <v>対象外</v>
      </c>
      <c r="O1047" s="40">
        <f t="shared" si="225"/>
        <v>309800</v>
      </c>
      <c r="P1047" s="13">
        <f t="shared" si="225"/>
        <v>0</v>
      </c>
      <c r="Q1047" s="11" t="str">
        <f t="shared" si="226"/>
        <v>ゴルフコンペ　スレッドカントリー　　</v>
      </c>
      <c r="T1047" s="38">
        <f t="shared" si="227"/>
        <v>0</v>
      </c>
      <c r="Y1047" s="38" t="str">
        <f t="shared" si="228"/>
        <v>no</v>
      </c>
      <c r="Z1047" s="11" t="s">
        <v>344</v>
      </c>
      <c r="AB1047" s="41" t="str">
        <f t="shared" si="229"/>
        <v>交際費14</v>
      </c>
      <c r="AC1047" s="42" t="str">
        <f t="shared" si="230"/>
        <v>普通預金311</v>
      </c>
      <c r="AD1047" s="49">
        <f t="shared" si="231"/>
        <v>43103</v>
      </c>
      <c r="AE1047" s="6">
        <v>2018</v>
      </c>
      <c r="AF1047" s="6">
        <v>1</v>
      </c>
      <c r="AG1047" s="6">
        <v>3</v>
      </c>
      <c r="AH1047" s="44" t="s">
        <v>53</v>
      </c>
      <c r="AJ1047" s="6" t="s">
        <v>40</v>
      </c>
      <c r="AK1047" s="10">
        <v>309800</v>
      </c>
      <c r="AL1047" s="13">
        <f t="shared" si="234"/>
        <v>0</v>
      </c>
      <c r="AM1047" s="45" t="s">
        <v>51</v>
      </c>
      <c r="AO1047" s="6" t="s">
        <v>40</v>
      </c>
      <c r="AP1047" s="12">
        <f t="shared" si="233"/>
        <v>309800</v>
      </c>
      <c r="AQ1047" s="13">
        <f t="shared" si="233"/>
        <v>0</v>
      </c>
      <c r="AR1047" s="6" t="s">
        <v>271</v>
      </c>
      <c r="AS1047" s="6" t="s">
        <v>272</v>
      </c>
      <c r="AX1047" s="46">
        <f>COUNTIF($AH$2:AH1047,AH1047)</f>
        <v>14</v>
      </c>
      <c r="AY1047" s="11">
        <f>COUNTIF($AM$2:AM1047,AM1047)</f>
        <v>311</v>
      </c>
    </row>
    <row r="1048" spans="1:51">
      <c r="A1048" s="38">
        <f t="shared" si="222"/>
        <v>2000</v>
      </c>
      <c r="D1048" s="39">
        <f t="shared" si="223"/>
        <v>43105</v>
      </c>
      <c r="E1048" s="38" t="str">
        <f t="shared" si="224"/>
        <v>保険料</v>
      </c>
      <c r="F1048">
        <f t="shared" si="224"/>
        <v>0</v>
      </c>
      <c r="H1048" s="38" t="str">
        <f t="shared" si="221"/>
        <v>対象外</v>
      </c>
      <c r="I1048" s="40">
        <f t="shared" si="221"/>
        <v>59800</v>
      </c>
      <c r="J1048" s="13">
        <f t="shared" si="221"/>
        <v>0</v>
      </c>
      <c r="K1048" s="38" t="str">
        <f t="shared" si="221"/>
        <v>普通預金</v>
      </c>
      <c r="L1048">
        <f t="shared" si="221"/>
        <v>0</v>
      </c>
      <c r="N1048" s="38" t="str">
        <f t="shared" si="225"/>
        <v>対象外</v>
      </c>
      <c r="O1048" s="40">
        <f t="shared" si="225"/>
        <v>59800</v>
      </c>
      <c r="P1048" s="13">
        <f t="shared" si="225"/>
        <v>0</v>
      </c>
      <c r="Q1048" s="11" t="str">
        <f t="shared" si="226"/>
        <v>自動車保険　　　</v>
      </c>
      <c r="T1048" s="38">
        <f t="shared" si="227"/>
        <v>0</v>
      </c>
      <c r="Y1048" s="38" t="str">
        <f t="shared" si="228"/>
        <v>no</v>
      </c>
      <c r="Z1048" s="11" t="s">
        <v>77</v>
      </c>
      <c r="AB1048" s="41" t="str">
        <f t="shared" si="229"/>
        <v>保険料18</v>
      </c>
      <c r="AC1048" s="42" t="str">
        <f t="shared" si="230"/>
        <v>普通預金312</v>
      </c>
      <c r="AD1048" s="49">
        <f t="shared" si="231"/>
        <v>43105</v>
      </c>
      <c r="AE1048" s="6">
        <v>2018</v>
      </c>
      <c r="AF1048" s="6">
        <v>1</v>
      </c>
      <c r="AG1048" s="6">
        <v>5</v>
      </c>
      <c r="AH1048" s="44" t="s">
        <v>50</v>
      </c>
      <c r="AJ1048" s="6" t="s">
        <v>40</v>
      </c>
      <c r="AK1048" s="10">
        <v>59800</v>
      </c>
      <c r="AL1048" s="13">
        <f t="shared" si="234"/>
        <v>0</v>
      </c>
      <c r="AM1048" s="45" t="s">
        <v>51</v>
      </c>
      <c r="AO1048" s="6" t="s">
        <v>40</v>
      </c>
      <c r="AP1048" s="12">
        <f t="shared" si="233"/>
        <v>59800</v>
      </c>
      <c r="AQ1048" s="13">
        <f t="shared" si="233"/>
        <v>0</v>
      </c>
      <c r="AR1048" s="6" t="s">
        <v>52</v>
      </c>
      <c r="AX1048" s="46">
        <f>COUNTIF($AH$2:AH1048,AH1048)</f>
        <v>18</v>
      </c>
      <c r="AY1048" s="11">
        <f>COUNTIF($AM$2:AM1048,AM1048)</f>
        <v>312</v>
      </c>
    </row>
    <row r="1049" spans="1:51">
      <c r="A1049" s="38">
        <f t="shared" si="222"/>
        <v>2000</v>
      </c>
      <c r="D1049" s="39">
        <f t="shared" si="223"/>
        <v>43107</v>
      </c>
      <c r="E1049" s="38" t="str">
        <f t="shared" si="224"/>
        <v>仕入</v>
      </c>
      <c r="F1049">
        <f t="shared" si="224"/>
        <v>0</v>
      </c>
      <c r="H1049" s="38" t="str">
        <f t="shared" si="221"/>
        <v>対象外</v>
      </c>
      <c r="I1049" s="40">
        <f t="shared" si="221"/>
        <v>356000</v>
      </c>
      <c r="J1049" s="13">
        <f t="shared" si="221"/>
        <v>0</v>
      </c>
      <c r="K1049" s="38" t="str">
        <f t="shared" si="221"/>
        <v>買掛金</v>
      </c>
      <c r="L1049">
        <f t="shared" si="221"/>
        <v>0</v>
      </c>
      <c r="N1049" s="38" t="str">
        <f t="shared" si="225"/>
        <v>対象外</v>
      </c>
      <c r="O1049" s="40">
        <f t="shared" si="225"/>
        <v>356000</v>
      </c>
      <c r="P1049" s="13">
        <f t="shared" si="225"/>
        <v>0</v>
      </c>
      <c r="Q1049" s="11" t="str">
        <f t="shared" si="226"/>
        <v>旅よかでしょう　　　</v>
      </c>
      <c r="T1049" s="38">
        <f t="shared" si="227"/>
        <v>0</v>
      </c>
      <c r="Y1049" s="38" t="str">
        <f t="shared" si="228"/>
        <v>no</v>
      </c>
      <c r="Z1049" s="11" t="s">
        <v>304</v>
      </c>
      <c r="AB1049" s="41" t="str">
        <f t="shared" si="229"/>
        <v>仕入103</v>
      </c>
      <c r="AC1049" s="42" t="str">
        <f t="shared" si="230"/>
        <v>買掛金93</v>
      </c>
      <c r="AD1049" s="49">
        <f t="shared" si="231"/>
        <v>43107</v>
      </c>
      <c r="AE1049" s="6">
        <v>2018</v>
      </c>
      <c r="AF1049" s="6">
        <v>1</v>
      </c>
      <c r="AG1049" s="6">
        <v>7</v>
      </c>
      <c r="AH1049" s="44" t="s">
        <v>17</v>
      </c>
      <c r="AJ1049" s="6" t="s">
        <v>40</v>
      </c>
      <c r="AK1049" s="50">
        <v>356000</v>
      </c>
      <c r="AL1049" s="13">
        <f t="shared" si="234"/>
        <v>0</v>
      </c>
      <c r="AM1049" s="45" t="s">
        <v>18</v>
      </c>
      <c r="AO1049" s="6" t="s">
        <v>40</v>
      </c>
      <c r="AP1049" s="12">
        <f t="shared" si="233"/>
        <v>356000</v>
      </c>
      <c r="AQ1049" s="13">
        <f t="shared" si="233"/>
        <v>0</v>
      </c>
      <c r="AR1049" s="6" t="s">
        <v>26</v>
      </c>
      <c r="AX1049" s="46">
        <f>COUNTIF($AH$2:AH1049,AH1049)</f>
        <v>103</v>
      </c>
      <c r="AY1049" s="11">
        <f>COUNTIF($AM$2:AM1049,AM1049)</f>
        <v>93</v>
      </c>
    </row>
    <row r="1050" spans="1:51">
      <c r="A1050" s="38">
        <f t="shared" si="222"/>
        <v>2000</v>
      </c>
      <c r="D1050" s="39">
        <f t="shared" si="223"/>
        <v>43109</v>
      </c>
      <c r="E1050" s="38" t="str">
        <f t="shared" si="224"/>
        <v>水道光熱費</v>
      </c>
      <c r="F1050">
        <f t="shared" si="224"/>
        <v>0</v>
      </c>
      <c r="H1050" s="38" t="str">
        <f t="shared" si="221"/>
        <v>対象外</v>
      </c>
      <c r="I1050" s="40">
        <f t="shared" si="221"/>
        <v>105600</v>
      </c>
      <c r="J1050" s="13">
        <f t="shared" si="221"/>
        <v>0</v>
      </c>
      <c r="K1050" s="38" t="str">
        <f t="shared" si="221"/>
        <v>普通預金</v>
      </c>
      <c r="L1050">
        <f t="shared" si="221"/>
        <v>0</v>
      </c>
      <c r="N1050" s="38" t="str">
        <f t="shared" si="225"/>
        <v>対象外</v>
      </c>
      <c r="O1050" s="40">
        <f t="shared" si="225"/>
        <v>105600</v>
      </c>
      <c r="P1050" s="13">
        <f t="shared" si="225"/>
        <v>0</v>
      </c>
      <c r="Q1050" s="11" t="str">
        <f t="shared" si="226"/>
        <v>電気代　東日本電力　　</v>
      </c>
      <c r="T1050" s="38">
        <f t="shared" si="227"/>
        <v>0</v>
      </c>
      <c r="Y1050" s="38" t="str">
        <f t="shared" si="228"/>
        <v>no</v>
      </c>
      <c r="Z1050" s="11" t="s">
        <v>304</v>
      </c>
      <c r="AB1050" s="41" t="str">
        <f t="shared" si="229"/>
        <v>水道光熱費25</v>
      </c>
      <c r="AC1050" s="42" t="str">
        <f t="shared" si="230"/>
        <v>普通預金313</v>
      </c>
      <c r="AD1050" s="49">
        <f t="shared" si="231"/>
        <v>43109</v>
      </c>
      <c r="AE1050" s="6">
        <v>2018</v>
      </c>
      <c r="AF1050" s="6">
        <v>1</v>
      </c>
      <c r="AG1050" s="6">
        <v>9</v>
      </c>
      <c r="AH1050" s="44" t="s">
        <v>66</v>
      </c>
      <c r="AJ1050" s="6" t="s">
        <v>40</v>
      </c>
      <c r="AK1050" s="10">
        <v>105600</v>
      </c>
      <c r="AL1050" s="13">
        <f t="shared" si="234"/>
        <v>0</v>
      </c>
      <c r="AM1050" s="45" t="s">
        <v>51</v>
      </c>
      <c r="AO1050" s="6" t="s">
        <v>40</v>
      </c>
      <c r="AP1050" s="12">
        <f t="shared" si="233"/>
        <v>105600</v>
      </c>
      <c r="AQ1050" s="13">
        <f t="shared" si="233"/>
        <v>0</v>
      </c>
      <c r="AR1050" s="6" t="s">
        <v>67</v>
      </c>
      <c r="AS1050" s="6" t="s">
        <v>68</v>
      </c>
      <c r="AX1050" s="46">
        <f>COUNTIF($AH$2:AH1050,AH1050)</f>
        <v>25</v>
      </c>
      <c r="AY1050" s="11">
        <f>COUNTIF($AM$2:AM1050,AM1050)</f>
        <v>313</v>
      </c>
    </row>
    <row r="1051" spans="1:51">
      <c r="A1051" s="38">
        <f t="shared" si="222"/>
        <v>2000</v>
      </c>
      <c r="D1051" s="39">
        <f t="shared" si="223"/>
        <v>43111</v>
      </c>
      <c r="E1051" s="38" t="str">
        <f t="shared" si="224"/>
        <v>仕入</v>
      </c>
      <c r="F1051">
        <f t="shared" si="224"/>
        <v>0</v>
      </c>
      <c r="H1051" s="38" t="str">
        <f t="shared" si="221"/>
        <v>対象外</v>
      </c>
      <c r="I1051" s="40">
        <f t="shared" si="221"/>
        <v>248000</v>
      </c>
      <c r="J1051" s="13">
        <f t="shared" si="221"/>
        <v>0</v>
      </c>
      <c r="K1051" s="38" t="str">
        <f t="shared" si="221"/>
        <v>買掛金</v>
      </c>
      <c r="L1051">
        <f t="shared" si="221"/>
        <v>0</v>
      </c>
      <c r="N1051" s="38" t="str">
        <f t="shared" si="225"/>
        <v>対象外</v>
      </c>
      <c r="O1051" s="40">
        <f t="shared" si="225"/>
        <v>248000</v>
      </c>
      <c r="P1051" s="13">
        <f t="shared" si="225"/>
        <v>0</v>
      </c>
      <c r="Q1051" s="11" t="str">
        <f t="shared" si="226"/>
        <v>プレミアムミニット　　　</v>
      </c>
      <c r="T1051" s="38">
        <f t="shared" si="227"/>
        <v>0</v>
      </c>
      <c r="Y1051" s="38" t="str">
        <f t="shared" si="228"/>
        <v>no</v>
      </c>
      <c r="Z1051" s="11" t="s">
        <v>77</v>
      </c>
      <c r="AB1051" s="41" t="str">
        <f t="shared" si="229"/>
        <v>仕入104</v>
      </c>
      <c r="AC1051" s="42" t="str">
        <f t="shared" si="230"/>
        <v>買掛金94</v>
      </c>
      <c r="AD1051" s="49">
        <f t="shared" si="231"/>
        <v>43111</v>
      </c>
      <c r="AE1051" s="6">
        <v>2018</v>
      </c>
      <c r="AF1051" s="6">
        <v>1</v>
      </c>
      <c r="AG1051" s="6">
        <v>11</v>
      </c>
      <c r="AH1051" s="44" t="s">
        <v>17</v>
      </c>
      <c r="AJ1051" s="6" t="s">
        <v>40</v>
      </c>
      <c r="AK1051" s="50">
        <v>248000</v>
      </c>
      <c r="AL1051" s="13">
        <f t="shared" si="234"/>
        <v>0</v>
      </c>
      <c r="AM1051" s="45" t="s">
        <v>18</v>
      </c>
      <c r="AO1051" s="6" t="s">
        <v>40</v>
      </c>
      <c r="AP1051" s="12">
        <f t="shared" si="233"/>
        <v>248000</v>
      </c>
      <c r="AQ1051" s="13">
        <f t="shared" si="233"/>
        <v>0</v>
      </c>
      <c r="AR1051" s="6" t="s">
        <v>65</v>
      </c>
      <c r="AX1051" s="46">
        <f>COUNTIF($AH$2:AH1051,AH1051)</f>
        <v>104</v>
      </c>
      <c r="AY1051" s="11">
        <f>COUNTIF($AM$2:AM1051,AM1051)</f>
        <v>94</v>
      </c>
    </row>
    <row r="1052" spans="1:51">
      <c r="A1052" s="38">
        <f t="shared" si="222"/>
        <v>2000</v>
      </c>
      <c r="D1052" s="39">
        <f t="shared" si="223"/>
        <v>43115</v>
      </c>
      <c r="E1052" s="38" t="str">
        <f t="shared" si="224"/>
        <v>売掛金</v>
      </c>
      <c r="F1052">
        <f t="shared" si="224"/>
        <v>0</v>
      </c>
      <c r="H1052" s="38" t="str">
        <f t="shared" si="221"/>
        <v>対象外</v>
      </c>
      <c r="I1052" s="40">
        <f t="shared" si="221"/>
        <v>181200</v>
      </c>
      <c r="J1052" s="13">
        <f t="shared" si="221"/>
        <v>0</v>
      </c>
      <c r="K1052" s="38" t="str">
        <f t="shared" si="221"/>
        <v>売上</v>
      </c>
      <c r="L1052">
        <f t="shared" si="221"/>
        <v>0</v>
      </c>
      <c r="N1052" s="38" t="str">
        <f t="shared" si="225"/>
        <v>対象外</v>
      </c>
      <c r="O1052" s="40">
        <f t="shared" si="225"/>
        <v>181200</v>
      </c>
      <c r="P1052" s="13">
        <f t="shared" si="225"/>
        <v>0</v>
      </c>
      <c r="Q1052" s="11" t="str">
        <f t="shared" si="226"/>
        <v>バーチャルワークス　　　</v>
      </c>
      <c r="T1052" s="38">
        <f t="shared" si="227"/>
        <v>0</v>
      </c>
      <c r="Y1052" s="38" t="str">
        <f t="shared" si="228"/>
        <v>no</v>
      </c>
      <c r="Z1052" s="11" t="s">
        <v>304</v>
      </c>
      <c r="AB1052" s="41" t="str">
        <f t="shared" si="229"/>
        <v>売掛金340</v>
      </c>
      <c r="AC1052" s="42" t="str">
        <f t="shared" si="230"/>
        <v>売上340</v>
      </c>
      <c r="AD1052" s="49">
        <f t="shared" si="231"/>
        <v>43115</v>
      </c>
      <c r="AE1052" s="6">
        <v>2018</v>
      </c>
      <c r="AF1052" s="6">
        <v>1</v>
      </c>
      <c r="AG1052" s="6">
        <v>15</v>
      </c>
      <c r="AH1052" s="44" t="s">
        <v>39</v>
      </c>
      <c r="AJ1052" s="6" t="s">
        <v>40</v>
      </c>
      <c r="AK1052" s="10">
        <v>181200</v>
      </c>
      <c r="AL1052" s="13">
        <f t="shared" si="234"/>
        <v>0</v>
      </c>
      <c r="AM1052" s="45" t="s">
        <v>41</v>
      </c>
      <c r="AO1052" s="6" t="s">
        <v>40</v>
      </c>
      <c r="AP1052" s="12">
        <f t="shared" si="233"/>
        <v>181200</v>
      </c>
      <c r="AQ1052" s="13">
        <f t="shared" si="233"/>
        <v>0</v>
      </c>
      <c r="AR1052" s="6" t="s">
        <v>59</v>
      </c>
      <c r="AX1052" s="46">
        <f>COUNTIF($AH$2:AH1052,AH1052)</f>
        <v>340</v>
      </c>
      <c r="AY1052" s="11">
        <f>COUNTIF($AM$2:AM1052,AM1052)</f>
        <v>340</v>
      </c>
    </row>
    <row r="1053" spans="1:51">
      <c r="A1053" s="38">
        <f t="shared" si="222"/>
        <v>2000</v>
      </c>
      <c r="D1053" s="39">
        <f t="shared" si="223"/>
        <v>43115</v>
      </c>
      <c r="E1053" s="38" t="str">
        <f t="shared" si="224"/>
        <v>売掛金</v>
      </c>
      <c r="F1053">
        <f t="shared" si="224"/>
        <v>0</v>
      </c>
      <c r="H1053" s="38" t="str">
        <f t="shared" si="221"/>
        <v>対象外</v>
      </c>
      <c r="I1053" s="40">
        <f t="shared" si="221"/>
        <v>251600</v>
      </c>
      <c r="J1053" s="13">
        <f t="shared" si="221"/>
        <v>0</v>
      </c>
      <c r="K1053" s="38" t="str">
        <f t="shared" si="221"/>
        <v>売上</v>
      </c>
      <c r="L1053">
        <f t="shared" si="221"/>
        <v>0</v>
      </c>
      <c r="N1053" s="38" t="str">
        <f t="shared" si="225"/>
        <v>対象外</v>
      </c>
      <c r="O1053" s="40">
        <f t="shared" si="225"/>
        <v>251600</v>
      </c>
      <c r="P1053" s="13">
        <f t="shared" si="225"/>
        <v>0</v>
      </c>
      <c r="Q1053" s="11" t="str">
        <f t="shared" si="226"/>
        <v>ポモドーロハックス　　　</v>
      </c>
      <c r="T1053" s="38">
        <f t="shared" si="227"/>
        <v>0</v>
      </c>
      <c r="Y1053" s="38" t="str">
        <f t="shared" si="228"/>
        <v>no</v>
      </c>
      <c r="Z1053" s="11" t="s">
        <v>343</v>
      </c>
      <c r="AB1053" s="41" t="str">
        <f t="shared" si="229"/>
        <v>売掛金341</v>
      </c>
      <c r="AC1053" s="42" t="str">
        <f t="shared" si="230"/>
        <v>売上341</v>
      </c>
      <c r="AD1053" s="49">
        <f t="shared" si="231"/>
        <v>43115</v>
      </c>
      <c r="AE1053" s="6">
        <v>2018</v>
      </c>
      <c r="AF1053" s="6">
        <v>1</v>
      </c>
      <c r="AG1053" s="6">
        <v>15</v>
      </c>
      <c r="AH1053" s="44" t="s">
        <v>39</v>
      </c>
      <c r="AJ1053" s="6" t="s">
        <v>40</v>
      </c>
      <c r="AK1053" s="10">
        <v>251600</v>
      </c>
      <c r="AL1053" s="13">
        <f t="shared" si="234"/>
        <v>0</v>
      </c>
      <c r="AM1053" s="45" t="s">
        <v>41</v>
      </c>
      <c r="AO1053" s="6" t="s">
        <v>40</v>
      </c>
      <c r="AP1053" s="12">
        <f t="shared" si="233"/>
        <v>251600</v>
      </c>
      <c r="AQ1053" s="13">
        <f t="shared" si="233"/>
        <v>0</v>
      </c>
      <c r="AR1053" s="6" t="s">
        <v>60</v>
      </c>
      <c r="AX1053" s="46">
        <f>COUNTIF($AH$2:AH1053,AH1053)</f>
        <v>341</v>
      </c>
      <c r="AY1053" s="11">
        <f>COUNTIF($AM$2:AM1053,AM1053)</f>
        <v>341</v>
      </c>
    </row>
    <row r="1054" spans="1:51">
      <c r="A1054" s="38">
        <f t="shared" si="222"/>
        <v>2000</v>
      </c>
      <c r="D1054" s="39">
        <f t="shared" si="223"/>
        <v>43115</v>
      </c>
      <c r="E1054" s="38" t="str">
        <f t="shared" si="224"/>
        <v>売掛金</v>
      </c>
      <c r="F1054">
        <f t="shared" si="224"/>
        <v>0</v>
      </c>
      <c r="H1054" s="38" t="str">
        <f t="shared" si="221"/>
        <v>対象外</v>
      </c>
      <c r="I1054" s="40">
        <f t="shared" si="221"/>
        <v>211300</v>
      </c>
      <c r="J1054" s="13">
        <f t="shared" si="221"/>
        <v>0</v>
      </c>
      <c r="K1054" s="38" t="str">
        <f t="shared" si="221"/>
        <v>売上</v>
      </c>
      <c r="L1054">
        <f t="shared" si="221"/>
        <v>0</v>
      </c>
      <c r="N1054" s="38" t="str">
        <f t="shared" si="225"/>
        <v>対象外</v>
      </c>
      <c r="O1054" s="40">
        <f t="shared" si="225"/>
        <v>211300</v>
      </c>
      <c r="P1054" s="13">
        <f t="shared" si="225"/>
        <v>0</v>
      </c>
      <c r="Q1054" s="11" t="str">
        <f t="shared" si="226"/>
        <v>東光産業　　　</v>
      </c>
      <c r="T1054" s="38">
        <f t="shared" si="227"/>
        <v>0</v>
      </c>
      <c r="Y1054" s="38" t="str">
        <f t="shared" si="228"/>
        <v>no</v>
      </c>
      <c r="Z1054" s="11" t="s">
        <v>344</v>
      </c>
      <c r="AB1054" s="41" t="str">
        <f t="shared" si="229"/>
        <v>売掛金342</v>
      </c>
      <c r="AC1054" s="42" t="str">
        <f t="shared" si="230"/>
        <v>売上342</v>
      </c>
      <c r="AD1054" s="49">
        <f t="shared" si="231"/>
        <v>43115</v>
      </c>
      <c r="AE1054" s="6">
        <v>2018</v>
      </c>
      <c r="AF1054" s="6">
        <v>1</v>
      </c>
      <c r="AG1054" s="6">
        <v>15</v>
      </c>
      <c r="AH1054" s="44" t="s">
        <v>39</v>
      </c>
      <c r="AJ1054" s="6" t="s">
        <v>40</v>
      </c>
      <c r="AK1054" s="10">
        <v>211300</v>
      </c>
      <c r="AL1054" s="13">
        <f t="shared" si="234"/>
        <v>0</v>
      </c>
      <c r="AM1054" s="45" t="s">
        <v>41</v>
      </c>
      <c r="AO1054" s="6" t="s">
        <v>40</v>
      </c>
      <c r="AP1054" s="12">
        <f t="shared" si="233"/>
        <v>211300</v>
      </c>
      <c r="AQ1054" s="13">
        <f t="shared" si="233"/>
        <v>0</v>
      </c>
      <c r="AR1054" s="6" t="s">
        <v>61</v>
      </c>
      <c r="AX1054" s="46">
        <f>COUNTIF($AH$2:AH1054,AH1054)</f>
        <v>342</v>
      </c>
      <c r="AY1054" s="11">
        <f>COUNTIF($AM$2:AM1054,AM1054)</f>
        <v>342</v>
      </c>
    </row>
    <row r="1055" spans="1:51">
      <c r="A1055" s="38">
        <f t="shared" si="222"/>
        <v>2000</v>
      </c>
      <c r="D1055" s="39">
        <f t="shared" si="223"/>
        <v>43115</v>
      </c>
      <c r="E1055" s="38" t="str">
        <f t="shared" si="224"/>
        <v>売掛金</v>
      </c>
      <c r="F1055">
        <f t="shared" si="224"/>
        <v>0</v>
      </c>
      <c r="H1055" s="38" t="str">
        <f t="shared" si="221"/>
        <v>対象外</v>
      </c>
      <c r="I1055" s="40">
        <f t="shared" si="221"/>
        <v>262000</v>
      </c>
      <c r="J1055" s="13">
        <f t="shared" si="221"/>
        <v>0</v>
      </c>
      <c r="K1055" s="38" t="str">
        <f t="shared" si="221"/>
        <v>売上</v>
      </c>
      <c r="L1055">
        <f t="shared" si="221"/>
        <v>0</v>
      </c>
      <c r="N1055" s="38" t="str">
        <f t="shared" si="225"/>
        <v>対象外</v>
      </c>
      <c r="O1055" s="40">
        <f t="shared" si="225"/>
        <v>262000</v>
      </c>
      <c r="P1055" s="13">
        <f t="shared" si="225"/>
        <v>0</v>
      </c>
      <c r="Q1055" s="11" t="str">
        <f t="shared" si="226"/>
        <v>オフィスエイト　　　</v>
      </c>
      <c r="T1055" s="38">
        <f t="shared" si="227"/>
        <v>0</v>
      </c>
      <c r="Y1055" s="38" t="str">
        <f t="shared" si="228"/>
        <v>no</v>
      </c>
      <c r="Z1055" s="11" t="s">
        <v>77</v>
      </c>
      <c r="AB1055" s="41" t="str">
        <f t="shared" si="229"/>
        <v>売掛金343</v>
      </c>
      <c r="AC1055" s="42" t="str">
        <f t="shared" si="230"/>
        <v>売上343</v>
      </c>
      <c r="AD1055" s="49">
        <f t="shared" si="231"/>
        <v>43115</v>
      </c>
      <c r="AE1055" s="6">
        <v>2018</v>
      </c>
      <c r="AF1055" s="6">
        <v>1</v>
      </c>
      <c r="AG1055" s="6">
        <v>15</v>
      </c>
      <c r="AH1055" s="44" t="s">
        <v>39</v>
      </c>
      <c r="AJ1055" s="6" t="s">
        <v>40</v>
      </c>
      <c r="AK1055" s="10">
        <v>262000</v>
      </c>
      <c r="AL1055" s="13">
        <f t="shared" si="234"/>
        <v>0</v>
      </c>
      <c r="AM1055" s="45" t="s">
        <v>41</v>
      </c>
      <c r="AO1055" s="6" t="s">
        <v>40</v>
      </c>
      <c r="AP1055" s="12">
        <f t="shared" si="233"/>
        <v>262000</v>
      </c>
      <c r="AQ1055" s="13">
        <f t="shared" si="233"/>
        <v>0</v>
      </c>
      <c r="AR1055" s="6" t="s">
        <v>62</v>
      </c>
      <c r="AX1055" s="46">
        <f>COUNTIF($AH$2:AH1055,AH1055)</f>
        <v>343</v>
      </c>
      <c r="AY1055" s="11">
        <f>COUNTIF($AM$2:AM1055,AM1055)</f>
        <v>343</v>
      </c>
    </row>
    <row r="1056" spans="1:51">
      <c r="A1056" s="38">
        <f t="shared" si="222"/>
        <v>2000</v>
      </c>
      <c r="D1056" s="39">
        <f t="shared" si="223"/>
        <v>43115</v>
      </c>
      <c r="E1056" s="38" t="str">
        <f t="shared" si="224"/>
        <v>売掛金</v>
      </c>
      <c r="F1056">
        <f t="shared" si="224"/>
        <v>0</v>
      </c>
      <c r="H1056" s="38" t="str">
        <f t="shared" si="221"/>
        <v>対象外</v>
      </c>
      <c r="I1056" s="40">
        <f t="shared" si="221"/>
        <v>191600</v>
      </c>
      <c r="J1056" s="13">
        <f t="shared" si="221"/>
        <v>0</v>
      </c>
      <c r="K1056" s="38" t="str">
        <f t="shared" si="221"/>
        <v>売上</v>
      </c>
      <c r="L1056">
        <f t="shared" si="221"/>
        <v>0</v>
      </c>
      <c r="N1056" s="38" t="str">
        <f t="shared" si="225"/>
        <v>対象外</v>
      </c>
      <c r="O1056" s="40">
        <f t="shared" si="225"/>
        <v>191600</v>
      </c>
      <c r="P1056" s="13">
        <f t="shared" si="225"/>
        <v>0</v>
      </c>
      <c r="Q1056" s="11" t="str">
        <f t="shared" si="226"/>
        <v>ランダムコネクト　　　</v>
      </c>
      <c r="T1056" s="38">
        <f t="shared" si="227"/>
        <v>0</v>
      </c>
      <c r="Y1056" s="38" t="str">
        <f t="shared" si="228"/>
        <v>no</v>
      </c>
      <c r="Z1056" s="11" t="s">
        <v>353</v>
      </c>
      <c r="AB1056" s="41" t="str">
        <f t="shared" si="229"/>
        <v>売掛金344</v>
      </c>
      <c r="AC1056" s="42" t="str">
        <f t="shared" si="230"/>
        <v>売上344</v>
      </c>
      <c r="AD1056" s="49">
        <f t="shared" si="231"/>
        <v>43115</v>
      </c>
      <c r="AE1056" s="6">
        <v>2018</v>
      </c>
      <c r="AF1056" s="6">
        <v>1</v>
      </c>
      <c r="AG1056" s="6">
        <v>15</v>
      </c>
      <c r="AH1056" s="44" t="s">
        <v>39</v>
      </c>
      <c r="AJ1056" s="6" t="s">
        <v>40</v>
      </c>
      <c r="AK1056" s="10">
        <v>191600</v>
      </c>
      <c r="AL1056" s="13">
        <f t="shared" si="234"/>
        <v>0</v>
      </c>
      <c r="AM1056" s="45" t="s">
        <v>41</v>
      </c>
      <c r="AO1056" s="6" t="s">
        <v>40</v>
      </c>
      <c r="AP1056" s="12">
        <f t="shared" si="233"/>
        <v>191600</v>
      </c>
      <c r="AQ1056" s="13">
        <f t="shared" si="233"/>
        <v>0</v>
      </c>
      <c r="AR1056" s="6" t="s">
        <v>63</v>
      </c>
      <c r="AX1056" s="46">
        <f>COUNTIF($AH$2:AH1056,AH1056)</f>
        <v>344</v>
      </c>
      <c r="AY1056" s="11">
        <f>COUNTIF($AM$2:AM1056,AM1056)</f>
        <v>344</v>
      </c>
    </row>
    <row r="1057" spans="1:51">
      <c r="A1057" s="38">
        <f t="shared" si="222"/>
        <v>2000</v>
      </c>
      <c r="D1057" s="39">
        <f t="shared" si="223"/>
        <v>43115</v>
      </c>
      <c r="E1057" s="38" t="str">
        <f t="shared" si="224"/>
        <v>売掛金</v>
      </c>
      <c r="F1057">
        <f t="shared" si="224"/>
        <v>0</v>
      </c>
      <c r="H1057" s="38" t="str">
        <f t="shared" si="221"/>
        <v>対象外</v>
      </c>
      <c r="I1057" s="40">
        <f t="shared" si="221"/>
        <v>362400</v>
      </c>
      <c r="J1057" s="13">
        <f t="shared" si="221"/>
        <v>0</v>
      </c>
      <c r="K1057" s="38" t="str">
        <f t="shared" si="221"/>
        <v>売上</v>
      </c>
      <c r="L1057">
        <f t="shared" si="221"/>
        <v>0</v>
      </c>
      <c r="N1057" s="38" t="str">
        <f t="shared" si="225"/>
        <v>対象外</v>
      </c>
      <c r="O1057" s="40">
        <f t="shared" si="225"/>
        <v>362400</v>
      </c>
      <c r="P1057" s="13">
        <f t="shared" si="225"/>
        <v>0</v>
      </c>
      <c r="Q1057" s="11" t="str">
        <f t="shared" si="226"/>
        <v>スクエアドリーム　　　</v>
      </c>
      <c r="T1057" s="38">
        <f t="shared" si="227"/>
        <v>0</v>
      </c>
      <c r="Y1057" s="38" t="str">
        <f t="shared" si="228"/>
        <v>no</v>
      </c>
      <c r="Z1057" s="11" t="s">
        <v>353</v>
      </c>
      <c r="AB1057" s="41" t="str">
        <f t="shared" si="229"/>
        <v>売掛金345</v>
      </c>
      <c r="AC1057" s="42" t="str">
        <f t="shared" si="230"/>
        <v>売上345</v>
      </c>
      <c r="AD1057" s="49">
        <f t="shared" si="231"/>
        <v>43115</v>
      </c>
      <c r="AE1057" s="6">
        <v>2018</v>
      </c>
      <c r="AF1057" s="6">
        <v>1</v>
      </c>
      <c r="AG1057" s="6">
        <v>15</v>
      </c>
      <c r="AH1057" s="44" t="s">
        <v>39</v>
      </c>
      <c r="AJ1057" s="6" t="s">
        <v>40</v>
      </c>
      <c r="AK1057" s="10">
        <v>362400</v>
      </c>
      <c r="AL1057" s="13">
        <f t="shared" si="234"/>
        <v>0</v>
      </c>
      <c r="AM1057" s="45" t="s">
        <v>41</v>
      </c>
      <c r="AO1057" s="6" t="s">
        <v>40</v>
      </c>
      <c r="AP1057" s="12">
        <f t="shared" si="233"/>
        <v>362400</v>
      </c>
      <c r="AQ1057" s="13">
        <f t="shared" si="233"/>
        <v>0</v>
      </c>
      <c r="AR1057" s="6" t="s">
        <v>64</v>
      </c>
      <c r="AX1057" s="46">
        <f>COUNTIF($AH$2:AH1057,AH1057)</f>
        <v>345</v>
      </c>
      <c r="AY1057" s="11">
        <f>COUNTIF($AM$2:AM1057,AM1057)</f>
        <v>345</v>
      </c>
    </row>
    <row r="1058" spans="1:51">
      <c r="A1058" s="38">
        <f t="shared" si="222"/>
        <v>2000</v>
      </c>
      <c r="D1058" s="39">
        <f t="shared" si="223"/>
        <v>43115</v>
      </c>
      <c r="E1058" s="38" t="str">
        <f t="shared" si="224"/>
        <v>仕入</v>
      </c>
      <c r="F1058">
        <f t="shared" si="224"/>
        <v>0</v>
      </c>
      <c r="H1058" s="38" t="str">
        <f t="shared" si="221"/>
        <v>対象外</v>
      </c>
      <c r="I1058" s="40">
        <f t="shared" si="221"/>
        <v>415000</v>
      </c>
      <c r="J1058" s="13">
        <f t="shared" si="221"/>
        <v>0</v>
      </c>
      <c r="K1058" s="38" t="str">
        <f t="shared" si="221"/>
        <v>買掛金</v>
      </c>
      <c r="L1058">
        <f t="shared" si="221"/>
        <v>0</v>
      </c>
      <c r="N1058" s="38" t="str">
        <f t="shared" si="225"/>
        <v>対象外</v>
      </c>
      <c r="O1058" s="40">
        <f t="shared" si="225"/>
        <v>415000</v>
      </c>
      <c r="P1058" s="13">
        <f t="shared" si="225"/>
        <v>0</v>
      </c>
      <c r="Q1058" s="11" t="str">
        <f t="shared" si="226"/>
        <v>キングストンパーク　　　</v>
      </c>
      <c r="T1058" s="38">
        <f t="shared" si="227"/>
        <v>0</v>
      </c>
      <c r="Y1058" s="38" t="str">
        <f t="shared" si="228"/>
        <v>no</v>
      </c>
      <c r="Z1058" s="11" t="s">
        <v>378</v>
      </c>
      <c r="AB1058" s="41" t="str">
        <f t="shared" si="229"/>
        <v>仕入105</v>
      </c>
      <c r="AC1058" s="42" t="str">
        <f t="shared" si="230"/>
        <v>買掛金95</v>
      </c>
      <c r="AD1058" s="49">
        <f t="shared" si="231"/>
        <v>43115</v>
      </c>
      <c r="AE1058" s="6">
        <v>2018</v>
      </c>
      <c r="AF1058" s="6">
        <v>1</v>
      </c>
      <c r="AG1058" s="6">
        <v>15</v>
      </c>
      <c r="AH1058" s="44" t="s">
        <v>17</v>
      </c>
      <c r="AJ1058" s="6" t="s">
        <v>40</v>
      </c>
      <c r="AK1058" s="50">
        <v>415000</v>
      </c>
      <c r="AL1058" s="13">
        <f t="shared" si="234"/>
        <v>0</v>
      </c>
      <c r="AM1058" s="45" t="s">
        <v>18</v>
      </c>
      <c r="AO1058" s="6" t="s">
        <v>40</v>
      </c>
      <c r="AP1058" s="12">
        <f t="shared" si="233"/>
        <v>415000</v>
      </c>
      <c r="AQ1058" s="13">
        <f t="shared" si="233"/>
        <v>0</v>
      </c>
      <c r="AR1058" s="6" t="s">
        <v>212</v>
      </c>
      <c r="AX1058" s="46">
        <f>COUNTIF($AH$2:AH1058,AH1058)</f>
        <v>105</v>
      </c>
      <c r="AY1058" s="11">
        <f>COUNTIF($AM$2:AM1058,AM1058)</f>
        <v>95</v>
      </c>
    </row>
    <row r="1059" spans="1:51">
      <c r="A1059" s="38">
        <f t="shared" si="222"/>
        <v>2000</v>
      </c>
      <c r="D1059" s="39">
        <f t="shared" si="223"/>
        <v>43115</v>
      </c>
      <c r="E1059" s="38" t="str">
        <f t="shared" si="224"/>
        <v>仕入</v>
      </c>
      <c r="F1059">
        <f t="shared" si="224"/>
        <v>0</v>
      </c>
      <c r="H1059" s="38" t="str">
        <f t="shared" si="221"/>
        <v>対象外</v>
      </c>
      <c r="I1059" s="40">
        <f t="shared" si="221"/>
        <v>314000</v>
      </c>
      <c r="J1059" s="13">
        <f t="shared" si="221"/>
        <v>0</v>
      </c>
      <c r="K1059" s="38" t="str">
        <f t="shared" si="221"/>
        <v>買掛金</v>
      </c>
      <c r="L1059">
        <f t="shared" si="221"/>
        <v>0</v>
      </c>
      <c r="N1059" s="38" t="str">
        <f t="shared" si="225"/>
        <v>対象外</v>
      </c>
      <c r="O1059" s="40">
        <f t="shared" si="225"/>
        <v>314000</v>
      </c>
      <c r="P1059" s="13">
        <f t="shared" si="225"/>
        <v>0</v>
      </c>
      <c r="Q1059" s="11" t="str">
        <f t="shared" si="226"/>
        <v>サバイブサバイブ　　　</v>
      </c>
      <c r="T1059" s="38">
        <f t="shared" si="227"/>
        <v>0</v>
      </c>
      <c r="Y1059" s="38" t="str">
        <f t="shared" si="228"/>
        <v>no</v>
      </c>
      <c r="Z1059" s="11" t="s">
        <v>77</v>
      </c>
      <c r="AB1059" s="41" t="str">
        <f t="shared" si="229"/>
        <v>仕入106</v>
      </c>
      <c r="AC1059" s="42" t="str">
        <f t="shared" si="230"/>
        <v>買掛金96</v>
      </c>
      <c r="AD1059" s="49">
        <f t="shared" si="231"/>
        <v>43115</v>
      </c>
      <c r="AE1059" s="6">
        <v>2018</v>
      </c>
      <c r="AF1059" s="6">
        <v>1</v>
      </c>
      <c r="AG1059" s="6">
        <v>15</v>
      </c>
      <c r="AH1059" s="44" t="s">
        <v>17</v>
      </c>
      <c r="AJ1059" s="6" t="s">
        <v>40</v>
      </c>
      <c r="AK1059" s="10">
        <v>314000</v>
      </c>
      <c r="AL1059" s="13">
        <f t="shared" si="234"/>
        <v>0</v>
      </c>
      <c r="AM1059" s="45" t="s">
        <v>18</v>
      </c>
      <c r="AO1059" s="6" t="s">
        <v>40</v>
      </c>
      <c r="AP1059" s="12">
        <f t="shared" si="233"/>
        <v>314000</v>
      </c>
      <c r="AQ1059" s="13">
        <f t="shared" si="233"/>
        <v>0</v>
      </c>
      <c r="AR1059" s="6" t="s">
        <v>213</v>
      </c>
      <c r="AX1059" s="46">
        <f>COUNTIF($AH$2:AH1059,AH1059)</f>
        <v>106</v>
      </c>
      <c r="AY1059" s="11">
        <f>COUNTIF($AM$2:AM1059,AM1059)</f>
        <v>96</v>
      </c>
    </row>
    <row r="1060" spans="1:51">
      <c r="A1060" s="38">
        <f t="shared" si="222"/>
        <v>2000</v>
      </c>
      <c r="D1060" s="39">
        <f t="shared" si="223"/>
        <v>43117</v>
      </c>
      <c r="E1060" s="38" t="str">
        <f t="shared" si="224"/>
        <v>仕入</v>
      </c>
      <c r="F1060">
        <f t="shared" si="224"/>
        <v>0</v>
      </c>
      <c r="H1060" s="38" t="str">
        <f t="shared" si="221"/>
        <v>対象外</v>
      </c>
      <c r="I1060" s="40">
        <f t="shared" si="221"/>
        <v>508800</v>
      </c>
      <c r="J1060" s="13">
        <f t="shared" si="221"/>
        <v>0</v>
      </c>
      <c r="K1060" s="38" t="str">
        <f t="shared" si="221"/>
        <v>買掛金</v>
      </c>
      <c r="L1060">
        <f t="shared" si="221"/>
        <v>0</v>
      </c>
      <c r="N1060" s="38" t="str">
        <f t="shared" si="225"/>
        <v>対象外</v>
      </c>
      <c r="O1060" s="40">
        <f t="shared" si="225"/>
        <v>508800</v>
      </c>
      <c r="P1060" s="13">
        <f t="shared" si="225"/>
        <v>0</v>
      </c>
      <c r="Q1060" s="11" t="str">
        <f t="shared" si="226"/>
        <v>多井物産　　　</v>
      </c>
      <c r="T1060" s="38">
        <f t="shared" si="227"/>
        <v>0</v>
      </c>
      <c r="Y1060" s="38" t="str">
        <f t="shared" si="228"/>
        <v>no</v>
      </c>
      <c r="Z1060" s="11" t="s">
        <v>348</v>
      </c>
      <c r="AB1060" s="41" t="str">
        <f t="shared" si="229"/>
        <v>仕入107</v>
      </c>
      <c r="AC1060" s="42" t="str">
        <f t="shared" si="230"/>
        <v>買掛金97</v>
      </c>
      <c r="AD1060" s="49">
        <f t="shared" si="231"/>
        <v>43117</v>
      </c>
      <c r="AE1060" s="6">
        <v>2018</v>
      </c>
      <c r="AF1060" s="6">
        <v>1</v>
      </c>
      <c r="AG1060" s="6">
        <v>17</v>
      </c>
      <c r="AH1060" s="44" t="s">
        <v>17</v>
      </c>
      <c r="AJ1060" s="6" t="s">
        <v>40</v>
      </c>
      <c r="AK1060" s="10">
        <v>508800</v>
      </c>
      <c r="AL1060" s="13">
        <f t="shared" si="234"/>
        <v>0</v>
      </c>
      <c r="AM1060" s="45" t="s">
        <v>18</v>
      </c>
      <c r="AO1060" s="6" t="s">
        <v>40</v>
      </c>
      <c r="AP1060" s="12">
        <f t="shared" si="233"/>
        <v>508800</v>
      </c>
      <c r="AQ1060" s="13">
        <f t="shared" si="233"/>
        <v>0</v>
      </c>
      <c r="AR1060" s="6" t="s">
        <v>19</v>
      </c>
      <c r="AX1060" s="46">
        <f>COUNTIF($AH$2:AH1060,AH1060)</f>
        <v>107</v>
      </c>
      <c r="AY1060" s="11">
        <f>COUNTIF($AM$2:AM1060,AM1060)</f>
        <v>97</v>
      </c>
    </row>
    <row r="1061" spans="1:51">
      <c r="A1061" s="38">
        <f t="shared" si="222"/>
        <v>2000</v>
      </c>
      <c r="D1061" s="39">
        <f t="shared" si="223"/>
        <v>43117</v>
      </c>
      <c r="E1061" s="38" t="str">
        <f t="shared" si="224"/>
        <v>仕入</v>
      </c>
      <c r="F1061">
        <f t="shared" si="224"/>
        <v>0</v>
      </c>
      <c r="H1061" s="38" t="str">
        <f t="shared" si="221"/>
        <v>対象外</v>
      </c>
      <c r="I1061" s="40">
        <f t="shared" si="221"/>
        <v>222600</v>
      </c>
      <c r="J1061" s="13">
        <f t="shared" si="221"/>
        <v>0</v>
      </c>
      <c r="K1061" s="38" t="str">
        <f t="shared" si="221"/>
        <v>買掛金</v>
      </c>
      <c r="L1061">
        <f t="shared" si="221"/>
        <v>0</v>
      </c>
      <c r="N1061" s="38" t="str">
        <f t="shared" si="225"/>
        <v>対象外</v>
      </c>
      <c r="O1061" s="40">
        <f t="shared" si="225"/>
        <v>222600</v>
      </c>
      <c r="P1061" s="13">
        <f t="shared" si="225"/>
        <v>0</v>
      </c>
      <c r="Q1061" s="11" t="str">
        <f t="shared" si="226"/>
        <v>多井物産　　　</v>
      </c>
      <c r="T1061" s="38">
        <f t="shared" si="227"/>
        <v>0</v>
      </c>
      <c r="Y1061" s="38" t="str">
        <f t="shared" si="228"/>
        <v>no</v>
      </c>
      <c r="Z1061" s="11" t="s">
        <v>77</v>
      </c>
      <c r="AB1061" s="41" t="str">
        <f t="shared" si="229"/>
        <v>仕入108</v>
      </c>
      <c r="AC1061" s="42" t="str">
        <f t="shared" si="230"/>
        <v>買掛金98</v>
      </c>
      <c r="AD1061" s="49">
        <f t="shared" si="231"/>
        <v>43117</v>
      </c>
      <c r="AE1061" s="6">
        <v>2018</v>
      </c>
      <c r="AF1061" s="6">
        <v>1</v>
      </c>
      <c r="AG1061" s="6">
        <v>17</v>
      </c>
      <c r="AH1061" s="44" t="s">
        <v>17</v>
      </c>
      <c r="AJ1061" s="6" t="s">
        <v>40</v>
      </c>
      <c r="AK1061" s="10">
        <v>222600</v>
      </c>
      <c r="AL1061" s="13">
        <f t="shared" si="234"/>
        <v>0</v>
      </c>
      <c r="AM1061" s="45" t="s">
        <v>18</v>
      </c>
      <c r="AO1061" s="6" t="s">
        <v>40</v>
      </c>
      <c r="AP1061" s="12">
        <f t="shared" si="233"/>
        <v>222600</v>
      </c>
      <c r="AQ1061" s="13">
        <f t="shared" si="233"/>
        <v>0</v>
      </c>
      <c r="AR1061" s="6" t="s">
        <v>19</v>
      </c>
      <c r="AX1061" s="46">
        <f>COUNTIF($AH$2:AH1061,AH1061)</f>
        <v>108</v>
      </c>
      <c r="AY1061" s="11">
        <f>COUNTIF($AM$2:AM1061,AM1061)</f>
        <v>98</v>
      </c>
    </row>
    <row r="1062" spans="1:51">
      <c r="A1062" s="38">
        <f t="shared" si="222"/>
        <v>2000</v>
      </c>
      <c r="D1062" s="39">
        <f t="shared" si="223"/>
        <v>43117</v>
      </c>
      <c r="E1062" s="38" t="str">
        <f t="shared" si="224"/>
        <v>仕入</v>
      </c>
      <c r="F1062">
        <f t="shared" si="224"/>
        <v>0</v>
      </c>
      <c r="H1062" s="38" t="str">
        <f t="shared" si="221"/>
        <v>対象外</v>
      </c>
      <c r="I1062" s="40">
        <f t="shared" si="221"/>
        <v>196000</v>
      </c>
      <c r="J1062" s="13">
        <f t="shared" si="221"/>
        <v>0</v>
      </c>
      <c r="K1062" s="38" t="str">
        <f t="shared" si="221"/>
        <v>買掛金</v>
      </c>
      <c r="L1062">
        <f t="shared" si="221"/>
        <v>0</v>
      </c>
      <c r="N1062" s="38" t="str">
        <f t="shared" si="225"/>
        <v>対象外</v>
      </c>
      <c r="O1062" s="40">
        <f t="shared" si="225"/>
        <v>196000</v>
      </c>
      <c r="P1062" s="13">
        <f t="shared" si="225"/>
        <v>0</v>
      </c>
      <c r="Q1062" s="11" t="str">
        <f t="shared" si="226"/>
        <v>レバークーゼン　　　</v>
      </c>
      <c r="T1062" s="38">
        <f t="shared" si="227"/>
        <v>0</v>
      </c>
      <c r="Y1062" s="38" t="str">
        <f t="shared" si="228"/>
        <v>no</v>
      </c>
      <c r="Z1062" s="11" t="s">
        <v>77</v>
      </c>
      <c r="AB1062" s="41" t="str">
        <f t="shared" si="229"/>
        <v>仕入109</v>
      </c>
      <c r="AC1062" s="42" t="str">
        <f t="shared" si="230"/>
        <v>買掛金99</v>
      </c>
      <c r="AD1062" s="49">
        <f t="shared" si="231"/>
        <v>43117</v>
      </c>
      <c r="AE1062" s="6">
        <v>2018</v>
      </c>
      <c r="AF1062" s="6">
        <v>1</v>
      </c>
      <c r="AG1062" s="6">
        <v>17</v>
      </c>
      <c r="AH1062" s="44" t="s">
        <v>17</v>
      </c>
      <c r="AJ1062" s="6" t="s">
        <v>40</v>
      </c>
      <c r="AK1062" s="10">
        <v>196000</v>
      </c>
      <c r="AL1062" s="13">
        <f t="shared" si="234"/>
        <v>0</v>
      </c>
      <c r="AM1062" s="45" t="s">
        <v>18</v>
      </c>
      <c r="AO1062" s="6" t="s">
        <v>40</v>
      </c>
      <c r="AP1062" s="12">
        <f t="shared" si="233"/>
        <v>196000</v>
      </c>
      <c r="AQ1062" s="13">
        <f t="shared" si="233"/>
        <v>0</v>
      </c>
      <c r="AR1062" s="6" t="s">
        <v>161</v>
      </c>
      <c r="AX1062" s="46">
        <f>COUNTIF($AH$2:AH1062,AH1062)</f>
        <v>109</v>
      </c>
      <c r="AY1062" s="11">
        <f>COUNTIF($AM$2:AM1062,AM1062)</f>
        <v>99</v>
      </c>
    </row>
    <row r="1063" spans="1:51">
      <c r="A1063" s="38">
        <f t="shared" si="222"/>
        <v>2000</v>
      </c>
      <c r="D1063" s="39">
        <f t="shared" si="223"/>
        <v>43119</v>
      </c>
      <c r="E1063" s="38" t="str">
        <f t="shared" si="224"/>
        <v>リース料</v>
      </c>
      <c r="F1063">
        <f t="shared" si="224"/>
        <v>0</v>
      </c>
      <c r="H1063" s="38" t="str">
        <f t="shared" si="221"/>
        <v>対象外</v>
      </c>
      <c r="I1063" s="40">
        <f t="shared" si="221"/>
        <v>6830</v>
      </c>
      <c r="J1063" s="13">
        <f t="shared" si="221"/>
        <v>0</v>
      </c>
      <c r="K1063" s="38" t="str">
        <f t="shared" si="221"/>
        <v>普通預金</v>
      </c>
      <c r="L1063">
        <f t="shared" si="221"/>
        <v>0</v>
      </c>
      <c r="N1063" s="38" t="str">
        <f t="shared" si="225"/>
        <v>対象外</v>
      </c>
      <c r="O1063" s="40">
        <f t="shared" si="225"/>
        <v>6830</v>
      </c>
      <c r="P1063" s="13">
        <f t="shared" si="225"/>
        <v>0</v>
      </c>
      <c r="Q1063" s="11" t="str">
        <f t="shared" si="226"/>
        <v>車両リース料　クエリース　　</v>
      </c>
      <c r="T1063" s="38">
        <f t="shared" si="227"/>
        <v>0</v>
      </c>
      <c r="Y1063" s="38" t="str">
        <f t="shared" si="228"/>
        <v>no</v>
      </c>
      <c r="Z1063" s="11" t="s">
        <v>304</v>
      </c>
      <c r="AB1063" s="41" t="str">
        <f t="shared" si="229"/>
        <v>リース料19</v>
      </c>
      <c r="AC1063" s="42" t="str">
        <f t="shared" si="230"/>
        <v>普通預金314</v>
      </c>
      <c r="AD1063" s="49">
        <f t="shared" si="231"/>
        <v>43119</v>
      </c>
      <c r="AE1063" s="6">
        <v>2018</v>
      </c>
      <c r="AF1063" s="6">
        <v>1</v>
      </c>
      <c r="AG1063" s="6">
        <v>19</v>
      </c>
      <c r="AH1063" s="44" t="s">
        <v>96</v>
      </c>
      <c r="AJ1063" s="6" t="s">
        <v>40</v>
      </c>
      <c r="AK1063" s="10">
        <v>6830</v>
      </c>
      <c r="AL1063" s="13">
        <f t="shared" si="234"/>
        <v>0</v>
      </c>
      <c r="AM1063" s="45" t="s">
        <v>51</v>
      </c>
      <c r="AO1063" s="6" t="s">
        <v>40</v>
      </c>
      <c r="AP1063" s="12">
        <f t="shared" si="233"/>
        <v>6830</v>
      </c>
      <c r="AQ1063" s="13">
        <f t="shared" si="233"/>
        <v>0</v>
      </c>
      <c r="AR1063" s="6" t="s">
        <v>97</v>
      </c>
      <c r="AS1063" s="6" t="s">
        <v>98</v>
      </c>
      <c r="AX1063" s="46">
        <f>COUNTIF($AH$2:AH1063,AH1063)</f>
        <v>19</v>
      </c>
      <c r="AY1063" s="11">
        <f>COUNTIF($AM$2:AM1063,AM1063)</f>
        <v>314</v>
      </c>
    </row>
    <row r="1064" spans="1:51">
      <c r="A1064" s="38">
        <f t="shared" si="222"/>
        <v>2000</v>
      </c>
      <c r="D1064" s="39">
        <f t="shared" si="223"/>
        <v>43120</v>
      </c>
      <c r="E1064" s="38" t="str">
        <f t="shared" si="224"/>
        <v>売掛金</v>
      </c>
      <c r="F1064">
        <f t="shared" si="224"/>
        <v>0</v>
      </c>
      <c r="H1064" s="38" t="str">
        <f t="shared" si="221"/>
        <v>対象外</v>
      </c>
      <c r="I1064" s="40">
        <f t="shared" si="221"/>
        <v>170900</v>
      </c>
      <c r="J1064" s="13">
        <f t="shared" si="221"/>
        <v>0</v>
      </c>
      <c r="K1064" s="38" t="str">
        <f t="shared" si="221"/>
        <v>売上</v>
      </c>
      <c r="L1064">
        <f t="shared" si="221"/>
        <v>0</v>
      </c>
      <c r="N1064" s="38" t="str">
        <f t="shared" si="225"/>
        <v>対象外</v>
      </c>
      <c r="O1064" s="40">
        <f t="shared" si="225"/>
        <v>170900</v>
      </c>
      <c r="P1064" s="13">
        <f t="shared" si="225"/>
        <v>0</v>
      </c>
      <c r="Q1064" s="11" t="str">
        <f t="shared" si="226"/>
        <v>シンクロナイズ　　　</v>
      </c>
      <c r="T1064" s="38">
        <f t="shared" si="227"/>
        <v>0</v>
      </c>
      <c r="Y1064" s="38" t="str">
        <f t="shared" si="228"/>
        <v>no</v>
      </c>
      <c r="Z1064" s="11" t="s">
        <v>77</v>
      </c>
      <c r="AB1064" s="41" t="str">
        <f t="shared" si="229"/>
        <v>売掛金346</v>
      </c>
      <c r="AC1064" s="42" t="str">
        <f t="shared" si="230"/>
        <v>売上346</v>
      </c>
      <c r="AD1064" s="49">
        <f t="shared" si="231"/>
        <v>43120</v>
      </c>
      <c r="AE1064" s="6">
        <v>2018</v>
      </c>
      <c r="AF1064" s="6">
        <v>1</v>
      </c>
      <c r="AG1064" s="6">
        <v>20</v>
      </c>
      <c r="AH1064" s="44" t="s">
        <v>39</v>
      </c>
      <c r="AJ1064" s="6" t="s">
        <v>40</v>
      </c>
      <c r="AK1064" s="10">
        <v>170900</v>
      </c>
      <c r="AL1064" s="13">
        <f t="shared" si="234"/>
        <v>0</v>
      </c>
      <c r="AM1064" s="45" t="s">
        <v>41</v>
      </c>
      <c r="AO1064" s="6" t="s">
        <v>40</v>
      </c>
      <c r="AP1064" s="12">
        <f t="shared" si="233"/>
        <v>170900</v>
      </c>
      <c r="AQ1064" s="13">
        <f t="shared" si="233"/>
        <v>0</v>
      </c>
      <c r="AR1064" s="6" t="s">
        <v>78</v>
      </c>
      <c r="AX1064" s="46">
        <f>COUNTIF($AH$2:AH1064,AH1064)</f>
        <v>346</v>
      </c>
      <c r="AY1064" s="11">
        <f>COUNTIF($AM$2:AM1064,AM1064)</f>
        <v>346</v>
      </c>
    </row>
    <row r="1065" spans="1:51">
      <c r="A1065" s="38">
        <f t="shared" si="222"/>
        <v>2000</v>
      </c>
      <c r="D1065" s="39">
        <f t="shared" si="223"/>
        <v>43120</v>
      </c>
      <c r="E1065" s="38" t="str">
        <f t="shared" si="224"/>
        <v>売掛金</v>
      </c>
      <c r="F1065">
        <f t="shared" si="224"/>
        <v>0</v>
      </c>
      <c r="H1065" s="38" t="str">
        <f t="shared" si="221"/>
        <v>対象外</v>
      </c>
      <c r="I1065" s="40">
        <f t="shared" si="221"/>
        <v>110900</v>
      </c>
      <c r="J1065" s="13">
        <f t="shared" si="221"/>
        <v>0</v>
      </c>
      <c r="K1065" s="38" t="str">
        <f t="shared" si="221"/>
        <v>売上</v>
      </c>
      <c r="L1065">
        <f t="shared" si="221"/>
        <v>0</v>
      </c>
      <c r="N1065" s="38" t="str">
        <f t="shared" si="225"/>
        <v>対象外</v>
      </c>
      <c r="O1065" s="40">
        <f t="shared" si="225"/>
        <v>110900</v>
      </c>
      <c r="P1065" s="13">
        <f t="shared" si="225"/>
        <v>0</v>
      </c>
      <c r="Q1065" s="11" t="str">
        <f t="shared" si="226"/>
        <v>トライセラセコンド　　　</v>
      </c>
      <c r="T1065" s="38">
        <f t="shared" si="227"/>
        <v>0</v>
      </c>
      <c r="Y1065" s="38" t="str">
        <f t="shared" si="228"/>
        <v>no</v>
      </c>
      <c r="Z1065" s="11" t="s">
        <v>304</v>
      </c>
      <c r="AB1065" s="41" t="str">
        <f t="shared" si="229"/>
        <v>売掛金347</v>
      </c>
      <c r="AC1065" s="42" t="str">
        <f t="shared" si="230"/>
        <v>売上347</v>
      </c>
      <c r="AD1065" s="49">
        <f t="shared" si="231"/>
        <v>43120</v>
      </c>
      <c r="AE1065" s="6">
        <v>2018</v>
      </c>
      <c r="AF1065" s="6">
        <v>1</v>
      </c>
      <c r="AG1065" s="6">
        <v>20</v>
      </c>
      <c r="AH1065" s="44" t="s">
        <v>39</v>
      </c>
      <c r="AJ1065" s="6" t="s">
        <v>40</v>
      </c>
      <c r="AK1065" s="10">
        <v>110900</v>
      </c>
      <c r="AL1065" s="13">
        <f t="shared" si="234"/>
        <v>0</v>
      </c>
      <c r="AM1065" s="45" t="s">
        <v>41</v>
      </c>
      <c r="AO1065" s="6" t="s">
        <v>40</v>
      </c>
      <c r="AP1065" s="12">
        <f t="shared" si="233"/>
        <v>110900</v>
      </c>
      <c r="AQ1065" s="13">
        <f t="shared" si="233"/>
        <v>0</v>
      </c>
      <c r="AR1065" s="6" t="s">
        <v>79</v>
      </c>
      <c r="AX1065" s="46">
        <f>COUNTIF($AH$2:AH1065,AH1065)</f>
        <v>347</v>
      </c>
      <c r="AY1065" s="11">
        <f>COUNTIF($AM$2:AM1065,AM1065)</f>
        <v>347</v>
      </c>
    </row>
    <row r="1066" spans="1:51">
      <c r="A1066" s="38">
        <f t="shared" si="222"/>
        <v>2000</v>
      </c>
      <c r="D1066" s="39">
        <f t="shared" si="223"/>
        <v>43120</v>
      </c>
      <c r="E1066" s="38" t="str">
        <f t="shared" si="224"/>
        <v>売掛金</v>
      </c>
      <c r="F1066">
        <f t="shared" si="224"/>
        <v>0</v>
      </c>
      <c r="H1066" s="38" t="str">
        <f t="shared" si="221"/>
        <v>対象外</v>
      </c>
      <c r="I1066" s="40">
        <f t="shared" si="221"/>
        <v>362400</v>
      </c>
      <c r="J1066" s="13">
        <f t="shared" si="221"/>
        <v>0</v>
      </c>
      <c r="K1066" s="38" t="str">
        <f t="shared" si="221"/>
        <v>売上</v>
      </c>
      <c r="L1066">
        <f t="shared" si="221"/>
        <v>0</v>
      </c>
      <c r="N1066" s="38" t="str">
        <f t="shared" si="225"/>
        <v>対象外</v>
      </c>
      <c r="O1066" s="40">
        <f t="shared" si="225"/>
        <v>362400</v>
      </c>
      <c r="P1066" s="13">
        <f t="shared" si="225"/>
        <v>0</v>
      </c>
      <c r="Q1066" s="11" t="str">
        <f t="shared" si="226"/>
        <v>グリーンフォレスト　　　</v>
      </c>
      <c r="T1066" s="38">
        <f t="shared" si="227"/>
        <v>0</v>
      </c>
      <c r="Y1066" s="38" t="str">
        <f t="shared" si="228"/>
        <v>no</v>
      </c>
      <c r="Z1066" s="11" t="s">
        <v>370</v>
      </c>
      <c r="AB1066" s="41" t="str">
        <f t="shared" si="229"/>
        <v>売掛金348</v>
      </c>
      <c r="AC1066" s="42" t="str">
        <f t="shared" si="230"/>
        <v>売上348</v>
      </c>
      <c r="AD1066" s="49">
        <f t="shared" si="231"/>
        <v>43120</v>
      </c>
      <c r="AE1066" s="6">
        <v>2018</v>
      </c>
      <c r="AF1066" s="6">
        <v>1</v>
      </c>
      <c r="AG1066" s="6">
        <v>20</v>
      </c>
      <c r="AH1066" s="44" t="s">
        <v>39</v>
      </c>
      <c r="AJ1066" s="6" t="s">
        <v>40</v>
      </c>
      <c r="AK1066" s="10">
        <v>362400</v>
      </c>
      <c r="AL1066" s="13">
        <f t="shared" si="234"/>
        <v>0</v>
      </c>
      <c r="AM1066" s="45" t="s">
        <v>41</v>
      </c>
      <c r="AO1066" s="6" t="s">
        <v>40</v>
      </c>
      <c r="AP1066" s="12">
        <f t="shared" si="233"/>
        <v>362400</v>
      </c>
      <c r="AQ1066" s="13">
        <f t="shared" si="233"/>
        <v>0</v>
      </c>
      <c r="AR1066" s="6" t="s">
        <v>80</v>
      </c>
      <c r="AX1066" s="46">
        <f>COUNTIF($AH$2:AH1066,AH1066)</f>
        <v>348</v>
      </c>
      <c r="AY1066" s="11">
        <f>COUNTIF($AM$2:AM1066,AM1066)</f>
        <v>348</v>
      </c>
    </row>
    <row r="1067" spans="1:51">
      <c r="A1067" s="38">
        <f t="shared" si="222"/>
        <v>2000</v>
      </c>
      <c r="D1067" s="39">
        <f t="shared" si="223"/>
        <v>43120</v>
      </c>
      <c r="E1067" s="38" t="str">
        <f t="shared" si="224"/>
        <v>売掛金</v>
      </c>
      <c r="F1067">
        <f t="shared" si="224"/>
        <v>0</v>
      </c>
      <c r="H1067" s="38" t="str">
        <f t="shared" si="221"/>
        <v>対象外</v>
      </c>
      <c r="I1067" s="40">
        <f t="shared" si="221"/>
        <v>271200</v>
      </c>
      <c r="J1067" s="13">
        <f t="shared" si="221"/>
        <v>0</v>
      </c>
      <c r="K1067" s="38" t="str">
        <f t="shared" si="221"/>
        <v>売上</v>
      </c>
      <c r="L1067">
        <f t="shared" si="221"/>
        <v>0</v>
      </c>
      <c r="N1067" s="38" t="str">
        <f t="shared" si="225"/>
        <v>対象外</v>
      </c>
      <c r="O1067" s="40">
        <f t="shared" si="225"/>
        <v>271200</v>
      </c>
      <c r="P1067" s="13">
        <f t="shared" si="225"/>
        <v>0</v>
      </c>
      <c r="Q1067" s="11" t="str">
        <f t="shared" si="226"/>
        <v>サイマルブランチ　　　</v>
      </c>
      <c r="T1067" s="38">
        <f t="shared" si="227"/>
        <v>0</v>
      </c>
      <c r="Y1067" s="38" t="str">
        <f t="shared" si="228"/>
        <v>no</v>
      </c>
      <c r="Z1067" s="11" t="s">
        <v>304</v>
      </c>
      <c r="AB1067" s="41" t="str">
        <f t="shared" si="229"/>
        <v>売掛金349</v>
      </c>
      <c r="AC1067" s="42" t="str">
        <f t="shared" si="230"/>
        <v>売上349</v>
      </c>
      <c r="AD1067" s="49">
        <f t="shared" si="231"/>
        <v>43120</v>
      </c>
      <c r="AE1067" s="6">
        <v>2018</v>
      </c>
      <c r="AF1067" s="6">
        <v>1</v>
      </c>
      <c r="AG1067" s="6">
        <v>20</v>
      </c>
      <c r="AH1067" s="44" t="s">
        <v>39</v>
      </c>
      <c r="AJ1067" s="6" t="s">
        <v>40</v>
      </c>
      <c r="AK1067" s="10">
        <v>271200</v>
      </c>
      <c r="AL1067" s="13">
        <f t="shared" si="234"/>
        <v>0</v>
      </c>
      <c r="AM1067" s="45" t="s">
        <v>41</v>
      </c>
      <c r="AO1067" s="6" t="s">
        <v>40</v>
      </c>
      <c r="AP1067" s="12">
        <f t="shared" si="233"/>
        <v>271200</v>
      </c>
      <c r="AQ1067" s="13">
        <f t="shared" si="233"/>
        <v>0</v>
      </c>
      <c r="AR1067" s="6" t="s">
        <v>81</v>
      </c>
      <c r="AX1067" s="46">
        <f>COUNTIF($AH$2:AH1067,AH1067)</f>
        <v>349</v>
      </c>
      <c r="AY1067" s="11">
        <f>COUNTIF($AM$2:AM1067,AM1067)</f>
        <v>349</v>
      </c>
    </row>
    <row r="1068" spans="1:51">
      <c r="A1068" s="38">
        <f t="shared" si="222"/>
        <v>2000</v>
      </c>
      <c r="D1068" s="39">
        <f t="shared" si="223"/>
        <v>43120</v>
      </c>
      <c r="E1068" s="38" t="str">
        <f t="shared" si="224"/>
        <v>売掛金</v>
      </c>
      <c r="F1068">
        <f t="shared" si="224"/>
        <v>0</v>
      </c>
      <c r="H1068" s="38" t="str">
        <f t="shared" si="221"/>
        <v>対象外</v>
      </c>
      <c r="I1068" s="40">
        <f t="shared" si="221"/>
        <v>241200</v>
      </c>
      <c r="J1068" s="13">
        <f t="shared" si="221"/>
        <v>0</v>
      </c>
      <c r="K1068" s="38" t="str">
        <f t="shared" si="221"/>
        <v>売上</v>
      </c>
      <c r="L1068">
        <f t="shared" si="221"/>
        <v>0</v>
      </c>
      <c r="N1068" s="38" t="str">
        <f t="shared" si="225"/>
        <v>対象外</v>
      </c>
      <c r="O1068" s="40">
        <f t="shared" si="225"/>
        <v>241200</v>
      </c>
      <c r="P1068" s="13">
        <f t="shared" si="225"/>
        <v>0</v>
      </c>
      <c r="Q1068" s="11" t="str">
        <f t="shared" si="226"/>
        <v>ハネチョク物産　　　</v>
      </c>
      <c r="T1068" s="38">
        <f t="shared" si="227"/>
        <v>0</v>
      </c>
      <c r="Y1068" s="38" t="str">
        <f t="shared" si="228"/>
        <v>no</v>
      </c>
      <c r="Z1068" s="11" t="s">
        <v>370</v>
      </c>
      <c r="AB1068" s="41" t="str">
        <f t="shared" si="229"/>
        <v>売掛金350</v>
      </c>
      <c r="AC1068" s="42" t="str">
        <f t="shared" si="230"/>
        <v>売上350</v>
      </c>
      <c r="AD1068" s="49">
        <f t="shared" si="231"/>
        <v>43120</v>
      </c>
      <c r="AE1068" s="6">
        <v>2018</v>
      </c>
      <c r="AF1068" s="6">
        <v>1</v>
      </c>
      <c r="AG1068" s="6">
        <v>20</v>
      </c>
      <c r="AH1068" s="44" t="s">
        <v>39</v>
      </c>
      <c r="AJ1068" s="6" t="s">
        <v>40</v>
      </c>
      <c r="AK1068" s="10">
        <v>241200</v>
      </c>
      <c r="AL1068" s="13">
        <f t="shared" si="234"/>
        <v>0</v>
      </c>
      <c r="AM1068" s="45" t="s">
        <v>41</v>
      </c>
      <c r="AO1068" s="6" t="s">
        <v>40</v>
      </c>
      <c r="AP1068" s="12">
        <f t="shared" si="233"/>
        <v>241200</v>
      </c>
      <c r="AQ1068" s="13">
        <f t="shared" si="233"/>
        <v>0</v>
      </c>
      <c r="AR1068" s="6" t="s">
        <v>82</v>
      </c>
      <c r="AX1068" s="46">
        <f>COUNTIF($AH$2:AH1068,AH1068)</f>
        <v>350</v>
      </c>
      <c r="AY1068" s="11">
        <f>COUNTIF($AM$2:AM1068,AM1068)</f>
        <v>350</v>
      </c>
    </row>
    <row r="1069" spans="1:51">
      <c r="A1069" s="38">
        <f t="shared" si="222"/>
        <v>2000</v>
      </c>
      <c r="D1069" s="39">
        <f t="shared" si="223"/>
        <v>43120</v>
      </c>
      <c r="E1069" s="38" t="str">
        <f t="shared" si="224"/>
        <v>売掛金</v>
      </c>
      <c r="F1069">
        <f t="shared" si="224"/>
        <v>0</v>
      </c>
      <c r="H1069" s="38" t="str">
        <f t="shared" si="221"/>
        <v>対象外</v>
      </c>
      <c r="I1069" s="40">
        <f t="shared" si="221"/>
        <v>512400</v>
      </c>
      <c r="J1069" s="13">
        <f t="shared" si="221"/>
        <v>0</v>
      </c>
      <c r="K1069" s="38" t="str">
        <f t="shared" si="221"/>
        <v>売上</v>
      </c>
      <c r="L1069">
        <f t="shared" si="221"/>
        <v>0</v>
      </c>
      <c r="N1069" s="38" t="str">
        <f t="shared" si="225"/>
        <v>対象外</v>
      </c>
      <c r="O1069" s="40">
        <f t="shared" si="225"/>
        <v>512400</v>
      </c>
      <c r="P1069" s="13">
        <f t="shared" si="225"/>
        <v>0</v>
      </c>
      <c r="Q1069" s="11" t="str">
        <f t="shared" si="226"/>
        <v>シーズンドライブ　　　</v>
      </c>
      <c r="T1069" s="38">
        <f t="shared" si="227"/>
        <v>0</v>
      </c>
      <c r="Y1069" s="38" t="str">
        <f t="shared" si="228"/>
        <v>no</v>
      </c>
      <c r="Z1069" s="11" t="s">
        <v>304</v>
      </c>
      <c r="AB1069" s="41" t="str">
        <f t="shared" si="229"/>
        <v>売掛金351</v>
      </c>
      <c r="AC1069" s="42" t="str">
        <f t="shared" si="230"/>
        <v>売上351</v>
      </c>
      <c r="AD1069" s="49">
        <f t="shared" si="231"/>
        <v>43120</v>
      </c>
      <c r="AE1069" s="6">
        <v>2018</v>
      </c>
      <c r="AF1069" s="6">
        <v>1</v>
      </c>
      <c r="AG1069" s="6">
        <v>20</v>
      </c>
      <c r="AH1069" s="44" t="s">
        <v>39</v>
      </c>
      <c r="AJ1069" s="6" t="s">
        <v>40</v>
      </c>
      <c r="AK1069" s="10">
        <v>512400</v>
      </c>
      <c r="AL1069" s="13">
        <f t="shared" si="234"/>
        <v>0</v>
      </c>
      <c r="AM1069" s="45" t="s">
        <v>41</v>
      </c>
      <c r="AO1069" s="6" t="s">
        <v>40</v>
      </c>
      <c r="AP1069" s="12">
        <f t="shared" si="233"/>
        <v>512400</v>
      </c>
      <c r="AQ1069" s="13">
        <f t="shared" si="233"/>
        <v>0</v>
      </c>
      <c r="AR1069" s="6" t="s">
        <v>83</v>
      </c>
      <c r="AX1069" s="46">
        <f>COUNTIF($AH$2:AH1069,AH1069)</f>
        <v>351</v>
      </c>
      <c r="AY1069" s="11">
        <f>COUNTIF($AM$2:AM1069,AM1069)</f>
        <v>351</v>
      </c>
    </row>
    <row r="1070" spans="1:51">
      <c r="A1070" s="38">
        <f t="shared" si="222"/>
        <v>2000</v>
      </c>
      <c r="D1070" s="39">
        <f t="shared" si="223"/>
        <v>43120</v>
      </c>
      <c r="E1070" s="38" t="str">
        <f t="shared" si="224"/>
        <v>売掛金</v>
      </c>
      <c r="F1070">
        <f t="shared" si="224"/>
        <v>0</v>
      </c>
      <c r="H1070" s="38" t="str">
        <f t="shared" si="221"/>
        <v>対象外</v>
      </c>
      <c r="I1070" s="40">
        <f t="shared" si="221"/>
        <v>121200</v>
      </c>
      <c r="J1070" s="13">
        <f t="shared" si="221"/>
        <v>0</v>
      </c>
      <c r="K1070" s="38" t="str">
        <f t="shared" si="221"/>
        <v>売上</v>
      </c>
      <c r="L1070">
        <f t="shared" si="221"/>
        <v>0</v>
      </c>
      <c r="N1070" s="38" t="str">
        <f t="shared" si="225"/>
        <v>対象外</v>
      </c>
      <c r="O1070" s="40">
        <f t="shared" si="225"/>
        <v>121200</v>
      </c>
      <c r="P1070" s="13">
        <f t="shared" si="225"/>
        <v>0</v>
      </c>
      <c r="Q1070" s="11" t="str">
        <f t="shared" si="226"/>
        <v>オフィスストリームライン　　　</v>
      </c>
      <c r="T1070" s="38">
        <f t="shared" si="227"/>
        <v>0</v>
      </c>
      <c r="Y1070" s="38" t="str">
        <f t="shared" si="228"/>
        <v>no</v>
      </c>
      <c r="Z1070" s="11" t="s">
        <v>304</v>
      </c>
      <c r="AB1070" s="41" t="str">
        <f t="shared" si="229"/>
        <v>売掛金352</v>
      </c>
      <c r="AC1070" s="42" t="str">
        <f t="shared" si="230"/>
        <v>売上352</v>
      </c>
      <c r="AD1070" s="49">
        <f t="shared" si="231"/>
        <v>43120</v>
      </c>
      <c r="AE1070" s="6">
        <v>2018</v>
      </c>
      <c r="AF1070" s="6">
        <v>1</v>
      </c>
      <c r="AG1070" s="6">
        <v>20</v>
      </c>
      <c r="AH1070" s="44" t="s">
        <v>39</v>
      </c>
      <c r="AJ1070" s="6" t="s">
        <v>40</v>
      </c>
      <c r="AK1070" s="10">
        <v>121200</v>
      </c>
      <c r="AL1070" s="13">
        <f t="shared" si="234"/>
        <v>0</v>
      </c>
      <c r="AM1070" s="45" t="s">
        <v>41</v>
      </c>
      <c r="AO1070" s="6" t="s">
        <v>40</v>
      </c>
      <c r="AP1070" s="12">
        <f t="shared" si="233"/>
        <v>121200</v>
      </c>
      <c r="AQ1070" s="13">
        <f t="shared" si="233"/>
        <v>0</v>
      </c>
      <c r="AR1070" s="6" t="s">
        <v>84</v>
      </c>
      <c r="AX1070" s="46">
        <f>COUNTIF($AH$2:AH1070,AH1070)</f>
        <v>352</v>
      </c>
      <c r="AY1070" s="11">
        <f>COUNTIF($AM$2:AM1070,AM1070)</f>
        <v>352</v>
      </c>
    </row>
    <row r="1071" spans="1:51">
      <c r="A1071" s="38">
        <f t="shared" si="222"/>
        <v>2000</v>
      </c>
      <c r="D1071" s="39">
        <f t="shared" si="223"/>
        <v>43120</v>
      </c>
      <c r="E1071" s="38" t="str">
        <f t="shared" si="224"/>
        <v>売掛金</v>
      </c>
      <c r="F1071">
        <f t="shared" si="224"/>
        <v>0</v>
      </c>
      <c r="H1071" s="38" t="str">
        <f t="shared" si="221"/>
        <v>対象外</v>
      </c>
      <c r="I1071" s="40">
        <f t="shared" si="221"/>
        <v>181200</v>
      </c>
      <c r="J1071" s="13">
        <f t="shared" si="221"/>
        <v>0</v>
      </c>
      <c r="K1071" s="38" t="str">
        <f t="shared" si="221"/>
        <v>売上</v>
      </c>
      <c r="L1071">
        <f t="shared" si="221"/>
        <v>0</v>
      </c>
      <c r="N1071" s="38" t="str">
        <f t="shared" si="225"/>
        <v>対象外</v>
      </c>
      <c r="O1071" s="40">
        <f t="shared" si="225"/>
        <v>181200</v>
      </c>
      <c r="P1071" s="13">
        <f t="shared" si="225"/>
        <v>0</v>
      </c>
      <c r="Q1071" s="11" t="str">
        <f t="shared" si="226"/>
        <v>ワールドエッジ　　　</v>
      </c>
      <c r="T1071" s="38">
        <f t="shared" si="227"/>
        <v>0</v>
      </c>
      <c r="Y1071" s="38" t="str">
        <f t="shared" si="228"/>
        <v>no</v>
      </c>
      <c r="Z1071" s="11" t="s">
        <v>304</v>
      </c>
      <c r="AB1071" s="41" t="str">
        <f t="shared" si="229"/>
        <v>売掛金353</v>
      </c>
      <c r="AC1071" s="42" t="str">
        <f t="shared" si="230"/>
        <v>売上353</v>
      </c>
      <c r="AD1071" s="49">
        <f t="shared" si="231"/>
        <v>43120</v>
      </c>
      <c r="AE1071" s="6">
        <v>2018</v>
      </c>
      <c r="AF1071" s="6">
        <v>1</v>
      </c>
      <c r="AG1071" s="6">
        <v>20</v>
      </c>
      <c r="AH1071" s="44" t="s">
        <v>39</v>
      </c>
      <c r="AJ1071" s="6" t="s">
        <v>40</v>
      </c>
      <c r="AK1071" s="10">
        <v>181200</v>
      </c>
      <c r="AL1071" s="13">
        <f t="shared" si="234"/>
        <v>0</v>
      </c>
      <c r="AM1071" s="45" t="s">
        <v>41</v>
      </c>
      <c r="AO1071" s="6" t="s">
        <v>40</v>
      </c>
      <c r="AP1071" s="12">
        <f t="shared" si="233"/>
        <v>181200</v>
      </c>
      <c r="AQ1071" s="13">
        <f t="shared" si="233"/>
        <v>0</v>
      </c>
      <c r="AR1071" s="6" t="s">
        <v>85</v>
      </c>
      <c r="AX1071" s="46">
        <f>COUNTIF($AH$2:AH1071,AH1071)</f>
        <v>353</v>
      </c>
      <c r="AY1071" s="11">
        <f>COUNTIF($AM$2:AM1071,AM1071)</f>
        <v>353</v>
      </c>
    </row>
    <row r="1072" spans="1:51">
      <c r="A1072" s="38">
        <f t="shared" si="222"/>
        <v>2000</v>
      </c>
      <c r="D1072" s="39">
        <f t="shared" si="223"/>
        <v>43120</v>
      </c>
      <c r="E1072" s="38" t="str">
        <f t="shared" si="224"/>
        <v>売掛金</v>
      </c>
      <c r="F1072">
        <f t="shared" si="224"/>
        <v>0</v>
      </c>
      <c r="H1072" s="38" t="str">
        <f t="shared" si="221"/>
        <v>対象外</v>
      </c>
      <c r="I1072" s="40">
        <f t="shared" si="221"/>
        <v>281700</v>
      </c>
      <c r="J1072" s="13">
        <f t="shared" si="221"/>
        <v>0</v>
      </c>
      <c r="K1072" s="38" t="str">
        <f t="shared" si="221"/>
        <v>売上</v>
      </c>
      <c r="L1072">
        <f t="shared" si="221"/>
        <v>0</v>
      </c>
      <c r="N1072" s="38" t="str">
        <f t="shared" si="225"/>
        <v>対象外</v>
      </c>
      <c r="O1072" s="40">
        <f t="shared" si="225"/>
        <v>281700</v>
      </c>
      <c r="P1072" s="13">
        <f t="shared" si="225"/>
        <v>0</v>
      </c>
      <c r="Q1072" s="11" t="str">
        <f t="shared" si="226"/>
        <v>ビジーフリー　札幌支店　　</v>
      </c>
      <c r="T1072" s="38">
        <f t="shared" si="227"/>
        <v>0</v>
      </c>
      <c r="Y1072" s="38" t="str">
        <f t="shared" si="228"/>
        <v>no</v>
      </c>
      <c r="Z1072" s="11" t="s">
        <v>304</v>
      </c>
      <c r="AB1072" s="41" t="str">
        <f t="shared" si="229"/>
        <v>売掛金354</v>
      </c>
      <c r="AC1072" s="42" t="str">
        <f t="shared" si="230"/>
        <v>売上354</v>
      </c>
      <c r="AD1072" s="49">
        <f t="shared" si="231"/>
        <v>43120</v>
      </c>
      <c r="AE1072" s="6">
        <v>2018</v>
      </c>
      <c r="AF1072" s="6">
        <v>1</v>
      </c>
      <c r="AG1072" s="6">
        <v>20</v>
      </c>
      <c r="AH1072" s="44" t="s">
        <v>39</v>
      </c>
      <c r="AJ1072" s="6" t="s">
        <v>40</v>
      </c>
      <c r="AK1072" s="10">
        <v>281700</v>
      </c>
      <c r="AL1072" s="13">
        <f t="shared" si="234"/>
        <v>0</v>
      </c>
      <c r="AM1072" s="45" t="s">
        <v>41</v>
      </c>
      <c r="AO1072" s="6" t="s">
        <v>40</v>
      </c>
      <c r="AP1072" s="12">
        <f t="shared" si="233"/>
        <v>281700</v>
      </c>
      <c r="AQ1072" s="13">
        <f t="shared" si="233"/>
        <v>0</v>
      </c>
      <c r="AR1072" s="6" t="s">
        <v>86</v>
      </c>
      <c r="AS1072" s="6" t="s">
        <v>87</v>
      </c>
      <c r="AX1072" s="46">
        <f>COUNTIF($AH$2:AH1072,AH1072)</f>
        <v>354</v>
      </c>
      <c r="AY1072" s="11">
        <f>COUNTIF($AM$2:AM1072,AM1072)</f>
        <v>354</v>
      </c>
    </row>
    <row r="1073" spans="1:51">
      <c r="A1073" s="38">
        <f t="shared" si="222"/>
        <v>2000</v>
      </c>
      <c r="D1073" s="39">
        <f t="shared" si="223"/>
        <v>43120</v>
      </c>
      <c r="E1073" s="38" t="str">
        <f t="shared" si="224"/>
        <v>売掛金</v>
      </c>
      <c r="F1073">
        <f t="shared" si="224"/>
        <v>0</v>
      </c>
      <c r="H1073" s="38" t="str">
        <f t="shared" ref="H1073:L1123" si="235">AJ1073</f>
        <v>対象外</v>
      </c>
      <c r="I1073" s="40">
        <f t="shared" si="235"/>
        <v>191600</v>
      </c>
      <c r="J1073" s="13">
        <f t="shared" si="235"/>
        <v>0</v>
      </c>
      <c r="K1073" s="38" t="str">
        <f t="shared" si="235"/>
        <v>売上</v>
      </c>
      <c r="L1073">
        <f t="shared" si="235"/>
        <v>0</v>
      </c>
      <c r="N1073" s="38" t="str">
        <f t="shared" si="225"/>
        <v>対象外</v>
      </c>
      <c r="O1073" s="40">
        <f t="shared" si="225"/>
        <v>191600</v>
      </c>
      <c r="P1073" s="13">
        <f t="shared" si="225"/>
        <v>0</v>
      </c>
      <c r="Q1073" s="11" t="str">
        <f t="shared" si="226"/>
        <v>カレイドスコープ　熱海支店　　</v>
      </c>
      <c r="T1073" s="38">
        <f t="shared" si="227"/>
        <v>0</v>
      </c>
      <c r="Y1073" s="38" t="str">
        <f t="shared" si="228"/>
        <v>no</v>
      </c>
      <c r="Z1073" s="11" t="s">
        <v>344</v>
      </c>
      <c r="AB1073" s="41" t="str">
        <f t="shared" si="229"/>
        <v>売掛金355</v>
      </c>
      <c r="AC1073" s="42" t="str">
        <f t="shared" si="230"/>
        <v>売上355</v>
      </c>
      <c r="AD1073" s="49">
        <f t="shared" si="231"/>
        <v>43120</v>
      </c>
      <c r="AE1073" s="6">
        <v>2018</v>
      </c>
      <c r="AF1073" s="6">
        <v>1</v>
      </c>
      <c r="AG1073" s="6">
        <v>20</v>
      </c>
      <c r="AH1073" s="44" t="s">
        <v>39</v>
      </c>
      <c r="AJ1073" s="6" t="s">
        <v>40</v>
      </c>
      <c r="AK1073" s="10">
        <v>191600</v>
      </c>
      <c r="AL1073" s="13">
        <f t="shared" si="234"/>
        <v>0</v>
      </c>
      <c r="AM1073" s="45" t="s">
        <v>41</v>
      </c>
      <c r="AO1073" s="6" t="s">
        <v>40</v>
      </c>
      <c r="AP1073" s="12">
        <f t="shared" si="233"/>
        <v>191600</v>
      </c>
      <c r="AQ1073" s="13">
        <f t="shared" si="233"/>
        <v>0</v>
      </c>
      <c r="AR1073" s="6" t="s">
        <v>88</v>
      </c>
      <c r="AS1073" s="6" t="s">
        <v>89</v>
      </c>
      <c r="AX1073" s="46">
        <f>COUNTIF($AH$2:AH1073,AH1073)</f>
        <v>355</v>
      </c>
      <c r="AY1073" s="11">
        <f>COUNTIF($AM$2:AM1073,AM1073)</f>
        <v>355</v>
      </c>
    </row>
    <row r="1074" spans="1:51">
      <c r="A1074" s="38">
        <f t="shared" si="222"/>
        <v>2000</v>
      </c>
      <c r="D1074" s="39">
        <f t="shared" si="223"/>
        <v>43120</v>
      </c>
      <c r="E1074" s="38" t="str">
        <f t="shared" si="224"/>
        <v>売掛金</v>
      </c>
      <c r="F1074">
        <f t="shared" si="224"/>
        <v>0</v>
      </c>
      <c r="H1074" s="38" t="str">
        <f t="shared" si="235"/>
        <v>対象外</v>
      </c>
      <c r="I1074" s="40">
        <f t="shared" si="235"/>
        <v>211300</v>
      </c>
      <c r="J1074" s="13">
        <f t="shared" si="235"/>
        <v>0</v>
      </c>
      <c r="K1074" s="38" t="str">
        <f t="shared" si="235"/>
        <v>売上</v>
      </c>
      <c r="L1074">
        <f t="shared" si="235"/>
        <v>0</v>
      </c>
      <c r="N1074" s="38" t="str">
        <f t="shared" si="225"/>
        <v>対象外</v>
      </c>
      <c r="O1074" s="40">
        <f t="shared" si="225"/>
        <v>211300</v>
      </c>
      <c r="P1074" s="13">
        <f t="shared" si="225"/>
        <v>0</v>
      </c>
      <c r="Q1074" s="11" t="str">
        <f t="shared" si="226"/>
        <v>ウィンターパイル　　　</v>
      </c>
      <c r="T1074" s="38">
        <f t="shared" si="227"/>
        <v>0</v>
      </c>
      <c r="Y1074" s="38" t="str">
        <f t="shared" si="228"/>
        <v>no</v>
      </c>
      <c r="Z1074" s="11" t="s">
        <v>77</v>
      </c>
      <c r="AB1074" s="41" t="str">
        <f t="shared" si="229"/>
        <v>売掛金356</v>
      </c>
      <c r="AC1074" s="42" t="str">
        <f t="shared" si="230"/>
        <v>売上356</v>
      </c>
      <c r="AD1074" s="49">
        <f t="shared" si="231"/>
        <v>43120</v>
      </c>
      <c r="AE1074" s="6">
        <v>2018</v>
      </c>
      <c r="AF1074" s="6">
        <v>1</v>
      </c>
      <c r="AG1074" s="6">
        <v>20</v>
      </c>
      <c r="AH1074" s="44" t="s">
        <v>39</v>
      </c>
      <c r="AJ1074" s="6" t="s">
        <v>40</v>
      </c>
      <c r="AK1074" s="10">
        <v>211300</v>
      </c>
      <c r="AL1074" s="13">
        <f t="shared" si="234"/>
        <v>0</v>
      </c>
      <c r="AM1074" s="45" t="s">
        <v>41</v>
      </c>
      <c r="AO1074" s="6" t="s">
        <v>40</v>
      </c>
      <c r="AP1074" s="12">
        <f t="shared" si="233"/>
        <v>211300</v>
      </c>
      <c r="AQ1074" s="13">
        <f t="shared" si="233"/>
        <v>0</v>
      </c>
      <c r="AR1074" s="6" t="s">
        <v>90</v>
      </c>
      <c r="AX1074" s="46">
        <f>COUNTIF($AH$2:AH1074,AH1074)</f>
        <v>356</v>
      </c>
      <c r="AY1074" s="11">
        <f>COUNTIF($AM$2:AM1074,AM1074)</f>
        <v>356</v>
      </c>
    </row>
    <row r="1075" spans="1:51">
      <c r="A1075" s="38">
        <f t="shared" si="222"/>
        <v>2000</v>
      </c>
      <c r="D1075" s="39">
        <f t="shared" si="223"/>
        <v>43120</v>
      </c>
      <c r="E1075" s="38" t="str">
        <f t="shared" si="224"/>
        <v>売掛金</v>
      </c>
      <c r="F1075">
        <f t="shared" si="224"/>
        <v>0</v>
      </c>
      <c r="H1075" s="38" t="str">
        <f t="shared" si="235"/>
        <v>対象外</v>
      </c>
      <c r="I1075" s="40">
        <f t="shared" si="235"/>
        <v>170900</v>
      </c>
      <c r="J1075" s="13">
        <f t="shared" si="235"/>
        <v>0</v>
      </c>
      <c r="K1075" s="38" t="str">
        <f t="shared" si="235"/>
        <v>売上</v>
      </c>
      <c r="L1075">
        <f t="shared" si="235"/>
        <v>0</v>
      </c>
      <c r="N1075" s="38" t="str">
        <f t="shared" si="225"/>
        <v>対象外</v>
      </c>
      <c r="O1075" s="40">
        <f t="shared" si="225"/>
        <v>170900</v>
      </c>
      <c r="P1075" s="13">
        <f t="shared" si="225"/>
        <v>0</v>
      </c>
      <c r="Q1075" s="11" t="str">
        <f t="shared" si="226"/>
        <v>フライドキッズ　　　</v>
      </c>
      <c r="T1075" s="38">
        <f t="shared" si="227"/>
        <v>0</v>
      </c>
      <c r="Y1075" s="38" t="str">
        <f t="shared" si="228"/>
        <v>no</v>
      </c>
      <c r="Z1075" s="11" t="s">
        <v>77</v>
      </c>
      <c r="AB1075" s="41" t="str">
        <f t="shared" si="229"/>
        <v>売掛金357</v>
      </c>
      <c r="AC1075" s="42" t="str">
        <f t="shared" si="230"/>
        <v>売上357</v>
      </c>
      <c r="AD1075" s="49">
        <f t="shared" si="231"/>
        <v>43120</v>
      </c>
      <c r="AE1075" s="6">
        <v>2018</v>
      </c>
      <c r="AF1075" s="6">
        <v>1</v>
      </c>
      <c r="AG1075" s="6">
        <v>20</v>
      </c>
      <c r="AH1075" s="44" t="s">
        <v>39</v>
      </c>
      <c r="AJ1075" s="6" t="s">
        <v>40</v>
      </c>
      <c r="AK1075" s="10">
        <v>170900</v>
      </c>
      <c r="AL1075" s="13">
        <f t="shared" si="234"/>
        <v>0</v>
      </c>
      <c r="AM1075" s="45" t="s">
        <v>41</v>
      </c>
      <c r="AO1075" s="6" t="s">
        <v>40</v>
      </c>
      <c r="AP1075" s="12">
        <f t="shared" si="233"/>
        <v>170900</v>
      </c>
      <c r="AQ1075" s="13">
        <f t="shared" si="233"/>
        <v>0</v>
      </c>
      <c r="AR1075" s="6" t="s">
        <v>163</v>
      </c>
      <c r="AX1075" s="46">
        <f>COUNTIF($AH$2:AH1075,AH1075)</f>
        <v>357</v>
      </c>
      <c r="AY1075" s="11">
        <f>COUNTIF($AM$2:AM1075,AM1075)</f>
        <v>357</v>
      </c>
    </row>
    <row r="1076" spans="1:51">
      <c r="A1076" s="38">
        <f t="shared" si="222"/>
        <v>2000</v>
      </c>
      <c r="D1076" s="39">
        <f t="shared" si="223"/>
        <v>43120</v>
      </c>
      <c r="E1076" s="38" t="str">
        <f t="shared" si="224"/>
        <v>仕入</v>
      </c>
      <c r="F1076">
        <f t="shared" si="224"/>
        <v>0</v>
      </c>
      <c r="H1076" s="38" t="str">
        <f t="shared" si="235"/>
        <v>対象外</v>
      </c>
      <c r="I1076" s="40">
        <f t="shared" si="235"/>
        <v>264000</v>
      </c>
      <c r="J1076" s="13">
        <f t="shared" si="235"/>
        <v>0</v>
      </c>
      <c r="K1076" s="38" t="str">
        <f t="shared" si="235"/>
        <v>買掛金</v>
      </c>
      <c r="L1076">
        <f t="shared" si="235"/>
        <v>0</v>
      </c>
      <c r="N1076" s="38" t="str">
        <f t="shared" si="225"/>
        <v>対象外</v>
      </c>
      <c r="O1076" s="40">
        <f t="shared" si="225"/>
        <v>264000</v>
      </c>
      <c r="P1076" s="13">
        <f t="shared" si="225"/>
        <v>0</v>
      </c>
      <c r="Q1076" s="11" t="str">
        <f t="shared" si="226"/>
        <v>ファンタスティック・オー　　　</v>
      </c>
      <c r="T1076" s="38">
        <f t="shared" si="227"/>
        <v>0</v>
      </c>
      <c r="Y1076" s="38" t="str">
        <f t="shared" si="228"/>
        <v>no</v>
      </c>
      <c r="Z1076" s="11" t="s">
        <v>353</v>
      </c>
      <c r="AB1076" s="41" t="str">
        <f t="shared" si="229"/>
        <v>仕入110</v>
      </c>
      <c r="AC1076" s="42" t="str">
        <f t="shared" si="230"/>
        <v>買掛金100</v>
      </c>
      <c r="AD1076" s="49">
        <f t="shared" si="231"/>
        <v>43120</v>
      </c>
      <c r="AE1076" s="6">
        <v>2018</v>
      </c>
      <c r="AF1076" s="6">
        <v>1</v>
      </c>
      <c r="AG1076" s="6">
        <v>20</v>
      </c>
      <c r="AH1076" s="44" t="s">
        <v>17</v>
      </c>
      <c r="AJ1076" s="6" t="s">
        <v>40</v>
      </c>
      <c r="AK1076" s="50">
        <v>264000</v>
      </c>
      <c r="AL1076" s="13">
        <f t="shared" si="234"/>
        <v>0</v>
      </c>
      <c r="AM1076" s="45" t="s">
        <v>18</v>
      </c>
      <c r="AO1076" s="6" t="s">
        <v>40</v>
      </c>
      <c r="AP1076" s="12">
        <f t="shared" si="233"/>
        <v>264000</v>
      </c>
      <c r="AQ1076" s="13">
        <f t="shared" si="233"/>
        <v>0</v>
      </c>
      <c r="AR1076" s="6" t="s">
        <v>162</v>
      </c>
      <c r="AX1076" s="46">
        <f>COUNTIF($AH$2:AH1076,AH1076)</f>
        <v>110</v>
      </c>
      <c r="AY1076" s="11">
        <f>COUNTIF($AM$2:AM1076,AM1076)</f>
        <v>100</v>
      </c>
    </row>
    <row r="1077" spans="1:51">
      <c r="A1077" s="38">
        <f t="shared" si="222"/>
        <v>2000</v>
      </c>
      <c r="D1077" s="39">
        <f t="shared" si="223"/>
        <v>43120</v>
      </c>
      <c r="E1077" s="38" t="str">
        <f t="shared" si="224"/>
        <v>仕入</v>
      </c>
      <c r="F1077">
        <f t="shared" si="224"/>
        <v>0</v>
      </c>
      <c r="H1077" s="38" t="str">
        <f t="shared" si="235"/>
        <v>対象外</v>
      </c>
      <c r="I1077" s="40">
        <f t="shared" si="235"/>
        <v>412000</v>
      </c>
      <c r="J1077" s="13">
        <f t="shared" si="235"/>
        <v>0</v>
      </c>
      <c r="K1077" s="38" t="str">
        <f t="shared" si="235"/>
        <v>買掛金</v>
      </c>
      <c r="L1077">
        <f t="shared" si="235"/>
        <v>0</v>
      </c>
      <c r="N1077" s="38" t="str">
        <f t="shared" si="225"/>
        <v>対象外</v>
      </c>
      <c r="O1077" s="40">
        <f t="shared" si="225"/>
        <v>412000</v>
      </c>
      <c r="P1077" s="13">
        <f t="shared" si="225"/>
        <v>0</v>
      </c>
      <c r="Q1077" s="11" t="str">
        <f t="shared" si="226"/>
        <v>桜井商事　　　</v>
      </c>
      <c r="T1077" s="38">
        <f t="shared" si="227"/>
        <v>0</v>
      </c>
      <c r="Y1077" s="38" t="str">
        <f t="shared" si="228"/>
        <v>no</v>
      </c>
      <c r="Z1077" s="11" t="s">
        <v>304</v>
      </c>
      <c r="AB1077" s="41" t="str">
        <f t="shared" si="229"/>
        <v>仕入111</v>
      </c>
      <c r="AC1077" s="42" t="str">
        <f t="shared" si="230"/>
        <v>買掛金101</v>
      </c>
      <c r="AD1077" s="49">
        <f t="shared" si="231"/>
        <v>43120</v>
      </c>
      <c r="AE1077" s="6">
        <v>2018</v>
      </c>
      <c r="AF1077" s="6">
        <v>1</v>
      </c>
      <c r="AG1077" s="6">
        <v>20</v>
      </c>
      <c r="AH1077" s="44" t="s">
        <v>17</v>
      </c>
      <c r="AJ1077" s="6" t="s">
        <v>40</v>
      </c>
      <c r="AK1077" s="50">
        <v>412000</v>
      </c>
      <c r="AL1077" s="13">
        <f t="shared" si="234"/>
        <v>0</v>
      </c>
      <c r="AM1077" s="45" t="s">
        <v>18</v>
      </c>
      <c r="AO1077" s="6" t="s">
        <v>40</v>
      </c>
      <c r="AP1077" s="12">
        <f t="shared" si="233"/>
        <v>412000</v>
      </c>
      <c r="AQ1077" s="13">
        <f t="shared" si="233"/>
        <v>0</v>
      </c>
      <c r="AR1077" s="6" t="s">
        <v>24</v>
      </c>
      <c r="AX1077" s="46">
        <f>COUNTIF($AH$2:AH1077,AH1077)</f>
        <v>111</v>
      </c>
      <c r="AY1077" s="11">
        <f>COUNTIF($AM$2:AM1077,AM1077)</f>
        <v>101</v>
      </c>
    </row>
    <row r="1078" spans="1:51">
      <c r="A1078" s="38">
        <f t="shared" si="222"/>
        <v>2000</v>
      </c>
      <c r="D1078" s="39">
        <f t="shared" si="223"/>
        <v>43120</v>
      </c>
      <c r="E1078" s="38" t="str">
        <f t="shared" si="224"/>
        <v>売掛金</v>
      </c>
      <c r="F1078">
        <f t="shared" si="224"/>
        <v>0</v>
      </c>
      <c r="H1078" s="38" t="str">
        <f t="shared" si="235"/>
        <v>対象外</v>
      </c>
      <c r="I1078" s="40">
        <f t="shared" si="235"/>
        <v>88000</v>
      </c>
      <c r="J1078" s="13">
        <f t="shared" si="235"/>
        <v>0</v>
      </c>
      <c r="K1078" s="38" t="str">
        <f t="shared" si="235"/>
        <v>売上</v>
      </c>
      <c r="L1078">
        <f t="shared" si="235"/>
        <v>0</v>
      </c>
      <c r="N1078" s="38" t="str">
        <f t="shared" si="225"/>
        <v>対象外</v>
      </c>
      <c r="O1078" s="40">
        <f t="shared" si="225"/>
        <v>88000</v>
      </c>
      <c r="P1078" s="13">
        <f t="shared" si="225"/>
        <v>0</v>
      </c>
      <c r="Q1078" s="11" t="str">
        <f t="shared" si="226"/>
        <v>バルクバイ　　　</v>
      </c>
      <c r="T1078" s="38">
        <f t="shared" si="227"/>
        <v>0</v>
      </c>
      <c r="Y1078" s="38" t="str">
        <f t="shared" si="228"/>
        <v>no</v>
      </c>
      <c r="Z1078" s="11" t="s">
        <v>77</v>
      </c>
      <c r="AB1078" s="41" t="str">
        <f t="shared" si="229"/>
        <v>売掛金358</v>
      </c>
      <c r="AC1078" s="42" t="str">
        <f t="shared" si="230"/>
        <v>売上358</v>
      </c>
      <c r="AD1078" s="49">
        <f t="shared" si="231"/>
        <v>43120</v>
      </c>
      <c r="AE1078" s="6">
        <v>2018</v>
      </c>
      <c r="AF1078" s="6">
        <v>1</v>
      </c>
      <c r="AG1078" s="6">
        <v>20</v>
      </c>
      <c r="AH1078" s="44" t="s">
        <v>91</v>
      </c>
      <c r="AJ1078" s="6" t="s">
        <v>40</v>
      </c>
      <c r="AK1078" s="10">
        <v>88000</v>
      </c>
      <c r="AM1078" s="45" t="s">
        <v>92</v>
      </c>
      <c r="AO1078" s="6" t="s">
        <v>40</v>
      </c>
      <c r="AP1078" s="12">
        <f t="shared" si="233"/>
        <v>88000</v>
      </c>
      <c r="AR1078" s="6" t="s">
        <v>142</v>
      </c>
      <c r="AX1078" s="46">
        <f>COUNTIF($AH$2:AH1078,AH1078)</f>
        <v>358</v>
      </c>
      <c r="AY1078" s="11">
        <f>COUNTIF(AM$2:$AM1078,AM1078)</f>
        <v>358</v>
      </c>
    </row>
    <row r="1079" spans="1:51">
      <c r="A1079" s="38">
        <f t="shared" si="222"/>
        <v>2000</v>
      </c>
      <c r="D1079" s="39">
        <f t="shared" si="223"/>
        <v>43120</v>
      </c>
      <c r="E1079" s="38" t="str">
        <f t="shared" si="224"/>
        <v>売掛金</v>
      </c>
      <c r="F1079">
        <f t="shared" si="224"/>
        <v>0</v>
      </c>
      <c r="H1079" s="38" t="str">
        <f t="shared" si="235"/>
        <v>対象外</v>
      </c>
      <c r="I1079" s="40">
        <f t="shared" si="235"/>
        <v>146400</v>
      </c>
      <c r="J1079" s="13">
        <f t="shared" si="235"/>
        <v>0</v>
      </c>
      <c r="K1079" s="38" t="str">
        <f t="shared" si="235"/>
        <v>売上</v>
      </c>
      <c r="L1079">
        <f t="shared" si="235"/>
        <v>0</v>
      </c>
      <c r="N1079" s="38" t="str">
        <f t="shared" si="225"/>
        <v>対象外</v>
      </c>
      <c r="O1079" s="40">
        <f t="shared" si="225"/>
        <v>146400</v>
      </c>
      <c r="P1079" s="13">
        <f t="shared" si="225"/>
        <v>0</v>
      </c>
      <c r="Q1079" s="11" t="str">
        <f t="shared" si="226"/>
        <v>オフィスポジティブやで　　　</v>
      </c>
      <c r="T1079" s="38">
        <f t="shared" si="227"/>
        <v>0</v>
      </c>
      <c r="Y1079" s="38" t="str">
        <f t="shared" si="228"/>
        <v>no</v>
      </c>
      <c r="Z1079" s="11" t="s">
        <v>77</v>
      </c>
      <c r="AB1079" s="41" t="str">
        <f t="shared" si="229"/>
        <v>売掛金359</v>
      </c>
      <c r="AC1079" s="42" t="str">
        <f t="shared" si="230"/>
        <v>売上359</v>
      </c>
      <c r="AD1079" s="49">
        <f t="shared" si="231"/>
        <v>43120</v>
      </c>
      <c r="AE1079" s="6">
        <v>2018</v>
      </c>
      <c r="AF1079" s="6">
        <v>1</v>
      </c>
      <c r="AG1079" s="6">
        <v>20</v>
      </c>
      <c r="AH1079" s="44" t="s">
        <v>91</v>
      </c>
      <c r="AJ1079" s="6" t="s">
        <v>40</v>
      </c>
      <c r="AK1079" s="10">
        <v>146400</v>
      </c>
      <c r="AM1079" s="45" t="s">
        <v>92</v>
      </c>
      <c r="AO1079" s="6" t="s">
        <v>40</v>
      </c>
      <c r="AP1079" s="12">
        <f t="shared" si="233"/>
        <v>146400</v>
      </c>
      <c r="AR1079" s="6" t="s">
        <v>43</v>
      </c>
      <c r="AX1079" s="46">
        <f>COUNTIF($AH$2:AH1079,AH1079)</f>
        <v>359</v>
      </c>
      <c r="AY1079" s="11">
        <f>COUNTIF(AM$2:$AM1079,AM1079)</f>
        <v>359</v>
      </c>
    </row>
    <row r="1080" spans="1:51">
      <c r="A1080" s="38">
        <f t="shared" si="222"/>
        <v>2000</v>
      </c>
      <c r="D1080" s="39">
        <f t="shared" si="223"/>
        <v>43120</v>
      </c>
      <c r="E1080" s="38" t="str">
        <f t="shared" si="224"/>
        <v>売掛金</v>
      </c>
      <c r="F1080">
        <f t="shared" si="224"/>
        <v>0</v>
      </c>
      <c r="H1080" s="38" t="str">
        <f t="shared" si="235"/>
        <v>対象外</v>
      </c>
      <c r="I1080" s="40">
        <f t="shared" si="235"/>
        <v>104000</v>
      </c>
      <c r="J1080" s="13">
        <f t="shared" si="235"/>
        <v>0</v>
      </c>
      <c r="K1080" s="38" t="str">
        <f t="shared" si="235"/>
        <v>売上</v>
      </c>
      <c r="L1080">
        <f t="shared" si="235"/>
        <v>0</v>
      </c>
      <c r="N1080" s="38" t="str">
        <f t="shared" si="225"/>
        <v>対象外</v>
      </c>
      <c r="O1080" s="40">
        <f t="shared" si="225"/>
        <v>104000</v>
      </c>
      <c r="P1080" s="13">
        <f t="shared" si="225"/>
        <v>0</v>
      </c>
      <c r="Q1080" s="11" t="str">
        <f t="shared" si="226"/>
        <v>サンライズ　　　</v>
      </c>
      <c r="T1080" s="38">
        <f t="shared" si="227"/>
        <v>0</v>
      </c>
      <c r="Y1080" s="38" t="str">
        <f t="shared" si="228"/>
        <v>no</v>
      </c>
      <c r="Z1080" s="11" t="s">
        <v>77</v>
      </c>
      <c r="AB1080" s="41" t="str">
        <f t="shared" si="229"/>
        <v>売掛金360</v>
      </c>
      <c r="AC1080" s="42" t="str">
        <f t="shared" si="230"/>
        <v>売上360</v>
      </c>
      <c r="AD1080" s="49">
        <f t="shared" si="231"/>
        <v>43120</v>
      </c>
      <c r="AE1080" s="6">
        <v>2018</v>
      </c>
      <c r="AF1080" s="6">
        <v>1</v>
      </c>
      <c r="AG1080" s="6">
        <v>20</v>
      </c>
      <c r="AH1080" s="44" t="s">
        <v>91</v>
      </c>
      <c r="AJ1080" s="6" t="s">
        <v>40</v>
      </c>
      <c r="AK1080" s="10">
        <v>104000</v>
      </c>
      <c r="AM1080" s="45" t="s">
        <v>92</v>
      </c>
      <c r="AO1080" s="6" t="s">
        <v>40</v>
      </c>
      <c r="AP1080" s="12">
        <f t="shared" si="233"/>
        <v>104000</v>
      </c>
      <c r="AR1080" s="6" t="s">
        <v>44</v>
      </c>
      <c r="AX1080" s="46">
        <f>COUNTIF($AH$2:AH1080,AH1080)</f>
        <v>360</v>
      </c>
      <c r="AY1080" s="11">
        <f>COUNTIF(AM$2:$AM1080,AM1080)</f>
        <v>360</v>
      </c>
    </row>
    <row r="1081" spans="1:51">
      <c r="A1081" s="38">
        <f t="shared" si="222"/>
        <v>2000</v>
      </c>
      <c r="D1081" s="39">
        <f t="shared" si="223"/>
        <v>43120</v>
      </c>
      <c r="E1081" s="38" t="str">
        <f t="shared" si="224"/>
        <v>売掛金</v>
      </c>
      <c r="F1081">
        <f t="shared" si="224"/>
        <v>0</v>
      </c>
      <c r="H1081" s="38" t="str">
        <f t="shared" si="235"/>
        <v>対象外</v>
      </c>
      <c r="I1081" s="40">
        <f t="shared" si="235"/>
        <v>88000</v>
      </c>
      <c r="J1081" s="13">
        <f t="shared" si="235"/>
        <v>0</v>
      </c>
      <c r="K1081" s="38" t="str">
        <f t="shared" si="235"/>
        <v>売上</v>
      </c>
      <c r="L1081">
        <f t="shared" si="235"/>
        <v>0</v>
      </c>
      <c r="N1081" s="38" t="str">
        <f t="shared" si="225"/>
        <v>対象外</v>
      </c>
      <c r="O1081" s="40">
        <f t="shared" si="225"/>
        <v>88000</v>
      </c>
      <c r="P1081" s="13">
        <f t="shared" si="225"/>
        <v>0</v>
      </c>
      <c r="Q1081" s="11" t="str">
        <f t="shared" si="226"/>
        <v>オフィスプライム　　　</v>
      </c>
      <c r="T1081" s="38">
        <f t="shared" si="227"/>
        <v>0</v>
      </c>
      <c r="Y1081" s="38" t="str">
        <f t="shared" si="228"/>
        <v>no</v>
      </c>
      <c r="Z1081" s="11" t="s">
        <v>343</v>
      </c>
      <c r="AB1081" s="41" t="str">
        <f t="shared" si="229"/>
        <v>売掛金361</v>
      </c>
      <c r="AC1081" s="42" t="str">
        <f t="shared" si="230"/>
        <v>売上361</v>
      </c>
      <c r="AD1081" s="49">
        <f t="shared" si="231"/>
        <v>43120</v>
      </c>
      <c r="AE1081" s="6">
        <v>2018</v>
      </c>
      <c r="AF1081" s="6">
        <v>1</v>
      </c>
      <c r="AG1081" s="6">
        <v>20</v>
      </c>
      <c r="AH1081" s="44" t="s">
        <v>91</v>
      </c>
      <c r="AJ1081" s="6" t="s">
        <v>40</v>
      </c>
      <c r="AK1081" s="10">
        <v>88000</v>
      </c>
      <c r="AM1081" s="45" t="s">
        <v>92</v>
      </c>
      <c r="AO1081" s="6" t="s">
        <v>40</v>
      </c>
      <c r="AP1081" s="12">
        <f t="shared" si="233"/>
        <v>88000</v>
      </c>
      <c r="AR1081" s="6" t="s">
        <v>45</v>
      </c>
      <c r="AX1081" s="46">
        <f>COUNTIF($AH$2:AH1081,AH1081)</f>
        <v>361</v>
      </c>
      <c r="AY1081" s="11">
        <f>COUNTIF(AM$2:$AM1081,AM1081)</f>
        <v>361</v>
      </c>
    </row>
    <row r="1082" spans="1:51">
      <c r="A1082" s="38">
        <f t="shared" si="222"/>
        <v>2000</v>
      </c>
      <c r="D1082" s="39">
        <f t="shared" si="223"/>
        <v>43120</v>
      </c>
      <c r="E1082" s="38" t="str">
        <f t="shared" si="224"/>
        <v>売掛金</v>
      </c>
      <c r="F1082">
        <f t="shared" si="224"/>
        <v>0</v>
      </c>
      <c r="H1082" s="38" t="str">
        <f t="shared" si="235"/>
        <v>対象外</v>
      </c>
      <c r="I1082" s="40">
        <f t="shared" si="235"/>
        <v>104000</v>
      </c>
      <c r="J1082" s="13">
        <f t="shared" si="235"/>
        <v>0</v>
      </c>
      <c r="K1082" s="38" t="str">
        <f t="shared" si="235"/>
        <v>売上</v>
      </c>
      <c r="L1082">
        <f t="shared" si="235"/>
        <v>0</v>
      </c>
      <c r="N1082" s="38" t="str">
        <f t="shared" si="225"/>
        <v>対象外</v>
      </c>
      <c r="O1082" s="40">
        <f t="shared" si="225"/>
        <v>104000</v>
      </c>
      <c r="P1082" s="13">
        <f t="shared" si="225"/>
        <v>0</v>
      </c>
      <c r="Q1082" s="11" t="str">
        <f t="shared" si="226"/>
        <v>デジタルキングダム　　　</v>
      </c>
      <c r="T1082" s="38">
        <f t="shared" si="227"/>
        <v>0</v>
      </c>
      <c r="Y1082" s="38" t="str">
        <f t="shared" si="228"/>
        <v>no</v>
      </c>
      <c r="Z1082" s="11" t="s">
        <v>352</v>
      </c>
      <c r="AB1082" s="41" t="str">
        <f t="shared" si="229"/>
        <v>売掛金362</v>
      </c>
      <c r="AC1082" s="42" t="str">
        <f t="shared" si="230"/>
        <v>売上362</v>
      </c>
      <c r="AD1082" s="49">
        <f t="shared" si="231"/>
        <v>43120</v>
      </c>
      <c r="AE1082" s="6">
        <v>2018</v>
      </c>
      <c r="AF1082" s="6">
        <v>1</v>
      </c>
      <c r="AG1082" s="6">
        <v>20</v>
      </c>
      <c r="AH1082" s="44" t="s">
        <v>91</v>
      </c>
      <c r="AJ1082" s="6" t="s">
        <v>40</v>
      </c>
      <c r="AK1082" s="10">
        <v>104000</v>
      </c>
      <c r="AM1082" s="45" t="s">
        <v>92</v>
      </c>
      <c r="AO1082" s="6" t="s">
        <v>40</v>
      </c>
      <c r="AP1082" s="12">
        <f t="shared" si="233"/>
        <v>104000</v>
      </c>
      <c r="AR1082" s="6" t="s">
        <v>42</v>
      </c>
      <c r="AX1082" s="46">
        <f>COUNTIF($AH$2:AH1082,AH1082)</f>
        <v>362</v>
      </c>
      <c r="AY1082" s="11">
        <f>COUNTIF(AM$2:$AM1082,AM1082)</f>
        <v>362</v>
      </c>
    </row>
    <row r="1083" spans="1:51">
      <c r="A1083" s="38">
        <f t="shared" si="222"/>
        <v>2000</v>
      </c>
      <c r="D1083" s="39">
        <f t="shared" si="223"/>
        <v>43120</v>
      </c>
      <c r="E1083" s="38" t="str">
        <f t="shared" si="224"/>
        <v>売掛金</v>
      </c>
      <c r="F1083">
        <f t="shared" si="224"/>
        <v>0</v>
      </c>
      <c r="H1083" s="38" t="str">
        <f t="shared" si="235"/>
        <v>対象外</v>
      </c>
      <c r="I1083" s="40">
        <f t="shared" si="235"/>
        <v>67000</v>
      </c>
      <c r="J1083" s="13">
        <f t="shared" si="235"/>
        <v>0</v>
      </c>
      <c r="K1083" s="38" t="str">
        <f t="shared" si="235"/>
        <v>売上</v>
      </c>
      <c r="L1083">
        <f t="shared" si="235"/>
        <v>0</v>
      </c>
      <c r="N1083" s="38" t="str">
        <f t="shared" si="225"/>
        <v>対象外</v>
      </c>
      <c r="O1083" s="40">
        <f t="shared" si="225"/>
        <v>67000</v>
      </c>
      <c r="P1083" s="13">
        <f t="shared" si="225"/>
        <v>0</v>
      </c>
      <c r="Q1083" s="11" t="str">
        <f t="shared" si="226"/>
        <v>ハイドポイント　　　</v>
      </c>
      <c r="T1083" s="38">
        <f t="shared" si="227"/>
        <v>0</v>
      </c>
      <c r="Y1083" s="38" t="str">
        <f t="shared" si="228"/>
        <v>no</v>
      </c>
      <c r="Z1083" s="11" t="s">
        <v>304</v>
      </c>
      <c r="AB1083" s="41" t="str">
        <f t="shared" si="229"/>
        <v>売掛金363</v>
      </c>
      <c r="AC1083" s="42" t="str">
        <f t="shared" si="230"/>
        <v>売上363</v>
      </c>
      <c r="AD1083" s="49">
        <f t="shared" si="231"/>
        <v>43120</v>
      </c>
      <c r="AE1083" s="6">
        <v>2018</v>
      </c>
      <c r="AF1083" s="6">
        <v>1</v>
      </c>
      <c r="AG1083" s="6">
        <v>20</v>
      </c>
      <c r="AH1083" s="44" t="s">
        <v>91</v>
      </c>
      <c r="AJ1083" s="6" t="s">
        <v>40</v>
      </c>
      <c r="AK1083" s="10">
        <v>67000</v>
      </c>
      <c r="AM1083" s="45" t="s">
        <v>92</v>
      </c>
      <c r="AO1083" s="6" t="s">
        <v>40</v>
      </c>
      <c r="AP1083" s="12">
        <f t="shared" si="233"/>
        <v>67000</v>
      </c>
      <c r="AR1083" s="6" t="s">
        <v>46</v>
      </c>
      <c r="AX1083" s="46">
        <f>COUNTIF($AH$2:AH1083,AH1083)</f>
        <v>363</v>
      </c>
      <c r="AY1083" s="11">
        <f>COUNTIF(AM$2:$AM1083,AM1083)</f>
        <v>363</v>
      </c>
    </row>
    <row r="1084" spans="1:51">
      <c r="A1084" s="38">
        <f t="shared" si="222"/>
        <v>2000</v>
      </c>
      <c r="D1084" s="39">
        <f t="shared" si="223"/>
        <v>43120</v>
      </c>
      <c r="E1084" s="38" t="str">
        <f t="shared" si="224"/>
        <v>売掛金</v>
      </c>
      <c r="F1084">
        <f t="shared" si="224"/>
        <v>0</v>
      </c>
      <c r="H1084" s="38" t="str">
        <f t="shared" si="235"/>
        <v>対象外</v>
      </c>
      <c r="I1084" s="40">
        <f t="shared" si="235"/>
        <v>179200</v>
      </c>
      <c r="J1084" s="13">
        <f t="shared" si="235"/>
        <v>0</v>
      </c>
      <c r="K1084" s="38" t="str">
        <f t="shared" si="235"/>
        <v>売上</v>
      </c>
      <c r="L1084">
        <f t="shared" si="235"/>
        <v>0</v>
      </c>
      <c r="N1084" s="38" t="str">
        <f t="shared" si="225"/>
        <v>対象外</v>
      </c>
      <c r="O1084" s="40">
        <f t="shared" si="225"/>
        <v>179200</v>
      </c>
      <c r="P1084" s="13">
        <f t="shared" si="225"/>
        <v>0</v>
      </c>
      <c r="Q1084" s="11" t="str">
        <f t="shared" si="226"/>
        <v>櫛引興産　　　</v>
      </c>
      <c r="T1084" s="38">
        <f t="shared" si="227"/>
        <v>0</v>
      </c>
      <c r="Y1084" s="38" t="str">
        <f t="shared" si="228"/>
        <v>no</v>
      </c>
      <c r="Z1084" s="11" t="s">
        <v>352</v>
      </c>
      <c r="AB1084" s="41" t="str">
        <f t="shared" si="229"/>
        <v>売掛金364</v>
      </c>
      <c r="AC1084" s="42" t="str">
        <f t="shared" si="230"/>
        <v>売上364</v>
      </c>
      <c r="AD1084" s="49">
        <f t="shared" si="231"/>
        <v>43120</v>
      </c>
      <c r="AE1084" s="6">
        <v>2018</v>
      </c>
      <c r="AF1084" s="6">
        <v>1</v>
      </c>
      <c r="AG1084" s="6">
        <v>20</v>
      </c>
      <c r="AH1084" s="44" t="s">
        <v>91</v>
      </c>
      <c r="AJ1084" s="6" t="s">
        <v>40</v>
      </c>
      <c r="AK1084" s="10">
        <v>179200</v>
      </c>
      <c r="AM1084" s="45" t="s">
        <v>92</v>
      </c>
      <c r="AO1084" s="6" t="s">
        <v>40</v>
      </c>
      <c r="AP1084" s="12">
        <f t="shared" si="233"/>
        <v>179200</v>
      </c>
      <c r="AR1084" s="6" t="s">
        <v>93</v>
      </c>
      <c r="AX1084" s="46">
        <f>COUNTIF($AH$2:AH1084,AH1084)</f>
        <v>364</v>
      </c>
      <c r="AY1084" s="11">
        <f>COUNTIF(AM$2:$AM1084,AM1084)</f>
        <v>364</v>
      </c>
    </row>
    <row r="1085" spans="1:51">
      <c r="A1085" s="38">
        <f t="shared" si="222"/>
        <v>2000</v>
      </c>
      <c r="D1085" s="39">
        <f t="shared" si="223"/>
        <v>43120</v>
      </c>
      <c r="E1085" s="38" t="str">
        <f t="shared" si="224"/>
        <v>売掛金</v>
      </c>
      <c r="F1085">
        <f t="shared" si="224"/>
        <v>0</v>
      </c>
      <c r="H1085" s="38" t="str">
        <f t="shared" si="235"/>
        <v>対象外</v>
      </c>
      <c r="I1085" s="40">
        <f t="shared" si="235"/>
        <v>75400</v>
      </c>
      <c r="J1085" s="13">
        <f t="shared" si="235"/>
        <v>0</v>
      </c>
      <c r="K1085" s="38" t="str">
        <f t="shared" si="235"/>
        <v>売上</v>
      </c>
      <c r="L1085">
        <f t="shared" si="235"/>
        <v>0</v>
      </c>
      <c r="N1085" s="38" t="str">
        <f t="shared" si="225"/>
        <v>対象外</v>
      </c>
      <c r="O1085" s="40">
        <f t="shared" si="225"/>
        <v>75400</v>
      </c>
      <c r="P1085" s="13">
        <f t="shared" si="225"/>
        <v>0</v>
      </c>
      <c r="Q1085" s="11" t="str">
        <f t="shared" si="226"/>
        <v>バーチャルワークス　　　</v>
      </c>
      <c r="T1085" s="38">
        <f t="shared" si="227"/>
        <v>0</v>
      </c>
      <c r="Y1085" s="38" t="str">
        <f t="shared" si="228"/>
        <v>no</v>
      </c>
      <c r="Z1085" s="11" t="s">
        <v>304</v>
      </c>
      <c r="AB1085" s="41" t="str">
        <f t="shared" si="229"/>
        <v>売掛金365</v>
      </c>
      <c r="AC1085" s="42" t="str">
        <f t="shared" si="230"/>
        <v>売上365</v>
      </c>
      <c r="AD1085" s="49">
        <f t="shared" si="231"/>
        <v>43120</v>
      </c>
      <c r="AE1085" s="6">
        <v>2018</v>
      </c>
      <c r="AF1085" s="6">
        <v>1</v>
      </c>
      <c r="AG1085" s="6">
        <v>20</v>
      </c>
      <c r="AH1085" s="44" t="s">
        <v>91</v>
      </c>
      <c r="AJ1085" s="6" t="s">
        <v>40</v>
      </c>
      <c r="AK1085" s="10">
        <v>75400</v>
      </c>
      <c r="AM1085" s="45" t="s">
        <v>92</v>
      </c>
      <c r="AO1085" s="6" t="s">
        <v>40</v>
      </c>
      <c r="AP1085" s="12">
        <f t="shared" si="233"/>
        <v>75400</v>
      </c>
      <c r="AR1085" s="6" t="s">
        <v>59</v>
      </c>
      <c r="AX1085" s="46">
        <f>COUNTIF($AH$2:AH1085,AH1085)</f>
        <v>365</v>
      </c>
      <c r="AY1085" s="11">
        <f>COUNTIF(AM$2:$AM1085,AM1085)</f>
        <v>365</v>
      </c>
    </row>
    <row r="1086" spans="1:51">
      <c r="A1086" s="38">
        <f t="shared" si="222"/>
        <v>2000</v>
      </c>
      <c r="D1086" s="39">
        <f t="shared" si="223"/>
        <v>43120</v>
      </c>
      <c r="E1086" s="38" t="str">
        <f t="shared" si="224"/>
        <v>売掛金</v>
      </c>
      <c r="F1086">
        <f t="shared" si="224"/>
        <v>0</v>
      </c>
      <c r="H1086" s="38" t="str">
        <f t="shared" si="235"/>
        <v>対象外</v>
      </c>
      <c r="I1086" s="40">
        <f t="shared" si="235"/>
        <v>104000</v>
      </c>
      <c r="J1086" s="13">
        <f t="shared" si="235"/>
        <v>0</v>
      </c>
      <c r="K1086" s="38" t="str">
        <f t="shared" si="235"/>
        <v>売上</v>
      </c>
      <c r="L1086">
        <f t="shared" si="235"/>
        <v>0</v>
      </c>
      <c r="N1086" s="38" t="str">
        <f t="shared" si="225"/>
        <v>対象外</v>
      </c>
      <c r="O1086" s="40">
        <f t="shared" si="225"/>
        <v>104000</v>
      </c>
      <c r="P1086" s="13">
        <f t="shared" si="225"/>
        <v>0</v>
      </c>
      <c r="Q1086" s="11" t="str">
        <f t="shared" si="226"/>
        <v>ポモドーロハックス　　　</v>
      </c>
      <c r="T1086" s="38">
        <f t="shared" si="227"/>
        <v>0</v>
      </c>
      <c r="Y1086" s="38" t="str">
        <f t="shared" si="228"/>
        <v>no</v>
      </c>
      <c r="Z1086" s="11" t="s">
        <v>379</v>
      </c>
      <c r="AB1086" s="41" t="str">
        <f t="shared" si="229"/>
        <v>売掛金366</v>
      </c>
      <c r="AC1086" s="42" t="str">
        <f t="shared" si="230"/>
        <v>売上366</v>
      </c>
      <c r="AD1086" s="49">
        <f t="shared" si="231"/>
        <v>43120</v>
      </c>
      <c r="AE1086" s="6">
        <v>2018</v>
      </c>
      <c r="AF1086" s="6">
        <v>1</v>
      </c>
      <c r="AG1086" s="6">
        <v>20</v>
      </c>
      <c r="AH1086" s="44" t="s">
        <v>91</v>
      </c>
      <c r="AJ1086" s="6" t="s">
        <v>40</v>
      </c>
      <c r="AK1086" s="10">
        <v>104000</v>
      </c>
      <c r="AM1086" s="45" t="s">
        <v>92</v>
      </c>
      <c r="AO1086" s="6" t="s">
        <v>40</v>
      </c>
      <c r="AP1086" s="12">
        <f t="shared" si="233"/>
        <v>104000</v>
      </c>
      <c r="AR1086" s="6" t="s">
        <v>60</v>
      </c>
      <c r="AX1086" s="46">
        <f>COUNTIF($AH$2:AH1086,AH1086)</f>
        <v>366</v>
      </c>
      <c r="AY1086" s="11">
        <f>COUNTIF(AM$2:$AM1086,AM1086)</f>
        <v>366</v>
      </c>
    </row>
    <row r="1087" spans="1:51">
      <c r="A1087" s="38">
        <f t="shared" si="222"/>
        <v>2000</v>
      </c>
      <c r="D1087" s="39">
        <f t="shared" si="223"/>
        <v>43120</v>
      </c>
      <c r="E1087" s="38" t="str">
        <f t="shared" si="224"/>
        <v>売掛金</v>
      </c>
      <c r="F1087">
        <f t="shared" si="224"/>
        <v>0</v>
      </c>
      <c r="H1087" s="38" t="str">
        <f t="shared" si="235"/>
        <v>対象外</v>
      </c>
      <c r="I1087" s="40">
        <f t="shared" si="235"/>
        <v>88000</v>
      </c>
      <c r="J1087" s="13">
        <f t="shared" si="235"/>
        <v>0</v>
      </c>
      <c r="K1087" s="38" t="str">
        <f t="shared" si="235"/>
        <v>売上</v>
      </c>
      <c r="L1087">
        <f t="shared" si="235"/>
        <v>0</v>
      </c>
      <c r="N1087" s="38" t="str">
        <f t="shared" si="225"/>
        <v>対象外</v>
      </c>
      <c r="O1087" s="40">
        <f t="shared" si="225"/>
        <v>88000</v>
      </c>
      <c r="P1087" s="13">
        <f t="shared" si="225"/>
        <v>0</v>
      </c>
      <c r="Q1087" s="11" t="str">
        <f t="shared" si="226"/>
        <v>東光産業　　　</v>
      </c>
      <c r="T1087" s="38">
        <f t="shared" si="227"/>
        <v>0</v>
      </c>
      <c r="Y1087" s="38" t="str">
        <f t="shared" si="228"/>
        <v>no</v>
      </c>
      <c r="Z1087" s="11" t="s">
        <v>343</v>
      </c>
      <c r="AB1087" s="41" t="str">
        <f t="shared" si="229"/>
        <v>売掛金367</v>
      </c>
      <c r="AC1087" s="42" t="str">
        <f t="shared" si="230"/>
        <v>売上367</v>
      </c>
      <c r="AD1087" s="49">
        <f t="shared" si="231"/>
        <v>43120</v>
      </c>
      <c r="AE1087" s="6">
        <v>2018</v>
      </c>
      <c r="AF1087" s="6">
        <v>1</v>
      </c>
      <c r="AG1087" s="6">
        <v>20</v>
      </c>
      <c r="AH1087" s="44" t="s">
        <v>91</v>
      </c>
      <c r="AJ1087" s="6" t="s">
        <v>40</v>
      </c>
      <c r="AK1087" s="10">
        <v>88000</v>
      </c>
      <c r="AM1087" s="45" t="s">
        <v>92</v>
      </c>
      <c r="AO1087" s="6" t="s">
        <v>40</v>
      </c>
      <c r="AP1087" s="12">
        <f t="shared" si="233"/>
        <v>88000</v>
      </c>
      <c r="AR1087" s="6" t="s">
        <v>94</v>
      </c>
      <c r="AX1087" s="46">
        <f>COUNTIF($AH$2:AH1087,AH1087)</f>
        <v>367</v>
      </c>
      <c r="AY1087" s="11">
        <f>COUNTIF(AM$2:$AM1087,AM1087)</f>
        <v>367</v>
      </c>
    </row>
    <row r="1088" spans="1:51">
      <c r="A1088" s="38">
        <f t="shared" si="222"/>
        <v>2000</v>
      </c>
      <c r="D1088" s="39">
        <f t="shared" si="223"/>
        <v>43120</v>
      </c>
      <c r="E1088" s="38" t="str">
        <f t="shared" si="224"/>
        <v>売掛金</v>
      </c>
      <c r="F1088">
        <f t="shared" si="224"/>
        <v>0</v>
      </c>
      <c r="H1088" s="38" t="str">
        <f t="shared" si="235"/>
        <v>対象外</v>
      </c>
      <c r="I1088" s="40">
        <f t="shared" si="235"/>
        <v>5109400</v>
      </c>
      <c r="J1088" s="13">
        <f t="shared" si="235"/>
        <v>0</v>
      </c>
      <c r="K1088" s="38" t="str">
        <f t="shared" si="235"/>
        <v>売上</v>
      </c>
      <c r="L1088">
        <f t="shared" si="235"/>
        <v>0</v>
      </c>
      <c r="N1088" s="38" t="str">
        <f t="shared" si="225"/>
        <v>対象外</v>
      </c>
      <c r="O1088" s="40">
        <f t="shared" si="225"/>
        <v>5109400</v>
      </c>
      <c r="P1088" s="13">
        <f t="shared" si="225"/>
        <v>0</v>
      </c>
      <c r="Q1088" s="11" t="str">
        <f t="shared" si="226"/>
        <v>オフィスエイト　　　</v>
      </c>
      <c r="T1088" s="38">
        <f t="shared" si="227"/>
        <v>0</v>
      </c>
      <c r="Y1088" s="38" t="str">
        <f t="shared" si="228"/>
        <v>no</v>
      </c>
      <c r="Z1088" s="11" t="s">
        <v>343</v>
      </c>
      <c r="AB1088" s="41" t="str">
        <f t="shared" si="229"/>
        <v>売掛金368</v>
      </c>
      <c r="AC1088" s="42" t="str">
        <f t="shared" si="230"/>
        <v>売上368</v>
      </c>
      <c r="AD1088" s="49">
        <f t="shared" si="231"/>
        <v>43120</v>
      </c>
      <c r="AE1088" s="6">
        <v>2018</v>
      </c>
      <c r="AF1088" s="6">
        <v>1</v>
      </c>
      <c r="AG1088" s="6">
        <v>20</v>
      </c>
      <c r="AH1088" s="44" t="s">
        <v>91</v>
      </c>
      <c r="AJ1088" s="6" t="s">
        <v>40</v>
      </c>
      <c r="AK1088" s="10">
        <v>5109400</v>
      </c>
      <c r="AM1088" s="45" t="s">
        <v>92</v>
      </c>
      <c r="AO1088" s="6" t="s">
        <v>40</v>
      </c>
      <c r="AP1088" s="12">
        <f t="shared" si="233"/>
        <v>5109400</v>
      </c>
      <c r="AR1088" s="6" t="s">
        <v>62</v>
      </c>
      <c r="AX1088" s="46">
        <f>COUNTIF($AH$2:AH1088,AH1088)</f>
        <v>368</v>
      </c>
      <c r="AY1088" s="11">
        <f>COUNTIF(AM$2:$AM1088,AM1088)</f>
        <v>368</v>
      </c>
    </row>
    <row r="1089" spans="1:51">
      <c r="A1089" s="38">
        <f t="shared" si="222"/>
        <v>2000</v>
      </c>
      <c r="D1089" s="39">
        <f t="shared" si="223"/>
        <v>43120</v>
      </c>
      <c r="E1089" s="38" t="str">
        <f t="shared" si="224"/>
        <v>売掛金</v>
      </c>
      <c r="F1089">
        <f t="shared" si="224"/>
        <v>0</v>
      </c>
      <c r="H1089" s="38" t="str">
        <f t="shared" si="235"/>
        <v>対象外</v>
      </c>
      <c r="I1089" s="40">
        <f t="shared" si="235"/>
        <v>79700</v>
      </c>
      <c r="J1089" s="13">
        <f t="shared" si="235"/>
        <v>0</v>
      </c>
      <c r="K1089" s="38" t="str">
        <f t="shared" si="235"/>
        <v>売上</v>
      </c>
      <c r="L1089">
        <f t="shared" si="235"/>
        <v>0</v>
      </c>
      <c r="N1089" s="38" t="str">
        <f t="shared" si="225"/>
        <v>対象外</v>
      </c>
      <c r="O1089" s="40">
        <f t="shared" si="225"/>
        <v>79700</v>
      </c>
      <c r="P1089" s="13">
        <f t="shared" si="225"/>
        <v>0</v>
      </c>
      <c r="Q1089" s="11" t="str">
        <f t="shared" si="226"/>
        <v>ランダムコネクト　　　</v>
      </c>
      <c r="T1089" s="38">
        <f t="shared" si="227"/>
        <v>0</v>
      </c>
      <c r="Y1089" s="38" t="str">
        <f t="shared" si="228"/>
        <v>no</v>
      </c>
      <c r="Z1089" s="11" t="s">
        <v>343</v>
      </c>
      <c r="AB1089" s="41" t="str">
        <f t="shared" si="229"/>
        <v>売掛金369</v>
      </c>
      <c r="AC1089" s="42" t="str">
        <f t="shared" si="230"/>
        <v>売上369</v>
      </c>
      <c r="AD1089" s="49">
        <f t="shared" si="231"/>
        <v>43120</v>
      </c>
      <c r="AE1089" s="6">
        <v>2018</v>
      </c>
      <c r="AF1089" s="6">
        <v>1</v>
      </c>
      <c r="AG1089" s="6">
        <v>20</v>
      </c>
      <c r="AH1089" s="44" t="s">
        <v>91</v>
      </c>
      <c r="AJ1089" s="6" t="s">
        <v>40</v>
      </c>
      <c r="AK1089" s="10">
        <v>79700</v>
      </c>
      <c r="AM1089" s="45" t="s">
        <v>92</v>
      </c>
      <c r="AO1089" s="6" t="s">
        <v>40</v>
      </c>
      <c r="AP1089" s="12">
        <f t="shared" si="233"/>
        <v>79700</v>
      </c>
      <c r="AR1089" s="6" t="s">
        <v>63</v>
      </c>
      <c r="AX1089" s="46">
        <f>COUNTIF($AH$2:AH1089,AH1089)</f>
        <v>369</v>
      </c>
      <c r="AY1089" s="11">
        <f>COUNTIF(AM$2:$AM1089,AM1089)</f>
        <v>369</v>
      </c>
    </row>
    <row r="1090" spans="1:51">
      <c r="A1090" s="38">
        <f t="shared" ref="A1090:A1153" si="236">IF(D1090&lt;&gt;0,2000,"")</f>
        <v>2000</v>
      </c>
      <c r="D1090" s="39">
        <f t="shared" ref="D1090:D1153" si="237">IFERROR(DATE(AE1090,AF1090,AG1090),0)</f>
        <v>43120</v>
      </c>
      <c r="E1090" s="38" t="str">
        <f t="shared" ref="E1090:F1153" si="238">AH1090</f>
        <v>売掛金</v>
      </c>
      <c r="F1090">
        <f t="shared" si="238"/>
        <v>0</v>
      </c>
      <c r="H1090" s="38" t="str">
        <f t="shared" si="235"/>
        <v>対象外</v>
      </c>
      <c r="I1090" s="40">
        <f t="shared" si="235"/>
        <v>149400</v>
      </c>
      <c r="J1090" s="13">
        <f t="shared" si="235"/>
        <v>0</v>
      </c>
      <c r="K1090" s="38" t="str">
        <f t="shared" si="235"/>
        <v>売上</v>
      </c>
      <c r="L1090">
        <f t="shared" si="235"/>
        <v>0</v>
      </c>
      <c r="N1090" s="38" t="str">
        <f t="shared" ref="N1090:P1153" si="239">AO1090</f>
        <v>対象外</v>
      </c>
      <c r="O1090" s="40">
        <f t="shared" si="239"/>
        <v>149400</v>
      </c>
      <c r="P1090" s="13">
        <f t="shared" si="239"/>
        <v>0</v>
      </c>
      <c r="Q1090" s="11" t="str">
        <f t="shared" ref="Q1090:Q1153" si="240">AR1090&amp;Z1090&amp;AS1090&amp;Z1090&amp;AT1090&amp;Z1090&amp;AU1090</f>
        <v>スクエアドリーム　　　</v>
      </c>
      <c r="T1090" s="38">
        <f t="shared" ref="T1090:T1153" si="241">IF(Q1090&lt;&gt;"",0,"")</f>
        <v>0</v>
      </c>
      <c r="Y1090" s="38" t="str">
        <f t="shared" ref="Y1090:Y1153" si="242">IF(D1090&lt;&gt;"","no","")</f>
        <v>no</v>
      </c>
      <c r="Z1090" s="11" t="s">
        <v>77</v>
      </c>
      <c r="AB1090" s="41" t="str">
        <f t="shared" ref="AB1090:AB1153" si="243">AH1090&amp;AX1090</f>
        <v>売掛金370</v>
      </c>
      <c r="AC1090" s="42" t="str">
        <f t="shared" ref="AC1090:AC1153" si="244">AM1090&amp;AY1090</f>
        <v>売上370</v>
      </c>
      <c r="AD1090" s="49">
        <f t="shared" ref="AD1090:AD1153" si="245">IFERROR(DATE(AE1090,AF1090,AG1090),0)</f>
        <v>43120</v>
      </c>
      <c r="AE1090" s="6">
        <v>2018</v>
      </c>
      <c r="AF1090" s="6">
        <v>1</v>
      </c>
      <c r="AG1090" s="6">
        <v>20</v>
      </c>
      <c r="AH1090" s="44" t="s">
        <v>91</v>
      </c>
      <c r="AJ1090" s="6" t="s">
        <v>40</v>
      </c>
      <c r="AK1090" s="10">
        <v>149400</v>
      </c>
      <c r="AM1090" s="45" t="s">
        <v>92</v>
      </c>
      <c r="AO1090" s="6" t="s">
        <v>40</v>
      </c>
      <c r="AP1090" s="12">
        <f t="shared" si="233"/>
        <v>149400</v>
      </c>
      <c r="AR1090" s="6" t="s">
        <v>64</v>
      </c>
      <c r="AX1090" s="46">
        <f>COUNTIF($AH$2:AH1090,AH1090)</f>
        <v>370</v>
      </c>
      <c r="AY1090" s="11">
        <f>COUNTIF(AM$2:$AM1090,AM1090)</f>
        <v>370</v>
      </c>
    </row>
    <row r="1091" spans="1:51">
      <c r="A1091" s="38">
        <f t="shared" si="236"/>
        <v>2000</v>
      </c>
      <c r="D1091" s="39">
        <f t="shared" si="237"/>
        <v>43120</v>
      </c>
      <c r="E1091" s="38" t="str">
        <f t="shared" si="238"/>
        <v>売掛金</v>
      </c>
      <c r="F1091">
        <f t="shared" si="238"/>
        <v>0</v>
      </c>
      <c r="H1091" s="38" t="str">
        <f t="shared" si="235"/>
        <v>対象外</v>
      </c>
      <c r="I1091" s="40">
        <f t="shared" si="235"/>
        <v>71100</v>
      </c>
      <c r="J1091" s="13">
        <f t="shared" si="235"/>
        <v>0</v>
      </c>
      <c r="K1091" s="38" t="str">
        <f t="shared" si="235"/>
        <v>売上</v>
      </c>
      <c r="L1091">
        <f t="shared" si="235"/>
        <v>0</v>
      </c>
      <c r="N1091" s="38" t="str">
        <f t="shared" si="239"/>
        <v>対象外</v>
      </c>
      <c r="O1091" s="40">
        <f t="shared" si="239"/>
        <v>71100</v>
      </c>
      <c r="P1091" s="13">
        <f t="shared" si="239"/>
        <v>0</v>
      </c>
      <c r="Q1091" s="11" t="str">
        <f t="shared" si="240"/>
        <v>シンクロナイズ　　　</v>
      </c>
      <c r="T1091" s="38">
        <f t="shared" si="241"/>
        <v>0</v>
      </c>
      <c r="Y1091" s="38" t="str">
        <f t="shared" si="242"/>
        <v>no</v>
      </c>
      <c r="Z1091" s="11" t="s">
        <v>77</v>
      </c>
      <c r="AB1091" s="41" t="str">
        <f t="shared" si="243"/>
        <v>売掛金371</v>
      </c>
      <c r="AC1091" s="42" t="str">
        <f t="shared" si="244"/>
        <v>売上371</v>
      </c>
      <c r="AD1091" s="49">
        <f t="shared" si="245"/>
        <v>43120</v>
      </c>
      <c r="AE1091" s="6">
        <v>2018</v>
      </c>
      <c r="AF1091" s="6">
        <v>1</v>
      </c>
      <c r="AG1091" s="6">
        <v>20</v>
      </c>
      <c r="AH1091" s="44" t="s">
        <v>91</v>
      </c>
      <c r="AJ1091" s="6" t="s">
        <v>40</v>
      </c>
      <c r="AK1091" s="10">
        <v>71100</v>
      </c>
      <c r="AM1091" s="45" t="s">
        <v>92</v>
      </c>
      <c r="AO1091" s="6" t="s">
        <v>40</v>
      </c>
      <c r="AP1091" s="12">
        <f t="shared" si="233"/>
        <v>71100</v>
      </c>
      <c r="AR1091" s="6" t="s">
        <v>78</v>
      </c>
      <c r="AX1091" s="46">
        <f>COUNTIF($AH$2:AH1091,AH1091)</f>
        <v>371</v>
      </c>
      <c r="AY1091" s="11">
        <f>COUNTIF(AM$2:$AM1091,AM1091)</f>
        <v>371</v>
      </c>
    </row>
    <row r="1092" spans="1:51">
      <c r="A1092" s="38">
        <f t="shared" si="236"/>
        <v>2000</v>
      </c>
      <c r="D1092" s="39">
        <f t="shared" si="237"/>
        <v>43120</v>
      </c>
      <c r="E1092" s="38" t="str">
        <f t="shared" si="238"/>
        <v>売掛金</v>
      </c>
      <c r="F1092">
        <f t="shared" si="238"/>
        <v>0</v>
      </c>
      <c r="H1092" s="38" t="str">
        <f t="shared" si="235"/>
        <v>対象外</v>
      </c>
      <c r="I1092" s="40">
        <f t="shared" si="235"/>
        <v>46900</v>
      </c>
      <c r="J1092" s="13">
        <f t="shared" si="235"/>
        <v>0</v>
      </c>
      <c r="K1092" s="38" t="str">
        <f t="shared" si="235"/>
        <v>売上</v>
      </c>
      <c r="L1092">
        <f t="shared" si="235"/>
        <v>0</v>
      </c>
      <c r="N1092" s="38" t="str">
        <f t="shared" si="239"/>
        <v>対象外</v>
      </c>
      <c r="O1092" s="40">
        <f t="shared" si="239"/>
        <v>46900</v>
      </c>
      <c r="P1092" s="13">
        <f t="shared" si="239"/>
        <v>0</v>
      </c>
      <c r="Q1092" s="11" t="str">
        <f t="shared" si="240"/>
        <v>トライセラセコンド　　　</v>
      </c>
      <c r="T1092" s="38">
        <f t="shared" si="241"/>
        <v>0</v>
      </c>
      <c r="Y1092" s="38" t="str">
        <f t="shared" si="242"/>
        <v>no</v>
      </c>
      <c r="Z1092" s="11" t="s">
        <v>77</v>
      </c>
      <c r="AB1092" s="41" t="str">
        <f t="shared" si="243"/>
        <v>売掛金372</v>
      </c>
      <c r="AC1092" s="42" t="str">
        <f t="shared" si="244"/>
        <v>売上372</v>
      </c>
      <c r="AD1092" s="49">
        <f t="shared" si="245"/>
        <v>43120</v>
      </c>
      <c r="AE1092" s="6">
        <v>2018</v>
      </c>
      <c r="AF1092" s="6">
        <v>1</v>
      </c>
      <c r="AG1092" s="6">
        <v>20</v>
      </c>
      <c r="AH1092" s="44" t="s">
        <v>91</v>
      </c>
      <c r="AJ1092" s="6" t="s">
        <v>40</v>
      </c>
      <c r="AK1092" s="10">
        <v>46900</v>
      </c>
      <c r="AM1092" s="45" t="s">
        <v>92</v>
      </c>
      <c r="AO1092" s="6" t="s">
        <v>40</v>
      </c>
      <c r="AP1092" s="12">
        <f t="shared" si="233"/>
        <v>46900</v>
      </c>
      <c r="AR1092" s="6" t="s">
        <v>79</v>
      </c>
      <c r="AX1092" s="46">
        <f>COUNTIF($AH$2:AH1092,AH1092)</f>
        <v>372</v>
      </c>
      <c r="AY1092" s="11">
        <f>COUNTIF(AM$2:$AM1092,AM1092)</f>
        <v>372</v>
      </c>
    </row>
    <row r="1093" spans="1:51">
      <c r="A1093" s="38">
        <f t="shared" si="236"/>
        <v>2000</v>
      </c>
      <c r="D1093" s="39">
        <f t="shared" si="237"/>
        <v>43120</v>
      </c>
      <c r="E1093" s="38" t="str">
        <f t="shared" si="238"/>
        <v>売掛金</v>
      </c>
      <c r="F1093">
        <f t="shared" si="238"/>
        <v>0</v>
      </c>
      <c r="H1093" s="38" t="str">
        <f t="shared" si="235"/>
        <v>対象外</v>
      </c>
      <c r="I1093" s="40">
        <f t="shared" si="235"/>
        <v>149400</v>
      </c>
      <c r="J1093" s="13">
        <f t="shared" si="235"/>
        <v>0</v>
      </c>
      <c r="K1093" s="38" t="str">
        <f t="shared" si="235"/>
        <v>売上</v>
      </c>
      <c r="L1093">
        <f t="shared" si="235"/>
        <v>0</v>
      </c>
      <c r="N1093" s="38" t="str">
        <f t="shared" si="239"/>
        <v>対象外</v>
      </c>
      <c r="O1093" s="40">
        <f t="shared" si="239"/>
        <v>149400</v>
      </c>
      <c r="P1093" s="13">
        <f t="shared" si="239"/>
        <v>0</v>
      </c>
      <c r="Q1093" s="11" t="str">
        <f t="shared" si="240"/>
        <v>グリーンフォレスト　　　</v>
      </c>
      <c r="T1093" s="38">
        <f t="shared" si="241"/>
        <v>0</v>
      </c>
      <c r="Y1093" s="38" t="str">
        <f t="shared" si="242"/>
        <v>no</v>
      </c>
      <c r="Z1093" s="11" t="s">
        <v>380</v>
      </c>
      <c r="AB1093" s="41" t="str">
        <f t="shared" si="243"/>
        <v>売掛金373</v>
      </c>
      <c r="AC1093" s="42" t="str">
        <f t="shared" si="244"/>
        <v>売上373</v>
      </c>
      <c r="AD1093" s="49">
        <f t="shared" si="245"/>
        <v>43120</v>
      </c>
      <c r="AE1093" s="6">
        <v>2018</v>
      </c>
      <c r="AF1093" s="6">
        <v>1</v>
      </c>
      <c r="AG1093" s="6">
        <v>20</v>
      </c>
      <c r="AH1093" s="44" t="s">
        <v>91</v>
      </c>
      <c r="AJ1093" s="6" t="s">
        <v>40</v>
      </c>
      <c r="AK1093" s="10">
        <v>149400</v>
      </c>
      <c r="AM1093" s="45" t="s">
        <v>92</v>
      </c>
      <c r="AO1093" s="6" t="s">
        <v>40</v>
      </c>
      <c r="AP1093" s="12">
        <f t="shared" si="233"/>
        <v>149400</v>
      </c>
      <c r="AR1093" s="6" t="s">
        <v>80</v>
      </c>
      <c r="AX1093" s="46">
        <f>COUNTIF($AH$2:AH1093,AH1093)</f>
        <v>373</v>
      </c>
      <c r="AY1093" s="11">
        <f>COUNTIF(AM$2:$AM1093,AM1093)</f>
        <v>373</v>
      </c>
    </row>
    <row r="1094" spans="1:51">
      <c r="A1094" s="38">
        <f t="shared" si="236"/>
        <v>2000</v>
      </c>
      <c r="D1094" s="39">
        <f t="shared" si="237"/>
        <v>43120</v>
      </c>
      <c r="E1094" s="38" t="str">
        <f t="shared" si="238"/>
        <v>売掛金</v>
      </c>
      <c r="F1094">
        <f t="shared" si="238"/>
        <v>0</v>
      </c>
      <c r="H1094" s="38" t="str">
        <f t="shared" si="235"/>
        <v>対象外</v>
      </c>
      <c r="I1094" s="40">
        <f t="shared" si="235"/>
        <v>180100</v>
      </c>
      <c r="J1094" s="13">
        <f t="shared" si="235"/>
        <v>0</v>
      </c>
      <c r="K1094" s="38" t="str">
        <f t="shared" si="235"/>
        <v>売上</v>
      </c>
      <c r="L1094">
        <f t="shared" si="235"/>
        <v>0</v>
      </c>
      <c r="N1094" s="38" t="str">
        <f t="shared" si="239"/>
        <v>対象外</v>
      </c>
      <c r="O1094" s="40">
        <f t="shared" si="239"/>
        <v>180100</v>
      </c>
      <c r="P1094" s="13">
        <f t="shared" si="239"/>
        <v>0</v>
      </c>
      <c r="Q1094" s="11" t="str">
        <f t="shared" si="240"/>
        <v>サイマルブランチ　　　</v>
      </c>
      <c r="T1094" s="38">
        <f t="shared" si="241"/>
        <v>0</v>
      </c>
      <c r="Y1094" s="38" t="str">
        <f t="shared" si="242"/>
        <v>no</v>
      </c>
      <c r="Z1094" s="11" t="s">
        <v>77</v>
      </c>
      <c r="AB1094" s="41" t="str">
        <f t="shared" si="243"/>
        <v>売掛金374</v>
      </c>
      <c r="AC1094" s="42" t="str">
        <f t="shared" si="244"/>
        <v>売上374</v>
      </c>
      <c r="AD1094" s="49">
        <f t="shared" si="245"/>
        <v>43120</v>
      </c>
      <c r="AE1094" s="6">
        <v>2018</v>
      </c>
      <c r="AF1094" s="6">
        <v>1</v>
      </c>
      <c r="AG1094" s="6">
        <v>20</v>
      </c>
      <c r="AH1094" s="44" t="s">
        <v>91</v>
      </c>
      <c r="AJ1094" s="6" t="s">
        <v>40</v>
      </c>
      <c r="AK1094" s="10">
        <v>180100</v>
      </c>
      <c r="AM1094" s="45" t="s">
        <v>92</v>
      </c>
      <c r="AO1094" s="6" t="s">
        <v>40</v>
      </c>
      <c r="AP1094" s="12">
        <f t="shared" si="233"/>
        <v>180100</v>
      </c>
      <c r="AR1094" s="6" t="s">
        <v>81</v>
      </c>
      <c r="AX1094" s="46">
        <f>COUNTIF($AH$2:AH1094,AH1094)</f>
        <v>374</v>
      </c>
      <c r="AY1094" s="11">
        <f>COUNTIF(AM$2:$AM1094,AM1094)</f>
        <v>374</v>
      </c>
    </row>
    <row r="1095" spans="1:51">
      <c r="A1095" s="38">
        <f t="shared" si="236"/>
        <v>2000</v>
      </c>
      <c r="D1095" s="39">
        <f t="shared" si="237"/>
        <v>43120</v>
      </c>
      <c r="E1095" s="38" t="str">
        <f t="shared" si="238"/>
        <v>売掛金</v>
      </c>
      <c r="F1095">
        <f t="shared" si="238"/>
        <v>0</v>
      </c>
      <c r="H1095" s="38" t="str">
        <f t="shared" si="235"/>
        <v>対象外</v>
      </c>
      <c r="I1095" s="40">
        <f t="shared" si="235"/>
        <v>100900</v>
      </c>
      <c r="J1095" s="13">
        <f t="shared" si="235"/>
        <v>0</v>
      </c>
      <c r="K1095" s="38" t="str">
        <f t="shared" si="235"/>
        <v>売上</v>
      </c>
      <c r="L1095">
        <f t="shared" si="235"/>
        <v>0</v>
      </c>
      <c r="N1095" s="38" t="str">
        <f t="shared" si="239"/>
        <v>対象外</v>
      </c>
      <c r="O1095" s="40">
        <f t="shared" si="239"/>
        <v>100900</v>
      </c>
      <c r="P1095" s="13">
        <f t="shared" si="239"/>
        <v>0</v>
      </c>
      <c r="Q1095" s="11" t="str">
        <f t="shared" si="240"/>
        <v>ハネチョク物産　　　</v>
      </c>
      <c r="T1095" s="38">
        <f t="shared" si="241"/>
        <v>0</v>
      </c>
      <c r="Y1095" s="38" t="str">
        <f t="shared" si="242"/>
        <v>no</v>
      </c>
      <c r="Z1095" s="11" t="s">
        <v>380</v>
      </c>
      <c r="AB1095" s="41" t="str">
        <f t="shared" si="243"/>
        <v>売掛金375</v>
      </c>
      <c r="AC1095" s="42" t="str">
        <f t="shared" si="244"/>
        <v>売上375</v>
      </c>
      <c r="AD1095" s="49">
        <f t="shared" si="245"/>
        <v>43120</v>
      </c>
      <c r="AE1095" s="6">
        <v>2018</v>
      </c>
      <c r="AF1095" s="6">
        <v>1</v>
      </c>
      <c r="AG1095" s="6">
        <v>20</v>
      </c>
      <c r="AH1095" s="44" t="s">
        <v>91</v>
      </c>
      <c r="AJ1095" s="6" t="s">
        <v>40</v>
      </c>
      <c r="AK1095" s="10">
        <v>100900</v>
      </c>
      <c r="AM1095" s="45" t="s">
        <v>92</v>
      </c>
      <c r="AO1095" s="6" t="s">
        <v>40</v>
      </c>
      <c r="AP1095" s="12">
        <f t="shared" si="233"/>
        <v>100900</v>
      </c>
      <c r="AR1095" s="6" t="s">
        <v>95</v>
      </c>
      <c r="AX1095" s="46">
        <f>COUNTIF($AH$2:AH1095,AH1095)</f>
        <v>375</v>
      </c>
      <c r="AY1095" s="11">
        <f>COUNTIF(AM$2:$AM1095,AM1095)</f>
        <v>375</v>
      </c>
    </row>
    <row r="1096" spans="1:51">
      <c r="A1096" s="38">
        <f t="shared" si="236"/>
        <v>2000</v>
      </c>
      <c r="D1096" s="39">
        <f t="shared" si="237"/>
        <v>43120</v>
      </c>
      <c r="E1096" s="38" t="str">
        <f t="shared" si="238"/>
        <v>売掛金</v>
      </c>
      <c r="F1096">
        <f t="shared" si="238"/>
        <v>0</v>
      </c>
      <c r="H1096" s="38" t="str">
        <f t="shared" si="235"/>
        <v>対象外</v>
      </c>
      <c r="I1096" s="40">
        <f t="shared" si="235"/>
        <v>211900</v>
      </c>
      <c r="J1096" s="13">
        <f t="shared" si="235"/>
        <v>0</v>
      </c>
      <c r="K1096" s="38" t="str">
        <f t="shared" si="235"/>
        <v>売上</v>
      </c>
      <c r="L1096">
        <f t="shared" si="235"/>
        <v>0</v>
      </c>
      <c r="N1096" s="38" t="str">
        <f t="shared" si="239"/>
        <v>対象外</v>
      </c>
      <c r="O1096" s="40">
        <f t="shared" si="239"/>
        <v>211900</v>
      </c>
      <c r="P1096" s="13">
        <f t="shared" si="239"/>
        <v>0</v>
      </c>
      <c r="Q1096" s="11" t="str">
        <f t="shared" si="240"/>
        <v>シーズンドライブ　　　</v>
      </c>
      <c r="T1096" s="38">
        <f t="shared" si="241"/>
        <v>0</v>
      </c>
      <c r="Y1096" s="38" t="str">
        <f t="shared" si="242"/>
        <v>no</v>
      </c>
      <c r="Z1096" s="11" t="s">
        <v>77</v>
      </c>
      <c r="AB1096" s="41" t="str">
        <f t="shared" si="243"/>
        <v>売掛金376</v>
      </c>
      <c r="AC1096" s="42" t="str">
        <f t="shared" si="244"/>
        <v>売上376</v>
      </c>
      <c r="AD1096" s="49">
        <f t="shared" si="245"/>
        <v>43120</v>
      </c>
      <c r="AE1096" s="6">
        <v>2018</v>
      </c>
      <c r="AF1096" s="6">
        <v>1</v>
      </c>
      <c r="AG1096" s="6">
        <v>20</v>
      </c>
      <c r="AH1096" s="44" t="s">
        <v>91</v>
      </c>
      <c r="AJ1096" s="6" t="s">
        <v>40</v>
      </c>
      <c r="AK1096" s="10">
        <v>211900</v>
      </c>
      <c r="AM1096" s="45" t="s">
        <v>92</v>
      </c>
      <c r="AO1096" s="6" t="s">
        <v>40</v>
      </c>
      <c r="AP1096" s="12">
        <f t="shared" si="233"/>
        <v>211900</v>
      </c>
      <c r="AR1096" s="6" t="s">
        <v>83</v>
      </c>
      <c r="AX1096" s="46">
        <f>COUNTIF($AH$2:AH1096,AH1096)</f>
        <v>376</v>
      </c>
      <c r="AY1096" s="11">
        <f>COUNTIF(AM$2:$AM1096,AM1096)</f>
        <v>376</v>
      </c>
    </row>
    <row r="1097" spans="1:51">
      <c r="A1097" s="38">
        <f t="shared" si="236"/>
        <v>2000</v>
      </c>
      <c r="D1097" s="39">
        <f t="shared" si="237"/>
        <v>43120</v>
      </c>
      <c r="E1097" s="38" t="str">
        <f t="shared" si="238"/>
        <v>売掛金</v>
      </c>
      <c r="F1097">
        <f t="shared" si="238"/>
        <v>0</v>
      </c>
      <c r="H1097" s="38" t="str">
        <f t="shared" si="235"/>
        <v>対象外</v>
      </c>
      <c r="I1097" s="40">
        <f t="shared" si="235"/>
        <v>51200</v>
      </c>
      <c r="J1097" s="13">
        <f t="shared" si="235"/>
        <v>0</v>
      </c>
      <c r="K1097" s="38" t="str">
        <f t="shared" si="235"/>
        <v>売上</v>
      </c>
      <c r="L1097">
        <f t="shared" si="235"/>
        <v>0</v>
      </c>
      <c r="N1097" s="38" t="str">
        <f t="shared" si="239"/>
        <v>対象外</v>
      </c>
      <c r="O1097" s="40">
        <f t="shared" si="239"/>
        <v>51200</v>
      </c>
      <c r="P1097" s="13">
        <f t="shared" si="239"/>
        <v>0</v>
      </c>
      <c r="Q1097" s="11" t="str">
        <f t="shared" si="240"/>
        <v>オフィスストリームライン　　　</v>
      </c>
      <c r="T1097" s="38">
        <f t="shared" si="241"/>
        <v>0</v>
      </c>
      <c r="Y1097" s="38" t="str">
        <f t="shared" si="242"/>
        <v>no</v>
      </c>
      <c r="Z1097" s="11" t="s">
        <v>77</v>
      </c>
      <c r="AB1097" s="41" t="str">
        <f t="shared" si="243"/>
        <v>売掛金377</v>
      </c>
      <c r="AC1097" s="42" t="str">
        <f t="shared" si="244"/>
        <v>売上377</v>
      </c>
      <c r="AD1097" s="49">
        <f t="shared" si="245"/>
        <v>43120</v>
      </c>
      <c r="AE1097" s="6">
        <v>2018</v>
      </c>
      <c r="AF1097" s="6">
        <v>1</v>
      </c>
      <c r="AG1097" s="6">
        <v>20</v>
      </c>
      <c r="AH1097" s="44" t="s">
        <v>91</v>
      </c>
      <c r="AJ1097" s="6" t="s">
        <v>40</v>
      </c>
      <c r="AK1097" s="10">
        <v>51200</v>
      </c>
      <c r="AM1097" s="45" t="s">
        <v>92</v>
      </c>
      <c r="AO1097" s="6" t="s">
        <v>40</v>
      </c>
      <c r="AP1097" s="12">
        <f t="shared" si="233"/>
        <v>51200</v>
      </c>
      <c r="AR1097" s="6" t="s">
        <v>84</v>
      </c>
      <c r="AX1097" s="46">
        <f>COUNTIF($AH$2:AH1097,AH1097)</f>
        <v>377</v>
      </c>
      <c r="AY1097" s="11">
        <f>COUNTIF(AM$2:$AM1097,AM1097)</f>
        <v>377</v>
      </c>
    </row>
    <row r="1098" spans="1:51">
      <c r="A1098" s="38">
        <f t="shared" si="236"/>
        <v>2000</v>
      </c>
      <c r="D1098" s="39">
        <f t="shared" si="237"/>
        <v>43120</v>
      </c>
      <c r="E1098" s="38" t="str">
        <f t="shared" si="238"/>
        <v>売掛金</v>
      </c>
      <c r="F1098">
        <f t="shared" si="238"/>
        <v>0</v>
      </c>
      <c r="H1098" s="38" t="str">
        <f t="shared" si="235"/>
        <v>対象外</v>
      </c>
      <c r="I1098" s="40">
        <f t="shared" si="235"/>
        <v>75400</v>
      </c>
      <c r="J1098" s="13">
        <f t="shared" si="235"/>
        <v>0</v>
      </c>
      <c r="K1098" s="38" t="str">
        <f t="shared" si="235"/>
        <v>売上</v>
      </c>
      <c r="L1098">
        <f t="shared" si="235"/>
        <v>0</v>
      </c>
      <c r="N1098" s="38" t="str">
        <f t="shared" si="239"/>
        <v>対象外</v>
      </c>
      <c r="O1098" s="40">
        <f t="shared" si="239"/>
        <v>75400</v>
      </c>
      <c r="P1098" s="13">
        <f t="shared" si="239"/>
        <v>0</v>
      </c>
      <c r="Q1098" s="11" t="str">
        <f t="shared" si="240"/>
        <v>ワールドエッジ　　　</v>
      </c>
      <c r="T1098" s="38">
        <f t="shared" si="241"/>
        <v>0</v>
      </c>
      <c r="Y1098" s="38" t="str">
        <f t="shared" si="242"/>
        <v>no</v>
      </c>
      <c r="Z1098" s="11" t="s">
        <v>77</v>
      </c>
      <c r="AB1098" s="41" t="str">
        <f t="shared" si="243"/>
        <v>売掛金378</v>
      </c>
      <c r="AC1098" s="42" t="str">
        <f t="shared" si="244"/>
        <v>売上378</v>
      </c>
      <c r="AD1098" s="49">
        <f t="shared" si="245"/>
        <v>43120</v>
      </c>
      <c r="AE1098" s="6">
        <v>2018</v>
      </c>
      <c r="AF1098" s="6">
        <v>1</v>
      </c>
      <c r="AG1098" s="6">
        <v>20</v>
      </c>
      <c r="AH1098" s="44" t="s">
        <v>91</v>
      </c>
      <c r="AJ1098" s="6" t="s">
        <v>40</v>
      </c>
      <c r="AK1098" s="10">
        <v>75400</v>
      </c>
      <c r="AM1098" s="45" t="s">
        <v>92</v>
      </c>
      <c r="AO1098" s="6" t="s">
        <v>40</v>
      </c>
      <c r="AP1098" s="12">
        <f t="shared" si="233"/>
        <v>75400</v>
      </c>
      <c r="AR1098" s="6" t="s">
        <v>85</v>
      </c>
      <c r="AX1098" s="46">
        <f>COUNTIF($AH$2:AH1098,AH1098)</f>
        <v>378</v>
      </c>
      <c r="AY1098" s="11">
        <f>COUNTIF(AM$2:$AM1098,AM1098)</f>
        <v>378</v>
      </c>
    </row>
    <row r="1099" spans="1:51">
      <c r="A1099" s="38">
        <f t="shared" si="236"/>
        <v>2000</v>
      </c>
      <c r="D1099" s="39">
        <f t="shared" si="237"/>
        <v>43120</v>
      </c>
      <c r="E1099" s="38" t="str">
        <f t="shared" si="238"/>
        <v>売掛金</v>
      </c>
      <c r="F1099">
        <f t="shared" si="238"/>
        <v>0</v>
      </c>
      <c r="H1099" s="38" t="str">
        <f t="shared" si="235"/>
        <v>対象外</v>
      </c>
      <c r="I1099" s="40">
        <f t="shared" si="235"/>
        <v>116500</v>
      </c>
      <c r="J1099" s="13">
        <f t="shared" si="235"/>
        <v>0</v>
      </c>
      <c r="K1099" s="38" t="str">
        <f t="shared" si="235"/>
        <v>売上</v>
      </c>
      <c r="L1099">
        <f t="shared" si="235"/>
        <v>0</v>
      </c>
      <c r="N1099" s="38" t="str">
        <f t="shared" si="239"/>
        <v>対象外</v>
      </c>
      <c r="O1099" s="40">
        <f t="shared" si="239"/>
        <v>116500</v>
      </c>
      <c r="P1099" s="13">
        <f t="shared" si="239"/>
        <v>0</v>
      </c>
      <c r="Q1099" s="11" t="str">
        <f t="shared" si="240"/>
        <v>ビジーフリー　　　</v>
      </c>
      <c r="T1099" s="38">
        <f t="shared" si="241"/>
        <v>0</v>
      </c>
      <c r="Y1099" s="38" t="str">
        <f t="shared" si="242"/>
        <v>no</v>
      </c>
      <c r="Z1099" s="11" t="s">
        <v>77</v>
      </c>
      <c r="AB1099" s="41" t="str">
        <f t="shared" si="243"/>
        <v>売掛金379</v>
      </c>
      <c r="AC1099" s="42" t="str">
        <f t="shared" si="244"/>
        <v>売上379</v>
      </c>
      <c r="AD1099" s="49">
        <f t="shared" si="245"/>
        <v>43120</v>
      </c>
      <c r="AE1099" s="6">
        <v>2018</v>
      </c>
      <c r="AF1099" s="6">
        <v>1</v>
      </c>
      <c r="AG1099" s="6">
        <v>20</v>
      </c>
      <c r="AH1099" s="44" t="s">
        <v>91</v>
      </c>
      <c r="AJ1099" s="6" t="s">
        <v>40</v>
      </c>
      <c r="AK1099" s="10">
        <v>116500</v>
      </c>
      <c r="AM1099" s="45" t="s">
        <v>92</v>
      </c>
      <c r="AO1099" s="6" t="s">
        <v>40</v>
      </c>
      <c r="AP1099" s="12">
        <f t="shared" si="233"/>
        <v>116500</v>
      </c>
      <c r="AR1099" s="6" t="s">
        <v>86</v>
      </c>
      <c r="AX1099" s="46">
        <f>COUNTIF($AH$2:AH1099,AH1099)</f>
        <v>379</v>
      </c>
      <c r="AY1099" s="11">
        <f>COUNTIF(AM$2:$AM1099,AM1099)</f>
        <v>379</v>
      </c>
    </row>
    <row r="1100" spans="1:51">
      <c r="A1100" s="38">
        <f t="shared" si="236"/>
        <v>2000</v>
      </c>
      <c r="D1100" s="39">
        <f t="shared" si="237"/>
        <v>43120</v>
      </c>
      <c r="E1100" s="38" t="str">
        <f t="shared" si="238"/>
        <v>売掛金</v>
      </c>
      <c r="F1100">
        <f t="shared" si="238"/>
        <v>0</v>
      </c>
      <c r="H1100" s="38" t="str">
        <f t="shared" si="235"/>
        <v>対象外</v>
      </c>
      <c r="I1100" s="40">
        <f t="shared" si="235"/>
        <v>79700</v>
      </c>
      <c r="J1100" s="13">
        <f t="shared" si="235"/>
        <v>0</v>
      </c>
      <c r="K1100" s="38" t="str">
        <f t="shared" si="235"/>
        <v>売上</v>
      </c>
      <c r="L1100">
        <f t="shared" si="235"/>
        <v>0</v>
      </c>
      <c r="N1100" s="38" t="str">
        <f t="shared" si="239"/>
        <v>対象外</v>
      </c>
      <c r="O1100" s="40">
        <f t="shared" si="239"/>
        <v>79700</v>
      </c>
      <c r="P1100" s="13">
        <f t="shared" si="239"/>
        <v>0</v>
      </c>
      <c r="Q1100" s="11" t="str">
        <f t="shared" si="240"/>
        <v>カレイドスコープ　　　</v>
      </c>
      <c r="T1100" s="38">
        <f t="shared" si="241"/>
        <v>0</v>
      </c>
      <c r="Y1100" s="38" t="str">
        <f t="shared" si="242"/>
        <v>no</v>
      </c>
      <c r="Z1100" s="11" t="s">
        <v>344</v>
      </c>
      <c r="AB1100" s="41" t="str">
        <f t="shared" si="243"/>
        <v>売掛金380</v>
      </c>
      <c r="AC1100" s="42" t="str">
        <f t="shared" si="244"/>
        <v>売上380</v>
      </c>
      <c r="AD1100" s="49">
        <f t="shared" si="245"/>
        <v>43120</v>
      </c>
      <c r="AE1100" s="6">
        <v>2018</v>
      </c>
      <c r="AF1100" s="6">
        <v>1</v>
      </c>
      <c r="AG1100" s="6">
        <v>20</v>
      </c>
      <c r="AH1100" s="44" t="s">
        <v>91</v>
      </c>
      <c r="AJ1100" s="6" t="s">
        <v>40</v>
      </c>
      <c r="AK1100" s="10">
        <v>79700</v>
      </c>
      <c r="AM1100" s="45" t="s">
        <v>92</v>
      </c>
      <c r="AO1100" s="6" t="s">
        <v>40</v>
      </c>
      <c r="AP1100" s="12">
        <f t="shared" si="233"/>
        <v>79700</v>
      </c>
      <c r="AR1100" s="6" t="s">
        <v>88</v>
      </c>
      <c r="AX1100" s="46">
        <f>COUNTIF($AH$2:AH1100,AH1100)</f>
        <v>380</v>
      </c>
      <c r="AY1100" s="11">
        <f>COUNTIF(AM$2:$AM1100,AM1100)</f>
        <v>380</v>
      </c>
    </row>
    <row r="1101" spans="1:51">
      <c r="A1101" s="38">
        <f t="shared" si="236"/>
        <v>2000</v>
      </c>
      <c r="D1101" s="39">
        <f t="shared" si="237"/>
        <v>43120</v>
      </c>
      <c r="E1101" s="38" t="str">
        <f t="shared" si="238"/>
        <v>売掛金</v>
      </c>
      <c r="F1101">
        <f t="shared" si="238"/>
        <v>0</v>
      </c>
      <c r="H1101" s="38" t="str">
        <f t="shared" si="235"/>
        <v>対象外</v>
      </c>
      <c r="I1101" s="40">
        <f t="shared" si="235"/>
        <v>88000</v>
      </c>
      <c r="J1101" s="13">
        <f t="shared" si="235"/>
        <v>0</v>
      </c>
      <c r="K1101" s="38" t="str">
        <f t="shared" si="235"/>
        <v>売上</v>
      </c>
      <c r="L1101">
        <f t="shared" si="235"/>
        <v>0</v>
      </c>
      <c r="N1101" s="38" t="str">
        <f t="shared" si="239"/>
        <v>対象外</v>
      </c>
      <c r="O1101" s="40">
        <f t="shared" si="239"/>
        <v>88000</v>
      </c>
      <c r="P1101" s="13">
        <f t="shared" si="239"/>
        <v>0</v>
      </c>
      <c r="Q1101" s="11" t="str">
        <f t="shared" si="240"/>
        <v>ウィンターパイル　　　</v>
      </c>
      <c r="T1101" s="38">
        <f t="shared" si="241"/>
        <v>0</v>
      </c>
      <c r="Y1101" s="38" t="str">
        <f t="shared" si="242"/>
        <v>no</v>
      </c>
      <c r="Z1101" s="11" t="s">
        <v>77</v>
      </c>
      <c r="AB1101" s="41" t="str">
        <f t="shared" si="243"/>
        <v>売掛金381</v>
      </c>
      <c r="AC1101" s="42" t="str">
        <f t="shared" si="244"/>
        <v>売上381</v>
      </c>
      <c r="AD1101" s="49">
        <f t="shared" si="245"/>
        <v>43120</v>
      </c>
      <c r="AE1101" s="6">
        <v>2018</v>
      </c>
      <c r="AF1101" s="6">
        <v>1</v>
      </c>
      <c r="AG1101" s="6">
        <v>20</v>
      </c>
      <c r="AH1101" s="44" t="s">
        <v>91</v>
      </c>
      <c r="AJ1101" s="6" t="s">
        <v>40</v>
      </c>
      <c r="AK1101" s="10">
        <v>88000</v>
      </c>
      <c r="AM1101" s="45" t="s">
        <v>92</v>
      </c>
      <c r="AO1101" s="6" t="s">
        <v>40</v>
      </c>
      <c r="AP1101" s="12">
        <f t="shared" si="233"/>
        <v>88000</v>
      </c>
      <c r="AR1101" s="6" t="s">
        <v>90</v>
      </c>
      <c r="AX1101" s="46">
        <f>COUNTIF($AH$2:AH1101,AH1101)</f>
        <v>381</v>
      </c>
      <c r="AY1101" s="11">
        <f>COUNTIF(AM$2:$AM1101,AM1101)</f>
        <v>381</v>
      </c>
    </row>
    <row r="1102" spans="1:51">
      <c r="A1102" s="38">
        <f t="shared" si="236"/>
        <v>2000</v>
      </c>
      <c r="D1102" s="39">
        <f t="shared" si="237"/>
        <v>43120</v>
      </c>
      <c r="E1102" s="38" t="str">
        <f t="shared" si="238"/>
        <v>売掛金</v>
      </c>
      <c r="F1102">
        <f t="shared" si="238"/>
        <v>0</v>
      </c>
      <c r="H1102" s="38" t="str">
        <f t="shared" si="235"/>
        <v>対象外</v>
      </c>
      <c r="I1102" s="40">
        <f t="shared" si="235"/>
        <v>71100</v>
      </c>
      <c r="J1102" s="13">
        <f t="shared" si="235"/>
        <v>0</v>
      </c>
      <c r="K1102" s="38" t="str">
        <f t="shared" si="235"/>
        <v>売上</v>
      </c>
      <c r="L1102">
        <f t="shared" si="235"/>
        <v>0</v>
      </c>
      <c r="N1102" s="38" t="str">
        <f t="shared" si="239"/>
        <v>対象外</v>
      </c>
      <c r="O1102" s="40">
        <f t="shared" si="239"/>
        <v>71100</v>
      </c>
      <c r="P1102" s="13">
        <f t="shared" si="239"/>
        <v>0</v>
      </c>
      <c r="Q1102" s="11" t="str">
        <f t="shared" si="240"/>
        <v>フライドキッズ　　　</v>
      </c>
      <c r="T1102" s="38">
        <f t="shared" si="241"/>
        <v>0</v>
      </c>
      <c r="Y1102" s="38" t="str">
        <f t="shared" si="242"/>
        <v>no</v>
      </c>
      <c r="Z1102" s="11" t="s">
        <v>380</v>
      </c>
      <c r="AB1102" s="41" t="str">
        <f t="shared" si="243"/>
        <v>売掛金382</v>
      </c>
      <c r="AC1102" s="42" t="str">
        <f t="shared" si="244"/>
        <v>売上382</v>
      </c>
      <c r="AD1102" s="49">
        <f t="shared" si="245"/>
        <v>43120</v>
      </c>
      <c r="AE1102" s="6">
        <v>2018</v>
      </c>
      <c r="AF1102" s="6">
        <v>1</v>
      </c>
      <c r="AG1102" s="6">
        <v>20</v>
      </c>
      <c r="AH1102" s="44" t="s">
        <v>91</v>
      </c>
      <c r="AJ1102" s="6" t="s">
        <v>40</v>
      </c>
      <c r="AK1102" s="10">
        <v>71100</v>
      </c>
      <c r="AM1102" s="45" t="s">
        <v>92</v>
      </c>
      <c r="AO1102" s="6" t="s">
        <v>40</v>
      </c>
      <c r="AP1102" s="12">
        <f t="shared" si="233"/>
        <v>71100</v>
      </c>
      <c r="AR1102" s="6" t="s">
        <v>163</v>
      </c>
      <c r="AX1102" s="46">
        <f>COUNTIF($AH$2:AH1102,AH1102)</f>
        <v>382</v>
      </c>
      <c r="AY1102" s="11">
        <f>COUNTIF(AM$2:$AM1102,AM1102)</f>
        <v>382</v>
      </c>
    </row>
    <row r="1103" spans="1:51">
      <c r="A1103" s="38">
        <f t="shared" si="236"/>
        <v>2000</v>
      </c>
      <c r="D1103" s="39">
        <f t="shared" si="237"/>
        <v>43120</v>
      </c>
      <c r="E1103" s="38" t="str">
        <f t="shared" si="238"/>
        <v>事務用品費</v>
      </c>
      <c r="F1103">
        <f t="shared" si="238"/>
        <v>0</v>
      </c>
      <c r="H1103" s="38" t="str">
        <f t="shared" si="235"/>
        <v>対象外</v>
      </c>
      <c r="I1103" s="40">
        <f t="shared" si="235"/>
        <v>17400</v>
      </c>
      <c r="J1103" s="13">
        <f t="shared" si="235"/>
        <v>0</v>
      </c>
      <c r="K1103" s="38" t="str">
        <f t="shared" si="235"/>
        <v>普通預金</v>
      </c>
      <c r="L1103">
        <f t="shared" si="235"/>
        <v>0</v>
      </c>
      <c r="N1103" s="38" t="str">
        <f t="shared" si="239"/>
        <v>対象外</v>
      </c>
      <c r="O1103" s="40">
        <f t="shared" si="239"/>
        <v>17400</v>
      </c>
      <c r="P1103" s="13">
        <f t="shared" si="239"/>
        <v>0</v>
      </c>
      <c r="Q1103" s="11" t="str">
        <f t="shared" si="240"/>
        <v>ステーショナリーみやび　ビニールテープ　　</v>
      </c>
      <c r="T1103" s="38">
        <f t="shared" si="241"/>
        <v>0</v>
      </c>
      <c r="Y1103" s="38" t="str">
        <f t="shared" si="242"/>
        <v>no</v>
      </c>
      <c r="Z1103" s="11" t="s">
        <v>381</v>
      </c>
      <c r="AB1103" s="41" t="str">
        <f t="shared" si="243"/>
        <v>事務用品費9</v>
      </c>
      <c r="AC1103" s="42" t="str">
        <f t="shared" si="244"/>
        <v>普通預金315</v>
      </c>
      <c r="AD1103" s="49">
        <f t="shared" si="245"/>
        <v>43120</v>
      </c>
      <c r="AE1103" s="6">
        <v>2018</v>
      </c>
      <c r="AF1103" s="6">
        <v>1</v>
      </c>
      <c r="AG1103" s="6">
        <v>20</v>
      </c>
      <c r="AH1103" s="44" t="s">
        <v>74</v>
      </c>
      <c r="AJ1103" s="6" t="s">
        <v>40</v>
      </c>
      <c r="AK1103" s="10">
        <v>17400</v>
      </c>
      <c r="AL1103" s="13">
        <f t="shared" ref="AL1103:AL1149" si="246">IF(AJ1103&lt;&gt;$AJ$2,ROUNDDOWN(AK1103*0.08,0),0)</f>
        <v>0</v>
      </c>
      <c r="AM1103" s="45" t="s">
        <v>51</v>
      </c>
      <c r="AO1103" s="6" t="s">
        <v>40</v>
      </c>
      <c r="AP1103" s="12">
        <f t="shared" si="233"/>
        <v>17400</v>
      </c>
      <c r="AQ1103" s="13">
        <f t="shared" si="233"/>
        <v>0</v>
      </c>
      <c r="AR1103" s="6" t="s">
        <v>184</v>
      </c>
      <c r="AS1103" s="6" t="s">
        <v>259</v>
      </c>
      <c r="AX1103" s="46">
        <f>COUNTIF($AH$2:AH1103,AH1103)</f>
        <v>9</v>
      </c>
      <c r="AY1103" s="11">
        <f>COUNTIF($AM$2:AM1103,AM1103)</f>
        <v>315</v>
      </c>
    </row>
    <row r="1104" spans="1:51">
      <c r="A1104" s="38">
        <f t="shared" si="236"/>
        <v>2000</v>
      </c>
      <c r="D1104" s="39">
        <f t="shared" si="237"/>
        <v>43122</v>
      </c>
      <c r="E1104" s="38" t="str">
        <f t="shared" si="238"/>
        <v>仕入</v>
      </c>
      <c r="F1104">
        <f t="shared" si="238"/>
        <v>0</v>
      </c>
      <c r="H1104" s="38" t="str">
        <f t="shared" si="235"/>
        <v>対象外</v>
      </c>
      <c r="I1104" s="40">
        <f t="shared" si="235"/>
        <v>228000</v>
      </c>
      <c r="J1104" s="13">
        <f t="shared" si="235"/>
        <v>0</v>
      </c>
      <c r="K1104" s="38" t="str">
        <f t="shared" si="235"/>
        <v>買掛金</v>
      </c>
      <c r="L1104">
        <f t="shared" si="235"/>
        <v>0</v>
      </c>
      <c r="N1104" s="38" t="str">
        <f t="shared" si="239"/>
        <v>対象外</v>
      </c>
      <c r="O1104" s="40">
        <f t="shared" si="239"/>
        <v>228000</v>
      </c>
      <c r="P1104" s="13">
        <f t="shared" si="239"/>
        <v>0</v>
      </c>
      <c r="Q1104" s="11" t="str">
        <f t="shared" si="240"/>
        <v>タラレバ産業　　　</v>
      </c>
      <c r="T1104" s="38">
        <f t="shared" si="241"/>
        <v>0</v>
      </c>
      <c r="Y1104" s="38" t="str">
        <f t="shared" si="242"/>
        <v>no</v>
      </c>
      <c r="Z1104" s="11" t="s">
        <v>370</v>
      </c>
      <c r="AB1104" s="41" t="str">
        <f t="shared" si="243"/>
        <v>仕入112</v>
      </c>
      <c r="AC1104" s="42" t="str">
        <f t="shared" si="244"/>
        <v>買掛金102</v>
      </c>
      <c r="AD1104" s="49">
        <f t="shared" si="245"/>
        <v>43122</v>
      </c>
      <c r="AE1104" s="6">
        <v>2018</v>
      </c>
      <c r="AF1104" s="6">
        <v>1</v>
      </c>
      <c r="AG1104" s="6">
        <v>22</v>
      </c>
      <c r="AH1104" s="44" t="s">
        <v>17</v>
      </c>
      <c r="AJ1104" s="6" t="s">
        <v>40</v>
      </c>
      <c r="AK1104" s="50">
        <v>228000</v>
      </c>
      <c r="AL1104" s="13">
        <f t="shared" si="246"/>
        <v>0</v>
      </c>
      <c r="AM1104" s="45" t="s">
        <v>18</v>
      </c>
      <c r="AO1104" s="6" t="s">
        <v>40</v>
      </c>
      <c r="AP1104" s="12">
        <f t="shared" si="233"/>
        <v>228000</v>
      </c>
      <c r="AQ1104" s="13">
        <f t="shared" si="233"/>
        <v>0</v>
      </c>
      <c r="AR1104" s="6" t="s">
        <v>25</v>
      </c>
      <c r="AX1104" s="46">
        <f>COUNTIF($AH$2:AH1104,AH1104)</f>
        <v>112</v>
      </c>
      <c r="AY1104" s="11">
        <f>COUNTIF($AM$2:AM1104,AM1104)</f>
        <v>102</v>
      </c>
    </row>
    <row r="1105" spans="1:51">
      <c r="A1105" s="38">
        <f t="shared" si="236"/>
        <v>2000</v>
      </c>
      <c r="D1105" s="39">
        <f t="shared" si="237"/>
        <v>43125</v>
      </c>
      <c r="E1105" s="38" t="str">
        <f t="shared" si="238"/>
        <v>買掛金</v>
      </c>
      <c r="F1105">
        <f t="shared" si="238"/>
        <v>0</v>
      </c>
      <c r="H1105" s="38" t="str">
        <f t="shared" si="235"/>
        <v>対象外</v>
      </c>
      <c r="I1105" s="40">
        <f t="shared" si="235"/>
        <v>296800</v>
      </c>
      <c r="J1105" s="13">
        <f t="shared" si="235"/>
        <v>0</v>
      </c>
      <c r="K1105" s="38" t="str">
        <f t="shared" si="235"/>
        <v>普通預金</v>
      </c>
      <c r="L1105">
        <f t="shared" si="235"/>
        <v>0</v>
      </c>
      <c r="N1105" s="38" t="str">
        <f t="shared" si="239"/>
        <v>対象外</v>
      </c>
      <c r="O1105" s="40">
        <f t="shared" si="239"/>
        <v>296800</v>
      </c>
      <c r="P1105" s="13">
        <f t="shared" si="239"/>
        <v>0</v>
      </c>
      <c r="Q1105" s="11" t="str">
        <f t="shared" si="240"/>
        <v>多井物産　大阪支店　　</v>
      </c>
      <c r="T1105" s="38">
        <f t="shared" si="241"/>
        <v>0</v>
      </c>
      <c r="Y1105" s="38" t="str">
        <f t="shared" si="242"/>
        <v>no</v>
      </c>
      <c r="Z1105" s="11" t="s">
        <v>77</v>
      </c>
      <c r="AB1105" s="41" t="str">
        <f t="shared" si="243"/>
        <v>買掛金72</v>
      </c>
      <c r="AC1105" s="42" t="str">
        <f t="shared" si="244"/>
        <v>普通預金316</v>
      </c>
      <c r="AD1105" s="49">
        <f t="shared" si="245"/>
        <v>43125</v>
      </c>
      <c r="AE1105" s="6">
        <v>2018</v>
      </c>
      <c r="AF1105" s="6">
        <v>1</v>
      </c>
      <c r="AG1105" s="6">
        <v>25</v>
      </c>
      <c r="AH1105" s="44" t="s">
        <v>18</v>
      </c>
      <c r="AJ1105" s="6" t="s">
        <v>40</v>
      </c>
      <c r="AK1105" s="10">
        <v>296800</v>
      </c>
      <c r="AL1105" s="13">
        <f t="shared" si="246"/>
        <v>0</v>
      </c>
      <c r="AM1105" s="45" t="s">
        <v>51</v>
      </c>
      <c r="AO1105" s="6" t="s">
        <v>40</v>
      </c>
      <c r="AP1105" s="12">
        <f t="shared" si="233"/>
        <v>296800</v>
      </c>
      <c r="AQ1105" s="13">
        <f t="shared" si="233"/>
        <v>0</v>
      </c>
      <c r="AR1105" s="6" t="s">
        <v>19</v>
      </c>
      <c r="AS1105" s="6" t="s">
        <v>20</v>
      </c>
      <c r="AX1105" s="46">
        <f>COUNTIF($AH$2:AH1105,AH1105)</f>
        <v>72</v>
      </c>
      <c r="AY1105" s="11">
        <f>COUNTIF($AM$2:AM1105,AM1105)</f>
        <v>316</v>
      </c>
    </row>
    <row r="1106" spans="1:51">
      <c r="A1106" s="38">
        <f t="shared" si="236"/>
        <v>2000</v>
      </c>
      <c r="D1106" s="39">
        <f t="shared" si="237"/>
        <v>43125</v>
      </c>
      <c r="E1106" s="38" t="str">
        <f t="shared" si="238"/>
        <v>普通預金</v>
      </c>
      <c r="F1106">
        <f t="shared" si="238"/>
        <v>0</v>
      </c>
      <c r="H1106" s="38" t="str">
        <f t="shared" si="235"/>
        <v>対象外</v>
      </c>
      <c r="I1106" s="40">
        <f t="shared" si="235"/>
        <v>268900</v>
      </c>
      <c r="J1106" s="13">
        <f t="shared" si="235"/>
        <v>0</v>
      </c>
      <c r="K1106" s="38" t="str">
        <f t="shared" si="235"/>
        <v>売掛金</v>
      </c>
      <c r="L1106">
        <f t="shared" si="235"/>
        <v>0</v>
      </c>
      <c r="N1106" s="38" t="str">
        <f t="shared" si="239"/>
        <v>対象外</v>
      </c>
      <c r="O1106" s="40">
        <f t="shared" si="239"/>
        <v>268900</v>
      </c>
      <c r="P1106" s="13">
        <f t="shared" si="239"/>
        <v>0</v>
      </c>
      <c r="Q1106" s="11" t="str">
        <f t="shared" si="240"/>
        <v>バルクバイ　　　</v>
      </c>
      <c r="T1106" s="38">
        <f t="shared" si="241"/>
        <v>0</v>
      </c>
      <c r="Y1106" s="38" t="str">
        <f t="shared" si="242"/>
        <v>no</v>
      </c>
      <c r="Z1106" s="11" t="s">
        <v>304</v>
      </c>
      <c r="AB1106" s="41" t="str">
        <f t="shared" si="243"/>
        <v>普通預金203</v>
      </c>
      <c r="AC1106" s="42" t="str">
        <f t="shared" si="244"/>
        <v>売掛金229</v>
      </c>
      <c r="AD1106" s="49">
        <f t="shared" si="245"/>
        <v>43125</v>
      </c>
      <c r="AE1106" s="6">
        <v>2018</v>
      </c>
      <c r="AF1106" s="6">
        <v>1</v>
      </c>
      <c r="AG1106" s="6">
        <v>25</v>
      </c>
      <c r="AH1106" s="44" t="s">
        <v>51</v>
      </c>
      <c r="AJ1106" s="6" t="s">
        <v>40</v>
      </c>
      <c r="AK1106" s="10">
        <v>268900</v>
      </c>
      <c r="AL1106" s="13">
        <f t="shared" si="246"/>
        <v>0</v>
      </c>
      <c r="AM1106" s="45" t="s">
        <v>39</v>
      </c>
      <c r="AO1106" s="6" t="s">
        <v>40</v>
      </c>
      <c r="AP1106" s="12">
        <f t="shared" ref="AP1106:AQ1169" si="247">AK1106</f>
        <v>268900</v>
      </c>
      <c r="AQ1106" s="13">
        <f t="shared" si="247"/>
        <v>0</v>
      </c>
      <c r="AR1106" s="6" t="s">
        <v>142</v>
      </c>
      <c r="AX1106" s="46">
        <f>COUNTIF($AH$2:AH1106,AH1106)</f>
        <v>203</v>
      </c>
      <c r="AY1106" s="11">
        <f>COUNTIF($AM$2:AM1106,AM1106)</f>
        <v>229</v>
      </c>
    </row>
    <row r="1107" spans="1:51">
      <c r="A1107" s="38">
        <f t="shared" si="236"/>
        <v>2000</v>
      </c>
      <c r="D1107" s="39">
        <f t="shared" si="237"/>
        <v>43125</v>
      </c>
      <c r="E1107" s="38" t="str">
        <f t="shared" si="238"/>
        <v>普通預金</v>
      </c>
      <c r="F1107">
        <f t="shared" si="238"/>
        <v>0</v>
      </c>
      <c r="H1107" s="38" t="str">
        <f t="shared" si="235"/>
        <v>対象外</v>
      </c>
      <c r="I1107" s="40">
        <f t="shared" si="235"/>
        <v>5447700</v>
      </c>
      <c r="J1107" s="13">
        <f t="shared" si="235"/>
        <v>0</v>
      </c>
      <c r="K1107" s="38" t="str">
        <f t="shared" si="235"/>
        <v>売掛金</v>
      </c>
      <c r="L1107">
        <f t="shared" si="235"/>
        <v>0</v>
      </c>
      <c r="N1107" s="38" t="str">
        <f t="shared" si="239"/>
        <v>対象外</v>
      </c>
      <c r="O1107" s="40">
        <f t="shared" si="239"/>
        <v>5447700</v>
      </c>
      <c r="P1107" s="13">
        <f t="shared" si="239"/>
        <v>0</v>
      </c>
      <c r="Q1107" s="11" t="str">
        <f t="shared" si="240"/>
        <v>オフィスポジティブやで　　　</v>
      </c>
      <c r="T1107" s="38">
        <f t="shared" si="241"/>
        <v>0</v>
      </c>
      <c r="Y1107" s="38" t="str">
        <f t="shared" si="242"/>
        <v>no</v>
      </c>
      <c r="Z1107" s="11" t="s">
        <v>77</v>
      </c>
      <c r="AB1107" s="41" t="str">
        <f t="shared" si="243"/>
        <v>普通預金204</v>
      </c>
      <c r="AC1107" s="42" t="str">
        <f t="shared" si="244"/>
        <v>売掛金230</v>
      </c>
      <c r="AD1107" s="49">
        <f t="shared" si="245"/>
        <v>43125</v>
      </c>
      <c r="AE1107" s="6">
        <v>2018</v>
      </c>
      <c r="AF1107" s="6">
        <v>1</v>
      </c>
      <c r="AG1107" s="6">
        <v>25</v>
      </c>
      <c r="AH1107" s="44" t="s">
        <v>51</v>
      </c>
      <c r="AJ1107" s="6" t="s">
        <v>40</v>
      </c>
      <c r="AK1107" s="10">
        <v>5447700</v>
      </c>
      <c r="AL1107" s="13">
        <f t="shared" si="246"/>
        <v>0</v>
      </c>
      <c r="AM1107" s="45" t="s">
        <v>39</v>
      </c>
      <c r="AO1107" s="6" t="s">
        <v>40</v>
      </c>
      <c r="AP1107" s="12">
        <f t="shared" si="247"/>
        <v>5447700</v>
      </c>
      <c r="AQ1107" s="13">
        <f t="shared" si="247"/>
        <v>0</v>
      </c>
      <c r="AR1107" s="6" t="s">
        <v>43</v>
      </c>
      <c r="AX1107" s="46">
        <f>COUNTIF($AH$2:AH1107,AH1107)</f>
        <v>204</v>
      </c>
      <c r="AY1107" s="11">
        <f>COUNTIF($AM$2:AM1107,AM1107)</f>
        <v>230</v>
      </c>
    </row>
    <row r="1108" spans="1:51">
      <c r="A1108" s="38">
        <f t="shared" si="236"/>
        <v>2000</v>
      </c>
      <c r="D1108" s="39">
        <f t="shared" si="237"/>
        <v>43125</v>
      </c>
      <c r="E1108" s="38" t="str">
        <f t="shared" si="238"/>
        <v>普通預金</v>
      </c>
      <c r="F1108">
        <f t="shared" si="238"/>
        <v>0</v>
      </c>
      <c r="H1108" s="38" t="str">
        <f t="shared" si="235"/>
        <v>対象外</v>
      </c>
      <c r="I1108" s="40">
        <f t="shared" si="235"/>
        <v>319700</v>
      </c>
      <c r="J1108" s="13">
        <f t="shared" si="235"/>
        <v>0</v>
      </c>
      <c r="K1108" s="38" t="str">
        <f t="shared" si="235"/>
        <v>売掛金</v>
      </c>
      <c r="L1108">
        <f t="shared" si="235"/>
        <v>0</v>
      </c>
      <c r="N1108" s="38" t="str">
        <f t="shared" si="239"/>
        <v>対象外</v>
      </c>
      <c r="O1108" s="40">
        <f t="shared" si="239"/>
        <v>319700</v>
      </c>
      <c r="P1108" s="13">
        <f t="shared" si="239"/>
        <v>0</v>
      </c>
      <c r="Q1108" s="11" t="str">
        <f t="shared" si="240"/>
        <v>サンライズ　　　</v>
      </c>
      <c r="T1108" s="38">
        <f t="shared" si="241"/>
        <v>0</v>
      </c>
      <c r="Y1108" s="38" t="str">
        <f t="shared" si="242"/>
        <v>no</v>
      </c>
      <c r="Z1108" s="11" t="s">
        <v>77</v>
      </c>
      <c r="AB1108" s="41" t="str">
        <f t="shared" si="243"/>
        <v>普通預金205</v>
      </c>
      <c r="AC1108" s="42" t="str">
        <f t="shared" si="244"/>
        <v>売掛金231</v>
      </c>
      <c r="AD1108" s="49">
        <f t="shared" si="245"/>
        <v>43125</v>
      </c>
      <c r="AE1108" s="6">
        <v>2018</v>
      </c>
      <c r="AF1108" s="6">
        <v>1</v>
      </c>
      <c r="AG1108" s="6">
        <v>25</v>
      </c>
      <c r="AH1108" s="44" t="s">
        <v>51</v>
      </c>
      <c r="AJ1108" s="6" t="s">
        <v>40</v>
      </c>
      <c r="AK1108" s="10">
        <v>319700</v>
      </c>
      <c r="AL1108" s="13">
        <f t="shared" si="246"/>
        <v>0</v>
      </c>
      <c r="AM1108" s="45" t="s">
        <v>39</v>
      </c>
      <c r="AO1108" s="6" t="s">
        <v>40</v>
      </c>
      <c r="AP1108" s="12">
        <f t="shared" si="247"/>
        <v>319700</v>
      </c>
      <c r="AQ1108" s="13">
        <f t="shared" si="247"/>
        <v>0</v>
      </c>
      <c r="AR1108" s="6" t="s">
        <v>44</v>
      </c>
      <c r="AX1108" s="46">
        <f>COUNTIF($AH$2:AH1108,AH1108)</f>
        <v>205</v>
      </c>
      <c r="AY1108" s="11">
        <f>COUNTIF($AM$2:AM1108,AM1108)</f>
        <v>231</v>
      </c>
    </row>
    <row r="1109" spans="1:51">
      <c r="A1109" s="38">
        <f t="shared" si="236"/>
        <v>2000</v>
      </c>
      <c r="D1109" s="39">
        <f t="shared" si="237"/>
        <v>43125</v>
      </c>
      <c r="E1109" s="38" t="str">
        <f t="shared" si="238"/>
        <v>普通預金</v>
      </c>
      <c r="F1109">
        <f t="shared" si="238"/>
        <v>0</v>
      </c>
      <c r="H1109" s="38" t="str">
        <f t="shared" si="235"/>
        <v>対象外</v>
      </c>
      <c r="I1109" s="40">
        <f t="shared" si="235"/>
        <v>268900</v>
      </c>
      <c r="J1109" s="13">
        <f t="shared" si="235"/>
        <v>0</v>
      </c>
      <c r="K1109" s="38" t="str">
        <f t="shared" si="235"/>
        <v>売掛金</v>
      </c>
      <c r="L1109">
        <f t="shared" si="235"/>
        <v>0</v>
      </c>
      <c r="N1109" s="38" t="str">
        <f t="shared" si="239"/>
        <v>対象外</v>
      </c>
      <c r="O1109" s="40">
        <f t="shared" si="239"/>
        <v>268900</v>
      </c>
      <c r="P1109" s="13">
        <f t="shared" si="239"/>
        <v>0</v>
      </c>
      <c r="Q1109" s="11" t="str">
        <f t="shared" si="240"/>
        <v>オフィスプライム　　　</v>
      </c>
      <c r="T1109" s="38">
        <f t="shared" si="241"/>
        <v>0</v>
      </c>
      <c r="Y1109" s="38" t="str">
        <f t="shared" si="242"/>
        <v>no</v>
      </c>
      <c r="Z1109" s="11" t="s">
        <v>370</v>
      </c>
      <c r="AB1109" s="41" t="str">
        <f t="shared" si="243"/>
        <v>普通預金206</v>
      </c>
      <c r="AC1109" s="42" t="str">
        <f t="shared" si="244"/>
        <v>売掛金232</v>
      </c>
      <c r="AD1109" s="49">
        <f t="shared" si="245"/>
        <v>43125</v>
      </c>
      <c r="AE1109" s="6">
        <v>2018</v>
      </c>
      <c r="AF1109" s="6">
        <v>1</v>
      </c>
      <c r="AG1109" s="6">
        <v>25</v>
      </c>
      <c r="AH1109" s="44" t="s">
        <v>51</v>
      </c>
      <c r="AJ1109" s="6" t="s">
        <v>40</v>
      </c>
      <c r="AK1109" s="10">
        <v>268900</v>
      </c>
      <c r="AL1109" s="13">
        <f t="shared" si="246"/>
        <v>0</v>
      </c>
      <c r="AM1109" s="45" t="s">
        <v>39</v>
      </c>
      <c r="AO1109" s="6" t="s">
        <v>40</v>
      </c>
      <c r="AP1109" s="12">
        <f t="shared" si="247"/>
        <v>268900</v>
      </c>
      <c r="AQ1109" s="13">
        <f t="shared" si="247"/>
        <v>0</v>
      </c>
      <c r="AR1109" s="6" t="s">
        <v>45</v>
      </c>
      <c r="AX1109" s="46">
        <f>COUNTIF($AH$2:AH1109,AH1109)</f>
        <v>206</v>
      </c>
      <c r="AY1109" s="11">
        <f>COUNTIF($AM$2:AM1109,AM1109)</f>
        <v>232</v>
      </c>
    </row>
    <row r="1110" spans="1:51">
      <c r="A1110" s="38">
        <f t="shared" si="236"/>
        <v>2000</v>
      </c>
      <c r="D1110" s="39">
        <f t="shared" si="237"/>
        <v>43125</v>
      </c>
      <c r="E1110" s="38" t="str">
        <f t="shared" si="238"/>
        <v>普通預金</v>
      </c>
      <c r="F1110">
        <f t="shared" si="238"/>
        <v>0</v>
      </c>
      <c r="H1110" s="38" t="str">
        <f t="shared" si="235"/>
        <v>対象外</v>
      </c>
      <c r="I1110" s="40">
        <f t="shared" si="235"/>
        <v>319700</v>
      </c>
      <c r="J1110" s="13">
        <f t="shared" si="235"/>
        <v>0</v>
      </c>
      <c r="K1110" s="38" t="str">
        <f t="shared" si="235"/>
        <v>売掛金</v>
      </c>
      <c r="L1110">
        <f t="shared" si="235"/>
        <v>0</v>
      </c>
      <c r="N1110" s="38" t="str">
        <f t="shared" si="239"/>
        <v>対象外</v>
      </c>
      <c r="O1110" s="40">
        <f t="shared" si="239"/>
        <v>319700</v>
      </c>
      <c r="P1110" s="13">
        <f t="shared" si="239"/>
        <v>0</v>
      </c>
      <c r="Q1110" s="11" t="str">
        <f t="shared" si="240"/>
        <v>デジタルキングダム　　　</v>
      </c>
      <c r="T1110" s="38">
        <f t="shared" si="241"/>
        <v>0</v>
      </c>
      <c r="Y1110" s="38" t="str">
        <f t="shared" si="242"/>
        <v>no</v>
      </c>
      <c r="Z1110" s="11" t="s">
        <v>77</v>
      </c>
      <c r="AB1110" s="41" t="str">
        <f t="shared" si="243"/>
        <v>普通預金207</v>
      </c>
      <c r="AC1110" s="42" t="str">
        <f t="shared" si="244"/>
        <v>売掛金233</v>
      </c>
      <c r="AD1110" s="49">
        <f t="shared" si="245"/>
        <v>43125</v>
      </c>
      <c r="AE1110" s="6">
        <v>2018</v>
      </c>
      <c r="AF1110" s="6">
        <v>1</v>
      </c>
      <c r="AG1110" s="6">
        <v>25</v>
      </c>
      <c r="AH1110" s="44" t="s">
        <v>51</v>
      </c>
      <c r="AJ1110" s="6" t="s">
        <v>40</v>
      </c>
      <c r="AK1110" s="10">
        <v>319700</v>
      </c>
      <c r="AL1110" s="13">
        <f t="shared" si="246"/>
        <v>0</v>
      </c>
      <c r="AM1110" s="45" t="s">
        <v>39</v>
      </c>
      <c r="AO1110" s="6" t="s">
        <v>40</v>
      </c>
      <c r="AP1110" s="12">
        <f t="shared" si="247"/>
        <v>319700</v>
      </c>
      <c r="AQ1110" s="13">
        <f t="shared" si="247"/>
        <v>0</v>
      </c>
      <c r="AR1110" s="6" t="s">
        <v>42</v>
      </c>
      <c r="AX1110" s="46">
        <f>COUNTIF($AH$2:AH1110,AH1110)</f>
        <v>207</v>
      </c>
      <c r="AY1110" s="11">
        <f>COUNTIF($AM$2:AM1110,AM1110)</f>
        <v>233</v>
      </c>
    </row>
    <row r="1111" spans="1:51">
      <c r="A1111" s="38">
        <f t="shared" si="236"/>
        <v>2000</v>
      </c>
      <c r="D1111" s="39">
        <f t="shared" si="237"/>
        <v>43125</v>
      </c>
      <c r="E1111" s="38" t="str">
        <f t="shared" si="238"/>
        <v>普通預金</v>
      </c>
      <c r="F1111">
        <f t="shared" si="238"/>
        <v>0</v>
      </c>
      <c r="H1111" s="38" t="str">
        <f t="shared" si="235"/>
        <v>対象外</v>
      </c>
      <c r="I1111" s="40">
        <f t="shared" si="235"/>
        <v>205500</v>
      </c>
      <c r="J1111" s="13">
        <f t="shared" si="235"/>
        <v>0</v>
      </c>
      <c r="K1111" s="38" t="str">
        <f t="shared" si="235"/>
        <v>売掛金</v>
      </c>
      <c r="L1111">
        <f t="shared" si="235"/>
        <v>0</v>
      </c>
      <c r="N1111" s="38" t="str">
        <f t="shared" si="239"/>
        <v>対象外</v>
      </c>
      <c r="O1111" s="40">
        <f t="shared" si="239"/>
        <v>205500</v>
      </c>
      <c r="P1111" s="13">
        <f t="shared" si="239"/>
        <v>0</v>
      </c>
      <c r="Q1111" s="11" t="str">
        <f t="shared" si="240"/>
        <v>ハイドポイント　　　</v>
      </c>
      <c r="T1111" s="38">
        <f t="shared" si="241"/>
        <v>0</v>
      </c>
      <c r="Y1111" s="38" t="str">
        <f t="shared" si="242"/>
        <v>no</v>
      </c>
      <c r="Z1111" s="11" t="s">
        <v>344</v>
      </c>
      <c r="AB1111" s="41" t="str">
        <f t="shared" si="243"/>
        <v>普通預金208</v>
      </c>
      <c r="AC1111" s="42" t="str">
        <f t="shared" si="244"/>
        <v>売掛金234</v>
      </c>
      <c r="AD1111" s="49">
        <f t="shared" si="245"/>
        <v>43125</v>
      </c>
      <c r="AE1111" s="6">
        <v>2018</v>
      </c>
      <c r="AF1111" s="6">
        <v>1</v>
      </c>
      <c r="AG1111" s="6">
        <v>25</v>
      </c>
      <c r="AH1111" s="44" t="s">
        <v>51</v>
      </c>
      <c r="AJ1111" s="6" t="s">
        <v>40</v>
      </c>
      <c r="AK1111" s="10">
        <v>205500</v>
      </c>
      <c r="AL1111" s="13">
        <f t="shared" si="246"/>
        <v>0</v>
      </c>
      <c r="AM1111" s="45" t="s">
        <v>39</v>
      </c>
      <c r="AO1111" s="6" t="s">
        <v>40</v>
      </c>
      <c r="AP1111" s="12">
        <f t="shared" si="247"/>
        <v>205500</v>
      </c>
      <c r="AQ1111" s="13">
        <f t="shared" si="247"/>
        <v>0</v>
      </c>
      <c r="AR1111" s="6" t="s">
        <v>46</v>
      </c>
      <c r="AX1111" s="46">
        <f>COUNTIF($AH$2:AH1111,AH1111)</f>
        <v>208</v>
      </c>
      <c r="AY1111" s="11">
        <f>COUNTIF($AM$2:AM1111,AM1111)</f>
        <v>234</v>
      </c>
    </row>
    <row r="1112" spans="1:51">
      <c r="A1112" s="38">
        <f t="shared" si="236"/>
        <v>2000</v>
      </c>
      <c r="D1112" s="39">
        <f t="shared" si="237"/>
        <v>43125</v>
      </c>
      <c r="E1112" s="38" t="str">
        <f t="shared" si="238"/>
        <v>普通預金</v>
      </c>
      <c r="F1112">
        <f t="shared" si="238"/>
        <v>0</v>
      </c>
      <c r="H1112" s="38" t="str">
        <f t="shared" si="235"/>
        <v>対象外</v>
      </c>
      <c r="I1112" s="40">
        <f t="shared" si="235"/>
        <v>550400</v>
      </c>
      <c r="J1112" s="13">
        <f t="shared" si="235"/>
        <v>0</v>
      </c>
      <c r="K1112" s="38" t="str">
        <f t="shared" si="235"/>
        <v>売掛金</v>
      </c>
      <c r="L1112">
        <f t="shared" si="235"/>
        <v>0</v>
      </c>
      <c r="N1112" s="38" t="str">
        <f t="shared" si="239"/>
        <v>対象外</v>
      </c>
      <c r="O1112" s="40">
        <f t="shared" si="239"/>
        <v>550400</v>
      </c>
      <c r="P1112" s="13">
        <f t="shared" si="239"/>
        <v>0</v>
      </c>
      <c r="Q1112" s="11" t="str">
        <f t="shared" si="240"/>
        <v>櫛引興産　　　</v>
      </c>
      <c r="T1112" s="38">
        <f t="shared" si="241"/>
        <v>0</v>
      </c>
      <c r="Y1112" s="38" t="str">
        <f t="shared" si="242"/>
        <v>no</v>
      </c>
      <c r="Z1112" s="11" t="s">
        <v>77</v>
      </c>
      <c r="AB1112" s="41" t="str">
        <f t="shared" si="243"/>
        <v>普通預金209</v>
      </c>
      <c r="AC1112" s="42" t="str">
        <f t="shared" si="244"/>
        <v>売掛金235</v>
      </c>
      <c r="AD1112" s="49">
        <f t="shared" si="245"/>
        <v>43125</v>
      </c>
      <c r="AE1112" s="6">
        <v>2018</v>
      </c>
      <c r="AF1112" s="6">
        <v>1</v>
      </c>
      <c r="AG1112" s="6">
        <v>25</v>
      </c>
      <c r="AH1112" s="44" t="s">
        <v>51</v>
      </c>
      <c r="AJ1112" s="6" t="s">
        <v>40</v>
      </c>
      <c r="AK1112" s="10">
        <v>550400</v>
      </c>
      <c r="AL1112" s="13">
        <f t="shared" si="246"/>
        <v>0</v>
      </c>
      <c r="AM1112" s="45" t="s">
        <v>39</v>
      </c>
      <c r="AO1112" s="6" t="s">
        <v>40</v>
      </c>
      <c r="AP1112" s="12">
        <f t="shared" si="247"/>
        <v>550400</v>
      </c>
      <c r="AQ1112" s="13">
        <f t="shared" si="247"/>
        <v>0</v>
      </c>
      <c r="AR1112" s="6" t="s">
        <v>49</v>
      </c>
      <c r="AX1112" s="46">
        <f>COUNTIF($AH$2:AH1112,AH1112)</f>
        <v>209</v>
      </c>
      <c r="AY1112" s="11">
        <f>COUNTIF($AM$2:AM1112,AM1112)</f>
        <v>235</v>
      </c>
    </row>
    <row r="1113" spans="1:51">
      <c r="A1113" s="38">
        <f t="shared" si="236"/>
        <v>2000</v>
      </c>
      <c r="D1113" s="39">
        <f t="shared" si="237"/>
        <v>43125</v>
      </c>
      <c r="E1113" s="38" t="str">
        <f t="shared" si="238"/>
        <v>普通預金</v>
      </c>
      <c r="F1113">
        <f t="shared" si="238"/>
        <v>0</v>
      </c>
      <c r="H1113" s="38" t="str">
        <f t="shared" si="235"/>
        <v>対象外</v>
      </c>
      <c r="I1113" s="40">
        <f t="shared" si="235"/>
        <v>230700</v>
      </c>
      <c r="J1113" s="13">
        <f t="shared" si="235"/>
        <v>0</v>
      </c>
      <c r="K1113" s="38" t="str">
        <f t="shared" si="235"/>
        <v>売掛金</v>
      </c>
      <c r="L1113">
        <f t="shared" si="235"/>
        <v>0</v>
      </c>
      <c r="N1113" s="38" t="str">
        <f t="shared" si="239"/>
        <v>対象外</v>
      </c>
      <c r="O1113" s="40">
        <f t="shared" si="239"/>
        <v>230700</v>
      </c>
      <c r="P1113" s="13">
        <f t="shared" si="239"/>
        <v>0</v>
      </c>
      <c r="Q1113" s="11" t="str">
        <f t="shared" si="240"/>
        <v>バーチャルワークス　　　</v>
      </c>
      <c r="T1113" s="38">
        <f t="shared" si="241"/>
        <v>0</v>
      </c>
      <c r="Y1113" s="38" t="str">
        <f t="shared" si="242"/>
        <v>no</v>
      </c>
      <c r="Z1113" s="11" t="s">
        <v>77</v>
      </c>
      <c r="AB1113" s="41" t="str">
        <f t="shared" si="243"/>
        <v>普通預金210</v>
      </c>
      <c r="AC1113" s="42" t="str">
        <f t="shared" si="244"/>
        <v>売掛金236</v>
      </c>
      <c r="AD1113" s="49">
        <f t="shared" si="245"/>
        <v>43125</v>
      </c>
      <c r="AE1113" s="6">
        <v>2018</v>
      </c>
      <c r="AF1113" s="6">
        <v>1</v>
      </c>
      <c r="AG1113" s="6">
        <v>25</v>
      </c>
      <c r="AH1113" s="44" t="s">
        <v>51</v>
      </c>
      <c r="AJ1113" s="6" t="s">
        <v>40</v>
      </c>
      <c r="AK1113" s="10">
        <v>230700</v>
      </c>
      <c r="AL1113" s="13">
        <f t="shared" si="246"/>
        <v>0</v>
      </c>
      <c r="AM1113" s="45" t="s">
        <v>39</v>
      </c>
      <c r="AO1113" s="6" t="s">
        <v>40</v>
      </c>
      <c r="AP1113" s="12">
        <f t="shared" si="247"/>
        <v>230700</v>
      </c>
      <c r="AQ1113" s="13">
        <f t="shared" si="247"/>
        <v>0</v>
      </c>
      <c r="AR1113" s="6" t="s">
        <v>59</v>
      </c>
      <c r="AX1113" s="46">
        <f>COUNTIF($AH$2:AH1113,AH1113)</f>
        <v>210</v>
      </c>
      <c r="AY1113" s="11">
        <f>COUNTIF($AM$2:AM1113,AM1113)</f>
        <v>236</v>
      </c>
    </row>
    <row r="1114" spans="1:51">
      <c r="A1114" s="38">
        <f t="shared" si="236"/>
        <v>2000</v>
      </c>
      <c r="D1114" s="39">
        <f t="shared" si="237"/>
        <v>43125</v>
      </c>
      <c r="E1114" s="38" t="str">
        <f t="shared" si="238"/>
        <v>普通預金</v>
      </c>
      <c r="F1114">
        <f t="shared" si="238"/>
        <v>0</v>
      </c>
      <c r="H1114" s="38" t="str">
        <f t="shared" si="235"/>
        <v>対象外</v>
      </c>
      <c r="I1114" s="40">
        <f t="shared" si="235"/>
        <v>319700</v>
      </c>
      <c r="J1114" s="13">
        <f t="shared" si="235"/>
        <v>0</v>
      </c>
      <c r="K1114" s="38" t="str">
        <f t="shared" si="235"/>
        <v>売掛金</v>
      </c>
      <c r="L1114">
        <f t="shared" si="235"/>
        <v>0</v>
      </c>
      <c r="N1114" s="38" t="str">
        <f t="shared" si="239"/>
        <v>対象外</v>
      </c>
      <c r="O1114" s="40">
        <f t="shared" si="239"/>
        <v>319700</v>
      </c>
      <c r="P1114" s="13">
        <f t="shared" si="239"/>
        <v>0</v>
      </c>
      <c r="Q1114" s="11" t="str">
        <f t="shared" si="240"/>
        <v>ポモドーロハックス　　　</v>
      </c>
      <c r="T1114" s="38">
        <f t="shared" si="241"/>
        <v>0</v>
      </c>
      <c r="Y1114" s="38" t="str">
        <f t="shared" si="242"/>
        <v>no</v>
      </c>
      <c r="Z1114" s="11" t="s">
        <v>77</v>
      </c>
      <c r="AB1114" s="41" t="str">
        <f t="shared" si="243"/>
        <v>普通預金211</v>
      </c>
      <c r="AC1114" s="42" t="str">
        <f t="shared" si="244"/>
        <v>売掛金237</v>
      </c>
      <c r="AD1114" s="49">
        <f t="shared" si="245"/>
        <v>43125</v>
      </c>
      <c r="AE1114" s="6">
        <v>2018</v>
      </c>
      <c r="AF1114" s="6">
        <v>1</v>
      </c>
      <c r="AG1114" s="6">
        <v>25</v>
      </c>
      <c r="AH1114" s="44" t="s">
        <v>51</v>
      </c>
      <c r="AJ1114" s="6" t="s">
        <v>40</v>
      </c>
      <c r="AK1114" s="10">
        <v>319700</v>
      </c>
      <c r="AL1114" s="13">
        <f t="shared" si="246"/>
        <v>0</v>
      </c>
      <c r="AM1114" s="45" t="s">
        <v>39</v>
      </c>
      <c r="AO1114" s="6" t="s">
        <v>40</v>
      </c>
      <c r="AP1114" s="12">
        <f t="shared" si="247"/>
        <v>319700</v>
      </c>
      <c r="AQ1114" s="13">
        <f t="shared" si="247"/>
        <v>0</v>
      </c>
      <c r="AR1114" s="6" t="s">
        <v>60</v>
      </c>
      <c r="AX1114" s="46">
        <f>COUNTIF($AH$2:AH1114,AH1114)</f>
        <v>211</v>
      </c>
      <c r="AY1114" s="11">
        <f>COUNTIF($AM$2:AM1114,AM1114)</f>
        <v>237</v>
      </c>
    </row>
    <row r="1115" spans="1:51">
      <c r="A1115" s="38">
        <f t="shared" si="236"/>
        <v>2000</v>
      </c>
      <c r="D1115" s="39">
        <f t="shared" si="237"/>
        <v>43125</v>
      </c>
      <c r="E1115" s="38" t="str">
        <f t="shared" si="238"/>
        <v>普通預金</v>
      </c>
      <c r="F1115">
        <f t="shared" si="238"/>
        <v>0</v>
      </c>
      <c r="H1115" s="38" t="str">
        <f t="shared" si="235"/>
        <v>対象外</v>
      </c>
      <c r="I1115" s="40">
        <f t="shared" si="235"/>
        <v>268900</v>
      </c>
      <c r="J1115" s="13">
        <f t="shared" si="235"/>
        <v>0</v>
      </c>
      <c r="K1115" s="38" t="str">
        <f t="shared" si="235"/>
        <v>売掛金</v>
      </c>
      <c r="L1115">
        <f t="shared" si="235"/>
        <v>0</v>
      </c>
      <c r="N1115" s="38" t="str">
        <f t="shared" si="239"/>
        <v>対象外</v>
      </c>
      <c r="O1115" s="40">
        <f t="shared" si="239"/>
        <v>268900</v>
      </c>
      <c r="P1115" s="13">
        <f t="shared" si="239"/>
        <v>0</v>
      </c>
      <c r="Q1115" s="11" t="str">
        <f t="shared" si="240"/>
        <v>東光産業　　　</v>
      </c>
      <c r="T1115" s="38">
        <f t="shared" si="241"/>
        <v>0</v>
      </c>
      <c r="Y1115" s="38" t="str">
        <f t="shared" si="242"/>
        <v>no</v>
      </c>
      <c r="Z1115" s="11" t="s">
        <v>77</v>
      </c>
      <c r="AB1115" s="41" t="str">
        <f t="shared" si="243"/>
        <v>普通預金212</v>
      </c>
      <c r="AC1115" s="42" t="str">
        <f t="shared" si="244"/>
        <v>売掛金238</v>
      </c>
      <c r="AD1115" s="49">
        <f t="shared" si="245"/>
        <v>43125</v>
      </c>
      <c r="AE1115" s="6">
        <v>2018</v>
      </c>
      <c r="AF1115" s="6">
        <v>1</v>
      </c>
      <c r="AG1115" s="6">
        <v>25</v>
      </c>
      <c r="AH1115" s="44" t="s">
        <v>51</v>
      </c>
      <c r="AJ1115" s="6" t="s">
        <v>40</v>
      </c>
      <c r="AK1115" s="10">
        <v>268900</v>
      </c>
      <c r="AL1115" s="13">
        <f t="shared" si="246"/>
        <v>0</v>
      </c>
      <c r="AM1115" s="45" t="s">
        <v>39</v>
      </c>
      <c r="AO1115" s="6" t="s">
        <v>40</v>
      </c>
      <c r="AP1115" s="12">
        <f t="shared" si="247"/>
        <v>268900</v>
      </c>
      <c r="AQ1115" s="13">
        <f t="shared" si="247"/>
        <v>0</v>
      </c>
      <c r="AR1115" s="6" t="s">
        <v>61</v>
      </c>
      <c r="AX1115" s="46">
        <f>COUNTIF($AH$2:AH1115,AH1115)</f>
        <v>212</v>
      </c>
      <c r="AY1115" s="11">
        <f>COUNTIF($AM$2:AM1115,AM1115)</f>
        <v>238</v>
      </c>
    </row>
    <row r="1116" spans="1:51">
      <c r="A1116" s="38">
        <f t="shared" si="236"/>
        <v>2000</v>
      </c>
      <c r="D1116" s="39">
        <f t="shared" si="237"/>
        <v>43125</v>
      </c>
      <c r="E1116" s="38" t="str">
        <f t="shared" si="238"/>
        <v>普通預金</v>
      </c>
      <c r="F1116">
        <f t="shared" si="238"/>
        <v>0</v>
      </c>
      <c r="H1116" s="38" t="str">
        <f t="shared" si="235"/>
        <v>対象外</v>
      </c>
      <c r="I1116" s="40">
        <f t="shared" si="235"/>
        <v>5333600</v>
      </c>
      <c r="J1116" s="13">
        <f t="shared" si="235"/>
        <v>0</v>
      </c>
      <c r="K1116" s="38" t="str">
        <f t="shared" si="235"/>
        <v>売掛金</v>
      </c>
      <c r="L1116">
        <f t="shared" si="235"/>
        <v>0</v>
      </c>
      <c r="N1116" s="38" t="str">
        <f t="shared" si="239"/>
        <v>対象外</v>
      </c>
      <c r="O1116" s="40">
        <f t="shared" si="239"/>
        <v>5333600</v>
      </c>
      <c r="P1116" s="13">
        <f t="shared" si="239"/>
        <v>0</v>
      </c>
      <c r="Q1116" s="11" t="str">
        <f t="shared" si="240"/>
        <v>オフィスエイト　　　</v>
      </c>
      <c r="T1116" s="38">
        <f t="shared" si="241"/>
        <v>0</v>
      </c>
      <c r="Y1116" s="38" t="str">
        <f t="shared" si="242"/>
        <v>no</v>
      </c>
      <c r="Z1116" s="11" t="s">
        <v>77</v>
      </c>
      <c r="AB1116" s="41" t="str">
        <f t="shared" si="243"/>
        <v>普通預金213</v>
      </c>
      <c r="AC1116" s="42" t="str">
        <f t="shared" si="244"/>
        <v>売掛金239</v>
      </c>
      <c r="AD1116" s="49">
        <f t="shared" si="245"/>
        <v>43125</v>
      </c>
      <c r="AE1116" s="6">
        <v>2018</v>
      </c>
      <c r="AF1116" s="6">
        <v>1</v>
      </c>
      <c r="AG1116" s="6">
        <v>25</v>
      </c>
      <c r="AH1116" s="44" t="s">
        <v>51</v>
      </c>
      <c r="AJ1116" s="6" t="s">
        <v>40</v>
      </c>
      <c r="AK1116" s="10">
        <v>5333600</v>
      </c>
      <c r="AL1116" s="13">
        <f t="shared" si="246"/>
        <v>0</v>
      </c>
      <c r="AM1116" s="45" t="s">
        <v>39</v>
      </c>
      <c r="AO1116" s="6" t="s">
        <v>40</v>
      </c>
      <c r="AP1116" s="12">
        <f t="shared" si="247"/>
        <v>5333600</v>
      </c>
      <c r="AQ1116" s="13">
        <f t="shared" si="247"/>
        <v>0</v>
      </c>
      <c r="AR1116" s="6" t="s">
        <v>62</v>
      </c>
      <c r="AX1116" s="46">
        <f>COUNTIF($AH$2:AH1116,AH1116)</f>
        <v>213</v>
      </c>
      <c r="AY1116" s="11">
        <f>COUNTIF($AM$2:AM1116,AM1116)</f>
        <v>239</v>
      </c>
    </row>
    <row r="1117" spans="1:51">
      <c r="A1117" s="38">
        <f t="shared" si="236"/>
        <v>2000</v>
      </c>
      <c r="D1117" s="39">
        <f t="shared" si="237"/>
        <v>43125</v>
      </c>
      <c r="E1117" s="38" t="str">
        <f t="shared" si="238"/>
        <v>普通預金</v>
      </c>
      <c r="F1117">
        <f t="shared" si="238"/>
        <v>0</v>
      </c>
      <c r="H1117" s="38" t="str">
        <f t="shared" si="235"/>
        <v>対象外</v>
      </c>
      <c r="I1117" s="40">
        <f t="shared" si="235"/>
        <v>243500</v>
      </c>
      <c r="J1117" s="13">
        <f t="shared" si="235"/>
        <v>0</v>
      </c>
      <c r="K1117" s="38" t="str">
        <f t="shared" si="235"/>
        <v>売掛金</v>
      </c>
      <c r="L1117">
        <f t="shared" si="235"/>
        <v>0</v>
      </c>
      <c r="N1117" s="38" t="str">
        <f t="shared" si="239"/>
        <v>対象外</v>
      </c>
      <c r="O1117" s="40">
        <f t="shared" si="239"/>
        <v>243500</v>
      </c>
      <c r="P1117" s="13">
        <f t="shared" si="239"/>
        <v>0</v>
      </c>
      <c r="Q1117" s="11" t="str">
        <f t="shared" si="240"/>
        <v>ランダムコネクト　　　</v>
      </c>
      <c r="T1117" s="38">
        <f t="shared" si="241"/>
        <v>0</v>
      </c>
      <c r="Y1117" s="38" t="str">
        <f t="shared" si="242"/>
        <v>no</v>
      </c>
      <c r="Z1117" s="11" t="s">
        <v>353</v>
      </c>
      <c r="AB1117" s="41" t="str">
        <f t="shared" si="243"/>
        <v>普通預金214</v>
      </c>
      <c r="AC1117" s="42" t="str">
        <f t="shared" si="244"/>
        <v>売掛金240</v>
      </c>
      <c r="AD1117" s="49">
        <f t="shared" si="245"/>
        <v>43125</v>
      </c>
      <c r="AE1117" s="6">
        <v>2018</v>
      </c>
      <c r="AF1117" s="6">
        <v>1</v>
      </c>
      <c r="AG1117" s="6">
        <v>25</v>
      </c>
      <c r="AH1117" s="44" t="s">
        <v>51</v>
      </c>
      <c r="AJ1117" s="6" t="s">
        <v>40</v>
      </c>
      <c r="AK1117" s="10">
        <v>243500</v>
      </c>
      <c r="AL1117" s="13">
        <f t="shared" si="246"/>
        <v>0</v>
      </c>
      <c r="AM1117" s="45" t="s">
        <v>39</v>
      </c>
      <c r="AO1117" s="6" t="s">
        <v>40</v>
      </c>
      <c r="AP1117" s="12">
        <f t="shared" si="247"/>
        <v>243500</v>
      </c>
      <c r="AQ1117" s="13">
        <f t="shared" si="247"/>
        <v>0</v>
      </c>
      <c r="AR1117" s="6" t="s">
        <v>63</v>
      </c>
      <c r="AX1117" s="46">
        <f>COUNTIF($AH$2:AH1117,AH1117)</f>
        <v>214</v>
      </c>
      <c r="AY1117" s="11">
        <f>COUNTIF($AM$2:AM1117,AM1117)</f>
        <v>240</v>
      </c>
    </row>
    <row r="1118" spans="1:51">
      <c r="A1118" s="38">
        <f t="shared" si="236"/>
        <v>2000</v>
      </c>
      <c r="D1118" s="39">
        <f t="shared" si="237"/>
        <v>43125</v>
      </c>
      <c r="E1118" s="38" t="str">
        <f t="shared" si="238"/>
        <v>普通預金</v>
      </c>
      <c r="F1118">
        <f t="shared" si="238"/>
        <v>0</v>
      </c>
      <c r="H1118" s="38" t="str">
        <f t="shared" si="235"/>
        <v>対象外</v>
      </c>
      <c r="I1118" s="40">
        <f t="shared" si="235"/>
        <v>460500</v>
      </c>
      <c r="J1118" s="13">
        <f t="shared" si="235"/>
        <v>0</v>
      </c>
      <c r="K1118" s="38" t="str">
        <f t="shared" si="235"/>
        <v>売掛金</v>
      </c>
      <c r="L1118">
        <f t="shared" si="235"/>
        <v>0</v>
      </c>
      <c r="N1118" s="38" t="str">
        <f t="shared" si="239"/>
        <v>対象外</v>
      </c>
      <c r="O1118" s="40">
        <f t="shared" si="239"/>
        <v>460500</v>
      </c>
      <c r="P1118" s="13">
        <f t="shared" si="239"/>
        <v>0</v>
      </c>
      <c r="Q1118" s="11" t="str">
        <f t="shared" si="240"/>
        <v>スクエアドリーム　　　</v>
      </c>
      <c r="T1118" s="38">
        <f t="shared" si="241"/>
        <v>0</v>
      </c>
      <c r="Y1118" s="38" t="str">
        <f t="shared" si="242"/>
        <v>no</v>
      </c>
      <c r="Z1118" s="11" t="s">
        <v>349</v>
      </c>
      <c r="AB1118" s="41" t="str">
        <f t="shared" si="243"/>
        <v>普通預金215</v>
      </c>
      <c r="AC1118" s="42" t="str">
        <f t="shared" si="244"/>
        <v>売掛金241</v>
      </c>
      <c r="AD1118" s="49">
        <f t="shared" si="245"/>
        <v>43125</v>
      </c>
      <c r="AE1118" s="6">
        <v>2018</v>
      </c>
      <c r="AF1118" s="6">
        <v>1</v>
      </c>
      <c r="AG1118" s="6">
        <v>25</v>
      </c>
      <c r="AH1118" s="44" t="s">
        <v>51</v>
      </c>
      <c r="AJ1118" s="6" t="s">
        <v>40</v>
      </c>
      <c r="AK1118" s="10">
        <v>460500</v>
      </c>
      <c r="AL1118" s="13">
        <f t="shared" si="246"/>
        <v>0</v>
      </c>
      <c r="AM1118" s="45" t="s">
        <v>39</v>
      </c>
      <c r="AO1118" s="6" t="s">
        <v>40</v>
      </c>
      <c r="AP1118" s="12">
        <f t="shared" si="247"/>
        <v>460500</v>
      </c>
      <c r="AQ1118" s="13">
        <f t="shared" si="247"/>
        <v>0</v>
      </c>
      <c r="AR1118" s="6" t="s">
        <v>64</v>
      </c>
      <c r="AX1118" s="46">
        <f>COUNTIF($AH$2:AH1118,AH1118)</f>
        <v>215</v>
      </c>
      <c r="AY1118" s="11">
        <f>COUNTIF($AM$2:AM1118,AM1118)</f>
        <v>241</v>
      </c>
    </row>
    <row r="1119" spans="1:51">
      <c r="A1119" s="38">
        <f t="shared" si="236"/>
        <v>2000</v>
      </c>
      <c r="D1119" s="39">
        <f t="shared" si="237"/>
        <v>43125</v>
      </c>
      <c r="E1119" s="38" t="str">
        <f t="shared" si="238"/>
        <v>普通預金</v>
      </c>
      <c r="F1119">
        <f t="shared" si="238"/>
        <v>0</v>
      </c>
      <c r="H1119" s="38" t="str">
        <f t="shared" si="235"/>
        <v>対象外</v>
      </c>
      <c r="I1119" s="40">
        <f t="shared" si="235"/>
        <v>217000</v>
      </c>
      <c r="J1119" s="13">
        <f t="shared" si="235"/>
        <v>0</v>
      </c>
      <c r="K1119" s="38" t="str">
        <f t="shared" si="235"/>
        <v>売掛金</v>
      </c>
      <c r="L1119">
        <f t="shared" si="235"/>
        <v>0</v>
      </c>
      <c r="N1119" s="38" t="str">
        <f t="shared" si="239"/>
        <v>対象外</v>
      </c>
      <c r="O1119" s="40">
        <f t="shared" si="239"/>
        <v>217000</v>
      </c>
      <c r="P1119" s="13">
        <f t="shared" si="239"/>
        <v>0</v>
      </c>
      <c r="Q1119" s="11" t="str">
        <f t="shared" si="240"/>
        <v>シンクロナイズ　　　</v>
      </c>
      <c r="T1119" s="38">
        <f t="shared" si="241"/>
        <v>0</v>
      </c>
      <c r="Y1119" s="38" t="str">
        <f t="shared" si="242"/>
        <v>no</v>
      </c>
      <c r="Z1119" s="11" t="s">
        <v>77</v>
      </c>
      <c r="AB1119" s="41" t="str">
        <f t="shared" si="243"/>
        <v>普通預金216</v>
      </c>
      <c r="AC1119" s="42" t="str">
        <f t="shared" si="244"/>
        <v>売掛金242</v>
      </c>
      <c r="AD1119" s="49">
        <f t="shared" si="245"/>
        <v>43125</v>
      </c>
      <c r="AE1119" s="6">
        <v>2018</v>
      </c>
      <c r="AF1119" s="6">
        <v>1</v>
      </c>
      <c r="AG1119" s="6">
        <v>25</v>
      </c>
      <c r="AH1119" s="44" t="s">
        <v>51</v>
      </c>
      <c r="AJ1119" s="6" t="s">
        <v>40</v>
      </c>
      <c r="AK1119" s="10">
        <v>217000</v>
      </c>
      <c r="AL1119" s="13">
        <f t="shared" si="246"/>
        <v>0</v>
      </c>
      <c r="AM1119" s="45" t="s">
        <v>39</v>
      </c>
      <c r="AO1119" s="6" t="s">
        <v>40</v>
      </c>
      <c r="AP1119" s="12">
        <f t="shared" si="247"/>
        <v>217000</v>
      </c>
      <c r="AQ1119" s="13">
        <f t="shared" si="247"/>
        <v>0</v>
      </c>
      <c r="AR1119" s="6" t="s">
        <v>78</v>
      </c>
      <c r="AX1119" s="46">
        <f>COUNTIF($AH$2:AH1119,AH1119)</f>
        <v>216</v>
      </c>
      <c r="AY1119" s="11">
        <f>COUNTIF($AM$2:AM1119,AM1119)</f>
        <v>242</v>
      </c>
    </row>
    <row r="1120" spans="1:51">
      <c r="A1120" s="38">
        <f t="shared" si="236"/>
        <v>2000</v>
      </c>
      <c r="D1120" s="39">
        <f t="shared" si="237"/>
        <v>43125</v>
      </c>
      <c r="E1120" s="38" t="str">
        <f t="shared" si="238"/>
        <v>普通預金</v>
      </c>
      <c r="F1120">
        <f t="shared" si="238"/>
        <v>0</v>
      </c>
      <c r="H1120" s="38" t="str">
        <f t="shared" si="235"/>
        <v>対象外</v>
      </c>
      <c r="I1120" s="40">
        <f t="shared" si="235"/>
        <v>140900</v>
      </c>
      <c r="J1120" s="13">
        <f t="shared" si="235"/>
        <v>0</v>
      </c>
      <c r="K1120" s="38" t="str">
        <f t="shared" si="235"/>
        <v>売掛金</v>
      </c>
      <c r="L1120">
        <f t="shared" si="235"/>
        <v>0</v>
      </c>
      <c r="N1120" s="38" t="str">
        <f t="shared" si="239"/>
        <v>対象外</v>
      </c>
      <c r="O1120" s="40">
        <f t="shared" si="239"/>
        <v>140900</v>
      </c>
      <c r="P1120" s="13">
        <f t="shared" si="239"/>
        <v>0</v>
      </c>
      <c r="Q1120" s="11" t="str">
        <f t="shared" si="240"/>
        <v>トライセラセコンド　　　</v>
      </c>
      <c r="T1120" s="38">
        <f t="shared" si="241"/>
        <v>0</v>
      </c>
      <c r="Y1120" s="38" t="str">
        <f t="shared" si="242"/>
        <v>no</v>
      </c>
      <c r="Z1120" s="11" t="s">
        <v>353</v>
      </c>
      <c r="AB1120" s="41" t="str">
        <f t="shared" si="243"/>
        <v>普通預金217</v>
      </c>
      <c r="AC1120" s="42" t="str">
        <f t="shared" si="244"/>
        <v>売掛金243</v>
      </c>
      <c r="AD1120" s="49">
        <f t="shared" si="245"/>
        <v>43125</v>
      </c>
      <c r="AE1120" s="6">
        <v>2018</v>
      </c>
      <c r="AF1120" s="6">
        <v>1</v>
      </c>
      <c r="AG1120" s="6">
        <v>25</v>
      </c>
      <c r="AH1120" s="44" t="s">
        <v>51</v>
      </c>
      <c r="AJ1120" s="6" t="s">
        <v>40</v>
      </c>
      <c r="AK1120" s="10">
        <v>140900</v>
      </c>
      <c r="AL1120" s="13">
        <f t="shared" si="246"/>
        <v>0</v>
      </c>
      <c r="AM1120" s="45" t="s">
        <v>39</v>
      </c>
      <c r="AO1120" s="6" t="s">
        <v>40</v>
      </c>
      <c r="AP1120" s="12">
        <f t="shared" si="247"/>
        <v>140900</v>
      </c>
      <c r="AQ1120" s="13">
        <f t="shared" si="247"/>
        <v>0</v>
      </c>
      <c r="AR1120" s="6" t="s">
        <v>79</v>
      </c>
      <c r="AX1120" s="46">
        <f>COUNTIF($AH$2:AH1120,AH1120)</f>
        <v>217</v>
      </c>
      <c r="AY1120" s="11">
        <f>COUNTIF($AM$2:AM1120,AM1120)</f>
        <v>243</v>
      </c>
    </row>
    <row r="1121" spans="1:51">
      <c r="A1121" s="38">
        <f t="shared" si="236"/>
        <v>2000</v>
      </c>
      <c r="D1121" s="39">
        <f t="shared" si="237"/>
        <v>43125</v>
      </c>
      <c r="E1121" s="38" t="str">
        <f t="shared" si="238"/>
        <v>普通預金</v>
      </c>
      <c r="F1121">
        <f t="shared" si="238"/>
        <v>0</v>
      </c>
      <c r="H1121" s="38" t="str">
        <f t="shared" si="235"/>
        <v>対象外</v>
      </c>
      <c r="I1121" s="40">
        <f t="shared" si="235"/>
        <v>460500</v>
      </c>
      <c r="J1121" s="13">
        <f t="shared" si="235"/>
        <v>0</v>
      </c>
      <c r="K1121" s="38" t="str">
        <f t="shared" si="235"/>
        <v>売掛金</v>
      </c>
      <c r="L1121">
        <f t="shared" si="235"/>
        <v>0</v>
      </c>
      <c r="N1121" s="38" t="str">
        <f t="shared" si="239"/>
        <v>対象外</v>
      </c>
      <c r="O1121" s="40">
        <f t="shared" si="239"/>
        <v>460500</v>
      </c>
      <c r="P1121" s="13">
        <f t="shared" si="239"/>
        <v>0</v>
      </c>
      <c r="Q1121" s="11" t="str">
        <f t="shared" si="240"/>
        <v>グリーンフォレスト　　　</v>
      </c>
      <c r="T1121" s="38">
        <f t="shared" si="241"/>
        <v>0</v>
      </c>
      <c r="Y1121" s="38" t="str">
        <f t="shared" si="242"/>
        <v>no</v>
      </c>
      <c r="Z1121" s="11" t="s">
        <v>353</v>
      </c>
      <c r="AB1121" s="41" t="str">
        <f t="shared" si="243"/>
        <v>普通預金218</v>
      </c>
      <c r="AC1121" s="42" t="str">
        <f t="shared" si="244"/>
        <v>売掛金244</v>
      </c>
      <c r="AD1121" s="49">
        <f t="shared" si="245"/>
        <v>43125</v>
      </c>
      <c r="AE1121" s="6">
        <v>2018</v>
      </c>
      <c r="AF1121" s="6">
        <v>1</v>
      </c>
      <c r="AG1121" s="6">
        <v>25</v>
      </c>
      <c r="AH1121" s="44" t="s">
        <v>51</v>
      </c>
      <c r="AJ1121" s="6" t="s">
        <v>40</v>
      </c>
      <c r="AK1121" s="10">
        <v>460500</v>
      </c>
      <c r="AL1121" s="13">
        <f t="shared" si="246"/>
        <v>0</v>
      </c>
      <c r="AM1121" s="45" t="s">
        <v>39</v>
      </c>
      <c r="AO1121" s="6" t="s">
        <v>40</v>
      </c>
      <c r="AP1121" s="12">
        <f t="shared" si="247"/>
        <v>460500</v>
      </c>
      <c r="AQ1121" s="13">
        <f t="shared" si="247"/>
        <v>0</v>
      </c>
      <c r="AR1121" s="6" t="s">
        <v>80</v>
      </c>
      <c r="AX1121" s="46">
        <f>COUNTIF($AH$2:AH1121,AH1121)</f>
        <v>218</v>
      </c>
      <c r="AY1121" s="11">
        <f>COUNTIF($AM$2:AM1121,AM1121)</f>
        <v>244</v>
      </c>
    </row>
    <row r="1122" spans="1:51">
      <c r="A1122" s="38">
        <f t="shared" si="236"/>
        <v>2000</v>
      </c>
      <c r="D1122" s="39">
        <f t="shared" si="237"/>
        <v>43125</v>
      </c>
      <c r="E1122" s="38" t="str">
        <f t="shared" si="238"/>
        <v>普通預金</v>
      </c>
      <c r="F1122">
        <f t="shared" si="238"/>
        <v>0</v>
      </c>
      <c r="H1122" s="38" t="str">
        <f t="shared" si="235"/>
        <v>対象外</v>
      </c>
      <c r="I1122" s="40">
        <f t="shared" si="235"/>
        <v>345100</v>
      </c>
      <c r="J1122" s="13">
        <f t="shared" si="235"/>
        <v>0</v>
      </c>
      <c r="K1122" s="38" t="str">
        <f t="shared" si="235"/>
        <v>売掛金</v>
      </c>
      <c r="L1122">
        <f t="shared" si="235"/>
        <v>0</v>
      </c>
      <c r="N1122" s="38" t="str">
        <f t="shared" si="239"/>
        <v>対象外</v>
      </c>
      <c r="O1122" s="40">
        <f t="shared" si="239"/>
        <v>345100</v>
      </c>
      <c r="P1122" s="13">
        <f t="shared" si="239"/>
        <v>0</v>
      </c>
      <c r="Q1122" s="11" t="str">
        <f t="shared" si="240"/>
        <v>サイマルブランチ　　　</v>
      </c>
      <c r="T1122" s="38">
        <f t="shared" si="241"/>
        <v>0</v>
      </c>
      <c r="Y1122" s="38" t="str">
        <f t="shared" si="242"/>
        <v>no</v>
      </c>
      <c r="Z1122" s="11" t="s">
        <v>77</v>
      </c>
      <c r="AB1122" s="41" t="str">
        <f t="shared" si="243"/>
        <v>普通預金219</v>
      </c>
      <c r="AC1122" s="42" t="str">
        <f t="shared" si="244"/>
        <v>売掛金245</v>
      </c>
      <c r="AD1122" s="49">
        <f t="shared" si="245"/>
        <v>43125</v>
      </c>
      <c r="AE1122" s="6">
        <v>2018</v>
      </c>
      <c r="AF1122" s="6">
        <v>1</v>
      </c>
      <c r="AG1122" s="6">
        <v>25</v>
      </c>
      <c r="AH1122" s="44" t="s">
        <v>51</v>
      </c>
      <c r="AJ1122" s="6" t="s">
        <v>40</v>
      </c>
      <c r="AK1122" s="10">
        <v>345100</v>
      </c>
      <c r="AL1122" s="13">
        <f t="shared" si="246"/>
        <v>0</v>
      </c>
      <c r="AM1122" s="45" t="s">
        <v>39</v>
      </c>
      <c r="AO1122" s="6" t="s">
        <v>40</v>
      </c>
      <c r="AP1122" s="12">
        <f t="shared" si="247"/>
        <v>345100</v>
      </c>
      <c r="AQ1122" s="13">
        <f t="shared" si="247"/>
        <v>0</v>
      </c>
      <c r="AR1122" s="6" t="s">
        <v>81</v>
      </c>
      <c r="AX1122" s="46">
        <f>COUNTIF($AH$2:AH1122,AH1122)</f>
        <v>219</v>
      </c>
      <c r="AY1122" s="11">
        <f>COUNTIF($AM$2:AM1122,AM1122)</f>
        <v>245</v>
      </c>
    </row>
    <row r="1123" spans="1:51">
      <c r="A1123" s="38">
        <f t="shared" si="236"/>
        <v>2000</v>
      </c>
      <c r="D1123" s="39">
        <f t="shared" si="237"/>
        <v>43125</v>
      </c>
      <c r="E1123" s="38" t="str">
        <f t="shared" si="238"/>
        <v>普通預金</v>
      </c>
      <c r="F1123">
        <f t="shared" si="238"/>
        <v>0</v>
      </c>
      <c r="H1123" s="38" t="str">
        <f t="shared" si="235"/>
        <v>対象外</v>
      </c>
      <c r="I1123" s="40">
        <f t="shared" si="235"/>
        <v>306900</v>
      </c>
      <c r="J1123" s="13">
        <f t="shared" si="235"/>
        <v>0</v>
      </c>
      <c r="K1123" s="38" t="str">
        <f t="shared" si="235"/>
        <v>売掛金</v>
      </c>
      <c r="L1123">
        <f t="shared" si="235"/>
        <v>0</v>
      </c>
      <c r="N1123" s="38" t="str">
        <f t="shared" si="239"/>
        <v>対象外</v>
      </c>
      <c r="O1123" s="40">
        <f t="shared" si="239"/>
        <v>306900</v>
      </c>
      <c r="P1123" s="13">
        <f t="shared" si="239"/>
        <v>0</v>
      </c>
      <c r="Q1123" s="11" t="str">
        <f t="shared" si="240"/>
        <v>ハネチョク物産　　　</v>
      </c>
      <c r="T1123" s="38">
        <f t="shared" si="241"/>
        <v>0</v>
      </c>
      <c r="Y1123" s="38" t="str">
        <f t="shared" si="242"/>
        <v>no</v>
      </c>
      <c r="Z1123" s="11" t="s">
        <v>77</v>
      </c>
      <c r="AB1123" s="41" t="str">
        <f t="shared" si="243"/>
        <v>普通預金220</v>
      </c>
      <c r="AC1123" s="42" t="str">
        <f t="shared" si="244"/>
        <v>売掛金246</v>
      </c>
      <c r="AD1123" s="49">
        <f t="shared" si="245"/>
        <v>43125</v>
      </c>
      <c r="AE1123" s="6">
        <v>2018</v>
      </c>
      <c r="AF1123" s="6">
        <v>1</v>
      </c>
      <c r="AG1123" s="6">
        <v>25</v>
      </c>
      <c r="AH1123" s="44" t="s">
        <v>51</v>
      </c>
      <c r="AJ1123" s="6" t="s">
        <v>40</v>
      </c>
      <c r="AK1123" s="10">
        <v>306900</v>
      </c>
      <c r="AL1123" s="13">
        <f t="shared" si="246"/>
        <v>0</v>
      </c>
      <c r="AM1123" s="45" t="s">
        <v>39</v>
      </c>
      <c r="AO1123" s="6" t="s">
        <v>40</v>
      </c>
      <c r="AP1123" s="12">
        <f t="shared" si="247"/>
        <v>306900</v>
      </c>
      <c r="AQ1123" s="13">
        <f t="shared" si="247"/>
        <v>0</v>
      </c>
      <c r="AR1123" s="6" t="s">
        <v>82</v>
      </c>
      <c r="AX1123" s="46">
        <f>COUNTIF($AH$2:AH1123,AH1123)</f>
        <v>220</v>
      </c>
      <c r="AY1123" s="11">
        <f>COUNTIF($AM$2:AM1123,AM1123)</f>
        <v>246</v>
      </c>
    </row>
    <row r="1124" spans="1:51">
      <c r="A1124" s="38">
        <f t="shared" si="236"/>
        <v>2000</v>
      </c>
      <c r="D1124" s="39">
        <f t="shared" si="237"/>
        <v>43125</v>
      </c>
      <c r="E1124" s="38" t="str">
        <f t="shared" si="238"/>
        <v>普通預金</v>
      </c>
      <c r="F1124">
        <f t="shared" si="238"/>
        <v>0</v>
      </c>
      <c r="H1124" s="38" t="str">
        <f t="shared" ref="H1124:L1174" si="248">AJ1124</f>
        <v>対象外</v>
      </c>
      <c r="I1124" s="40">
        <f t="shared" si="248"/>
        <v>650700</v>
      </c>
      <c r="J1124" s="13">
        <f t="shared" si="248"/>
        <v>0</v>
      </c>
      <c r="K1124" s="38" t="str">
        <f t="shared" si="248"/>
        <v>売掛金</v>
      </c>
      <c r="L1124">
        <f t="shared" si="248"/>
        <v>0</v>
      </c>
      <c r="N1124" s="38" t="str">
        <f t="shared" si="239"/>
        <v>対象外</v>
      </c>
      <c r="O1124" s="40">
        <f t="shared" si="239"/>
        <v>650700</v>
      </c>
      <c r="P1124" s="13">
        <f t="shared" si="239"/>
        <v>0</v>
      </c>
      <c r="Q1124" s="11" t="str">
        <f t="shared" si="240"/>
        <v>シーズンドライブ　　　</v>
      </c>
      <c r="T1124" s="38">
        <f t="shared" si="241"/>
        <v>0</v>
      </c>
      <c r="Y1124" s="38" t="str">
        <f t="shared" si="242"/>
        <v>no</v>
      </c>
      <c r="Z1124" s="11" t="s">
        <v>343</v>
      </c>
      <c r="AB1124" s="41" t="str">
        <f t="shared" si="243"/>
        <v>普通預金221</v>
      </c>
      <c r="AC1124" s="42" t="str">
        <f t="shared" si="244"/>
        <v>売掛金247</v>
      </c>
      <c r="AD1124" s="49">
        <f t="shared" si="245"/>
        <v>43125</v>
      </c>
      <c r="AE1124" s="6">
        <v>2018</v>
      </c>
      <c r="AF1124" s="6">
        <v>1</v>
      </c>
      <c r="AG1124" s="6">
        <v>25</v>
      </c>
      <c r="AH1124" s="44" t="s">
        <v>51</v>
      </c>
      <c r="AJ1124" s="6" t="s">
        <v>40</v>
      </c>
      <c r="AK1124" s="10">
        <v>650700</v>
      </c>
      <c r="AL1124" s="13">
        <f t="shared" si="246"/>
        <v>0</v>
      </c>
      <c r="AM1124" s="45" t="s">
        <v>39</v>
      </c>
      <c r="AO1124" s="6" t="s">
        <v>40</v>
      </c>
      <c r="AP1124" s="12">
        <f t="shared" si="247"/>
        <v>650700</v>
      </c>
      <c r="AQ1124" s="13">
        <f t="shared" si="247"/>
        <v>0</v>
      </c>
      <c r="AR1124" s="6" t="s">
        <v>83</v>
      </c>
      <c r="AX1124" s="46">
        <f>COUNTIF($AH$2:AH1124,AH1124)</f>
        <v>221</v>
      </c>
      <c r="AY1124" s="11">
        <f>COUNTIF($AM$2:AM1124,AM1124)</f>
        <v>247</v>
      </c>
    </row>
    <row r="1125" spans="1:51">
      <c r="A1125" s="38">
        <f t="shared" si="236"/>
        <v>2000</v>
      </c>
      <c r="D1125" s="39">
        <f t="shared" si="237"/>
        <v>43125</v>
      </c>
      <c r="E1125" s="38" t="str">
        <f t="shared" si="238"/>
        <v>普通預金</v>
      </c>
      <c r="F1125">
        <f t="shared" si="238"/>
        <v>0</v>
      </c>
      <c r="H1125" s="38" t="str">
        <f t="shared" si="248"/>
        <v>対象外</v>
      </c>
      <c r="I1125" s="40">
        <f t="shared" si="248"/>
        <v>154800</v>
      </c>
      <c r="J1125" s="13">
        <f t="shared" si="248"/>
        <v>0</v>
      </c>
      <c r="K1125" s="38" t="str">
        <f t="shared" si="248"/>
        <v>売掛金</v>
      </c>
      <c r="L1125">
        <f t="shared" si="248"/>
        <v>0</v>
      </c>
      <c r="N1125" s="38" t="str">
        <f t="shared" si="239"/>
        <v>対象外</v>
      </c>
      <c r="O1125" s="40">
        <f t="shared" si="239"/>
        <v>154800</v>
      </c>
      <c r="P1125" s="13">
        <f t="shared" si="239"/>
        <v>0</v>
      </c>
      <c r="Q1125" s="11" t="str">
        <f t="shared" si="240"/>
        <v>オフィスストリームライン　　　</v>
      </c>
      <c r="T1125" s="38">
        <f t="shared" si="241"/>
        <v>0</v>
      </c>
      <c r="Y1125" s="38" t="str">
        <f t="shared" si="242"/>
        <v>no</v>
      </c>
      <c r="Z1125" s="11" t="s">
        <v>343</v>
      </c>
      <c r="AB1125" s="41" t="str">
        <f t="shared" si="243"/>
        <v>普通預金222</v>
      </c>
      <c r="AC1125" s="42" t="str">
        <f t="shared" si="244"/>
        <v>売掛金248</v>
      </c>
      <c r="AD1125" s="49">
        <f t="shared" si="245"/>
        <v>43125</v>
      </c>
      <c r="AE1125" s="6">
        <v>2018</v>
      </c>
      <c r="AF1125" s="6">
        <v>1</v>
      </c>
      <c r="AG1125" s="6">
        <v>25</v>
      </c>
      <c r="AH1125" s="44" t="s">
        <v>51</v>
      </c>
      <c r="AJ1125" s="6" t="s">
        <v>40</v>
      </c>
      <c r="AK1125" s="10">
        <v>154800</v>
      </c>
      <c r="AL1125" s="13">
        <f t="shared" si="246"/>
        <v>0</v>
      </c>
      <c r="AM1125" s="45" t="s">
        <v>39</v>
      </c>
      <c r="AO1125" s="6" t="s">
        <v>40</v>
      </c>
      <c r="AP1125" s="12">
        <f t="shared" si="247"/>
        <v>154800</v>
      </c>
      <c r="AQ1125" s="13">
        <f t="shared" si="247"/>
        <v>0</v>
      </c>
      <c r="AR1125" s="6" t="s">
        <v>84</v>
      </c>
      <c r="AX1125" s="46">
        <f>COUNTIF($AH$2:AH1125,AH1125)</f>
        <v>222</v>
      </c>
      <c r="AY1125" s="11">
        <f>COUNTIF($AM$2:AM1125,AM1125)</f>
        <v>248</v>
      </c>
    </row>
    <row r="1126" spans="1:51">
      <c r="A1126" s="38">
        <f t="shared" si="236"/>
        <v>2000</v>
      </c>
      <c r="D1126" s="39">
        <f t="shared" si="237"/>
        <v>43125</v>
      </c>
      <c r="E1126" s="38" t="str">
        <f t="shared" si="238"/>
        <v>普通預金</v>
      </c>
      <c r="F1126">
        <f t="shared" si="238"/>
        <v>0</v>
      </c>
      <c r="H1126" s="38" t="str">
        <f t="shared" si="248"/>
        <v>対象外</v>
      </c>
      <c r="I1126" s="40">
        <f t="shared" si="248"/>
        <v>230700</v>
      </c>
      <c r="J1126" s="13">
        <f t="shared" si="248"/>
        <v>0</v>
      </c>
      <c r="K1126" s="38" t="str">
        <f t="shared" si="248"/>
        <v>売掛金</v>
      </c>
      <c r="L1126">
        <f t="shared" si="248"/>
        <v>0</v>
      </c>
      <c r="N1126" s="38" t="str">
        <f t="shared" si="239"/>
        <v>対象外</v>
      </c>
      <c r="O1126" s="40">
        <f t="shared" si="239"/>
        <v>230700</v>
      </c>
      <c r="P1126" s="13">
        <f t="shared" si="239"/>
        <v>0</v>
      </c>
      <c r="Q1126" s="11" t="str">
        <f t="shared" si="240"/>
        <v>ワールドエッジ　　　</v>
      </c>
      <c r="T1126" s="38">
        <f t="shared" si="241"/>
        <v>0</v>
      </c>
      <c r="Y1126" s="38" t="str">
        <f t="shared" si="242"/>
        <v>no</v>
      </c>
      <c r="Z1126" s="11" t="s">
        <v>77</v>
      </c>
      <c r="AB1126" s="41" t="str">
        <f t="shared" si="243"/>
        <v>普通預金223</v>
      </c>
      <c r="AC1126" s="42" t="str">
        <f t="shared" si="244"/>
        <v>売掛金249</v>
      </c>
      <c r="AD1126" s="49">
        <f t="shared" si="245"/>
        <v>43125</v>
      </c>
      <c r="AE1126" s="6">
        <v>2018</v>
      </c>
      <c r="AF1126" s="6">
        <v>1</v>
      </c>
      <c r="AG1126" s="6">
        <v>25</v>
      </c>
      <c r="AH1126" s="44" t="s">
        <v>51</v>
      </c>
      <c r="AJ1126" s="6" t="s">
        <v>40</v>
      </c>
      <c r="AK1126" s="10">
        <v>230700</v>
      </c>
      <c r="AL1126" s="13">
        <f t="shared" si="246"/>
        <v>0</v>
      </c>
      <c r="AM1126" s="45" t="s">
        <v>39</v>
      </c>
      <c r="AO1126" s="6" t="s">
        <v>40</v>
      </c>
      <c r="AP1126" s="12">
        <f t="shared" si="247"/>
        <v>230700</v>
      </c>
      <c r="AQ1126" s="13">
        <f t="shared" si="247"/>
        <v>0</v>
      </c>
      <c r="AR1126" s="6" t="s">
        <v>85</v>
      </c>
      <c r="AX1126" s="46">
        <f>COUNTIF($AH$2:AH1126,AH1126)</f>
        <v>223</v>
      </c>
      <c r="AY1126" s="11">
        <f>COUNTIF($AM$2:AM1126,AM1126)</f>
        <v>249</v>
      </c>
    </row>
    <row r="1127" spans="1:51">
      <c r="A1127" s="38">
        <f t="shared" si="236"/>
        <v>2000</v>
      </c>
      <c r="D1127" s="39">
        <f t="shared" si="237"/>
        <v>43125</v>
      </c>
      <c r="E1127" s="38" t="str">
        <f t="shared" si="238"/>
        <v>普通預金</v>
      </c>
      <c r="F1127">
        <f t="shared" si="238"/>
        <v>0</v>
      </c>
      <c r="H1127" s="38" t="str">
        <f t="shared" si="248"/>
        <v>対象外</v>
      </c>
      <c r="I1127" s="40">
        <f t="shared" si="248"/>
        <v>357600</v>
      </c>
      <c r="J1127" s="13">
        <f t="shared" si="248"/>
        <v>0</v>
      </c>
      <c r="K1127" s="38" t="str">
        <f t="shared" si="248"/>
        <v>売掛金</v>
      </c>
      <c r="L1127">
        <f t="shared" si="248"/>
        <v>0</v>
      </c>
      <c r="N1127" s="38" t="str">
        <f t="shared" si="239"/>
        <v>対象外</v>
      </c>
      <c r="O1127" s="40">
        <f t="shared" si="239"/>
        <v>357600</v>
      </c>
      <c r="P1127" s="13">
        <f t="shared" si="239"/>
        <v>0</v>
      </c>
      <c r="Q1127" s="11" t="str">
        <f t="shared" si="240"/>
        <v>ビジーフリー　札幌支店　　</v>
      </c>
      <c r="T1127" s="38">
        <f t="shared" si="241"/>
        <v>0</v>
      </c>
      <c r="Y1127" s="38" t="str">
        <f t="shared" si="242"/>
        <v>no</v>
      </c>
      <c r="Z1127" s="11" t="s">
        <v>347</v>
      </c>
      <c r="AB1127" s="41" t="str">
        <f t="shared" si="243"/>
        <v>普通預金224</v>
      </c>
      <c r="AC1127" s="42" t="str">
        <f t="shared" si="244"/>
        <v>売掛金250</v>
      </c>
      <c r="AD1127" s="49">
        <f t="shared" si="245"/>
        <v>43125</v>
      </c>
      <c r="AE1127" s="6">
        <v>2018</v>
      </c>
      <c r="AF1127" s="6">
        <v>1</v>
      </c>
      <c r="AG1127" s="6">
        <v>25</v>
      </c>
      <c r="AH1127" s="44" t="s">
        <v>51</v>
      </c>
      <c r="AJ1127" s="6" t="s">
        <v>40</v>
      </c>
      <c r="AK1127" s="10">
        <v>357600</v>
      </c>
      <c r="AL1127" s="13">
        <f t="shared" si="246"/>
        <v>0</v>
      </c>
      <c r="AM1127" s="45" t="s">
        <v>39</v>
      </c>
      <c r="AO1127" s="6" t="s">
        <v>40</v>
      </c>
      <c r="AP1127" s="12">
        <f t="shared" si="247"/>
        <v>357600</v>
      </c>
      <c r="AQ1127" s="13">
        <f t="shared" si="247"/>
        <v>0</v>
      </c>
      <c r="AR1127" s="6" t="s">
        <v>86</v>
      </c>
      <c r="AS1127" s="6" t="s">
        <v>87</v>
      </c>
      <c r="AX1127" s="46">
        <f>COUNTIF($AH$2:AH1127,AH1127)</f>
        <v>224</v>
      </c>
      <c r="AY1127" s="11">
        <f>COUNTIF($AM$2:AM1127,AM1127)</f>
        <v>250</v>
      </c>
    </row>
    <row r="1128" spans="1:51">
      <c r="A1128" s="38">
        <f t="shared" si="236"/>
        <v>2000</v>
      </c>
      <c r="D1128" s="39">
        <f t="shared" si="237"/>
        <v>43125</v>
      </c>
      <c r="E1128" s="38" t="str">
        <f t="shared" si="238"/>
        <v>普通預金</v>
      </c>
      <c r="F1128">
        <f t="shared" si="238"/>
        <v>0</v>
      </c>
      <c r="H1128" s="38" t="str">
        <f t="shared" si="248"/>
        <v>対象外</v>
      </c>
      <c r="I1128" s="40">
        <f t="shared" si="248"/>
        <v>243500</v>
      </c>
      <c r="J1128" s="13">
        <f t="shared" si="248"/>
        <v>0</v>
      </c>
      <c r="K1128" s="38" t="str">
        <f t="shared" si="248"/>
        <v>売掛金</v>
      </c>
      <c r="L1128">
        <f t="shared" si="248"/>
        <v>0</v>
      </c>
      <c r="N1128" s="38" t="str">
        <f t="shared" si="239"/>
        <v>対象外</v>
      </c>
      <c r="O1128" s="40">
        <f t="shared" si="239"/>
        <v>243500</v>
      </c>
      <c r="P1128" s="13">
        <f t="shared" si="239"/>
        <v>0</v>
      </c>
      <c r="Q1128" s="11" t="str">
        <f t="shared" si="240"/>
        <v>カレイドスコープ　熱海支店　　</v>
      </c>
      <c r="T1128" s="38">
        <f t="shared" si="241"/>
        <v>0</v>
      </c>
      <c r="Y1128" s="38" t="str">
        <f t="shared" si="242"/>
        <v>no</v>
      </c>
      <c r="Z1128" s="11" t="s">
        <v>77</v>
      </c>
      <c r="AB1128" s="41" t="str">
        <f t="shared" si="243"/>
        <v>普通預金225</v>
      </c>
      <c r="AC1128" s="42" t="str">
        <f t="shared" si="244"/>
        <v>売掛金251</v>
      </c>
      <c r="AD1128" s="49">
        <f t="shared" si="245"/>
        <v>43125</v>
      </c>
      <c r="AE1128" s="6">
        <v>2018</v>
      </c>
      <c r="AF1128" s="6">
        <v>1</v>
      </c>
      <c r="AG1128" s="6">
        <v>25</v>
      </c>
      <c r="AH1128" s="44" t="s">
        <v>51</v>
      </c>
      <c r="AJ1128" s="6" t="s">
        <v>40</v>
      </c>
      <c r="AK1128" s="10">
        <v>243500</v>
      </c>
      <c r="AL1128" s="13">
        <f t="shared" si="246"/>
        <v>0</v>
      </c>
      <c r="AM1128" s="45" t="s">
        <v>39</v>
      </c>
      <c r="AO1128" s="6" t="s">
        <v>40</v>
      </c>
      <c r="AP1128" s="12">
        <f t="shared" si="247"/>
        <v>243500</v>
      </c>
      <c r="AQ1128" s="13">
        <f t="shared" si="247"/>
        <v>0</v>
      </c>
      <c r="AR1128" s="6" t="s">
        <v>88</v>
      </c>
      <c r="AS1128" s="6" t="s">
        <v>89</v>
      </c>
      <c r="AX1128" s="46">
        <f>COUNTIF($AH$2:AH1128,AH1128)</f>
        <v>225</v>
      </c>
      <c r="AY1128" s="11">
        <f>COUNTIF($AM$2:AM1128,AM1128)</f>
        <v>251</v>
      </c>
    </row>
    <row r="1129" spans="1:51">
      <c r="A1129" s="38">
        <f t="shared" si="236"/>
        <v>2000</v>
      </c>
      <c r="D1129" s="39">
        <f t="shared" si="237"/>
        <v>43125</v>
      </c>
      <c r="E1129" s="38" t="str">
        <f t="shared" si="238"/>
        <v>普通預金</v>
      </c>
      <c r="F1129">
        <f t="shared" si="238"/>
        <v>0</v>
      </c>
      <c r="H1129" s="38" t="str">
        <f t="shared" si="248"/>
        <v>対象外</v>
      </c>
      <c r="I1129" s="40">
        <f t="shared" si="248"/>
        <v>268900</v>
      </c>
      <c r="J1129" s="13">
        <f t="shared" si="248"/>
        <v>0</v>
      </c>
      <c r="K1129" s="38" t="str">
        <f t="shared" si="248"/>
        <v>売掛金</v>
      </c>
      <c r="L1129">
        <f t="shared" si="248"/>
        <v>0</v>
      </c>
      <c r="N1129" s="38" t="str">
        <f t="shared" si="239"/>
        <v>対象外</v>
      </c>
      <c r="O1129" s="40">
        <f t="shared" si="239"/>
        <v>268900</v>
      </c>
      <c r="P1129" s="13">
        <f t="shared" si="239"/>
        <v>0</v>
      </c>
      <c r="Q1129" s="11" t="str">
        <f t="shared" si="240"/>
        <v>ウィンターパイル　　　</v>
      </c>
      <c r="T1129" s="38">
        <f t="shared" si="241"/>
        <v>0</v>
      </c>
      <c r="Y1129" s="38" t="str">
        <f t="shared" si="242"/>
        <v>no</v>
      </c>
      <c r="Z1129" s="11" t="s">
        <v>77</v>
      </c>
      <c r="AB1129" s="41" t="str">
        <f t="shared" si="243"/>
        <v>普通預金226</v>
      </c>
      <c r="AC1129" s="42" t="str">
        <f t="shared" si="244"/>
        <v>売掛金252</v>
      </c>
      <c r="AD1129" s="49">
        <f t="shared" si="245"/>
        <v>43125</v>
      </c>
      <c r="AE1129" s="6">
        <v>2018</v>
      </c>
      <c r="AF1129" s="6">
        <v>1</v>
      </c>
      <c r="AG1129" s="6">
        <v>25</v>
      </c>
      <c r="AH1129" s="44" t="s">
        <v>51</v>
      </c>
      <c r="AJ1129" s="6" t="s">
        <v>40</v>
      </c>
      <c r="AK1129" s="10">
        <v>268900</v>
      </c>
      <c r="AL1129" s="13">
        <f t="shared" si="246"/>
        <v>0</v>
      </c>
      <c r="AM1129" s="45" t="s">
        <v>39</v>
      </c>
      <c r="AO1129" s="6" t="s">
        <v>40</v>
      </c>
      <c r="AP1129" s="12">
        <f t="shared" si="247"/>
        <v>268900</v>
      </c>
      <c r="AQ1129" s="13">
        <f t="shared" si="247"/>
        <v>0</v>
      </c>
      <c r="AR1129" s="6" t="s">
        <v>90</v>
      </c>
      <c r="AX1129" s="46">
        <f>COUNTIF($AH$2:AH1129,AH1129)</f>
        <v>226</v>
      </c>
      <c r="AY1129" s="11">
        <f>COUNTIF($AM$2:AM1129,AM1129)</f>
        <v>252</v>
      </c>
    </row>
    <row r="1130" spans="1:51">
      <c r="A1130" s="38">
        <f t="shared" si="236"/>
        <v>2000</v>
      </c>
      <c r="D1130" s="39">
        <f t="shared" si="237"/>
        <v>43125</v>
      </c>
      <c r="E1130" s="38" t="str">
        <f t="shared" si="238"/>
        <v>普通預金</v>
      </c>
      <c r="F1130">
        <f t="shared" si="238"/>
        <v>0</v>
      </c>
      <c r="H1130" s="38" t="str">
        <f t="shared" si="248"/>
        <v>対象外</v>
      </c>
      <c r="I1130" s="40">
        <f t="shared" si="248"/>
        <v>217000</v>
      </c>
      <c r="J1130" s="13">
        <f t="shared" si="248"/>
        <v>0</v>
      </c>
      <c r="K1130" s="38" t="str">
        <f t="shared" si="248"/>
        <v>売掛金</v>
      </c>
      <c r="L1130">
        <f t="shared" si="248"/>
        <v>0</v>
      </c>
      <c r="N1130" s="38" t="str">
        <f t="shared" si="239"/>
        <v>対象外</v>
      </c>
      <c r="O1130" s="40">
        <f t="shared" si="239"/>
        <v>217000</v>
      </c>
      <c r="P1130" s="13">
        <f t="shared" si="239"/>
        <v>0</v>
      </c>
      <c r="Q1130" s="11" t="str">
        <f t="shared" si="240"/>
        <v>フライドキッズ　　　</v>
      </c>
      <c r="T1130" s="38">
        <f t="shared" si="241"/>
        <v>0</v>
      </c>
      <c r="Y1130" s="38" t="str">
        <f t="shared" si="242"/>
        <v>no</v>
      </c>
      <c r="Z1130" s="11" t="s">
        <v>344</v>
      </c>
      <c r="AB1130" s="41" t="str">
        <f t="shared" si="243"/>
        <v>普通預金227</v>
      </c>
      <c r="AC1130" s="42" t="str">
        <f t="shared" si="244"/>
        <v>売掛金253</v>
      </c>
      <c r="AD1130" s="49">
        <f t="shared" si="245"/>
        <v>43125</v>
      </c>
      <c r="AE1130" s="6">
        <v>2018</v>
      </c>
      <c r="AF1130" s="6">
        <v>1</v>
      </c>
      <c r="AG1130" s="6">
        <v>25</v>
      </c>
      <c r="AH1130" s="44" t="s">
        <v>51</v>
      </c>
      <c r="AJ1130" s="6" t="s">
        <v>40</v>
      </c>
      <c r="AK1130" s="10">
        <v>217000</v>
      </c>
      <c r="AL1130" s="13">
        <f t="shared" si="246"/>
        <v>0</v>
      </c>
      <c r="AM1130" s="45" t="s">
        <v>39</v>
      </c>
      <c r="AO1130" s="6" t="s">
        <v>40</v>
      </c>
      <c r="AP1130" s="12">
        <f t="shared" si="247"/>
        <v>217000</v>
      </c>
      <c r="AQ1130" s="13">
        <f t="shared" si="247"/>
        <v>0</v>
      </c>
      <c r="AR1130" s="6" t="s">
        <v>163</v>
      </c>
      <c r="AX1130" s="46">
        <f>COUNTIF($AH$2:AH1130,AH1130)</f>
        <v>227</v>
      </c>
      <c r="AY1130" s="11">
        <f>COUNTIF($AM$2:AM1130,AM1130)</f>
        <v>253</v>
      </c>
    </row>
    <row r="1131" spans="1:51">
      <c r="A1131" s="38">
        <f t="shared" si="236"/>
        <v>2000</v>
      </c>
      <c r="D1131" s="39">
        <f t="shared" si="237"/>
        <v>43125</v>
      </c>
      <c r="E1131" s="38" t="str">
        <f t="shared" si="238"/>
        <v>売上</v>
      </c>
      <c r="F1131">
        <f t="shared" si="238"/>
        <v>0</v>
      </c>
      <c r="H1131" s="38" t="str">
        <f t="shared" si="248"/>
        <v>対象外</v>
      </c>
      <c r="I1131" s="40">
        <f t="shared" si="248"/>
        <v>214000</v>
      </c>
      <c r="J1131" s="13">
        <f t="shared" si="248"/>
        <v>0</v>
      </c>
      <c r="K1131" s="38" t="str">
        <f t="shared" si="248"/>
        <v>売掛金</v>
      </c>
      <c r="L1131">
        <f t="shared" si="248"/>
        <v>0</v>
      </c>
      <c r="N1131" s="38" t="str">
        <f t="shared" si="239"/>
        <v>対象外</v>
      </c>
      <c r="O1131" s="40">
        <f t="shared" si="239"/>
        <v>214000</v>
      </c>
      <c r="P1131" s="13">
        <f t="shared" si="239"/>
        <v>0</v>
      </c>
      <c r="Q1131" s="11" t="str">
        <f t="shared" si="240"/>
        <v>サンライズ　返品　　</v>
      </c>
      <c r="T1131" s="38">
        <f t="shared" si="241"/>
        <v>0</v>
      </c>
      <c r="Y1131" s="38" t="str">
        <f t="shared" si="242"/>
        <v>no</v>
      </c>
      <c r="Z1131" s="11" t="s">
        <v>77</v>
      </c>
      <c r="AB1131" s="41" t="str">
        <f t="shared" si="243"/>
        <v>売上10</v>
      </c>
      <c r="AC1131" s="42" t="str">
        <f t="shared" si="244"/>
        <v>売掛金254</v>
      </c>
      <c r="AD1131" s="49">
        <f t="shared" si="245"/>
        <v>43125</v>
      </c>
      <c r="AE1131" s="6">
        <v>2018</v>
      </c>
      <c r="AF1131" s="6">
        <v>1</v>
      </c>
      <c r="AG1131" s="6">
        <v>25</v>
      </c>
      <c r="AH1131" s="44" t="s">
        <v>41</v>
      </c>
      <c r="AJ1131" s="6" t="s">
        <v>40</v>
      </c>
      <c r="AK1131" s="10">
        <v>214000</v>
      </c>
      <c r="AL1131" s="13">
        <f t="shared" si="246"/>
        <v>0</v>
      </c>
      <c r="AM1131" s="45" t="s">
        <v>39</v>
      </c>
      <c r="AO1131" s="6" t="s">
        <v>40</v>
      </c>
      <c r="AP1131" s="12">
        <f t="shared" si="247"/>
        <v>214000</v>
      </c>
      <c r="AQ1131" s="13">
        <f t="shared" si="247"/>
        <v>0</v>
      </c>
      <c r="AR1131" s="6" t="s">
        <v>44</v>
      </c>
      <c r="AS1131" s="6" t="s">
        <v>167</v>
      </c>
      <c r="AX1131" s="46">
        <f>COUNTIF($AH$2:AH1131,AH1131)</f>
        <v>10</v>
      </c>
      <c r="AY1131" s="11">
        <f>COUNTIF($AM$2:AM1131,AM1131)</f>
        <v>254</v>
      </c>
    </row>
    <row r="1132" spans="1:51">
      <c r="A1132" s="38">
        <f t="shared" si="236"/>
        <v>2000</v>
      </c>
      <c r="D1132" s="39">
        <f t="shared" si="237"/>
        <v>43125</v>
      </c>
      <c r="E1132" s="38" t="str">
        <f t="shared" si="238"/>
        <v>買掛金</v>
      </c>
      <c r="F1132">
        <f t="shared" si="238"/>
        <v>0</v>
      </c>
      <c r="H1132" s="38" t="str">
        <f t="shared" si="248"/>
        <v>対象外</v>
      </c>
      <c r="I1132" s="40">
        <f t="shared" si="248"/>
        <v>478000</v>
      </c>
      <c r="J1132" s="13">
        <f t="shared" si="248"/>
        <v>0</v>
      </c>
      <c r="K1132" s="38" t="str">
        <f t="shared" si="248"/>
        <v>普通預金</v>
      </c>
      <c r="L1132">
        <f t="shared" si="248"/>
        <v>0</v>
      </c>
      <c r="N1132" s="38" t="str">
        <f t="shared" si="239"/>
        <v>対象外</v>
      </c>
      <c r="O1132" s="40">
        <f t="shared" si="239"/>
        <v>478000</v>
      </c>
      <c r="P1132" s="13">
        <f t="shared" si="239"/>
        <v>0</v>
      </c>
      <c r="Q1132" s="11" t="str">
        <f t="shared" si="240"/>
        <v>旅よかでしょう　　　</v>
      </c>
      <c r="T1132" s="38">
        <f t="shared" si="241"/>
        <v>0</v>
      </c>
      <c r="Y1132" s="38" t="str">
        <f t="shared" si="242"/>
        <v>no</v>
      </c>
      <c r="Z1132" s="11" t="s">
        <v>344</v>
      </c>
      <c r="AB1132" s="41" t="str">
        <f t="shared" si="243"/>
        <v>買掛金73</v>
      </c>
      <c r="AC1132" s="42" t="str">
        <f t="shared" si="244"/>
        <v>普通預金317</v>
      </c>
      <c r="AD1132" s="49">
        <f t="shared" si="245"/>
        <v>43125</v>
      </c>
      <c r="AE1132" s="6">
        <v>2018</v>
      </c>
      <c r="AF1132" s="6">
        <v>1</v>
      </c>
      <c r="AG1132" s="6">
        <v>25</v>
      </c>
      <c r="AH1132" s="44" t="s">
        <v>18</v>
      </c>
      <c r="AJ1132" s="6" t="s">
        <v>40</v>
      </c>
      <c r="AK1132" s="50">
        <v>478000</v>
      </c>
      <c r="AL1132" s="13">
        <f t="shared" si="246"/>
        <v>0</v>
      </c>
      <c r="AM1132" s="45" t="s">
        <v>51</v>
      </c>
      <c r="AO1132" s="6" t="s">
        <v>40</v>
      </c>
      <c r="AP1132" s="12">
        <f t="shared" si="247"/>
        <v>478000</v>
      </c>
      <c r="AQ1132" s="13">
        <f t="shared" si="247"/>
        <v>0</v>
      </c>
      <c r="AR1132" s="6" t="s">
        <v>26</v>
      </c>
      <c r="AX1132" s="46">
        <f>COUNTIF($AH$2:AH1132,AH1132)</f>
        <v>73</v>
      </c>
      <c r="AY1132" s="11">
        <f>COUNTIF($AM$2:AM1132,AM1132)</f>
        <v>317</v>
      </c>
    </row>
    <row r="1133" spans="1:51">
      <c r="A1133" s="38">
        <f t="shared" si="236"/>
        <v>2000</v>
      </c>
      <c r="D1133" s="39">
        <f t="shared" si="237"/>
        <v>43125</v>
      </c>
      <c r="E1133" s="38" t="str">
        <f t="shared" si="238"/>
        <v>買掛金</v>
      </c>
      <c r="F1133">
        <f t="shared" si="238"/>
        <v>0</v>
      </c>
      <c r="H1133" s="38" t="str">
        <f t="shared" si="248"/>
        <v>対象外</v>
      </c>
      <c r="I1133" s="40">
        <f t="shared" si="248"/>
        <v>218000</v>
      </c>
      <c r="J1133" s="13">
        <f t="shared" si="248"/>
        <v>0</v>
      </c>
      <c r="K1133" s="38" t="str">
        <f t="shared" si="248"/>
        <v>普通預金</v>
      </c>
      <c r="L1133">
        <f t="shared" si="248"/>
        <v>0</v>
      </c>
      <c r="N1133" s="38" t="str">
        <f t="shared" si="239"/>
        <v>対象外</v>
      </c>
      <c r="O1133" s="40">
        <f t="shared" si="239"/>
        <v>218000</v>
      </c>
      <c r="P1133" s="13">
        <f t="shared" si="239"/>
        <v>0</v>
      </c>
      <c r="Q1133" s="11" t="str">
        <f t="shared" si="240"/>
        <v>キングストンパーク　　　</v>
      </c>
      <c r="T1133" s="38">
        <f t="shared" si="241"/>
        <v>0</v>
      </c>
      <c r="Y1133" s="38" t="str">
        <f t="shared" si="242"/>
        <v>no</v>
      </c>
      <c r="Z1133" s="11" t="s">
        <v>77</v>
      </c>
      <c r="AB1133" s="41" t="str">
        <f t="shared" si="243"/>
        <v>買掛金74</v>
      </c>
      <c r="AC1133" s="42" t="str">
        <f t="shared" si="244"/>
        <v>普通預金318</v>
      </c>
      <c r="AD1133" s="49">
        <f t="shared" si="245"/>
        <v>43125</v>
      </c>
      <c r="AE1133" s="6">
        <v>2018</v>
      </c>
      <c r="AF1133" s="6">
        <v>1</v>
      </c>
      <c r="AG1133" s="6">
        <v>25</v>
      </c>
      <c r="AH1133" s="44" t="s">
        <v>18</v>
      </c>
      <c r="AJ1133" s="6" t="s">
        <v>40</v>
      </c>
      <c r="AK1133" s="50">
        <v>218000</v>
      </c>
      <c r="AL1133" s="13">
        <f t="shared" si="246"/>
        <v>0</v>
      </c>
      <c r="AM1133" s="45" t="s">
        <v>51</v>
      </c>
      <c r="AO1133" s="6" t="s">
        <v>40</v>
      </c>
      <c r="AP1133" s="12">
        <f t="shared" si="247"/>
        <v>218000</v>
      </c>
      <c r="AQ1133" s="13">
        <f t="shared" si="247"/>
        <v>0</v>
      </c>
      <c r="AR1133" s="6" t="s">
        <v>212</v>
      </c>
      <c r="AX1133" s="46">
        <f>COUNTIF($AH$2:AH1133,AH1133)</f>
        <v>74</v>
      </c>
      <c r="AY1133" s="11">
        <f>COUNTIF($AM$2:AM1133,AM1133)</f>
        <v>318</v>
      </c>
    </row>
    <row r="1134" spans="1:51">
      <c r="A1134" s="38">
        <f t="shared" si="236"/>
        <v>2000</v>
      </c>
      <c r="D1134" s="39">
        <f t="shared" si="237"/>
        <v>43125</v>
      </c>
      <c r="E1134" s="38" t="str">
        <f t="shared" si="238"/>
        <v>買掛金</v>
      </c>
      <c r="F1134">
        <f t="shared" si="238"/>
        <v>0</v>
      </c>
      <c r="H1134" s="38" t="str">
        <f t="shared" si="248"/>
        <v>対象外</v>
      </c>
      <c r="I1134" s="40">
        <f t="shared" si="248"/>
        <v>516500</v>
      </c>
      <c r="J1134" s="13">
        <f t="shared" si="248"/>
        <v>0</v>
      </c>
      <c r="K1134" s="38" t="str">
        <f t="shared" si="248"/>
        <v>普通預金</v>
      </c>
      <c r="L1134">
        <f t="shared" si="248"/>
        <v>0</v>
      </c>
      <c r="N1134" s="38" t="str">
        <f t="shared" si="239"/>
        <v>対象外</v>
      </c>
      <c r="O1134" s="40">
        <f t="shared" si="239"/>
        <v>516500</v>
      </c>
      <c r="P1134" s="13">
        <f t="shared" si="239"/>
        <v>0</v>
      </c>
      <c r="Q1134" s="11" t="str">
        <f t="shared" si="240"/>
        <v>クラウドエージェント　　　</v>
      </c>
      <c r="T1134" s="38">
        <f t="shared" si="241"/>
        <v>0</v>
      </c>
      <c r="Y1134" s="38" t="str">
        <f t="shared" si="242"/>
        <v>no</v>
      </c>
      <c r="Z1134" s="11" t="s">
        <v>77</v>
      </c>
      <c r="AB1134" s="41" t="str">
        <f t="shared" si="243"/>
        <v>買掛金75</v>
      </c>
      <c r="AC1134" s="42" t="str">
        <f t="shared" si="244"/>
        <v>普通預金319</v>
      </c>
      <c r="AD1134" s="49">
        <f t="shared" si="245"/>
        <v>43125</v>
      </c>
      <c r="AE1134" s="6">
        <v>2018</v>
      </c>
      <c r="AF1134" s="6">
        <v>1</v>
      </c>
      <c r="AG1134" s="6">
        <v>25</v>
      </c>
      <c r="AH1134" s="44" t="s">
        <v>18</v>
      </c>
      <c r="AJ1134" s="6" t="s">
        <v>40</v>
      </c>
      <c r="AK1134" s="50">
        <v>516500</v>
      </c>
      <c r="AL1134" s="13">
        <f t="shared" si="246"/>
        <v>0</v>
      </c>
      <c r="AM1134" s="45" t="s">
        <v>51</v>
      </c>
      <c r="AO1134" s="6" t="s">
        <v>40</v>
      </c>
      <c r="AP1134" s="12">
        <f t="shared" si="247"/>
        <v>516500</v>
      </c>
      <c r="AQ1134" s="13">
        <f t="shared" si="247"/>
        <v>0</v>
      </c>
      <c r="AR1134" s="6" t="s">
        <v>157</v>
      </c>
      <c r="AX1134" s="46">
        <f>COUNTIF($AH$2:AH1134,AH1134)</f>
        <v>75</v>
      </c>
      <c r="AY1134" s="11">
        <f>COUNTIF($AM$2:AM1134,AM1134)</f>
        <v>319</v>
      </c>
    </row>
    <row r="1135" spans="1:51">
      <c r="A1135" s="38">
        <f t="shared" si="236"/>
        <v>2000</v>
      </c>
      <c r="D1135" s="39">
        <f t="shared" si="237"/>
        <v>43125</v>
      </c>
      <c r="E1135" s="38" t="str">
        <f t="shared" si="238"/>
        <v>買掛金</v>
      </c>
      <c r="F1135">
        <f t="shared" si="238"/>
        <v>0</v>
      </c>
      <c r="H1135" s="38" t="str">
        <f t="shared" si="248"/>
        <v>対象外</v>
      </c>
      <c r="I1135" s="40">
        <f t="shared" si="248"/>
        <v>261000</v>
      </c>
      <c r="J1135" s="13">
        <f t="shared" si="248"/>
        <v>0</v>
      </c>
      <c r="K1135" s="38" t="str">
        <f t="shared" si="248"/>
        <v>仕入</v>
      </c>
      <c r="L1135">
        <f t="shared" si="248"/>
        <v>0</v>
      </c>
      <c r="N1135" s="38" t="str">
        <f t="shared" si="239"/>
        <v>対象外</v>
      </c>
      <c r="O1135" s="40">
        <f t="shared" si="239"/>
        <v>261000</v>
      </c>
      <c r="P1135" s="13">
        <f t="shared" si="239"/>
        <v>0</v>
      </c>
      <c r="Q1135" s="11" t="str">
        <f t="shared" si="240"/>
        <v>サバイブサバイブ　　　</v>
      </c>
      <c r="T1135" s="38">
        <f t="shared" si="241"/>
        <v>0</v>
      </c>
      <c r="Y1135" s="38" t="str">
        <f t="shared" si="242"/>
        <v>no</v>
      </c>
      <c r="Z1135" s="11" t="s">
        <v>77</v>
      </c>
      <c r="AB1135" s="41" t="str">
        <f t="shared" si="243"/>
        <v>買掛金76</v>
      </c>
      <c r="AC1135" s="42" t="str">
        <f t="shared" si="244"/>
        <v>仕入15</v>
      </c>
      <c r="AD1135" s="49">
        <f t="shared" si="245"/>
        <v>43125</v>
      </c>
      <c r="AE1135" s="6">
        <v>2018</v>
      </c>
      <c r="AF1135" s="6">
        <v>1</v>
      </c>
      <c r="AG1135" s="6">
        <v>25</v>
      </c>
      <c r="AH1135" s="44" t="s">
        <v>18</v>
      </c>
      <c r="AJ1135" s="6" t="s">
        <v>40</v>
      </c>
      <c r="AK1135" s="10">
        <v>261000</v>
      </c>
      <c r="AL1135" s="13">
        <f t="shared" si="246"/>
        <v>0</v>
      </c>
      <c r="AM1135" s="45" t="s">
        <v>17</v>
      </c>
      <c r="AO1135" s="6" t="s">
        <v>40</v>
      </c>
      <c r="AP1135" s="12">
        <f t="shared" si="247"/>
        <v>261000</v>
      </c>
      <c r="AQ1135" s="13">
        <f t="shared" si="247"/>
        <v>0</v>
      </c>
      <c r="AR1135" s="6" t="s">
        <v>213</v>
      </c>
      <c r="AX1135" s="46">
        <f>COUNTIF($AH$2:AH1135,AH1135)</f>
        <v>76</v>
      </c>
      <c r="AY1135" s="11">
        <f>COUNTIF($AM$2:AM1135,AM1135)</f>
        <v>15</v>
      </c>
    </row>
    <row r="1136" spans="1:51">
      <c r="A1136" s="38">
        <f t="shared" si="236"/>
        <v>2000</v>
      </c>
      <c r="D1136" s="39">
        <f t="shared" si="237"/>
        <v>43125</v>
      </c>
      <c r="E1136" s="38" t="str">
        <f t="shared" si="238"/>
        <v>買掛金</v>
      </c>
      <c r="F1136">
        <f t="shared" si="238"/>
        <v>0</v>
      </c>
      <c r="H1136" s="38" t="str">
        <f t="shared" si="248"/>
        <v>対象外</v>
      </c>
      <c r="I1136" s="40">
        <f t="shared" si="248"/>
        <v>456000</v>
      </c>
      <c r="J1136" s="13">
        <f t="shared" si="248"/>
        <v>0</v>
      </c>
      <c r="K1136" s="38" t="str">
        <f t="shared" si="248"/>
        <v>普通預金</v>
      </c>
      <c r="L1136">
        <f t="shared" si="248"/>
        <v>0</v>
      </c>
      <c r="N1136" s="38" t="str">
        <f t="shared" si="239"/>
        <v>対象外</v>
      </c>
      <c r="O1136" s="40">
        <f t="shared" si="239"/>
        <v>456000</v>
      </c>
      <c r="P1136" s="13">
        <f t="shared" si="239"/>
        <v>0</v>
      </c>
      <c r="Q1136" s="11" t="str">
        <f t="shared" si="240"/>
        <v>タラレバ産業　　　</v>
      </c>
      <c r="T1136" s="38">
        <f t="shared" si="241"/>
        <v>0</v>
      </c>
      <c r="Y1136" s="38" t="str">
        <f t="shared" si="242"/>
        <v>no</v>
      </c>
      <c r="Z1136" s="11" t="s">
        <v>77</v>
      </c>
      <c r="AB1136" s="41" t="str">
        <f t="shared" si="243"/>
        <v>買掛金77</v>
      </c>
      <c r="AC1136" s="42" t="str">
        <f t="shared" si="244"/>
        <v>普通預金320</v>
      </c>
      <c r="AD1136" s="49">
        <f t="shared" si="245"/>
        <v>43125</v>
      </c>
      <c r="AE1136" s="6">
        <v>2018</v>
      </c>
      <c r="AF1136" s="6">
        <v>1</v>
      </c>
      <c r="AG1136" s="6">
        <v>25</v>
      </c>
      <c r="AH1136" s="44" t="s">
        <v>18</v>
      </c>
      <c r="AJ1136" s="6" t="s">
        <v>40</v>
      </c>
      <c r="AK1136" s="50">
        <v>456000</v>
      </c>
      <c r="AL1136" s="13">
        <f t="shared" si="246"/>
        <v>0</v>
      </c>
      <c r="AM1136" s="45" t="s">
        <v>51</v>
      </c>
      <c r="AO1136" s="6" t="s">
        <v>40</v>
      </c>
      <c r="AP1136" s="12">
        <f t="shared" si="247"/>
        <v>456000</v>
      </c>
      <c r="AQ1136" s="13">
        <f t="shared" si="247"/>
        <v>0</v>
      </c>
      <c r="AR1136" s="6" t="s">
        <v>25</v>
      </c>
      <c r="AX1136" s="46">
        <f>COUNTIF($AH$2:AH1136,AH1136)</f>
        <v>77</v>
      </c>
      <c r="AY1136" s="11">
        <f>COUNTIF($AM$2:AM1136,AM1136)</f>
        <v>320</v>
      </c>
    </row>
    <row r="1137" spans="1:51">
      <c r="A1137" s="38">
        <f t="shared" si="236"/>
        <v>2000</v>
      </c>
      <c r="D1137" s="39">
        <f t="shared" si="237"/>
        <v>43125</v>
      </c>
      <c r="E1137" s="38" t="str">
        <f t="shared" si="238"/>
        <v>買掛金</v>
      </c>
      <c r="F1137">
        <f t="shared" si="238"/>
        <v>0</v>
      </c>
      <c r="H1137" s="38" t="str">
        <f t="shared" si="248"/>
        <v>対象外</v>
      </c>
      <c r="I1137" s="40">
        <f t="shared" si="248"/>
        <v>486000</v>
      </c>
      <c r="J1137" s="13">
        <f t="shared" si="248"/>
        <v>0</v>
      </c>
      <c r="K1137" s="38" t="str">
        <f t="shared" si="248"/>
        <v>普通預金</v>
      </c>
      <c r="L1137">
        <f t="shared" si="248"/>
        <v>0</v>
      </c>
      <c r="N1137" s="38" t="str">
        <f t="shared" si="239"/>
        <v>対象外</v>
      </c>
      <c r="O1137" s="40">
        <f t="shared" si="239"/>
        <v>486000</v>
      </c>
      <c r="P1137" s="13">
        <f t="shared" si="239"/>
        <v>0</v>
      </c>
      <c r="Q1137" s="11" t="str">
        <f t="shared" si="240"/>
        <v>ファンタスティック・オー　　　</v>
      </c>
      <c r="T1137" s="38">
        <f t="shared" si="241"/>
        <v>0</v>
      </c>
      <c r="Y1137" s="38" t="str">
        <f t="shared" si="242"/>
        <v>no</v>
      </c>
      <c r="Z1137" s="11" t="s">
        <v>351</v>
      </c>
      <c r="AB1137" s="41" t="str">
        <f t="shared" si="243"/>
        <v>買掛金78</v>
      </c>
      <c r="AC1137" s="42" t="str">
        <f t="shared" si="244"/>
        <v>普通預金321</v>
      </c>
      <c r="AD1137" s="49">
        <f t="shared" si="245"/>
        <v>43125</v>
      </c>
      <c r="AE1137" s="6">
        <v>2018</v>
      </c>
      <c r="AF1137" s="6">
        <v>1</v>
      </c>
      <c r="AG1137" s="6">
        <v>25</v>
      </c>
      <c r="AH1137" s="44" t="s">
        <v>18</v>
      </c>
      <c r="AJ1137" s="6" t="s">
        <v>40</v>
      </c>
      <c r="AK1137" s="50">
        <v>486000</v>
      </c>
      <c r="AL1137" s="13">
        <f t="shared" si="246"/>
        <v>0</v>
      </c>
      <c r="AM1137" s="45" t="s">
        <v>51</v>
      </c>
      <c r="AO1137" s="6" t="s">
        <v>40</v>
      </c>
      <c r="AP1137" s="12">
        <f t="shared" si="247"/>
        <v>486000</v>
      </c>
      <c r="AQ1137" s="13">
        <f t="shared" si="247"/>
        <v>0</v>
      </c>
      <c r="AR1137" s="6" t="s">
        <v>162</v>
      </c>
      <c r="AX1137" s="46">
        <f>COUNTIF($AH$2:AH1137,AH1137)</f>
        <v>78</v>
      </c>
      <c r="AY1137" s="11">
        <f>COUNTIF($AM$2:AM1137,AM1137)</f>
        <v>321</v>
      </c>
    </row>
    <row r="1138" spans="1:51">
      <c r="A1138" s="38">
        <f t="shared" si="236"/>
        <v>2000</v>
      </c>
      <c r="D1138" s="39">
        <f t="shared" si="237"/>
        <v>43125</v>
      </c>
      <c r="E1138" s="38" t="str">
        <f t="shared" si="238"/>
        <v>買掛金</v>
      </c>
      <c r="F1138">
        <f t="shared" si="238"/>
        <v>0</v>
      </c>
      <c r="H1138" s="38" t="str">
        <f t="shared" si="248"/>
        <v>対象外</v>
      </c>
      <c r="I1138" s="40">
        <f t="shared" si="248"/>
        <v>158000</v>
      </c>
      <c r="J1138" s="13">
        <f t="shared" si="248"/>
        <v>0</v>
      </c>
      <c r="K1138" s="38" t="str">
        <f t="shared" si="248"/>
        <v>普通預金</v>
      </c>
      <c r="L1138">
        <f t="shared" si="248"/>
        <v>0</v>
      </c>
      <c r="N1138" s="38" t="str">
        <f t="shared" si="239"/>
        <v>対象外</v>
      </c>
      <c r="O1138" s="40">
        <f t="shared" si="239"/>
        <v>158000</v>
      </c>
      <c r="P1138" s="13">
        <f t="shared" si="239"/>
        <v>0</v>
      </c>
      <c r="Q1138" s="11" t="str">
        <f t="shared" si="240"/>
        <v>プレミアムミニット　　　</v>
      </c>
      <c r="T1138" s="38">
        <f t="shared" si="241"/>
        <v>0</v>
      </c>
      <c r="Y1138" s="38" t="str">
        <f t="shared" si="242"/>
        <v>no</v>
      </c>
      <c r="Z1138" s="11" t="s">
        <v>77</v>
      </c>
      <c r="AB1138" s="41" t="str">
        <f t="shared" si="243"/>
        <v>買掛金79</v>
      </c>
      <c r="AC1138" s="42" t="str">
        <f t="shared" si="244"/>
        <v>普通預金322</v>
      </c>
      <c r="AD1138" s="49">
        <f t="shared" si="245"/>
        <v>43125</v>
      </c>
      <c r="AE1138" s="6">
        <v>2018</v>
      </c>
      <c r="AF1138" s="6">
        <v>1</v>
      </c>
      <c r="AG1138" s="6">
        <v>25</v>
      </c>
      <c r="AH1138" s="44" t="s">
        <v>18</v>
      </c>
      <c r="AJ1138" s="6" t="s">
        <v>40</v>
      </c>
      <c r="AK1138" s="50">
        <v>158000</v>
      </c>
      <c r="AL1138" s="13">
        <f t="shared" si="246"/>
        <v>0</v>
      </c>
      <c r="AM1138" s="45" t="s">
        <v>51</v>
      </c>
      <c r="AO1138" s="6" t="s">
        <v>40</v>
      </c>
      <c r="AP1138" s="12">
        <f t="shared" si="247"/>
        <v>158000</v>
      </c>
      <c r="AQ1138" s="13">
        <f t="shared" si="247"/>
        <v>0</v>
      </c>
      <c r="AR1138" s="6" t="s">
        <v>65</v>
      </c>
      <c r="AX1138" s="46">
        <f>COUNTIF($AH$2:AH1138,AH1138)</f>
        <v>79</v>
      </c>
      <c r="AY1138" s="11">
        <f>COUNTIF($AM$2:AM1138,AM1138)</f>
        <v>322</v>
      </c>
    </row>
    <row r="1139" spans="1:51">
      <c r="A1139" s="38">
        <f t="shared" si="236"/>
        <v>2000</v>
      </c>
      <c r="D1139" s="39">
        <f t="shared" si="237"/>
        <v>43125</v>
      </c>
      <c r="E1139" s="38" t="str">
        <f t="shared" si="238"/>
        <v>買掛金</v>
      </c>
      <c r="F1139">
        <f t="shared" si="238"/>
        <v>0</v>
      </c>
      <c r="H1139" s="38" t="str">
        <f t="shared" si="248"/>
        <v>対象外</v>
      </c>
      <c r="I1139" s="40">
        <f t="shared" si="248"/>
        <v>216000</v>
      </c>
      <c r="J1139" s="13">
        <f t="shared" si="248"/>
        <v>0</v>
      </c>
      <c r="K1139" s="38" t="str">
        <f t="shared" si="248"/>
        <v>普通預金</v>
      </c>
      <c r="L1139">
        <f t="shared" si="248"/>
        <v>0</v>
      </c>
      <c r="N1139" s="38" t="str">
        <f t="shared" si="239"/>
        <v>対象外</v>
      </c>
      <c r="O1139" s="40">
        <f t="shared" si="239"/>
        <v>216000</v>
      </c>
      <c r="P1139" s="13">
        <f t="shared" si="239"/>
        <v>0</v>
      </c>
      <c r="Q1139" s="11" t="str">
        <f t="shared" si="240"/>
        <v>レバークーゼン　　　</v>
      </c>
      <c r="T1139" s="38">
        <f t="shared" si="241"/>
        <v>0</v>
      </c>
      <c r="Y1139" s="38" t="str">
        <f t="shared" si="242"/>
        <v>no</v>
      </c>
      <c r="Z1139" s="11" t="s">
        <v>344</v>
      </c>
      <c r="AB1139" s="41" t="str">
        <f t="shared" si="243"/>
        <v>買掛金80</v>
      </c>
      <c r="AC1139" s="42" t="str">
        <f t="shared" si="244"/>
        <v>普通預金323</v>
      </c>
      <c r="AD1139" s="49">
        <f t="shared" si="245"/>
        <v>43125</v>
      </c>
      <c r="AE1139" s="6">
        <v>2018</v>
      </c>
      <c r="AF1139" s="6">
        <v>1</v>
      </c>
      <c r="AG1139" s="6">
        <v>25</v>
      </c>
      <c r="AH1139" s="44" t="s">
        <v>18</v>
      </c>
      <c r="AJ1139" s="6" t="s">
        <v>40</v>
      </c>
      <c r="AK1139" s="10">
        <v>216000</v>
      </c>
      <c r="AL1139" s="13">
        <f t="shared" si="246"/>
        <v>0</v>
      </c>
      <c r="AM1139" s="45" t="s">
        <v>51</v>
      </c>
      <c r="AO1139" s="6" t="s">
        <v>40</v>
      </c>
      <c r="AP1139" s="12">
        <f t="shared" si="247"/>
        <v>216000</v>
      </c>
      <c r="AQ1139" s="13">
        <f t="shared" si="247"/>
        <v>0</v>
      </c>
      <c r="AR1139" s="6" t="s">
        <v>161</v>
      </c>
      <c r="AX1139" s="46">
        <f>COUNTIF($AH$2:AH1139,AH1139)</f>
        <v>80</v>
      </c>
      <c r="AY1139" s="11">
        <f>COUNTIF($AM$2:AM1139,AM1139)</f>
        <v>323</v>
      </c>
    </row>
    <row r="1140" spans="1:51">
      <c r="A1140" s="38">
        <f t="shared" si="236"/>
        <v>2000</v>
      </c>
      <c r="D1140" s="39">
        <f t="shared" si="237"/>
        <v>43125</v>
      </c>
      <c r="E1140" s="38" t="str">
        <f t="shared" si="238"/>
        <v>買掛金</v>
      </c>
      <c r="F1140">
        <f t="shared" si="238"/>
        <v>0</v>
      </c>
      <c r="H1140" s="38" t="str">
        <f t="shared" si="248"/>
        <v>対象外</v>
      </c>
      <c r="I1140" s="40">
        <f t="shared" si="248"/>
        <v>274000</v>
      </c>
      <c r="J1140" s="13">
        <f t="shared" si="248"/>
        <v>0</v>
      </c>
      <c r="K1140" s="38" t="str">
        <f t="shared" si="248"/>
        <v>普通預金</v>
      </c>
      <c r="L1140">
        <f t="shared" si="248"/>
        <v>0</v>
      </c>
      <c r="N1140" s="38" t="str">
        <f t="shared" si="239"/>
        <v>対象外</v>
      </c>
      <c r="O1140" s="40">
        <f t="shared" si="239"/>
        <v>274000</v>
      </c>
      <c r="P1140" s="13">
        <f t="shared" si="239"/>
        <v>0</v>
      </c>
      <c r="Q1140" s="11" t="str">
        <f t="shared" si="240"/>
        <v>桜井商事　　　</v>
      </c>
      <c r="T1140" s="38">
        <f t="shared" si="241"/>
        <v>0</v>
      </c>
      <c r="Y1140" s="38" t="str">
        <f t="shared" si="242"/>
        <v>no</v>
      </c>
      <c r="Z1140" s="11" t="s">
        <v>77</v>
      </c>
      <c r="AB1140" s="41" t="str">
        <f t="shared" si="243"/>
        <v>買掛金81</v>
      </c>
      <c r="AC1140" s="42" t="str">
        <f t="shared" si="244"/>
        <v>普通預金324</v>
      </c>
      <c r="AD1140" s="49">
        <f t="shared" si="245"/>
        <v>43125</v>
      </c>
      <c r="AE1140" s="6">
        <v>2018</v>
      </c>
      <c r="AF1140" s="6">
        <v>1</v>
      </c>
      <c r="AG1140" s="6">
        <v>25</v>
      </c>
      <c r="AH1140" s="44" t="s">
        <v>18</v>
      </c>
      <c r="AJ1140" s="6" t="s">
        <v>40</v>
      </c>
      <c r="AK1140" s="50">
        <v>274000</v>
      </c>
      <c r="AL1140" s="13">
        <f t="shared" si="246"/>
        <v>0</v>
      </c>
      <c r="AM1140" s="45" t="s">
        <v>51</v>
      </c>
      <c r="AO1140" s="6" t="s">
        <v>40</v>
      </c>
      <c r="AP1140" s="12">
        <f t="shared" si="247"/>
        <v>274000</v>
      </c>
      <c r="AQ1140" s="13">
        <f t="shared" si="247"/>
        <v>0</v>
      </c>
      <c r="AR1140" s="6" t="s">
        <v>24</v>
      </c>
      <c r="AX1140" s="46">
        <f>COUNTIF($AH$2:AH1140,AH1140)</f>
        <v>81</v>
      </c>
      <c r="AY1140" s="11">
        <f>COUNTIF($AM$2:AM1140,AM1140)</f>
        <v>324</v>
      </c>
    </row>
    <row r="1141" spans="1:51">
      <c r="A1141" s="38">
        <f t="shared" si="236"/>
        <v>2000</v>
      </c>
      <c r="D1141" s="39">
        <f t="shared" si="237"/>
        <v>43125</v>
      </c>
      <c r="E1141" s="38" t="str">
        <f t="shared" si="238"/>
        <v>給料手当</v>
      </c>
      <c r="F1141">
        <f t="shared" si="238"/>
        <v>0</v>
      </c>
      <c r="H1141" s="38" t="str">
        <f t="shared" si="248"/>
        <v>対象外</v>
      </c>
      <c r="I1141" s="40">
        <f t="shared" si="248"/>
        <v>2046800</v>
      </c>
      <c r="J1141" s="13">
        <f t="shared" si="248"/>
        <v>0</v>
      </c>
      <c r="K1141" s="38" t="str">
        <f t="shared" si="248"/>
        <v>当座預金</v>
      </c>
      <c r="L1141">
        <f t="shared" si="248"/>
        <v>0</v>
      </c>
      <c r="N1141" s="38" t="str">
        <f t="shared" si="239"/>
        <v>対象外</v>
      </c>
      <c r="O1141" s="40">
        <f t="shared" si="239"/>
        <v>2046800</v>
      </c>
      <c r="P1141" s="13">
        <f t="shared" si="239"/>
        <v>0</v>
      </c>
      <c r="Q1141" s="11" t="str">
        <f t="shared" si="240"/>
        <v>給与　11月分　振込手数料　</v>
      </c>
      <c r="T1141" s="38">
        <f t="shared" si="241"/>
        <v>0</v>
      </c>
      <c r="Y1141" s="38" t="str">
        <f t="shared" si="242"/>
        <v>no</v>
      </c>
      <c r="Z1141" s="11" t="s">
        <v>304</v>
      </c>
      <c r="AB1141" s="41" t="str">
        <f t="shared" si="243"/>
        <v>給料手当18</v>
      </c>
      <c r="AC1141" s="42" t="str">
        <f t="shared" si="244"/>
        <v>当座預金48</v>
      </c>
      <c r="AD1141" s="49">
        <f t="shared" si="245"/>
        <v>43125</v>
      </c>
      <c r="AE1141" s="6">
        <v>2018</v>
      </c>
      <c r="AF1141" s="6">
        <v>1</v>
      </c>
      <c r="AG1141" s="6">
        <v>25</v>
      </c>
      <c r="AH1141" s="44" t="s">
        <v>110</v>
      </c>
      <c r="AJ1141" s="6" t="s">
        <v>40</v>
      </c>
      <c r="AK1141" s="10">
        <v>2046800</v>
      </c>
      <c r="AL1141" s="13">
        <f t="shared" si="246"/>
        <v>0</v>
      </c>
      <c r="AM1141" s="45" t="s">
        <v>111</v>
      </c>
      <c r="AO1141" s="6" t="s">
        <v>40</v>
      </c>
      <c r="AP1141" s="12">
        <f t="shared" si="247"/>
        <v>2046800</v>
      </c>
      <c r="AQ1141" s="13">
        <f t="shared" si="247"/>
        <v>0</v>
      </c>
      <c r="AR1141" s="6" t="s">
        <v>112</v>
      </c>
      <c r="AS1141" s="6" t="s">
        <v>278</v>
      </c>
      <c r="AT1141" s="6" t="s">
        <v>113</v>
      </c>
      <c r="AX1141" s="46">
        <f>COUNTIF($AH$2:AH1141,AH1141)</f>
        <v>18</v>
      </c>
      <c r="AY1141" s="11">
        <f>COUNTIF($AM$2:AM1141,AM1141)</f>
        <v>48</v>
      </c>
    </row>
    <row r="1142" spans="1:51">
      <c r="A1142" s="38">
        <f t="shared" si="236"/>
        <v>2000</v>
      </c>
      <c r="D1142" s="39">
        <f t="shared" si="237"/>
        <v>43125</v>
      </c>
      <c r="E1142" s="38" t="str">
        <f t="shared" si="238"/>
        <v>役員報酬</v>
      </c>
      <c r="F1142">
        <f t="shared" si="238"/>
        <v>0</v>
      </c>
      <c r="H1142" s="38" t="str">
        <f t="shared" si="248"/>
        <v>対象外</v>
      </c>
      <c r="I1142" s="40">
        <f t="shared" si="248"/>
        <v>128500</v>
      </c>
      <c r="J1142" s="13">
        <f t="shared" si="248"/>
        <v>0</v>
      </c>
      <c r="K1142" s="38" t="str">
        <f t="shared" si="248"/>
        <v>普通預金</v>
      </c>
      <c r="L1142">
        <f t="shared" si="248"/>
        <v>0</v>
      </c>
      <c r="N1142" s="38" t="str">
        <f t="shared" si="239"/>
        <v>対象外</v>
      </c>
      <c r="O1142" s="40">
        <f t="shared" si="239"/>
        <v>128500</v>
      </c>
      <c r="P1142" s="13">
        <f t="shared" si="239"/>
        <v>0</v>
      </c>
      <c r="Q1142" s="11" t="str">
        <f t="shared" si="240"/>
        <v>1月分　　　</v>
      </c>
      <c r="T1142" s="38">
        <f t="shared" si="241"/>
        <v>0</v>
      </c>
      <c r="Y1142" s="38" t="str">
        <f t="shared" si="242"/>
        <v>no</v>
      </c>
      <c r="Z1142" s="11" t="s">
        <v>344</v>
      </c>
      <c r="AB1142" s="41" t="str">
        <f t="shared" si="243"/>
        <v>役員報酬10</v>
      </c>
      <c r="AC1142" s="42" t="str">
        <f t="shared" si="244"/>
        <v>普通預金325</v>
      </c>
      <c r="AD1142" s="49">
        <f t="shared" si="245"/>
        <v>43125</v>
      </c>
      <c r="AE1142" s="6">
        <v>2018</v>
      </c>
      <c r="AF1142" s="6">
        <v>1</v>
      </c>
      <c r="AG1142" s="6">
        <v>25</v>
      </c>
      <c r="AH1142" s="44" t="s">
        <v>106</v>
      </c>
      <c r="AJ1142" s="6" t="s">
        <v>40</v>
      </c>
      <c r="AK1142" s="10">
        <v>128500</v>
      </c>
      <c r="AL1142" s="13">
        <f t="shared" si="246"/>
        <v>0</v>
      </c>
      <c r="AM1142" s="45" t="s">
        <v>51</v>
      </c>
      <c r="AO1142" s="6" t="s">
        <v>40</v>
      </c>
      <c r="AP1142" s="12">
        <f t="shared" si="247"/>
        <v>128500</v>
      </c>
      <c r="AQ1142" s="13">
        <f t="shared" si="247"/>
        <v>0</v>
      </c>
      <c r="AR1142" s="6" t="s">
        <v>295</v>
      </c>
      <c r="AX1142" s="46">
        <f>COUNTIF($AH$2:AH1142,AH1142)</f>
        <v>10</v>
      </c>
      <c r="AY1142" s="11">
        <f>COUNTIF($AM$2:AM1142,AM1142)</f>
        <v>325</v>
      </c>
    </row>
    <row r="1143" spans="1:51">
      <c r="A1143" s="38">
        <f t="shared" si="236"/>
        <v>2000</v>
      </c>
      <c r="D1143" s="39">
        <f t="shared" si="237"/>
        <v>43125</v>
      </c>
      <c r="E1143" s="38" t="str">
        <f t="shared" si="238"/>
        <v>旅費交通費</v>
      </c>
      <c r="F1143">
        <f t="shared" si="238"/>
        <v>0</v>
      </c>
      <c r="H1143" s="38" t="str">
        <f t="shared" si="248"/>
        <v>対象外</v>
      </c>
      <c r="I1143" s="40">
        <f t="shared" si="248"/>
        <v>371550</v>
      </c>
      <c r="J1143" s="13">
        <f t="shared" si="248"/>
        <v>0</v>
      </c>
      <c r="K1143" s="38" t="str">
        <f t="shared" si="248"/>
        <v>普通預金</v>
      </c>
      <c r="L1143">
        <f t="shared" si="248"/>
        <v>0</v>
      </c>
      <c r="N1143" s="38" t="str">
        <f t="shared" si="239"/>
        <v>対象外</v>
      </c>
      <c r="O1143" s="40">
        <f t="shared" si="239"/>
        <v>371550</v>
      </c>
      <c r="P1143" s="13">
        <f t="shared" si="239"/>
        <v>0</v>
      </c>
      <c r="Q1143" s="11" t="str">
        <f t="shared" si="240"/>
        <v>通勤定期代　1月分　　</v>
      </c>
      <c r="T1143" s="38">
        <f t="shared" si="241"/>
        <v>0</v>
      </c>
      <c r="Y1143" s="38" t="str">
        <f t="shared" si="242"/>
        <v>no</v>
      </c>
      <c r="Z1143" s="11" t="s">
        <v>77</v>
      </c>
      <c r="AB1143" s="41" t="str">
        <f t="shared" si="243"/>
        <v>旅費交通費34</v>
      </c>
      <c r="AC1143" s="42" t="str">
        <f t="shared" si="244"/>
        <v>普通預金326</v>
      </c>
      <c r="AD1143" s="49">
        <f t="shared" si="245"/>
        <v>43125</v>
      </c>
      <c r="AE1143" s="6">
        <v>2018</v>
      </c>
      <c r="AF1143" s="6">
        <v>1</v>
      </c>
      <c r="AG1143" s="6">
        <v>25</v>
      </c>
      <c r="AH1143" s="44" t="s">
        <v>56</v>
      </c>
      <c r="AJ1143" s="6" t="s">
        <v>40</v>
      </c>
      <c r="AK1143" s="10">
        <v>371550</v>
      </c>
      <c r="AL1143" s="13">
        <f t="shared" si="246"/>
        <v>0</v>
      </c>
      <c r="AM1143" s="45" t="s">
        <v>51</v>
      </c>
      <c r="AO1143" s="6" t="s">
        <v>40</v>
      </c>
      <c r="AP1143" s="12">
        <f t="shared" si="247"/>
        <v>371550</v>
      </c>
      <c r="AQ1143" s="13">
        <f t="shared" si="247"/>
        <v>0</v>
      </c>
      <c r="AR1143" s="6" t="s">
        <v>109</v>
      </c>
      <c r="AS1143" s="6" t="s">
        <v>295</v>
      </c>
      <c r="AX1143" s="46">
        <f>COUNTIF($AH$2:AH1143,AH1143)</f>
        <v>34</v>
      </c>
      <c r="AY1143" s="11">
        <f>COUNTIF($AM$2:AM1143,AM1143)</f>
        <v>326</v>
      </c>
    </row>
    <row r="1144" spans="1:51">
      <c r="A1144" s="38">
        <f t="shared" si="236"/>
        <v>2000</v>
      </c>
      <c r="D1144" s="39">
        <f t="shared" si="237"/>
        <v>43126</v>
      </c>
      <c r="E1144" s="38" t="str">
        <f t="shared" si="238"/>
        <v>リース料</v>
      </c>
      <c r="F1144">
        <f t="shared" si="238"/>
        <v>0</v>
      </c>
      <c r="H1144" s="38" t="str">
        <f t="shared" si="248"/>
        <v>対象外</v>
      </c>
      <c r="I1144" s="40">
        <f t="shared" si="248"/>
        <v>15990</v>
      </c>
      <c r="J1144" s="13">
        <f t="shared" si="248"/>
        <v>0</v>
      </c>
      <c r="K1144" s="38" t="str">
        <f t="shared" si="248"/>
        <v>普通預金</v>
      </c>
      <c r="L1144">
        <f t="shared" si="248"/>
        <v>0</v>
      </c>
      <c r="N1144" s="38" t="str">
        <f t="shared" si="239"/>
        <v>対象外</v>
      </c>
      <c r="O1144" s="40">
        <f t="shared" si="239"/>
        <v>15990</v>
      </c>
      <c r="P1144" s="13">
        <f t="shared" si="239"/>
        <v>0</v>
      </c>
      <c r="Q1144" s="11" t="str">
        <f t="shared" si="240"/>
        <v>機械リース料　東京ファイナンス　　</v>
      </c>
      <c r="T1144" s="38">
        <f t="shared" si="241"/>
        <v>0</v>
      </c>
      <c r="Y1144" s="38" t="str">
        <f t="shared" si="242"/>
        <v>no</v>
      </c>
      <c r="Z1144" s="11" t="s">
        <v>370</v>
      </c>
      <c r="AB1144" s="41" t="str">
        <f t="shared" si="243"/>
        <v>リース料20</v>
      </c>
      <c r="AC1144" s="42" t="str">
        <f t="shared" si="244"/>
        <v>普通預金327</v>
      </c>
      <c r="AD1144" s="49">
        <f t="shared" si="245"/>
        <v>43126</v>
      </c>
      <c r="AE1144" s="6">
        <v>2018</v>
      </c>
      <c r="AF1144" s="6">
        <v>1</v>
      </c>
      <c r="AG1144" s="6">
        <v>26</v>
      </c>
      <c r="AH1144" s="44" t="s">
        <v>96</v>
      </c>
      <c r="AJ1144" s="6" t="s">
        <v>40</v>
      </c>
      <c r="AK1144" s="10">
        <v>15990</v>
      </c>
      <c r="AL1144" s="13">
        <f t="shared" si="246"/>
        <v>0</v>
      </c>
      <c r="AM1144" s="45" t="s">
        <v>51</v>
      </c>
      <c r="AO1144" s="6" t="s">
        <v>40</v>
      </c>
      <c r="AP1144" s="12">
        <f t="shared" si="247"/>
        <v>15990</v>
      </c>
      <c r="AQ1144" s="13">
        <f t="shared" si="247"/>
        <v>0</v>
      </c>
      <c r="AR1144" s="6" t="s">
        <v>120</v>
      </c>
      <c r="AS1144" s="6" t="s">
        <v>121</v>
      </c>
      <c r="AX1144" s="46">
        <f>COUNTIF($AH$2:AH1144,AH1144)</f>
        <v>20</v>
      </c>
      <c r="AY1144" s="11">
        <f>COUNTIF($AM$2:AM1144,AM1144)</f>
        <v>327</v>
      </c>
    </row>
    <row r="1145" spans="1:51">
      <c r="A1145" s="38">
        <f t="shared" si="236"/>
        <v>2000</v>
      </c>
      <c r="D1145" s="39">
        <f t="shared" si="237"/>
        <v>43127</v>
      </c>
      <c r="E1145" s="38" t="str">
        <f t="shared" si="238"/>
        <v>水道光熱費</v>
      </c>
      <c r="F1145">
        <f t="shared" si="238"/>
        <v>0</v>
      </c>
      <c r="H1145" s="38" t="str">
        <f t="shared" si="248"/>
        <v>対象外</v>
      </c>
      <c r="I1145" s="40">
        <f t="shared" si="248"/>
        <v>51340</v>
      </c>
      <c r="J1145" s="13">
        <f t="shared" si="248"/>
        <v>0</v>
      </c>
      <c r="K1145" s="38" t="str">
        <f t="shared" si="248"/>
        <v>普通預金</v>
      </c>
      <c r="L1145">
        <f t="shared" si="248"/>
        <v>0</v>
      </c>
      <c r="N1145" s="38" t="str">
        <f t="shared" si="239"/>
        <v>対象外</v>
      </c>
      <c r="O1145" s="40">
        <f t="shared" si="239"/>
        <v>51340</v>
      </c>
      <c r="P1145" s="13">
        <f t="shared" si="239"/>
        <v>0</v>
      </c>
      <c r="Q1145" s="11" t="str">
        <f t="shared" si="240"/>
        <v>水道代　東京都水道局　　</v>
      </c>
      <c r="T1145" s="38">
        <f t="shared" si="241"/>
        <v>0</v>
      </c>
      <c r="Y1145" s="38" t="str">
        <f t="shared" si="242"/>
        <v>no</v>
      </c>
      <c r="Z1145" s="11" t="s">
        <v>77</v>
      </c>
      <c r="AB1145" s="41" t="str">
        <f t="shared" si="243"/>
        <v>水道光熱費26</v>
      </c>
      <c r="AC1145" s="42" t="str">
        <f t="shared" si="244"/>
        <v>普通預金328</v>
      </c>
      <c r="AD1145" s="49">
        <f t="shared" si="245"/>
        <v>43127</v>
      </c>
      <c r="AE1145" s="6">
        <v>2018</v>
      </c>
      <c r="AF1145" s="6">
        <v>1</v>
      </c>
      <c r="AG1145" s="6">
        <v>27</v>
      </c>
      <c r="AH1145" s="44" t="s">
        <v>66</v>
      </c>
      <c r="AJ1145" s="6" t="s">
        <v>40</v>
      </c>
      <c r="AK1145" s="10">
        <v>51340</v>
      </c>
      <c r="AL1145" s="13">
        <f t="shared" si="246"/>
        <v>0</v>
      </c>
      <c r="AM1145" s="45" t="s">
        <v>51</v>
      </c>
      <c r="AO1145" s="6" t="s">
        <v>40</v>
      </c>
      <c r="AP1145" s="12">
        <f t="shared" si="247"/>
        <v>51340</v>
      </c>
      <c r="AQ1145" s="13">
        <f t="shared" si="247"/>
        <v>0</v>
      </c>
      <c r="AR1145" s="6" t="s">
        <v>203</v>
      </c>
      <c r="AS1145" s="6" t="s">
        <v>204</v>
      </c>
      <c r="AX1145" s="46">
        <f>COUNTIF($AH$2:AH1145,AH1145)</f>
        <v>26</v>
      </c>
      <c r="AY1145" s="11">
        <f>COUNTIF($AM$2:AM1145,AM1145)</f>
        <v>328</v>
      </c>
    </row>
    <row r="1146" spans="1:51">
      <c r="A1146" s="38">
        <f t="shared" si="236"/>
        <v>2000</v>
      </c>
      <c r="D1146" s="39">
        <f t="shared" si="237"/>
        <v>43128</v>
      </c>
      <c r="E1146" s="38" t="str">
        <f t="shared" si="238"/>
        <v>支払手数料</v>
      </c>
      <c r="F1146">
        <f t="shared" si="238"/>
        <v>0</v>
      </c>
      <c r="H1146" s="38" t="str">
        <f t="shared" si="248"/>
        <v>対象外</v>
      </c>
      <c r="I1146" s="40">
        <f t="shared" si="248"/>
        <v>58500</v>
      </c>
      <c r="J1146" s="13">
        <f t="shared" si="248"/>
        <v>0</v>
      </c>
      <c r="K1146" s="38" t="str">
        <f t="shared" si="248"/>
        <v>普通預金</v>
      </c>
      <c r="L1146">
        <f t="shared" si="248"/>
        <v>0</v>
      </c>
      <c r="N1146" s="38" t="str">
        <f t="shared" si="239"/>
        <v>対象外</v>
      </c>
      <c r="O1146" s="40">
        <f t="shared" si="239"/>
        <v>58500</v>
      </c>
      <c r="P1146" s="13">
        <f t="shared" si="239"/>
        <v>0</v>
      </c>
      <c r="Q1146" s="11" t="str">
        <f t="shared" si="240"/>
        <v>弁護士顧問料　1月分　　</v>
      </c>
      <c r="T1146" s="38">
        <f t="shared" si="241"/>
        <v>0</v>
      </c>
      <c r="Y1146" s="38" t="str">
        <f t="shared" si="242"/>
        <v>no</v>
      </c>
      <c r="Z1146" s="11" t="s">
        <v>77</v>
      </c>
      <c r="AB1146" s="41" t="str">
        <f t="shared" si="243"/>
        <v>支払手数料33</v>
      </c>
      <c r="AC1146" s="42" t="str">
        <f t="shared" si="244"/>
        <v>普通預金329</v>
      </c>
      <c r="AD1146" s="49">
        <f t="shared" si="245"/>
        <v>43128</v>
      </c>
      <c r="AE1146" s="6">
        <v>2018</v>
      </c>
      <c r="AF1146" s="6">
        <v>1</v>
      </c>
      <c r="AG1146" s="6">
        <v>28</v>
      </c>
      <c r="AH1146" s="44" t="s">
        <v>139</v>
      </c>
      <c r="AJ1146" s="6" t="s">
        <v>40</v>
      </c>
      <c r="AK1146" s="10">
        <v>58500</v>
      </c>
      <c r="AL1146" s="13">
        <f t="shared" si="246"/>
        <v>0</v>
      </c>
      <c r="AM1146" s="45" t="s">
        <v>51</v>
      </c>
      <c r="AO1146" s="6" t="s">
        <v>40</v>
      </c>
      <c r="AP1146" s="12">
        <f t="shared" si="247"/>
        <v>58500</v>
      </c>
      <c r="AQ1146" s="13">
        <f t="shared" si="247"/>
        <v>0</v>
      </c>
      <c r="AR1146" s="6" t="s">
        <v>173</v>
      </c>
      <c r="AS1146" s="6" t="s">
        <v>295</v>
      </c>
      <c r="AX1146" s="46">
        <f>COUNTIF($AH$2:AH1146,AH1146)</f>
        <v>33</v>
      </c>
      <c r="AY1146" s="11">
        <f>COUNTIF($AM$2:AM1146,AM1146)</f>
        <v>329</v>
      </c>
    </row>
    <row r="1147" spans="1:51">
      <c r="A1147" s="38">
        <f t="shared" si="236"/>
        <v>2000</v>
      </c>
      <c r="D1147" s="39">
        <f t="shared" si="237"/>
        <v>43128</v>
      </c>
      <c r="E1147" s="38" t="str">
        <f t="shared" si="238"/>
        <v>法定福利費</v>
      </c>
      <c r="F1147">
        <f t="shared" si="238"/>
        <v>0</v>
      </c>
      <c r="H1147" s="38" t="str">
        <f t="shared" si="248"/>
        <v>対象外</v>
      </c>
      <c r="I1147" s="40">
        <f t="shared" si="248"/>
        <v>576010</v>
      </c>
      <c r="J1147" s="13">
        <f t="shared" si="248"/>
        <v>0</v>
      </c>
      <c r="K1147" s="38" t="str">
        <f t="shared" si="248"/>
        <v>普通預金</v>
      </c>
      <c r="L1147">
        <f t="shared" si="248"/>
        <v>0</v>
      </c>
      <c r="N1147" s="38" t="str">
        <f t="shared" si="239"/>
        <v>対象外</v>
      </c>
      <c r="O1147" s="40">
        <f t="shared" si="239"/>
        <v>576010</v>
      </c>
      <c r="P1147" s="13">
        <f t="shared" si="239"/>
        <v>0</v>
      </c>
      <c r="Q1147" s="11" t="str">
        <f t="shared" si="240"/>
        <v>社会保険料会社負担　　　</v>
      </c>
      <c r="T1147" s="38">
        <f t="shared" si="241"/>
        <v>0</v>
      </c>
      <c r="Y1147" s="38" t="str">
        <f t="shared" si="242"/>
        <v>no</v>
      </c>
      <c r="Z1147" s="11" t="s">
        <v>77</v>
      </c>
      <c r="AB1147" s="41" t="str">
        <f t="shared" si="243"/>
        <v>法定福利費10</v>
      </c>
      <c r="AC1147" s="42" t="str">
        <f t="shared" si="244"/>
        <v>普通預金330</v>
      </c>
      <c r="AD1147" s="49">
        <f t="shared" si="245"/>
        <v>43128</v>
      </c>
      <c r="AE1147" s="6">
        <v>2018</v>
      </c>
      <c r="AF1147" s="6">
        <v>1</v>
      </c>
      <c r="AG1147" s="6">
        <v>28</v>
      </c>
      <c r="AH1147" s="44" t="s">
        <v>150</v>
      </c>
      <c r="AJ1147" s="6" t="s">
        <v>40</v>
      </c>
      <c r="AK1147" s="10">
        <v>576010</v>
      </c>
      <c r="AL1147" s="13">
        <f t="shared" si="246"/>
        <v>0</v>
      </c>
      <c r="AM1147" s="45" t="s">
        <v>51</v>
      </c>
      <c r="AO1147" s="6" t="s">
        <v>40</v>
      </c>
      <c r="AP1147" s="12">
        <f t="shared" si="247"/>
        <v>576010</v>
      </c>
      <c r="AQ1147" s="13">
        <f t="shared" si="247"/>
        <v>0</v>
      </c>
      <c r="AR1147" s="6" t="s">
        <v>151</v>
      </c>
      <c r="AX1147" s="46">
        <f>COUNTIF($AH$2:AH1147,AH1147)</f>
        <v>10</v>
      </c>
      <c r="AY1147" s="11">
        <f>COUNTIF($AM$2:AM1147,AM1147)</f>
        <v>330</v>
      </c>
    </row>
    <row r="1148" spans="1:51">
      <c r="A1148" s="38">
        <f t="shared" si="236"/>
        <v>2000</v>
      </c>
      <c r="D1148" s="39">
        <f t="shared" si="237"/>
        <v>43130</v>
      </c>
      <c r="E1148" s="38" t="str">
        <f t="shared" si="238"/>
        <v>給料手当</v>
      </c>
      <c r="F1148">
        <f t="shared" si="238"/>
        <v>0</v>
      </c>
      <c r="H1148" s="38" t="str">
        <f t="shared" si="248"/>
        <v>対象外</v>
      </c>
      <c r="I1148" s="40">
        <f t="shared" si="248"/>
        <v>98280</v>
      </c>
      <c r="J1148" s="13">
        <f t="shared" si="248"/>
        <v>0</v>
      </c>
      <c r="K1148" s="38" t="str">
        <f t="shared" si="248"/>
        <v>普通預金</v>
      </c>
      <c r="L1148">
        <f t="shared" si="248"/>
        <v>0</v>
      </c>
      <c r="N1148" s="38" t="str">
        <f t="shared" si="239"/>
        <v>対象外</v>
      </c>
      <c r="O1148" s="40">
        <f t="shared" si="239"/>
        <v>98280</v>
      </c>
      <c r="P1148" s="13">
        <f t="shared" si="239"/>
        <v>0</v>
      </c>
      <c r="Q1148" s="11" t="str">
        <f t="shared" si="240"/>
        <v>アルバイト店員　　　</v>
      </c>
      <c r="T1148" s="38">
        <f t="shared" si="241"/>
        <v>0</v>
      </c>
      <c r="Y1148" s="38" t="str">
        <f t="shared" si="242"/>
        <v>no</v>
      </c>
      <c r="Z1148" s="11" t="s">
        <v>77</v>
      </c>
      <c r="AB1148" s="41" t="str">
        <f t="shared" si="243"/>
        <v>給料手当19</v>
      </c>
      <c r="AC1148" s="42" t="str">
        <f t="shared" si="244"/>
        <v>普通預金331</v>
      </c>
      <c r="AD1148" s="49">
        <f t="shared" si="245"/>
        <v>43130</v>
      </c>
      <c r="AE1148" s="6">
        <v>2018</v>
      </c>
      <c r="AF1148" s="6">
        <v>1</v>
      </c>
      <c r="AG1148" s="6">
        <v>30</v>
      </c>
      <c r="AH1148" s="44" t="s">
        <v>110</v>
      </c>
      <c r="AJ1148" s="6" t="s">
        <v>40</v>
      </c>
      <c r="AK1148" s="10">
        <v>98280</v>
      </c>
      <c r="AL1148" s="13">
        <f t="shared" si="246"/>
        <v>0</v>
      </c>
      <c r="AM1148" s="45" t="s">
        <v>51</v>
      </c>
      <c r="AO1148" s="6" t="s">
        <v>40</v>
      </c>
      <c r="AP1148" s="12">
        <f t="shared" si="247"/>
        <v>98280</v>
      </c>
      <c r="AQ1148" s="13">
        <f t="shared" si="247"/>
        <v>0</v>
      </c>
      <c r="AR1148" s="6" t="s">
        <v>176</v>
      </c>
      <c r="AX1148" s="46">
        <f>COUNTIF($AH$2:AH1148,AH1148)</f>
        <v>19</v>
      </c>
      <c r="AY1148" s="11">
        <f>COUNTIF($AM$2:AM1148,AM1148)</f>
        <v>331</v>
      </c>
    </row>
    <row r="1149" spans="1:51">
      <c r="A1149" s="38">
        <f t="shared" si="236"/>
        <v>2000</v>
      </c>
      <c r="D1149" s="39">
        <f t="shared" si="237"/>
        <v>43130</v>
      </c>
      <c r="E1149" s="38" t="str">
        <f t="shared" si="238"/>
        <v>旅費交通費</v>
      </c>
      <c r="F1149">
        <f t="shared" si="238"/>
        <v>0</v>
      </c>
      <c r="H1149" s="38" t="str">
        <f t="shared" si="248"/>
        <v>対象外</v>
      </c>
      <c r="I1149" s="40">
        <f t="shared" si="248"/>
        <v>13060</v>
      </c>
      <c r="J1149" s="13">
        <f t="shared" si="248"/>
        <v>0</v>
      </c>
      <c r="K1149" s="38" t="str">
        <f t="shared" si="248"/>
        <v>普通預金</v>
      </c>
      <c r="L1149">
        <f t="shared" si="248"/>
        <v>0</v>
      </c>
      <c r="N1149" s="38" t="str">
        <f t="shared" si="239"/>
        <v>対象外</v>
      </c>
      <c r="O1149" s="40">
        <f t="shared" si="239"/>
        <v>13060</v>
      </c>
      <c r="P1149" s="13">
        <f t="shared" si="239"/>
        <v>0</v>
      </c>
      <c r="Q1149" s="11" t="str">
        <f t="shared" si="240"/>
        <v>アルバイト通勤定期代　インターナショナル交通　　</v>
      </c>
      <c r="T1149" s="38">
        <f t="shared" si="241"/>
        <v>0</v>
      </c>
      <c r="Y1149" s="38" t="str">
        <f t="shared" si="242"/>
        <v>no</v>
      </c>
      <c r="Z1149" s="11" t="s">
        <v>77</v>
      </c>
      <c r="AB1149" s="41" t="str">
        <f t="shared" si="243"/>
        <v>旅費交通費35</v>
      </c>
      <c r="AC1149" s="42" t="str">
        <f t="shared" si="244"/>
        <v>普通預金332</v>
      </c>
      <c r="AD1149" s="49">
        <f t="shared" si="245"/>
        <v>43130</v>
      </c>
      <c r="AE1149" s="6">
        <v>2018</v>
      </c>
      <c r="AF1149" s="6">
        <v>1</v>
      </c>
      <c r="AG1149" s="6">
        <v>30</v>
      </c>
      <c r="AH1149" s="44" t="s">
        <v>56</v>
      </c>
      <c r="AJ1149" s="6" t="s">
        <v>40</v>
      </c>
      <c r="AK1149" s="10">
        <v>13060</v>
      </c>
      <c r="AL1149" s="13">
        <f t="shared" si="246"/>
        <v>0</v>
      </c>
      <c r="AM1149" s="45" t="s">
        <v>51</v>
      </c>
      <c r="AO1149" s="6" t="s">
        <v>40</v>
      </c>
      <c r="AP1149" s="12">
        <f t="shared" si="247"/>
        <v>13060</v>
      </c>
      <c r="AQ1149" s="13">
        <f t="shared" si="247"/>
        <v>0</v>
      </c>
      <c r="AR1149" s="6" t="s">
        <v>177</v>
      </c>
      <c r="AS1149" s="6" t="s">
        <v>130</v>
      </c>
      <c r="AX1149" s="46">
        <f>COUNTIF($AH$2:AH1149,AH1149)</f>
        <v>35</v>
      </c>
      <c r="AY1149" s="11">
        <f>COUNTIF($AM$2:AM1149,AM1149)</f>
        <v>332</v>
      </c>
    </row>
    <row r="1150" spans="1:51">
      <c r="A1150" s="38">
        <f t="shared" si="236"/>
        <v>2000</v>
      </c>
      <c r="D1150" s="39">
        <f t="shared" si="237"/>
        <v>43131</v>
      </c>
      <c r="E1150" s="38" t="str">
        <f t="shared" si="238"/>
        <v>棚卸資産</v>
      </c>
      <c r="F1150">
        <f t="shared" si="238"/>
        <v>0</v>
      </c>
      <c r="H1150" s="38" t="str">
        <f t="shared" si="248"/>
        <v>対象外</v>
      </c>
      <c r="I1150" s="40">
        <f t="shared" si="248"/>
        <v>176000</v>
      </c>
      <c r="J1150" s="13">
        <f t="shared" si="248"/>
        <v>0</v>
      </c>
      <c r="K1150" s="38" t="str">
        <f t="shared" si="248"/>
        <v>仕入</v>
      </c>
      <c r="L1150">
        <f t="shared" si="248"/>
        <v>0</v>
      </c>
      <c r="N1150" s="38" t="str">
        <f t="shared" si="239"/>
        <v>対象外</v>
      </c>
      <c r="O1150" s="40">
        <f t="shared" si="239"/>
        <v>176000</v>
      </c>
      <c r="P1150" s="13">
        <f t="shared" si="239"/>
        <v>0</v>
      </c>
      <c r="Q1150" s="11" t="str">
        <f t="shared" si="240"/>
        <v>月次決算　　　</v>
      </c>
      <c r="T1150" s="38">
        <f t="shared" si="241"/>
        <v>0</v>
      </c>
      <c r="Y1150" s="38" t="str">
        <f t="shared" si="242"/>
        <v>no</v>
      </c>
      <c r="Z1150" s="11" t="s">
        <v>380</v>
      </c>
      <c r="AB1150" s="41" t="str">
        <f t="shared" si="243"/>
        <v>棚卸資産10</v>
      </c>
      <c r="AC1150" s="42" t="str">
        <f t="shared" si="244"/>
        <v>仕入16</v>
      </c>
      <c r="AD1150" s="49">
        <f t="shared" si="245"/>
        <v>43131</v>
      </c>
      <c r="AE1150" s="6">
        <v>2018</v>
      </c>
      <c r="AF1150" s="6">
        <v>1</v>
      </c>
      <c r="AG1150" s="6">
        <v>31</v>
      </c>
      <c r="AH1150" s="45" t="s">
        <v>47</v>
      </c>
      <c r="AJ1150" s="6" t="s">
        <v>40</v>
      </c>
      <c r="AK1150" s="10">
        <v>176000</v>
      </c>
      <c r="AM1150" s="45" t="s">
        <v>17</v>
      </c>
      <c r="AO1150" s="6" t="s">
        <v>40</v>
      </c>
      <c r="AP1150" s="12">
        <f t="shared" si="247"/>
        <v>176000</v>
      </c>
      <c r="AR1150" s="6" t="s">
        <v>48</v>
      </c>
      <c r="AX1150" s="46">
        <f>COUNTIF($AH$2:AH1150,AH1150)</f>
        <v>10</v>
      </c>
      <c r="AY1150" s="11">
        <f>COUNTIF(AM$2:$AM1150,AM1150)</f>
        <v>16</v>
      </c>
    </row>
    <row r="1151" spans="1:51">
      <c r="A1151" s="38">
        <f t="shared" si="236"/>
        <v>2000</v>
      </c>
      <c r="D1151" s="39">
        <f t="shared" si="237"/>
        <v>43132</v>
      </c>
      <c r="E1151" s="38" t="str">
        <f t="shared" si="238"/>
        <v>仕入</v>
      </c>
      <c r="F1151">
        <f t="shared" si="238"/>
        <v>0</v>
      </c>
      <c r="H1151" s="38" t="str">
        <f t="shared" si="248"/>
        <v>対象外</v>
      </c>
      <c r="I1151" s="40">
        <f t="shared" si="248"/>
        <v>176000</v>
      </c>
      <c r="J1151" s="13">
        <f t="shared" si="248"/>
        <v>0</v>
      </c>
      <c r="K1151" s="38" t="str">
        <f t="shared" si="248"/>
        <v>棚卸資産</v>
      </c>
      <c r="L1151">
        <f t="shared" si="248"/>
        <v>0</v>
      </c>
      <c r="N1151" s="38" t="str">
        <f t="shared" si="239"/>
        <v>対象外</v>
      </c>
      <c r="O1151" s="40">
        <f t="shared" si="239"/>
        <v>176000</v>
      </c>
      <c r="P1151" s="13">
        <f t="shared" si="239"/>
        <v>0</v>
      </c>
      <c r="Q1151" s="11" t="str">
        <f t="shared" si="240"/>
        <v>月次決算　　　</v>
      </c>
      <c r="T1151" s="38">
        <f t="shared" si="241"/>
        <v>0</v>
      </c>
      <c r="Y1151" s="38" t="str">
        <f t="shared" si="242"/>
        <v>no</v>
      </c>
      <c r="Z1151" s="11" t="s">
        <v>372</v>
      </c>
      <c r="AB1151" s="41" t="str">
        <f t="shared" si="243"/>
        <v>仕入113</v>
      </c>
      <c r="AC1151" s="42" t="str">
        <f t="shared" si="244"/>
        <v>棚卸資産11</v>
      </c>
      <c r="AD1151" s="49">
        <f t="shared" si="245"/>
        <v>43132</v>
      </c>
      <c r="AE1151" s="6">
        <v>2018</v>
      </c>
      <c r="AF1151" s="6">
        <v>2</v>
      </c>
      <c r="AG1151" s="6">
        <v>1</v>
      </c>
      <c r="AH1151" s="44" t="s">
        <v>17</v>
      </c>
      <c r="AJ1151" s="6" t="s">
        <v>40</v>
      </c>
      <c r="AK1151" s="10">
        <v>176000</v>
      </c>
      <c r="AM1151" s="45" t="s">
        <v>47</v>
      </c>
      <c r="AO1151" s="6" t="s">
        <v>40</v>
      </c>
      <c r="AP1151" s="12">
        <f t="shared" si="247"/>
        <v>176000</v>
      </c>
      <c r="AR1151" s="6" t="s">
        <v>48</v>
      </c>
      <c r="AX1151" s="46">
        <f>COUNTIF($AH$2:AH1151,AH1151)</f>
        <v>113</v>
      </c>
      <c r="AY1151" s="11">
        <f>COUNTIF(AM$2:$AM1151,AM1151)</f>
        <v>11</v>
      </c>
    </row>
    <row r="1152" spans="1:51">
      <c r="A1152" s="38">
        <f t="shared" si="236"/>
        <v>2000</v>
      </c>
      <c r="D1152" s="39">
        <f t="shared" si="237"/>
        <v>43134</v>
      </c>
      <c r="E1152" s="38" t="str">
        <f t="shared" si="238"/>
        <v>交際費</v>
      </c>
      <c r="F1152">
        <f t="shared" si="238"/>
        <v>0</v>
      </c>
      <c r="H1152" s="38" t="str">
        <f t="shared" si="248"/>
        <v>対象外</v>
      </c>
      <c r="I1152" s="40">
        <f t="shared" si="248"/>
        <v>268300</v>
      </c>
      <c r="J1152" s="13">
        <f t="shared" si="248"/>
        <v>0</v>
      </c>
      <c r="K1152" s="38" t="str">
        <f t="shared" si="248"/>
        <v>普通預金</v>
      </c>
      <c r="L1152">
        <f t="shared" si="248"/>
        <v>0</v>
      </c>
      <c r="N1152" s="38" t="str">
        <f t="shared" si="239"/>
        <v>対象外</v>
      </c>
      <c r="O1152" s="40">
        <f t="shared" si="239"/>
        <v>268300</v>
      </c>
      <c r="P1152" s="13">
        <f t="shared" si="239"/>
        <v>0</v>
      </c>
      <c r="Q1152" s="11" t="str">
        <f t="shared" si="240"/>
        <v>接待　割烹くるり　プライムギフト（倉野氏）　</v>
      </c>
      <c r="T1152" s="38">
        <f t="shared" si="241"/>
        <v>0</v>
      </c>
      <c r="Y1152" s="38" t="str">
        <f t="shared" si="242"/>
        <v>no</v>
      </c>
      <c r="Z1152" s="11" t="s">
        <v>348</v>
      </c>
      <c r="AB1152" s="41" t="str">
        <f t="shared" si="243"/>
        <v>交際費15</v>
      </c>
      <c r="AC1152" s="42" t="str">
        <f t="shared" si="244"/>
        <v>普通預金333</v>
      </c>
      <c r="AD1152" s="49">
        <f t="shared" si="245"/>
        <v>43134</v>
      </c>
      <c r="AE1152" s="6">
        <v>2018</v>
      </c>
      <c r="AF1152" s="6">
        <v>2</v>
      </c>
      <c r="AG1152" s="6">
        <v>3</v>
      </c>
      <c r="AH1152" s="44" t="s">
        <v>53</v>
      </c>
      <c r="AJ1152" s="6" t="s">
        <v>40</v>
      </c>
      <c r="AK1152" s="10">
        <v>268300</v>
      </c>
      <c r="AL1152" s="13">
        <f t="shared" ref="AL1152:AL1182" si="249">IF(AJ1152&lt;&gt;$AJ$2,ROUNDDOWN(AK1152*0.08,0),0)</f>
        <v>0</v>
      </c>
      <c r="AM1152" s="45" t="s">
        <v>51</v>
      </c>
      <c r="AO1152" s="6" t="s">
        <v>40</v>
      </c>
      <c r="AP1152" s="12">
        <f t="shared" si="247"/>
        <v>268300</v>
      </c>
      <c r="AQ1152" s="13">
        <f t="shared" si="247"/>
        <v>0</v>
      </c>
      <c r="AR1152" s="6" t="s">
        <v>154</v>
      </c>
      <c r="AS1152" s="6" t="s">
        <v>269</v>
      </c>
      <c r="AT1152" s="6" t="s">
        <v>270</v>
      </c>
      <c r="AX1152" s="46">
        <f>COUNTIF($AH$2:AH1152,AH1152)</f>
        <v>15</v>
      </c>
      <c r="AY1152" s="11">
        <f>COUNTIF($AM$2:AM1152,AM1152)</f>
        <v>333</v>
      </c>
    </row>
    <row r="1153" spans="1:51">
      <c r="A1153" s="38">
        <f t="shared" si="236"/>
        <v>2000</v>
      </c>
      <c r="D1153" s="39">
        <f t="shared" si="237"/>
        <v>43136</v>
      </c>
      <c r="E1153" s="38" t="str">
        <f t="shared" si="238"/>
        <v>保険料</v>
      </c>
      <c r="F1153">
        <f t="shared" si="238"/>
        <v>0</v>
      </c>
      <c r="H1153" s="38" t="str">
        <f t="shared" si="248"/>
        <v>対象外</v>
      </c>
      <c r="I1153" s="40">
        <f t="shared" si="248"/>
        <v>59800</v>
      </c>
      <c r="J1153" s="13">
        <f t="shared" si="248"/>
        <v>0</v>
      </c>
      <c r="K1153" s="38" t="str">
        <f t="shared" si="248"/>
        <v>普通預金</v>
      </c>
      <c r="L1153">
        <f t="shared" si="248"/>
        <v>0</v>
      </c>
      <c r="N1153" s="38" t="str">
        <f t="shared" si="239"/>
        <v>対象外</v>
      </c>
      <c r="O1153" s="40">
        <f t="shared" si="239"/>
        <v>59800</v>
      </c>
      <c r="P1153" s="13">
        <f t="shared" si="239"/>
        <v>0</v>
      </c>
      <c r="Q1153" s="11" t="str">
        <f t="shared" si="240"/>
        <v>自動車保険　　　</v>
      </c>
      <c r="T1153" s="38">
        <f t="shared" si="241"/>
        <v>0</v>
      </c>
      <c r="Y1153" s="38" t="str">
        <f t="shared" si="242"/>
        <v>no</v>
      </c>
      <c r="Z1153" s="11" t="s">
        <v>77</v>
      </c>
      <c r="AB1153" s="41" t="str">
        <f t="shared" si="243"/>
        <v>保険料19</v>
      </c>
      <c r="AC1153" s="42" t="str">
        <f t="shared" si="244"/>
        <v>普通預金334</v>
      </c>
      <c r="AD1153" s="49">
        <f t="shared" si="245"/>
        <v>43136</v>
      </c>
      <c r="AE1153" s="6">
        <v>2018</v>
      </c>
      <c r="AF1153" s="6">
        <v>2</v>
      </c>
      <c r="AG1153" s="6">
        <v>5</v>
      </c>
      <c r="AH1153" s="44" t="s">
        <v>50</v>
      </c>
      <c r="AJ1153" s="6" t="s">
        <v>40</v>
      </c>
      <c r="AK1153" s="10">
        <v>59800</v>
      </c>
      <c r="AL1153" s="13">
        <f t="shared" si="249"/>
        <v>0</v>
      </c>
      <c r="AM1153" s="45" t="s">
        <v>51</v>
      </c>
      <c r="AO1153" s="6" t="s">
        <v>40</v>
      </c>
      <c r="AP1153" s="12">
        <f t="shared" si="247"/>
        <v>59800</v>
      </c>
      <c r="AQ1153" s="13">
        <f t="shared" si="247"/>
        <v>0</v>
      </c>
      <c r="AR1153" s="6" t="s">
        <v>52</v>
      </c>
      <c r="AX1153" s="46">
        <f>COUNTIF($AH$2:AH1153,AH1153)</f>
        <v>19</v>
      </c>
      <c r="AY1153" s="11">
        <f>COUNTIF($AM$2:AM1153,AM1153)</f>
        <v>334</v>
      </c>
    </row>
    <row r="1154" spans="1:51">
      <c r="A1154" s="38">
        <f t="shared" ref="A1154:A1217" si="250">IF(D1154&lt;&gt;0,2000,"")</f>
        <v>2000</v>
      </c>
      <c r="D1154" s="39">
        <f t="shared" ref="D1154:D1217" si="251">IFERROR(DATE(AE1154,AF1154,AG1154),0)</f>
        <v>43138</v>
      </c>
      <c r="E1154" s="38" t="str">
        <f t="shared" ref="E1154:F1217" si="252">AH1154</f>
        <v>仕入</v>
      </c>
      <c r="F1154">
        <f t="shared" si="252"/>
        <v>0</v>
      </c>
      <c r="H1154" s="38" t="str">
        <f t="shared" si="248"/>
        <v>対象外</v>
      </c>
      <c r="I1154" s="40">
        <f t="shared" si="248"/>
        <v>246000</v>
      </c>
      <c r="J1154" s="13">
        <f t="shared" si="248"/>
        <v>0</v>
      </c>
      <c r="K1154" s="38" t="str">
        <f t="shared" si="248"/>
        <v>買掛金</v>
      </c>
      <c r="L1154">
        <f t="shared" si="248"/>
        <v>0</v>
      </c>
      <c r="N1154" s="38" t="str">
        <f t="shared" ref="N1154:P1217" si="253">AO1154</f>
        <v>対象外</v>
      </c>
      <c r="O1154" s="40">
        <f t="shared" si="253"/>
        <v>246000</v>
      </c>
      <c r="P1154" s="13">
        <f t="shared" si="253"/>
        <v>0</v>
      </c>
      <c r="Q1154" s="11" t="str">
        <f t="shared" ref="Q1154:Q1217" si="254">AR1154&amp;Z1154&amp;AS1154&amp;Z1154&amp;AT1154&amp;Z1154&amp;AU1154</f>
        <v>旅よかでしょう　　　</v>
      </c>
      <c r="T1154" s="38">
        <f t="shared" ref="T1154:T1217" si="255">IF(Q1154&lt;&gt;"",0,"")</f>
        <v>0</v>
      </c>
      <c r="Y1154" s="38" t="str">
        <f t="shared" ref="Y1154:Y1217" si="256">IF(D1154&lt;&gt;"","no","")</f>
        <v>no</v>
      </c>
      <c r="Z1154" s="11" t="s">
        <v>77</v>
      </c>
      <c r="AB1154" s="41" t="str">
        <f t="shared" ref="AB1154:AB1217" si="257">AH1154&amp;AX1154</f>
        <v>仕入114</v>
      </c>
      <c r="AC1154" s="42" t="str">
        <f t="shared" ref="AC1154:AC1217" si="258">AM1154&amp;AY1154</f>
        <v>買掛金103</v>
      </c>
      <c r="AD1154" s="49">
        <f t="shared" ref="AD1154:AD1217" si="259">IFERROR(DATE(AE1154,AF1154,AG1154),0)</f>
        <v>43138</v>
      </c>
      <c r="AE1154" s="6">
        <v>2018</v>
      </c>
      <c r="AF1154" s="6">
        <v>2</v>
      </c>
      <c r="AG1154" s="6">
        <v>7</v>
      </c>
      <c r="AH1154" s="44" t="s">
        <v>17</v>
      </c>
      <c r="AJ1154" s="6" t="s">
        <v>40</v>
      </c>
      <c r="AK1154" s="50">
        <v>246000</v>
      </c>
      <c r="AL1154" s="13">
        <f t="shared" si="249"/>
        <v>0</v>
      </c>
      <c r="AM1154" s="45" t="s">
        <v>18</v>
      </c>
      <c r="AO1154" s="6" t="s">
        <v>40</v>
      </c>
      <c r="AP1154" s="12">
        <f t="shared" si="247"/>
        <v>246000</v>
      </c>
      <c r="AQ1154" s="13">
        <f t="shared" si="247"/>
        <v>0</v>
      </c>
      <c r="AR1154" s="6" t="s">
        <v>26</v>
      </c>
      <c r="AX1154" s="46">
        <f>COUNTIF($AH$2:AH1154,AH1154)</f>
        <v>114</v>
      </c>
      <c r="AY1154" s="11">
        <f>COUNTIF($AM$2:AM1154,AM1154)</f>
        <v>103</v>
      </c>
    </row>
    <row r="1155" spans="1:51">
      <c r="A1155" s="38">
        <f t="shared" si="250"/>
        <v>2000</v>
      </c>
      <c r="D1155" s="39">
        <f t="shared" si="251"/>
        <v>43140</v>
      </c>
      <c r="E1155" s="38" t="str">
        <f t="shared" si="252"/>
        <v>水道光熱費</v>
      </c>
      <c r="F1155">
        <f t="shared" si="252"/>
        <v>0</v>
      </c>
      <c r="H1155" s="38" t="str">
        <f t="shared" si="248"/>
        <v>対象外</v>
      </c>
      <c r="I1155" s="40">
        <f t="shared" si="248"/>
        <v>115650</v>
      </c>
      <c r="J1155" s="13">
        <f t="shared" si="248"/>
        <v>0</v>
      </c>
      <c r="K1155" s="38" t="str">
        <f t="shared" si="248"/>
        <v>普通預金</v>
      </c>
      <c r="L1155">
        <f t="shared" si="248"/>
        <v>0</v>
      </c>
      <c r="N1155" s="38" t="str">
        <f t="shared" si="253"/>
        <v>対象外</v>
      </c>
      <c r="O1155" s="40">
        <f t="shared" si="253"/>
        <v>115650</v>
      </c>
      <c r="P1155" s="13">
        <f t="shared" si="253"/>
        <v>0</v>
      </c>
      <c r="Q1155" s="11" t="str">
        <f t="shared" si="254"/>
        <v>電気代　東日本電力　　</v>
      </c>
      <c r="T1155" s="38">
        <f t="shared" si="255"/>
        <v>0</v>
      </c>
      <c r="Y1155" s="38" t="str">
        <f t="shared" si="256"/>
        <v>no</v>
      </c>
      <c r="Z1155" s="11" t="s">
        <v>304</v>
      </c>
      <c r="AB1155" s="41" t="str">
        <f t="shared" si="257"/>
        <v>水道光熱費27</v>
      </c>
      <c r="AC1155" s="42" t="str">
        <f t="shared" si="258"/>
        <v>普通預金335</v>
      </c>
      <c r="AD1155" s="49">
        <f t="shared" si="259"/>
        <v>43140</v>
      </c>
      <c r="AE1155" s="6">
        <v>2018</v>
      </c>
      <c r="AF1155" s="6">
        <v>2</v>
      </c>
      <c r="AG1155" s="6">
        <v>9</v>
      </c>
      <c r="AH1155" s="44" t="s">
        <v>66</v>
      </c>
      <c r="AJ1155" s="6" t="s">
        <v>40</v>
      </c>
      <c r="AK1155" s="10">
        <v>115650</v>
      </c>
      <c r="AL1155" s="13">
        <f t="shared" si="249"/>
        <v>0</v>
      </c>
      <c r="AM1155" s="45" t="s">
        <v>51</v>
      </c>
      <c r="AO1155" s="6" t="s">
        <v>40</v>
      </c>
      <c r="AP1155" s="12">
        <f t="shared" si="247"/>
        <v>115650</v>
      </c>
      <c r="AQ1155" s="13">
        <f t="shared" si="247"/>
        <v>0</v>
      </c>
      <c r="AR1155" s="6" t="s">
        <v>67</v>
      </c>
      <c r="AS1155" s="6" t="s">
        <v>68</v>
      </c>
      <c r="AX1155" s="46">
        <f>COUNTIF($AH$2:AH1155,AH1155)</f>
        <v>27</v>
      </c>
      <c r="AY1155" s="11">
        <f>COUNTIF($AM$2:AM1155,AM1155)</f>
        <v>335</v>
      </c>
    </row>
    <row r="1156" spans="1:51">
      <c r="A1156" s="38">
        <f t="shared" si="250"/>
        <v>2000</v>
      </c>
      <c r="D1156" s="39">
        <f t="shared" si="251"/>
        <v>43142</v>
      </c>
      <c r="E1156" s="38" t="str">
        <f t="shared" si="252"/>
        <v>仕入</v>
      </c>
      <c r="F1156">
        <f t="shared" si="252"/>
        <v>0</v>
      </c>
      <c r="H1156" s="38" t="str">
        <f t="shared" si="248"/>
        <v>対象外</v>
      </c>
      <c r="I1156" s="40">
        <f t="shared" si="248"/>
        <v>564000</v>
      </c>
      <c r="J1156" s="13">
        <f t="shared" si="248"/>
        <v>0</v>
      </c>
      <c r="K1156" s="38" t="str">
        <f t="shared" si="248"/>
        <v>買掛金</v>
      </c>
      <c r="L1156">
        <f t="shared" si="248"/>
        <v>0</v>
      </c>
      <c r="N1156" s="38" t="str">
        <f t="shared" si="253"/>
        <v>対象外</v>
      </c>
      <c r="O1156" s="40">
        <f t="shared" si="253"/>
        <v>564000</v>
      </c>
      <c r="P1156" s="13">
        <f t="shared" si="253"/>
        <v>0</v>
      </c>
      <c r="Q1156" s="11" t="str">
        <f t="shared" si="254"/>
        <v>プレミアムミニット　　　</v>
      </c>
      <c r="T1156" s="38">
        <f t="shared" si="255"/>
        <v>0</v>
      </c>
      <c r="Y1156" s="38" t="str">
        <f t="shared" si="256"/>
        <v>no</v>
      </c>
      <c r="Z1156" s="11" t="s">
        <v>370</v>
      </c>
      <c r="AB1156" s="41" t="str">
        <f t="shared" si="257"/>
        <v>仕入115</v>
      </c>
      <c r="AC1156" s="42" t="str">
        <f t="shared" si="258"/>
        <v>買掛金104</v>
      </c>
      <c r="AD1156" s="49">
        <f t="shared" si="259"/>
        <v>43142</v>
      </c>
      <c r="AE1156" s="6">
        <v>2018</v>
      </c>
      <c r="AF1156" s="6">
        <v>2</v>
      </c>
      <c r="AG1156" s="6">
        <v>11</v>
      </c>
      <c r="AH1156" s="44" t="s">
        <v>17</v>
      </c>
      <c r="AJ1156" s="6" t="s">
        <v>40</v>
      </c>
      <c r="AK1156" s="50">
        <v>564000</v>
      </c>
      <c r="AL1156" s="13">
        <f t="shared" si="249"/>
        <v>0</v>
      </c>
      <c r="AM1156" s="45" t="s">
        <v>18</v>
      </c>
      <c r="AO1156" s="6" t="s">
        <v>40</v>
      </c>
      <c r="AP1156" s="12">
        <f t="shared" si="247"/>
        <v>564000</v>
      </c>
      <c r="AQ1156" s="13">
        <f t="shared" si="247"/>
        <v>0</v>
      </c>
      <c r="AR1156" s="6" t="s">
        <v>65</v>
      </c>
      <c r="AX1156" s="46">
        <f>COUNTIF($AH$2:AH1156,AH1156)</f>
        <v>115</v>
      </c>
      <c r="AY1156" s="11">
        <f>COUNTIF($AM$2:AM1156,AM1156)</f>
        <v>104</v>
      </c>
    </row>
    <row r="1157" spans="1:51">
      <c r="A1157" s="38">
        <f t="shared" si="250"/>
        <v>2000</v>
      </c>
      <c r="D1157" s="39">
        <f t="shared" si="251"/>
        <v>43143</v>
      </c>
      <c r="E1157" s="38" t="str">
        <f t="shared" si="252"/>
        <v>仕入</v>
      </c>
      <c r="F1157">
        <f t="shared" si="252"/>
        <v>0</v>
      </c>
      <c r="H1157" s="38" t="str">
        <f t="shared" si="248"/>
        <v>対象外</v>
      </c>
      <c r="I1157" s="40">
        <f t="shared" si="248"/>
        <v>286200</v>
      </c>
      <c r="J1157" s="13">
        <f t="shared" si="248"/>
        <v>0</v>
      </c>
      <c r="K1157" s="38" t="str">
        <f t="shared" si="248"/>
        <v>買掛金</v>
      </c>
      <c r="L1157">
        <f t="shared" si="248"/>
        <v>0</v>
      </c>
      <c r="N1157" s="38" t="str">
        <f t="shared" si="253"/>
        <v>対象外</v>
      </c>
      <c r="O1157" s="40">
        <f t="shared" si="253"/>
        <v>286200</v>
      </c>
      <c r="P1157" s="13">
        <f t="shared" si="253"/>
        <v>0</v>
      </c>
      <c r="Q1157" s="11" t="str">
        <f t="shared" si="254"/>
        <v>多井物産　　　</v>
      </c>
      <c r="T1157" s="38">
        <f t="shared" si="255"/>
        <v>0</v>
      </c>
      <c r="Y1157" s="38" t="str">
        <f t="shared" si="256"/>
        <v>no</v>
      </c>
      <c r="Z1157" s="11" t="s">
        <v>353</v>
      </c>
      <c r="AB1157" s="41" t="str">
        <f t="shared" si="257"/>
        <v>仕入116</v>
      </c>
      <c r="AC1157" s="42" t="str">
        <f t="shared" si="258"/>
        <v>買掛金105</v>
      </c>
      <c r="AD1157" s="49">
        <f t="shared" si="259"/>
        <v>43143</v>
      </c>
      <c r="AE1157" s="6">
        <v>2018</v>
      </c>
      <c r="AF1157" s="6">
        <v>2</v>
      </c>
      <c r="AG1157" s="6">
        <v>12</v>
      </c>
      <c r="AH1157" s="44" t="s">
        <v>17</v>
      </c>
      <c r="AJ1157" s="6" t="s">
        <v>40</v>
      </c>
      <c r="AK1157" s="10">
        <v>286200</v>
      </c>
      <c r="AL1157" s="13">
        <f t="shared" si="249"/>
        <v>0</v>
      </c>
      <c r="AM1157" s="45" t="s">
        <v>18</v>
      </c>
      <c r="AO1157" s="6" t="s">
        <v>40</v>
      </c>
      <c r="AP1157" s="12">
        <f t="shared" si="247"/>
        <v>286200</v>
      </c>
      <c r="AQ1157" s="13">
        <f t="shared" si="247"/>
        <v>0</v>
      </c>
      <c r="AR1157" s="6" t="s">
        <v>19</v>
      </c>
      <c r="AX1157" s="46">
        <f>COUNTIF($AH$2:AH1157,AH1157)</f>
        <v>116</v>
      </c>
      <c r="AY1157" s="11">
        <f>COUNTIF($AM$2:AM1157,AM1157)</f>
        <v>105</v>
      </c>
    </row>
    <row r="1158" spans="1:51">
      <c r="A1158" s="38">
        <f t="shared" si="250"/>
        <v>2000</v>
      </c>
      <c r="D1158" s="39">
        <f t="shared" si="251"/>
        <v>43143</v>
      </c>
      <c r="E1158" s="38" t="str">
        <f t="shared" si="252"/>
        <v>仕入</v>
      </c>
      <c r="F1158">
        <f t="shared" si="252"/>
        <v>0</v>
      </c>
      <c r="H1158" s="38" t="str">
        <f t="shared" si="248"/>
        <v>対象外</v>
      </c>
      <c r="I1158" s="40">
        <f t="shared" si="248"/>
        <v>296500</v>
      </c>
      <c r="J1158" s="13">
        <f t="shared" si="248"/>
        <v>0</v>
      </c>
      <c r="K1158" s="38" t="str">
        <f t="shared" si="248"/>
        <v>買掛金</v>
      </c>
      <c r="L1158">
        <f t="shared" si="248"/>
        <v>0</v>
      </c>
      <c r="N1158" s="38" t="str">
        <f t="shared" si="253"/>
        <v>対象外</v>
      </c>
      <c r="O1158" s="40">
        <f t="shared" si="253"/>
        <v>296500</v>
      </c>
      <c r="P1158" s="13">
        <f t="shared" si="253"/>
        <v>0</v>
      </c>
      <c r="Q1158" s="11" t="str">
        <f t="shared" si="254"/>
        <v>クラウドエージェント　　　</v>
      </c>
      <c r="T1158" s="38">
        <f t="shared" si="255"/>
        <v>0</v>
      </c>
      <c r="Y1158" s="38" t="str">
        <f t="shared" si="256"/>
        <v>no</v>
      </c>
      <c r="Z1158" s="11" t="s">
        <v>304</v>
      </c>
      <c r="AB1158" s="41" t="str">
        <f t="shared" si="257"/>
        <v>仕入117</v>
      </c>
      <c r="AC1158" s="42" t="str">
        <f t="shared" si="258"/>
        <v>買掛金106</v>
      </c>
      <c r="AD1158" s="49">
        <f t="shared" si="259"/>
        <v>43143</v>
      </c>
      <c r="AE1158" s="6">
        <v>2018</v>
      </c>
      <c r="AF1158" s="6">
        <v>2</v>
      </c>
      <c r="AG1158" s="6">
        <v>12</v>
      </c>
      <c r="AH1158" s="44" t="s">
        <v>17</v>
      </c>
      <c r="AJ1158" s="6" t="s">
        <v>40</v>
      </c>
      <c r="AK1158" s="50">
        <v>296500</v>
      </c>
      <c r="AL1158" s="13">
        <f t="shared" si="249"/>
        <v>0</v>
      </c>
      <c r="AM1158" s="45" t="s">
        <v>18</v>
      </c>
      <c r="AO1158" s="6" t="s">
        <v>40</v>
      </c>
      <c r="AP1158" s="12">
        <f t="shared" si="247"/>
        <v>296500</v>
      </c>
      <c r="AQ1158" s="13">
        <f t="shared" si="247"/>
        <v>0</v>
      </c>
      <c r="AR1158" s="6" t="s">
        <v>157</v>
      </c>
      <c r="AX1158" s="46">
        <f>COUNTIF($AH$2:AH1158,AH1158)</f>
        <v>117</v>
      </c>
      <c r="AY1158" s="11">
        <f>COUNTIF($AM$2:AM1158,AM1158)</f>
        <v>106</v>
      </c>
    </row>
    <row r="1159" spans="1:51">
      <c r="A1159" s="38">
        <f t="shared" si="250"/>
        <v>2000</v>
      </c>
      <c r="D1159" s="39">
        <f t="shared" si="251"/>
        <v>43146</v>
      </c>
      <c r="E1159" s="38" t="str">
        <f t="shared" si="252"/>
        <v>売掛金</v>
      </c>
      <c r="F1159">
        <f t="shared" si="252"/>
        <v>0</v>
      </c>
      <c r="H1159" s="38" t="str">
        <f t="shared" si="248"/>
        <v>対象外</v>
      </c>
      <c r="I1159" s="40">
        <f t="shared" si="248"/>
        <v>174900</v>
      </c>
      <c r="J1159" s="13">
        <f t="shared" si="248"/>
        <v>0</v>
      </c>
      <c r="K1159" s="38" t="str">
        <f t="shared" si="248"/>
        <v>売上</v>
      </c>
      <c r="L1159">
        <f t="shared" si="248"/>
        <v>0</v>
      </c>
      <c r="N1159" s="38" t="str">
        <f t="shared" si="253"/>
        <v>対象外</v>
      </c>
      <c r="O1159" s="40">
        <f t="shared" si="253"/>
        <v>174900</v>
      </c>
      <c r="P1159" s="13">
        <f t="shared" si="253"/>
        <v>0</v>
      </c>
      <c r="Q1159" s="11" t="str">
        <f t="shared" si="254"/>
        <v>バーチャルワークス　　　</v>
      </c>
      <c r="T1159" s="38">
        <f t="shared" si="255"/>
        <v>0</v>
      </c>
      <c r="Y1159" s="38" t="str">
        <f t="shared" si="256"/>
        <v>no</v>
      </c>
      <c r="Z1159" s="11" t="s">
        <v>304</v>
      </c>
      <c r="AB1159" s="41" t="str">
        <f t="shared" si="257"/>
        <v>売掛金383</v>
      </c>
      <c r="AC1159" s="42" t="str">
        <f t="shared" si="258"/>
        <v>売上383</v>
      </c>
      <c r="AD1159" s="49">
        <f t="shared" si="259"/>
        <v>43146</v>
      </c>
      <c r="AE1159" s="6">
        <v>2018</v>
      </c>
      <c r="AF1159" s="6">
        <v>2</v>
      </c>
      <c r="AG1159" s="6">
        <v>15</v>
      </c>
      <c r="AH1159" s="44" t="s">
        <v>39</v>
      </c>
      <c r="AJ1159" s="6" t="s">
        <v>40</v>
      </c>
      <c r="AK1159" s="10">
        <v>174900</v>
      </c>
      <c r="AL1159" s="13">
        <f t="shared" si="249"/>
        <v>0</v>
      </c>
      <c r="AM1159" s="45" t="s">
        <v>41</v>
      </c>
      <c r="AO1159" s="6" t="s">
        <v>40</v>
      </c>
      <c r="AP1159" s="12">
        <f t="shared" si="247"/>
        <v>174900</v>
      </c>
      <c r="AQ1159" s="13">
        <f t="shared" si="247"/>
        <v>0</v>
      </c>
      <c r="AR1159" s="6" t="s">
        <v>59</v>
      </c>
      <c r="AX1159" s="46">
        <f>COUNTIF($AH$2:AH1159,AH1159)</f>
        <v>383</v>
      </c>
      <c r="AY1159" s="11">
        <f>COUNTIF($AM$2:AM1159,AM1159)</f>
        <v>383</v>
      </c>
    </row>
    <row r="1160" spans="1:51">
      <c r="A1160" s="38">
        <f t="shared" si="250"/>
        <v>2000</v>
      </c>
      <c r="D1160" s="39">
        <f t="shared" si="251"/>
        <v>43146</v>
      </c>
      <c r="E1160" s="38" t="str">
        <f t="shared" si="252"/>
        <v>売掛金</v>
      </c>
      <c r="F1160">
        <f t="shared" si="252"/>
        <v>0</v>
      </c>
      <c r="H1160" s="38" t="str">
        <f t="shared" si="248"/>
        <v>対象外</v>
      </c>
      <c r="I1160" s="40">
        <f t="shared" si="248"/>
        <v>243300</v>
      </c>
      <c r="J1160" s="13">
        <f t="shared" si="248"/>
        <v>0</v>
      </c>
      <c r="K1160" s="38" t="str">
        <f t="shared" si="248"/>
        <v>売上</v>
      </c>
      <c r="L1160">
        <f t="shared" si="248"/>
        <v>0</v>
      </c>
      <c r="N1160" s="38" t="str">
        <f t="shared" si="253"/>
        <v>対象外</v>
      </c>
      <c r="O1160" s="40">
        <f t="shared" si="253"/>
        <v>243300</v>
      </c>
      <c r="P1160" s="13">
        <f t="shared" si="253"/>
        <v>0</v>
      </c>
      <c r="Q1160" s="11" t="str">
        <f t="shared" si="254"/>
        <v>ポモドーロハックス　　　</v>
      </c>
      <c r="T1160" s="38">
        <f t="shared" si="255"/>
        <v>0</v>
      </c>
      <c r="Y1160" s="38" t="str">
        <f t="shared" si="256"/>
        <v>no</v>
      </c>
      <c r="Z1160" s="11" t="s">
        <v>304</v>
      </c>
      <c r="AB1160" s="41" t="str">
        <f t="shared" si="257"/>
        <v>売掛金384</v>
      </c>
      <c r="AC1160" s="42" t="str">
        <f t="shared" si="258"/>
        <v>売上384</v>
      </c>
      <c r="AD1160" s="49">
        <f t="shared" si="259"/>
        <v>43146</v>
      </c>
      <c r="AE1160" s="6">
        <v>2018</v>
      </c>
      <c r="AF1160" s="6">
        <v>2</v>
      </c>
      <c r="AG1160" s="6">
        <v>15</v>
      </c>
      <c r="AH1160" s="44" t="s">
        <v>39</v>
      </c>
      <c r="AJ1160" s="6" t="s">
        <v>40</v>
      </c>
      <c r="AK1160" s="10">
        <v>243300</v>
      </c>
      <c r="AL1160" s="13">
        <f t="shared" si="249"/>
        <v>0</v>
      </c>
      <c r="AM1160" s="45" t="s">
        <v>41</v>
      </c>
      <c r="AO1160" s="6" t="s">
        <v>40</v>
      </c>
      <c r="AP1160" s="12">
        <f t="shared" si="247"/>
        <v>243300</v>
      </c>
      <c r="AQ1160" s="13">
        <f t="shared" si="247"/>
        <v>0</v>
      </c>
      <c r="AR1160" s="6" t="s">
        <v>60</v>
      </c>
      <c r="AX1160" s="46">
        <f>COUNTIF($AH$2:AH1160,AH1160)</f>
        <v>384</v>
      </c>
      <c r="AY1160" s="11">
        <f>COUNTIF($AM$2:AM1160,AM1160)</f>
        <v>384</v>
      </c>
    </row>
    <row r="1161" spans="1:51">
      <c r="A1161" s="38">
        <f t="shared" si="250"/>
        <v>2000</v>
      </c>
      <c r="D1161" s="39">
        <f t="shared" si="251"/>
        <v>43146</v>
      </c>
      <c r="E1161" s="38" t="str">
        <f t="shared" si="252"/>
        <v>売掛金</v>
      </c>
      <c r="F1161">
        <f t="shared" si="252"/>
        <v>0</v>
      </c>
      <c r="H1161" s="38" t="str">
        <f t="shared" si="248"/>
        <v>対象外</v>
      </c>
      <c r="I1161" s="40">
        <f t="shared" si="248"/>
        <v>204200</v>
      </c>
      <c r="J1161" s="13">
        <f t="shared" si="248"/>
        <v>0</v>
      </c>
      <c r="K1161" s="38" t="str">
        <f t="shared" si="248"/>
        <v>売上</v>
      </c>
      <c r="L1161">
        <f t="shared" si="248"/>
        <v>0</v>
      </c>
      <c r="N1161" s="38" t="str">
        <f t="shared" si="253"/>
        <v>対象外</v>
      </c>
      <c r="O1161" s="40">
        <f t="shared" si="253"/>
        <v>204200</v>
      </c>
      <c r="P1161" s="13">
        <f t="shared" si="253"/>
        <v>0</v>
      </c>
      <c r="Q1161" s="11" t="str">
        <f t="shared" si="254"/>
        <v>東光産業　　　</v>
      </c>
      <c r="T1161" s="38">
        <f t="shared" si="255"/>
        <v>0</v>
      </c>
      <c r="Y1161" s="38" t="str">
        <f t="shared" si="256"/>
        <v>no</v>
      </c>
      <c r="Z1161" s="11" t="s">
        <v>304</v>
      </c>
      <c r="AB1161" s="41" t="str">
        <f t="shared" si="257"/>
        <v>売掛金385</v>
      </c>
      <c r="AC1161" s="42" t="str">
        <f t="shared" si="258"/>
        <v>売上385</v>
      </c>
      <c r="AD1161" s="49">
        <f t="shared" si="259"/>
        <v>43146</v>
      </c>
      <c r="AE1161" s="6">
        <v>2018</v>
      </c>
      <c r="AF1161" s="6">
        <v>2</v>
      </c>
      <c r="AG1161" s="6">
        <v>15</v>
      </c>
      <c r="AH1161" s="44" t="s">
        <v>39</v>
      </c>
      <c r="AJ1161" s="6" t="s">
        <v>40</v>
      </c>
      <c r="AK1161" s="10">
        <v>204200</v>
      </c>
      <c r="AL1161" s="13">
        <f t="shared" si="249"/>
        <v>0</v>
      </c>
      <c r="AM1161" s="45" t="s">
        <v>41</v>
      </c>
      <c r="AO1161" s="6" t="s">
        <v>40</v>
      </c>
      <c r="AP1161" s="12">
        <f t="shared" si="247"/>
        <v>204200</v>
      </c>
      <c r="AQ1161" s="13">
        <f t="shared" si="247"/>
        <v>0</v>
      </c>
      <c r="AR1161" s="6" t="s">
        <v>61</v>
      </c>
      <c r="AX1161" s="46">
        <f>COUNTIF($AH$2:AH1161,AH1161)</f>
        <v>385</v>
      </c>
      <c r="AY1161" s="11">
        <f>COUNTIF($AM$2:AM1161,AM1161)</f>
        <v>385</v>
      </c>
    </row>
    <row r="1162" spans="1:51">
      <c r="A1162" s="38">
        <f t="shared" si="250"/>
        <v>2000</v>
      </c>
      <c r="D1162" s="39">
        <f t="shared" si="251"/>
        <v>43146</v>
      </c>
      <c r="E1162" s="38" t="str">
        <f t="shared" si="252"/>
        <v>売掛金</v>
      </c>
      <c r="F1162">
        <f t="shared" si="252"/>
        <v>0</v>
      </c>
      <c r="H1162" s="38" t="str">
        <f t="shared" si="248"/>
        <v>対象外</v>
      </c>
      <c r="I1162" s="40">
        <f t="shared" si="248"/>
        <v>252900</v>
      </c>
      <c r="J1162" s="13">
        <f t="shared" si="248"/>
        <v>0</v>
      </c>
      <c r="K1162" s="38" t="str">
        <f t="shared" si="248"/>
        <v>売上</v>
      </c>
      <c r="L1162">
        <f t="shared" si="248"/>
        <v>0</v>
      </c>
      <c r="N1162" s="38" t="str">
        <f t="shared" si="253"/>
        <v>対象外</v>
      </c>
      <c r="O1162" s="40">
        <f t="shared" si="253"/>
        <v>252900</v>
      </c>
      <c r="P1162" s="13">
        <f t="shared" si="253"/>
        <v>0</v>
      </c>
      <c r="Q1162" s="11" t="str">
        <f t="shared" si="254"/>
        <v>オフィスエイト　　　</v>
      </c>
      <c r="T1162" s="38">
        <f t="shared" si="255"/>
        <v>0</v>
      </c>
      <c r="Y1162" s="38" t="str">
        <f t="shared" si="256"/>
        <v>no</v>
      </c>
      <c r="Z1162" s="11" t="s">
        <v>345</v>
      </c>
      <c r="AB1162" s="41" t="str">
        <f t="shared" si="257"/>
        <v>売掛金386</v>
      </c>
      <c r="AC1162" s="42" t="str">
        <f t="shared" si="258"/>
        <v>売上386</v>
      </c>
      <c r="AD1162" s="49">
        <f t="shared" si="259"/>
        <v>43146</v>
      </c>
      <c r="AE1162" s="6">
        <v>2018</v>
      </c>
      <c r="AF1162" s="6">
        <v>2</v>
      </c>
      <c r="AG1162" s="6">
        <v>15</v>
      </c>
      <c r="AH1162" s="44" t="s">
        <v>39</v>
      </c>
      <c r="AJ1162" s="6" t="s">
        <v>40</v>
      </c>
      <c r="AK1162" s="10">
        <v>252900</v>
      </c>
      <c r="AL1162" s="13">
        <f t="shared" si="249"/>
        <v>0</v>
      </c>
      <c r="AM1162" s="45" t="s">
        <v>41</v>
      </c>
      <c r="AO1162" s="6" t="s">
        <v>40</v>
      </c>
      <c r="AP1162" s="12">
        <f t="shared" si="247"/>
        <v>252900</v>
      </c>
      <c r="AQ1162" s="13">
        <f t="shared" si="247"/>
        <v>0</v>
      </c>
      <c r="AR1162" s="6" t="s">
        <v>62</v>
      </c>
      <c r="AX1162" s="46">
        <f>COUNTIF($AH$2:AH1162,AH1162)</f>
        <v>386</v>
      </c>
      <c r="AY1162" s="11">
        <f>COUNTIF($AM$2:AM1162,AM1162)</f>
        <v>386</v>
      </c>
    </row>
    <row r="1163" spans="1:51">
      <c r="A1163" s="38">
        <f t="shared" si="250"/>
        <v>2000</v>
      </c>
      <c r="D1163" s="39">
        <f t="shared" si="251"/>
        <v>43146</v>
      </c>
      <c r="E1163" s="38" t="str">
        <f t="shared" si="252"/>
        <v>売掛金</v>
      </c>
      <c r="F1163">
        <f t="shared" si="252"/>
        <v>0</v>
      </c>
      <c r="H1163" s="38" t="str">
        <f t="shared" si="248"/>
        <v>対象外</v>
      </c>
      <c r="I1163" s="40">
        <f t="shared" si="248"/>
        <v>185800</v>
      </c>
      <c r="J1163" s="13">
        <f t="shared" si="248"/>
        <v>0</v>
      </c>
      <c r="K1163" s="38" t="str">
        <f t="shared" si="248"/>
        <v>売上</v>
      </c>
      <c r="L1163">
        <f t="shared" si="248"/>
        <v>0</v>
      </c>
      <c r="N1163" s="38" t="str">
        <f t="shared" si="253"/>
        <v>対象外</v>
      </c>
      <c r="O1163" s="40">
        <f t="shared" si="253"/>
        <v>185800</v>
      </c>
      <c r="P1163" s="13">
        <f t="shared" si="253"/>
        <v>0</v>
      </c>
      <c r="Q1163" s="11" t="str">
        <f t="shared" si="254"/>
        <v>ランダムコネクト　　　</v>
      </c>
      <c r="T1163" s="38">
        <f t="shared" si="255"/>
        <v>0</v>
      </c>
      <c r="Y1163" s="38" t="str">
        <f t="shared" si="256"/>
        <v>no</v>
      </c>
      <c r="Z1163" s="11" t="s">
        <v>77</v>
      </c>
      <c r="AB1163" s="41" t="str">
        <f t="shared" si="257"/>
        <v>売掛金387</v>
      </c>
      <c r="AC1163" s="42" t="str">
        <f t="shared" si="258"/>
        <v>売上387</v>
      </c>
      <c r="AD1163" s="49">
        <f t="shared" si="259"/>
        <v>43146</v>
      </c>
      <c r="AE1163" s="6">
        <v>2018</v>
      </c>
      <c r="AF1163" s="6">
        <v>2</v>
      </c>
      <c r="AG1163" s="6">
        <v>15</v>
      </c>
      <c r="AH1163" s="44" t="s">
        <v>39</v>
      </c>
      <c r="AJ1163" s="6" t="s">
        <v>40</v>
      </c>
      <c r="AK1163" s="10">
        <v>185800</v>
      </c>
      <c r="AL1163" s="13">
        <f t="shared" si="249"/>
        <v>0</v>
      </c>
      <c r="AM1163" s="45" t="s">
        <v>41</v>
      </c>
      <c r="AO1163" s="6" t="s">
        <v>40</v>
      </c>
      <c r="AP1163" s="12">
        <f t="shared" si="247"/>
        <v>185800</v>
      </c>
      <c r="AQ1163" s="13">
        <f t="shared" si="247"/>
        <v>0</v>
      </c>
      <c r="AR1163" s="6" t="s">
        <v>63</v>
      </c>
      <c r="AX1163" s="46">
        <f>COUNTIF($AH$2:AH1163,AH1163)</f>
        <v>387</v>
      </c>
      <c r="AY1163" s="11">
        <f>COUNTIF($AM$2:AM1163,AM1163)</f>
        <v>387</v>
      </c>
    </row>
    <row r="1164" spans="1:51">
      <c r="A1164" s="38">
        <f t="shared" si="250"/>
        <v>2000</v>
      </c>
      <c r="D1164" s="39">
        <f t="shared" si="251"/>
        <v>43146</v>
      </c>
      <c r="E1164" s="38" t="str">
        <f t="shared" si="252"/>
        <v>売掛金</v>
      </c>
      <c r="F1164">
        <f t="shared" si="252"/>
        <v>0</v>
      </c>
      <c r="H1164" s="38" t="str">
        <f t="shared" si="248"/>
        <v>対象外</v>
      </c>
      <c r="I1164" s="40">
        <f t="shared" si="248"/>
        <v>349400</v>
      </c>
      <c r="J1164" s="13">
        <f t="shared" si="248"/>
        <v>0</v>
      </c>
      <c r="K1164" s="38" t="str">
        <f t="shared" si="248"/>
        <v>売上</v>
      </c>
      <c r="L1164">
        <f t="shared" si="248"/>
        <v>0</v>
      </c>
      <c r="N1164" s="38" t="str">
        <f t="shared" si="253"/>
        <v>対象外</v>
      </c>
      <c r="O1164" s="40">
        <f t="shared" si="253"/>
        <v>349400</v>
      </c>
      <c r="P1164" s="13">
        <f t="shared" si="253"/>
        <v>0</v>
      </c>
      <c r="Q1164" s="11" t="str">
        <f t="shared" si="254"/>
        <v>スクエアドリーム　　　</v>
      </c>
      <c r="T1164" s="38">
        <f t="shared" si="255"/>
        <v>0</v>
      </c>
      <c r="Y1164" s="38" t="str">
        <f t="shared" si="256"/>
        <v>no</v>
      </c>
      <c r="Z1164" s="11" t="s">
        <v>77</v>
      </c>
      <c r="AB1164" s="41" t="str">
        <f t="shared" si="257"/>
        <v>売掛金388</v>
      </c>
      <c r="AC1164" s="42" t="str">
        <f t="shared" si="258"/>
        <v>売上388</v>
      </c>
      <c r="AD1164" s="49">
        <f t="shared" si="259"/>
        <v>43146</v>
      </c>
      <c r="AE1164" s="6">
        <v>2018</v>
      </c>
      <c r="AF1164" s="6">
        <v>2</v>
      </c>
      <c r="AG1164" s="6">
        <v>15</v>
      </c>
      <c r="AH1164" s="44" t="s">
        <v>39</v>
      </c>
      <c r="AJ1164" s="6" t="s">
        <v>40</v>
      </c>
      <c r="AK1164" s="10">
        <v>349400</v>
      </c>
      <c r="AL1164" s="13">
        <f t="shared" si="249"/>
        <v>0</v>
      </c>
      <c r="AM1164" s="45" t="s">
        <v>41</v>
      </c>
      <c r="AO1164" s="6" t="s">
        <v>40</v>
      </c>
      <c r="AP1164" s="12">
        <f t="shared" si="247"/>
        <v>349400</v>
      </c>
      <c r="AQ1164" s="13">
        <f t="shared" si="247"/>
        <v>0</v>
      </c>
      <c r="AR1164" s="6" t="s">
        <v>64</v>
      </c>
      <c r="AX1164" s="46">
        <f>COUNTIF($AH$2:AH1164,AH1164)</f>
        <v>388</v>
      </c>
      <c r="AY1164" s="11">
        <f>COUNTIF($AM$2:AM1164,AM1164)</f>
        <v>388</v>
      </c>
    </row>
    <row r="1165" spans="1:51">
      <c r="A1165" s="38">
        <f t="shared" si="250"/>
        <v>2000</v>
      </c>
      <c r="D1165" s="39">
        <f t="shared" si="251"/>
        <v>43146</v>
      </c>
      <c r="E1165" s="38" t="str">
        <f t="shared" si="252"/>
        <v>仕入</v>
      </c>
      <c r="F1165">
        <f t="shared" si="252"/>
        <v>0</v>
      </c>
      <c r="H1165" s="38" t="str">
        <f t="shared" si="248"/>
        <v>対象外</v>
      </c>
      <c r="I1165" s="40">
        <f t="shared" si="248"/>
        <v>198000</v>
      </c>
      <c r="J1165" s="13">
        <f t="shared" si="248"/>
        <v>0</v>
      </c>
      <c r="K1165" s="38" t="str">
        <f t="shared" si="248"/>
        <v>買掛金</v>
      </c>
      <c r="L1165">
        <f t="shared" si="248"/>
        <v>0</v>
      </c>
      <c r="N1165" s="38" t="str">
        <f t="shared" si="253"/>
        <v>対象外</v>
      </c>
      <c r="O1165" s="40">
        <f t="shared" si="253"/>
        <v>198000</v>
      </c>
      <c r="P1165" s="13">
        <f t="shared" si="253"/>
        <v>0</v>
      </c>
      <c r="Q1165" s="11" t="str">
        <f t="shared" si="254"/>
        <v>キングストンパーク　　　</v>
      </c>
      <c r="T1165" s="38">
        <f t="shared" si="255"/>
        <v>0</v>
      </c>
      <c r="Y1165" s="38" t="str">
        <f t="shared" si="256"/>
        <v>no</v>
      </c>
      <c r="Z1165" s="11" t="s">
        <v>77</v>
      </c>
      <c r="AB1165" s="41" t="str">
        <f t="shared" si="257"/>
        <v>仕入118</v>
      </c>
      <c r="AC1165" s="42" t="str">
        <f t="shared" si="258"/>
        <v>買掛金107</v>
      </c>
      <c r="AD1165" s="49">
        <f t="shared" si="259"/>
        <v>43146</v>
      </c>
      <c r="AE1165" s="6">
        <v>2018</v>
      </c>
      <c r="AF1165" s="6">
        <v>2</v>
      </c>
      <c r="AG1165" s="6">
        <v>15</v>
      </c>
      <c r="AH1165" s="44" t="s">
        <v>17</v>
      </c>
      <c r="AJ1165" s="6" t="s">
        <v>40</v>
      </c>
      <c r="AK1165" s="50">
        <v>198000</v>
      </c>
      <c r="AL1165" s="13">
        <f t="shared" si="249"/>
        <v>0</v>
      </c>
      <c r="AM1165" s="45" t="s">
        <v>18</v>
      </c>
      <c r="AO1165" s="6" t="s">
        <v>40</v>
      </c>
      <c r="AP1165" s="12">
        <f t="shared" si="247"/>
        <v>198000</v>
      </c>
      <c r="AQ1165" s="13">
        <f t="shared" si="247"/>
        <v>0</v>
      </c>
      <c r="AR1165" s="6" t="s">
        <v>212</v>
      </c>
      <c r="AX1165" s="46">
        <f>COUNTIF($AH$2:AH1165,AH1165)</f>
        <v>118</v>
      </c>
      <c r="AY1165" s="11">
        <f>COUNTIF($AM$2:AM1165,AM1165)</f>
        <v>107</v>
      </c>
    </row>
    <row r="1166" spans="1:51">
      <c r="A1166" s="38">
        <f t="shared" si="250"/>
        <v>2000</v>
      </c>
      <c r="D1166" s="39">
        <f t="shared" si="251"/>
        <v>43146</v>
      </c>
      <c r="E1166" s="38" t="str">
        <f t="shared" si="252"/>
        <v>仕入</v>
      </c>
      <c r="F1166">
        <f t="shared" si="252"/>
        <v>0</v>
      </c>
      <c r="H1166" s="38" t="str">
        <f t="shared" si="248"/>
        <v>対象外</v>
      </c>
      <c r="I1166" s="40">
        <f t="shared" si="248"/>
        <v>288000</v>
      </c>
      <c r="J1166" s="13">
        <f t="shared" si="248"/>
        <v>0</v>
      </c>
      <c r="K1166" s="38" t="str">
        <f t="shared" si="248"/>
        <v>買掛金</v>
      </c>
      <c r="L1166">
        <f t="shared" si="248"/>
        <v>0</v>
      </c>
      <c r="N1166" s="38" t="str">
        <f t="shared" si="253"/>
        <v>対象外</v>
      </c>
      <c r="O1166" s="40">
        <f t="shared" si="253"/>
        <v>288000</v>
      </c>
      <c r="P1166" s="13">
        <f t="shared" si="253"/>
        <v>0</v>
      </c>
      <c r="Q1166" s="11" t="str">
        <f t="shared" si="254"/>
        <v>サバイブサバイブ　　　</v>
      </c>
      <c r="T1166" s="38">
        <f t="shared" si="255"/>
        <v>0</v>
      </c>
      <c r="Y1166" s="38" t="str">
        <f t="shared" si="256"/>
        <v>no</v>
      </c>
      <c r="Z1166" s="11" t="s">
        <v>304</v>
      </c>
      <c r="AB1166" s="41" t="str">
        <f t="shared" si="257"/>
        <v>仕入119</v>
      </c>
      <c r="AC1166" s="42" t="str">
        <f t="shared" si="258"/>
        <v>買掛金108</v>
      </c>
      <c r="AD1166" s="49">
        <f t="shared" si="259"/>
        <v>43146</v>
      </c>
      <c r="AE1166" s="6">
        <v>2018</v>
      </c>
      <c r="AF1166" s="6">
        <v>2</v>
      </c>
      <c r="AG1166" s="6">
        <v>15</v>
      </c>
      <c r="AH1166" s="44" t="s">
        <v>17</v>
      </c>
      <c r="AJ1166" s="6" t="s">
        <v>40</v>
      </c>
      <c r="AK1166" s="10">
        <v>288000</v>
      </c>
      <c r="AL1166" s="13">
        <f t="shared" si="249"/>
        <v>0</v>
      </c>
      <c r="AM1166" s="45" t="s">
        <v>18</v>
      </c>
      <c r="AO1166" s="6" t="s">
        <v>40</v>
      </c>
      <c r="AP1166" s="12">
        <f t="shared" si="247"/>
        <v>288000</v>
      </c>
      <c r="AQ1166" s="13">
        <f t="shared" si="247"/>
        <v>0</v>
      </c>
      <c r="AR1166" s="6" t="s">
        <v>213</v>
      </c>
      <c r="AX1166" s="46">
        <f>COUNTIF($AH$2:AH1166,AH1166)</f>
        <v>119</v>
      </c>
      <c r="AY1166" s="11">
        <f>COUNTIF($AM$2:AM1166,AM1166)</f>
        <v>108</v>
      </c>
    </row>
    <row r="1167" spans="1:51">
      <c r="A1167" s="38">
        <f t="shared" si="250"/>
        <v>2000</v>
      </c>
      <c r="D1167" s="39">
        <f t="shared" si="251"/>
        <v>43148</v>
      </c>
      <c r="E1167" s="38" t="str">
        <f t="shared" si="252"/>
        <v>仕入</v>
      </c>
      <c r="F1167">
        <f t="shared" si="252"/>
        <v>0</v>
      </c>
      <c r="H1167" s="38" t="str">
        <f t="shared" si="248"/>
        <v>対象外</v>
      </c>
      <c r="I1167" s="40">
        <f t="shared" si="248"/>
        <v>324000</v>
      </c>
      <c r="J1167" s="13">
        <f t="shared" si="248"/>
        <v>0</v>
      </c>
      <c r="K1167" s="38" t="str">
        <f t="shared" si="248"/>
        <v>買掛金</v>
      </c>
      <c r="L1167">
        <f t="shared" si="248"/>
        <v>0</v>
      </c>
      <c r="N1167" s="38" t="str">
        <f t="shared" si="253"/>
        <v>対象外</v>
      </c>
      <c r="O1167" s="40">
        <f t="shared" si="253"/>
        <v>324000</v>
      </c>
      <c r="P1167" s="13">
        <f t="shared" si="253"/>
        <v>0</v>
      </c>
      <c r="Q1167" s="11" t="str">
        <f t="shared" si="254"/>
        <v>レバークーゼン　　　</v>
      </c>
      <c r="T1167" s="38">
        <f t="shared" si="255"/>
        <v>0</v>
      </c>
      <c r="Y1167" s="38" t="str">
        <f t="shared" si="256"/>
        <v>no</v>
      </c>
      <c r="Z1167" s="11" t="s">
        <v>304</v>
      </c>
      <c r="AB1167" s="41" t="str">
        <f t="shared" si="257"/>
        <v>仕入120</v>
      </c>
      <c r="AC1167" s="42" t="str">
        <f t="shared" si="258"/>
        <v>買掛金109</v>
      </c>
      <c r="AD1167" s="49">
        <f t="shared" si="259"/>
        <v>43148</v>
      </c>
      <c r="AE1167" s="6">
        <v>2018</v>
      </c>
      <c r="AF1167" s="6">
        <v>2</v>
      </c>
      <c r="AG1167" s="6">
        <v>17</v>
      </c>
      <c r="AH1167" s="44" t="s">
        <v>17</v>
      </c>
      <c r="AJ1167" s="6" t="s">
        <v>40</v>
      </c>
      <c r="AK1167" s="10">
        <v>324000</v>
      </c>
      <c r="AL1167" s="13">
        <f t="shared" si="249"/>
        <v>0</v>
      </c>
      <c r="AM1167" s="45" t="s">
        <v>18</v>
      </c>
      <c r="AO1167" s="6" t="s">
        <v>40</v>
      </c>
      <c r="AP1167" s="12">
        <f t="shared" si="247"/>
        <v>324000</v>
      </c>
      <c r="AQ1167" s="13">
        <f t="shared" si="247"/>
        <v>0</v>
      </c>
      <c r="AR1167" s="6" t="s">
        <v>161</v>
      </c>
      <c r="AX1167" s="46">
        <f>COUNTIF($AH$2:AH1167,AH1167)</f>
        <v>120</v>
      </c>
      <c r="AY1167" s="11">
        <f>COUNTIF($AM$2:AM1167,AM1167)</f>
        <v>109</v>
      </c>
    </row>
    <row r="1168" spans="1:51">
      <c r="A1168" s="38">
        <f t="shared" si="250"/>
        <v>2000</v>
      </c>
      <c r="D1168" s="39">
        <f t="shared" si="251"/>
        <v>43150</v>
      </c>
      <c r="E1168" s="38" t="str">
        <f t="shared" si="252"/>
        <v>リース料</v>
      </c>
      <c r="F1168">
        <f t="shared" si="252"/>
        <v>0</v>
      </c>
      <c r="H1168" s="38" t="str">
        <f t="shared" si="248"/>
        <v>対象外</v>
      </c>
      <c r="I1168" s="40">
        <f t="shared" si="248"/>
        <v>6830</v>
      </c>
      <c r="J1168" s="13">
        <f t="shared" si="248"/>
        <v>0</v>
      </c>
      <c r="K1168" s="38" t="str">
        <f t="shared" si="248"/>
        <v>普通預金</v>
      </c>
      <c r="L1168">
        <f t="shared" si="248"/>
        <v>0</v>
      </c>
      <c r="N1168" s="38" t="str">
        <f t="shared" si="253"/>
        <v>対象外</v>
      </c>
      <c r="O1168" s="40">
        <f t="shared" si="253"/>
        <v>6830</v>
      </c>
      <c r="P1168" s="13">
        <f t="shared" si="253"/>
        <v>0</v>
      </c>
      <c r="Q1168" s="11" t="str">
        <f t="shared" si="254"/>
        <v>車両リース料　クエリース　　</v>
      </c>
      <c r="T1168" s="38">
        <f t="shared" si="255"/>
        <v>0</v>
      </c>
      <c r="Y1168" s="38" t="str">
        <f t="shared" si="256"/>
        <v>no</v>
      </c>
      <c r="Z1168" s="11" t="s">
        <v>304</v>
      </c>
      <c r="AB1168" s="41" t="str">
        <f t="shared" si="257"/>
        <v>リース料21</v>
      </c>
      <c r="AC1168" s="42" t="str">
        <f t="shared" si="258"/>
        <v>普通預金336</v>
      </c>
      <c r="AD1168" s="49">
        <f t="shared" si="259"/>
        <v>43150</v>
      </c>
      <c r="AE1168" s="6">
        <v>2018</v>
      </c>
      <c r="AF1168" s="6">
        <v>2</v>
      </c>
      <c r="AG1168" s="6">
        <v>19</v>
      </c>
      <c r="AH1168" s="44" t="s">
        <v>96</v>
      </c>
      <c r="AJ1168" s="6" t="s">
        <v>40</v>
      </c>
      <c r="AK1168" s="10">
        <v>6830</v>
      </c>
      <c r="AL1168" s="13">
        <f t="shared" si="249"/>
        <v>0</v>
      </c>
      <c r="AM1168" s="45" t="s">
        <v>51</v>
      </c>
      <c r="AO1168" s="6" t="s">
        <v>40</v>
      </c>
      <c r="AP1168" s="12">
        <f t="shared" si="247"/>
        <v>6830</v>
      </c>
      <c r="AQ1168" s="13">
        <f t="shared" si="247"/>
        <v>0</v>
      </c>
      <c r="AR1168" s="6" t="s">
        <v>97</v>
      </c>
      <c r="AS1168" s="6" t="s">
        <v>98</v>
      </c>
      <c r="AX1168" s="46">
        <f>COUNTIF($AH$2:AH1168,AH1168)</f>
        <v>21</v>
      </c>
      <c r="AY1168" s="11">
        <f>COUNTIF($AM$2:AM1168,AM1168)</f>
        <v>336</v>
      </c>
    </row>
    <row r="1169" spans="1:51">
      <c r="A1169" s="38">
        <f t="shared" si="250"/>
        <v>2000</v>
      </c>
      <c r="D1169" s="39">
        <f t="shared" si="251"/>
        <v>43151</v>
      </c>
      <c r="E1169" s="38" t="str">
        <f t="shared" si="252"/>
        <v>売掛金</v>
      </c>
      <c r="F1169">
        <f t="shared" si="252"/>
        <v>0</v>
      </c>
      <c r="H1169" s="38" t="str">
        <f t="shared" si="248"/>
        <v>対象外</v>
      </c>
      <c r="I1169" s="40">
        <f t="shared" si="248"/>
        <v>165100</v>
      </c>
      <c r="J1169" s="13">
        <f t="shared" si="248"/>
        <v>0</v>
      </c>
      <c r="K1169" s="38" t="str">
        <f t="shared" si="248"/>
        <v>売上</v>
      </c>
      <c r="L1169">
        <f t="shared" si="248"/>
        <v>0</v>
      </c>
      <c r="N1169" s="38" t="str">
        <f t="shared" si="253"/>
        <v>対象外</v>
      </c>
      <c r="O1169" s="40">
        <f t="shared" si="253"/>
        <v>165100</v>
      </c>
      <c r="P1169" s="13">
        <f t="shared" si="253"/>
        <v>0</v>
      </c>
      <c r="Q1169" s="11" t="str">
        <f t="shared" si="254"/>
        <v>シンクロナイズ　　　</v>
      </c>
      <c r="T1169" s="38">
        <f t="shared" si="255"/>
        <v>0</v>
      </c>
      <c r="Y1169" s="38" t="str">
        <f t="shared" si="256"/>
        <v>no</v>
      </c>
      <c r="Z1169" s="11" t="s">
        <v>348</v>
      </c>
      <c r="AB1169" s="41" t="str">
        <f t="shared" si="257"/>
        <v>売掛金389</v>
      </c>
      <c r="AC1169" s="42" t="str">
        <f t="shared" si="258"/>
        <v>売上389</v>
      </c>
      <c r="AD1169" s="49">
        <f t="shared" si="259"/>
        <v>43151</v>
      </c>
      <c r="AE1169" s="6">
        <v>2018</v>
      </c>
      <c r="AF1169" s="6">
        <v>2</v>
      </c>
      <c r="AG1169" s="6">
        <v>20</v>
      </c>
      <c r="AH1169" s="44" t="s">
        <v>39</v>
      </c>
      <c r="AJ1169" s="6" t="s">
        <v>40</v>
      </c>
      <c r="AK1169" s="10">
        <v>165100</v>
      </c>
      <c r="AL1169" s="13">
        <f t="shared" si="249"/>
        <v>0</v>
      </c>
      <c r="AM1169" s="45" t="s">
        <v>41</v>
      </c>
      <c r="AO1169" s="6" t="s">
        <v>40</v>
      </c>
      <c r="AP1169" s="12">
        <f t="shared" si="247"/>
        <v>165100</v>
      </c>
      <c r="AQ1169" s="13">
        <f t="shared" si="247"/>
        <v>0</v>
      </c>
      <c r="AR1169" s="6" t="s">
        <v>78</v>
      </c>
      <c r="AX1169" s="46">
        <f>COUNTIF($AH$2:AH1169,AH1169)</f>
        <v>389</v>
      </c>
      <c r="AY1169" s="11">
        <f>COUNTIF($AM$2:AM1169,AM1169)</f>
        <v>389</v>
      </c>
    </row>
    <row r="1170" spans="1:51">
      <c r="A1170" s="38">
        <f t="shared" si="250"/>
        <v>2000</v>
      </c>
      <c r="D1170" s="39">
        <f t="shared" si="251"/>
        <v>43151</v>
      </c>
      <c r="E1170" s="38" t="str">
        <f t="shared" si="252"/>
        <v>売掛金</v>
      </c>
      <c r="F1170">
        <f t="shared" si="252"/>
        <v>0</v>
      </c>
      <c r="H1170" s="38" t="str">
        <f t="shared" si="248"/>
        <v>対象外</v>
      </c>
      <c r="I1170" s="40">
        <f t="shared" si="248"/>
        <v>107700</v>
      </c>
      <c r="J1170" s="13">
        <f t="shared" si="248"/>
        <v>0</v>
      </c>
      <c r="K1170" s="38" t="str">
        <f t="shared" si="248"/>
        <v>売上</v>
      </c>
      <c r="L1170">
        <f t="shared" si="248"/>
        <v>0</v>
      </c>
      <c r="N1170" s="38" t="str">
        <f t="shared" si="253"/>
        <v>対象外</v>
      </c>
      <c r="O1170" s="40">
        <f t="shared" si="253"/>
        <v>107700</v>
      </c>
      <c r="P1170" s="13">
        <f t="shared" si="253"/>
        <v>0</v>
      </c>
      <c r="Q1170" s="11" t="str">
        <f t="shared" si="254"/>
        <v>トライセラセコンド　　　</v>
      </c>
      <c r="T1170" s="38">
        <f t="shared" si="255"/>
        <v>0</v>
      </c>
      <c r="Y1170" s="38" t="str">
        <f t="shared" si="256"/>
        <v>no</v>
      </c>
      <c r="Z1170" s="11" t="s">
        <v>304</v>
      </c>
      <c r="AB1170" s="41" t="str">
        <f t="shared" si="257"/>
        <v>売掛金390</v>
      </c>
      <c r="AC1170" s="42" t="str">
        <f t="shared" si="258"/>
        <v>売上390</v>
      </c>
      <c r="AD1170" s="49">
        <f t="shared" si="259"/>
        <v>43151</v>
      </c>
      <c r="AE1170" s="6">
        <v>2018</v>
      </c>
      <c r="AF1170" s="6">
        <v>2</v>
      </c>
      <c r="AG1170" s="6">
        <v>20</v>
      </c>
      <c r="AH1170" s="44" t="s">
        <v>39</v>
      </c>
      <c r="AJ1170" s="6" t="s">
        <v>40</v>
      </c>
      <c r="AK1170" s="10">
        <v>107700</v>
      </c>
      <c r="AL1170" s="13">
        <f t="shared" si="249"/>
        <v>0</v>
      </c>
      <c r="AM1170" s="45" t="s">
        <v>41</v>
      </c>
      <c r="AO1170" s="6" t="s">
        <v>40</v>
      </c>
      <c r="AP1170" s="12">
        <f t="shared" ref="AP1170:AQ1233" si="260">AK1170</f>
        <v>107700</v>
      </c>
      <c r="AQ1170" s="13">
        <f t="shared" si="260"/>
        <v>0</v>
      </c>
      <c r="AR1170" s="6" t="s">
        <v>79</v>
      </c>
      <c r="AX1170" s="46">
        <f>COUNTIF($AH$2:AH1170,AH1170)</f>
        <v>390</v>
      </c>
      <c r="AY1170" s="11">
        <f>COUNTIF($AM$2:AM1170,AM1170)</f>
        <v>390</v>
      </c>
    </row>
    <row r="1171" spans="1:51">
      <c r="A1171" s="38">
        <f t="shared" si="250"/>
        <v>2000</v>
      </c>
      <c r="D1171" s="39">
        <f t="shared" si="251"/>
        <v>43151</v>
      </c>
      <c r="E1171" s="38" t="str">
        <f t="shared" si="252"/>
        <v>売掛金</v>
      </c>
      <c r="F1171">
        <f t="shared" si="252"/>
        <v>0</v>
      </c>
      <c r="H1171" s="38" t="str">
        <f t="shared" si="248"/>
        <v>対象外</v>
      </c>
      <c r="I1171" s="40">
        <f t="shared" si="248"/>
        <v>349400</v>
      </c>
      <c r="J1171" s="13">
        <f t="shared" si="248"/>
        <v>0</v>
      </c>
      <c r="K1171" s="38" t="str">
        <f t="shared" si="248"/>
        <v>売上</v>
      </c>
      <c r="L1171">
        <f t="shared" si="248"/>
        <v>0</v>
      </c>
      <c r="N1171" s="38" t="str">
        <f t="shared" si="253"/>
        <v>対象外</v>
      </c>
      <c r="O1171" s="40">
        <f t="shared" si="253"/>
        <v>349400</v>
      </c>
      <c r="P1171" s="13">
        <f t="shared" si="253"/>
        <v>0</v>
      </c>
      <c r="Q1171" s="11" t="str">
        <f t="shared" si="254"/>
        <v>グリーンフォレスト　　　</v>
      </c>
      <c r="T1171" s="38">
        <f t="shared" si="255"/>
        <v>0</v>
      </c>
      <c r="Y1171" s="38" t="str">
        <f t="shared" si="256"/>
        <v>no</v>
      </c>
      <c r="Z1171" s="11" t="s">
        <v>77</v>
      </c>
      <c r="AB1171" s="41" t="str">
        <f t="shared" si="257"/>
        <v>売掛金391</v>
      </c>
      <c r="AC1171" s="42" t="str">
        <f t="shared" si="258"/>
        <v>売上391</v>
      </c>
      <c r="AD1171" s="49">
        <f t="shared" si="259"/>
        <v>43151</v>
      </c>
      <c r="AE1171" s="6">
        <v>2018</v>
      </c>
      <c r="AF1171" s="6">
        <v>2</v>
      </c>
      <c r="AG1171" s="6">
        <v>20</v>
      </c>
      <c r="AH1171" s="44" t="s">
        <v>39</v>
      </c>
      <c r="AJ1171" s="6" t="s">
        <v>40</v>
      </c>
      <c r="AK1171" s="10">
        <v>349400</v>
      </c>
      <c r="AL1171" s="13">
        <f t="shared" si="249"/>
        <v>0</v>
      </c>
      <c r="AM1171" s="45" t="s">
        <v>41</v>
      </c>
      <c r="AO1171" s="6" t="s">
        <v>40</v>
      </c>
      <c r="AP1171" s="12">
        <f t="shared" si="260"/>
        <v>349400</v>
      </c>
      <c r="AQ1171" s="13">
        <f t="shared" si="260"/>
        <v>0</v>
      </c>
      <c r="AR1171" s="6" t="s">
        <v>80</v>
      </c>
      <c r="AX1171" s="46">
        <f>COUNTIF($AH$2:AH1171,AH1171)</f>
        <v>391</v>
      </c>
      <c r="AY1171" s="11">
        <f>COUNTIF($AM$2:AM1171,AM1171)</f>
        <v>391</v>
      </c>
    </row>
    <row r="1172" spans="1:51">
      <c r="A1172" s="38">
        <f t="shared" si="250"/>
        <v>2000</v>
      </c>
      <c r="D1172" s="39">
        <f t="shared" si="251"/>
        <v>43151</v>
      </c>
      <c r="E1172" s="38" t="str">
        <f t="shared" si="252"/>
        <v>売掛金</v>
      </c>
      <c r="F1172">
        <f t="shared" si="252"/>
        <v>0</v>
      </c>
      <c r="H1172" s="38" t="str">
        <f t="shared" si="248"/>
        <v>対象外</v>
      </c>
      <c r="I1172" s="40">
        <f t="shared" si="248"/>
        <v>261500</v>
      </c>
      <c r="J1172" s="13">
        <f t="shared" si="248"/>
        <v>0</v>
      </c>
      <c r="K1172" s="38" t="str">
        <f t="shared" si="248"/>
        <v>売上</v>
      </c>
      <c r="L1172">
        <f t="shared" si="248"/>
        <v>0</v>
      </c>
      <c r="N1172" s="38" t="str">
        <f t="shared" si="253"/>
        <v>対象外</v>
      </c>
      <c r="O1172" s="40">
        <f t="shared" si="253"/>
        <v>261500</v>
      </c>
      <c r="P1172" s="13">
        <f t="shared" si="253"/>
        <v>0</v>
      </c>
      <c r="Q1172" s="11" t="str">
        <f t="shared" si="254"/>
        <v>サイマルブランチ　　　</v>
      </c>
      <c r="T1172" s="38">
        <f t="shared" si="255"/>
        <v>0</v>
      </c>
      <c r="Y1172" s="38" t="str">
        <f t="shared" si="256"/>
        <v>no</v>
      </c>
      <c r="Z1172" s="11" t="s">
        <v>77</v>
      </c>
      <c r="AB1172" s="41" t="str">
        <f t="shared" si="257"/>
        <v>売掛金392</v>
      </c>
      <c r="AC1172" s="42" t="str">
        <f t="shared" si="258"/>
        <v>売上392</v>
      </c>
      <c r="AD1172" s="49">
        <f t="shared" si="259"/>
        <v>43151</v>
      </c>
      <c r="AE1172" s="6">
        <v>2018</v>
      </c>
      <c r="AF1172" s="6">
        <v>2</v>
      </c>
      <c r="AG1172" s="6">
        <v>20</v>
      </c>
      <c r="AH1172" s="44" t="s">
        <v>39</v>
      </c>
      <c r="AJ1172" s="6" t="s">
        <v>40</v>
      </c>
      <c r="AK1172" s="10">
        <v>261500</v>
      </c>
      <c r="AL1172" s="13">
        <f t="shared" si="249"/>
        <v>0</v>
      </c>
      <c r="AM1172" s="45" t="s">
        <v>41</v>
      </c>
      <c r="AO1172" s="6" t="s">
        <v>40</v>
      </c>
      <c r="AP1172" s="12">
        <f t="shared" si="260"/>
        <v>261500</v>
      </c>
      <c r="AQ1172" s="13">
        <f t="shared" si="260"/>
        <v>0</v>
      </c>
      <c r="AR1172" s="6" t="s">
        <v>81</v>
      </c>
      <c r="AX1172" s="46">
        <f>COUNTIF($AH$2:AH1172,AH1172)</f>
        <v>392</v>
      </c>
      <c r="AY1172" s="11">
        <f>COUNTIF($AM$2:AM1172,AM1172)</f>
        <v>392</v>
      </c>
    </row>
    <row r="1173" spans="1:51">
      <c r="A1173" s="38">
        <f t="shared" si="250"/>
        <v>2000</v>
      </c>
      <c r="D1173" s="39">
        <f t="shared" si="251"/>
        <v>43151</v>
      </c>
      <c r="E1173" s="38" t="str">
        <f t="shared" si="252"/>
        <v>売掛金</v>
      </c>
      <c r="F1173">
        <f t="shared" si="252"/>
        <v>0</v>
      </c>
      <c r="H1173" s="38" t="str">
        <f t="shared" si="248"/>
        <v>対象外</v>
      </c>
      <c r="I1173" s="40">
        <f t="shared" si="248"/>
        <v>233400</v>
      </c>
      <c r="J1173" s="13">
        <f t="shared" si="248"/>
        <v>0</v>
      </c>
      <c r="K1173" s="38" t="str">
        <f t="shared" si="248"/>
        <v>売上</v>
      </c>
      <c r="L1173">
        <f t="shared" si="248"/>
        <v>0</v>
      </c>
      <c r="N1173" s="38" t="str">
        <f t="shared" si="253"/>
        <v>対象外</v>
      </c>
      <c r="O1173" s="40">
        <f t="shared" si="253"/>
        <v>233400</v>
      </c>
      <c r="P1173" s="13">
        <f t="shared" si="253"/>
        <v>0</v>
      </c>
      <c r="Q1173" s="11" t="str">
        <f t="shared" si="254"/>
        <v>ハネチョク物産　　　</v>
      </c>
      <c r="T1173" s="38">
        <f t="shared" si="255"/>
        <v>0</v>
      </c>
      <c r="Y1173" s="38" t="str">
        <f t="shared" si="256"/>
        <v>no</v>
      </c>
      <c r="Z1173" s="11" t="s">
        <v>314</v>
      </c>
      <c r="AB1173" s="41" t="str">
        <f t="shared" si="257"/>
        <v>売掛金393</v>
      </c>
      <c r="AC1173" s="42" t="str">
        <f t="shared" si="258"/>
        <v>売上393</v>
      </c>
      <c r="AD1173" s="49">
        <f t="shared" si="259"/>
        <v>43151</v>
      </c>
      <c r="AE1173" s="6">
        <v>2018</v>
      </c>
      <c r="AF1173" s="6">
        <v>2</v>
      </c>
      <c r="AG1173" s="6">
        <v>20</v>
      </c>
      <c r="AH1173" s="44" t="s">
        <v>39</v>
      </c>
      <c r="AJ1173" s="6" t="s">
        <v>40</v>
      </c>
      <c r="AK1173" s="10">
        <v>233400</v>
      </c>
      <c r="AL1173" s="13">
        <f t="shared" si="249"/>
        <v>0</v>
      </c>
      <c r="AM1173" s="45" t="s">
        <v>41</v>
      </c>
      <c r="AO1173" s="6" t="s">
        <v>40</v>
      </c>
      <c r="AP1173" s="12">
        <f t="shared" si="260"/>
        <v>233400</v>
      </c>
      <c r="AQ1173" s="13">
        <f t="shared" si="260"/>
        <v>0</v>
      </c>
      <c r="AR1173" s="6" t="s">
        <v>82</v>
      </c>
      <c r="AX1173" s="46">
        <f>COUNTIF($AH$2:AH1173,AH1173)</f>
        <v>393</v>
      </c>
      <c r="AY1173" s="11">
        <f>COUNTIF($AM$2:AM1173,AM1173)</f>
        <v>393</v>
      </c>
    </row>
    <row r="1174" spans="1:51">
      <c r="A1174" s="38">
        <f t="shared" si="250"/>
        <v>2000</v>
      </c>
      <c r="D1174" s="39">
        <f t="shared" si="251"/>
        <v>43151</v>
      </c>
      <c r="E1174" s="38" t="str">
        <f t="shared" si="252"/>
        <v>売掛金</v>
      </c>
      <c r="F1174">
        <f t="shared" si="252"/>
        <v>0</v>
      </c>
      <c r="H1174" s="38" t="str">
        <f t="shared" si="248"/>
        <v>対象外</v>
      </c>
      <c r="I1174" s="40">
        <f t="shared" si="248"/>
        <v>494700</v>
      </c>
      <c r="J1174" s="13">
        <f t="shared" si="248"/>
        <v>0</v>
      </c>
      <c r="K1174" s="38" t="str">
        <f t="shared" si="248"/>
        <v>売上</v>
      </c>
      <c r="L1174">
        <f t="shared" si="248"/>
        <v>0</v>
      </c>
      <c r="N1174" s="38" t="str">
        <f t="shared" si="253"/>
        <v>対象外</v>
      </c>
      <c r="O1174" s="40">
        <f t="shared" si="253"/>
        <v>494700</v>
      </c>
      <c r="P1174" s="13">
        <f t="shared" si="253"/>
        <v>0</v>
      </c>
      <c r="Q1174" s="11" t="str">
        <f t="shared" si="254"/>
        <v>シーズンドライブ　　　</v>
      </c>
      <c r="T1174" s="38">
        <f t="shared" si="255"/>
        <v>0</v>
      </c>
      <c r="Y1174" s="38" t="str">
        <f t="shared" si="256"/>
        <v>no</v>
      </c>
      <c r="Z1174" s="11" t="s">
        <v>77</v>
      </c>
      <c r="AB1174" s="41" t="str">
        <f t="shared" si="257"/>
        <v>売掛金394</v>
      </c>
      <c r="AC1174" s="42" t="str">
        <f t="shared" si="258"/>
        <v>売上394</v>
      </c>
      <c r="AD1174" s="49">
        <f t="shared" si="259"/>
        <v>43151</v>
      </c>
      <c r="AE1174" s="6">
        <v>2018</v>
      </c>
      <c r="AF1174" s="6">
        <v>2</v>
      </c>
      <c r="AG1174" s="6">
        <v>20</v>
      </c>
      <c r="AH1174" s="44" t="s">
        <v>39</v>
      </c>
      <c r="AJ1174" s="6" t="s">
        <v>40</v>
      </c>
      <c r="AK1174" s="10">
        <v>494700</v>
      </c>
      <c r="AL1174" s="13">
        <f t="shared" si="249"/>
        <v>0</v>
      </c>
      <c r="AM1174" s="45" t="s">
        <v>41</v>
      </c>
      <c r="AO1174" s="6" t="s">
        <v>40</v>
      </c>
      <c r="AP1174" s="12">
        <f t="shared" si="260"/>
        <v>494700</v>
      </c>
      <c r="AQ1174" s="13">
        <f t="shared" si="260"/>
        <v>0</v>
      </c>
      <c r="AR1174" s="6" t="s">
        <v>83</v>
      </c>
      <c r="AX1174" s="46">
        <f>COUNTIF($AH$2:AH1174,AH1174)</f>
        <v>394</v>
      </c>
      <c r="AY1174" s="11">
        <f>COUNTIF($AM$2:AM1174,AM1174)</f>
        <v>394</v>
      </c>
    </row>
    <row r="1175" spans="1:51">
      <c r="A1175" s="38">
        <f t="shared" si="250"/>
        <v>2000</v>
      </c>
      <c r="D1175" s="39">
        <f t="shared" si="251"/>
        <v>43151</v>
      </c>
      <c r="E1175" s="38" t="str">
        <f t="shared" si="252"/>
        <v>売掛金</v>
      </c>
      <c r="F1175">
        <f t="shared" si="252"/>
        <v>0</v>
      </c>
      <c r="H1175" s="38" t="str">
        <f t="shared" ref="H1175:L1225" si="261">AJ1175</f>
        <v>対象外</v>
      </c>
      <c r="I1175" s="40">
        <f t="shared" si="261"/>
        <v>117500</v>
      </c>
      <c r="J1175" s="13">
        <f t="shared" si="261"/>
        <v>0</v>
      </c>
      <c r="K1175" s="38" t="str">
        <f t="shared" si="261"/>
        <v>売上</v>
      </c>
      <c r="L1175">
        <f t="shared" si="261"/>
        <v>0</v>
      </c>
      <c r="N1175" s="38" t="str">
        <f t="shared" si="253"/>
        <v>対象外</v>
      </c>
      <c r="O1175" s="40">
        <f t="shared" si="253"/>
        <v>117500</v>
      </c>
      <c r="P1175" s="13">
        <f t="shared" si="253"/>
        <v>0</v>
      </c>
      <c r="Q1175" s="11" t="str">
        <f t="shared" si="254"/>
        <v>オフィスストリームライン　　　</v>
      </c>
      <c r="T1175" s="38">
        <f t="shared" si="255"/>
        <v>0</v>
      </c>
      <c r="Y1175" s="38" t="str">
        <f t="shared" si="256"/>
        <v>no</v>
      </c>
      <c r="Z1175" s="11" t="s">
        <v>77</v>
      </c>
      <c r="AB1175" s="41" t="str">
        <f t="shared" si="257"/>
        <v>売掛金395</v>
      </c>
      <c r="AC1175" s="42" t="str">
        <f t="shared" si="258"/>
        <v>売上395</v>
      </c>
      <c r="AD1175" s="49">
        <f t="shared" si="259"/>
        <v>43151</v>
      </c>
      <c r="AE1175" s="6">
        <v>2018</v>
      </c>
      <c r="AF1175" s="6">
        <v>2</v>
      </c>
      <c r="AG1175" s="6">
        <v>20</v>
      </c>
      <c r="AH1175" s="44" t="s">
        <v>39</v>
      </c>
      <c r="AJ1175" s="6" t="s">
        <v>40</v>
      </c>
      <c r="AK1175" s="10">
        <v>117500</v>
      </c>
      <c r="AL1175" s="13">
        <f t="shared" si="249"/>
        <v>0</v>
      </c>
      <c r="AM1175" s="45" t="s">
        <v>41</v>
      </c>
      <c r="AO1175" s="6" t="s">
        <v>40</v>
      </c>
      <c r="AP1175" s="12">
        <f t="shared" si="260"/>
        <v>117500</v>
      </c>
      <c r="AQ1175" s="13">
        <f t="shared" si="260"/>
        <v>0</v>
      </c>
      <c r="AR1175" s="6" t="s">
        <v>84</v>
      </c>
      <c r="AX1175" s="46">
        <f>COUNTIF($AH$2:AH1175,AH1175)</f>
        <v>395</v>
      </c>
      <c r="AY1175" s="11">
        <f>COUNTIF($AM$2:AM1175,AM1175)</f>
        <v>395</v>
      </c>
    </row>
    <row r="1176" spans="1:51">
      <c r="A1176" s="38">
        <f t="shared" si="250"/>
        <v>2000</v>
      </c>
      <c r="D1176" s="39">
        <f t="shared" si="251"/>
        <v>43151</v>
      </c>
      <c r="E1176" s="38" t="str">
        <f t="shared" si="252"/>
        <v>売掛金</v>
      </c>
      <c r="F1176">
        <f t="shared" si="252"/>
        <v>0</v>
      </c>
      <c r="H1176" s="38" t="str">
        <f t="shared" si="261"/>
        <v>対象外</v>
      </c>
      <c r="I1176" s="40">
        <f t="shared" si="261"/>
        <v>174900</v>
      </c>
      <c r="J1176" s="13">
        <f t="shared" si="261"/>
        <v>0</v>
      </c>
      <c r="K1176" s="38" t="str">
        <f t="shared" si="261"/>
        <v>売上</v>
      </c>
      <c r="L1176">
        <f t="shared" si="261"/>
        <v>0</v>
      </c>
      <c r="N1176" s="38" t="str">
        <f t="shared" si="253"/>
        <v>対象外</v>
      </c>
      <c r="O1176" s="40">
        <f t="shared" si="253"/>
        <v>174900</v>
      </c>
      <c r="P1176" s="13">
        <f t="shared" si="253"/>
        <v>0</v>
      </c>
      <c r="Q1176" s="11" t="str">
        <f t="shared" si="254"/>
        <v>ワールドエッジ　　　</v>
      </c>
      <c r="T1176" s="38">
        <f t="shared" si="255"/>
        <v>0</v>
      </c>
      <c r="Y1176" s="38" t="str">
        <f t="shared" si="256"/>
        <v>no</v>
      </c>
      <c r="Z1176" s="11" t="s">
        <v>77</v>
      </c>
      <c r="AB1176" s="41" t="str">
        <f t="shared" si="257"/>
        <v>売掛金396</v>
      </c>
      <c r="AC1176" s="42" t="str">
        <f t="shared" si="258"/>
        <v>売上396</v>
      </c>
      <c r="AD1176" s="49">
        <f t="shared" si="259"/>
        <v>43151</v>
      </c>
      <c r="AE1176" s="6">
        <v>2018</v>
      </c>
      <c r="AF1176" s="6">
        <v>2</v>
      </c>
      <c r="AG1176" s="6">
        <v>20</v>
      </c>
      <c r="AH1176" s="44" t="s">
        <v>39</v>
      </c>
      <c r="AJ1176" s="6" t="s">
        <v>40</v>
      </c>
      <c r="AK1176" s="10">
        <v>174900</v>
      </c>
      <c r="AL1176" s="13">
        <f t="shared" si="249"/>
        <v>0</v>
      </c>
      <c r="AM1176" s="45" t="s">
        <v>41</v>
      </c>
      <c r="AO1176" s="6" t="s">
        <v>40</v>
      </c>
      <c r="AP1176" s="12">
        <f t="shared" si="260"/>
        <v>174900</v>
      </c>
      <c r="AQ1176" s="13">
        <f t="shared" si="260"/>
        <v>0</v>
      </c>
      <c r="AR1176" s="6" t="s">
        <v>85</v>
      </c>
      <c r="AX1176" s="46">
        <f>COUNTIF($AH$2:AH1176,AH1176)</f>
        <v>396</v>
      </c>
      <c r="AY1176" s="11">
        <f>COUNTIF($AM$2:AM1176,AM1176)</f>
        <v>396</v>
      </c>
    </row>
    <row r="1177" spans="1:51">
      <c r="A1177" s="38">
        <f t="shared" si="250"/>
        <v>2000</v>
      </c>
      <c r="D1177" s="39">
        <f t="shared" si="251"/>
        <v>43151</v>
      </c>
      <c r="E1177" s="38" t="str">
        <f t="shared" si="252"/>
        <v>売掛金</v>
      </c>
      <c r="F1177">
        <f t="shared" si="252"/>
        <v>0</v>
      </c>
      <c r="H1177" s="38" t="str">
        <f t="shared" si="261"/>
        <v>対象外</v>
      </c>
      <c r="I1177" s="40">
        <f t="shared" si="261"/>
        <v>272500</v>
      </c>
      <c r="J1177" s="13">
        <f t="shared" si="261"/>
        <v>0</v>
      </c>
      <c r="K1177" s="38" t="str">
        <f t="shared" si="261"/>
        <v>売上</v>
      </c>
      <c r="L1177">
        <f t="shared" si="261"/>
        <v>0</v>
      </c>
      <c r="N1177" s="38" t="str">
        <f t="shared" si="253"/>
        <v>対象外</v>
      </c>
      <c r="O1177" s="40">
        <f t="shared" si="253"/>
        <v>272500</v>
      </c>
      <c r="P1177" s="13">
        <f t="shared" si="253"/>
        <v>0</v>
      </c>
      <c r="Q1177" s="11" t="str">
        <f t="shared" si="254"/>
        <v>ビジーフリー　札幌支店　　</v>
      </c>
      <c r="T1177" s="38">
        <f t="shared" si="255"/>
        <v>0</v>
      </c>
      <c r="Y1177" s="38" t="str">
        <f t="shared" si="256"/>
        <v>no</v>
      </c>
      <c r="Z1177" s="11" t="s">
        <v>77</v>
      </c>
      <c r="AB1177" s="41" t="str">
        <f t="shared" si="257"/>
        <v>売掛金397</v>
      </c>
      <c r="AC1177" s="42" t="str">
        <f t="shared" si="258"/>
        <v>売上397</v>
      </c>
      <c r="AD1177" s="49">
        <f t="shared" si="259"/>
        <v>43151</v>
      </c>
      <c r="AE1177" s="6">
        <v>2018</v>
      </c>
      <c r="AF1177" s="6">
        <v>2</v>
      </c>
      <c r="AG1177" s="6">
        <v>20</v>
      </c>
      <c r="AH1177" s="44" t="s">
        <v>39</v>
      </c>
      <c r="AJ1177" s="6" t="s">
        <v>40</v>
      </c>
      <c r="AK1177" s="10">
        <v>272500</v>
      </c>
      <c r="AL1177" s="13">
        <f t="shared" si="249"/>
        <v>0</v>
      </c>
      <c r="AM1177" s="45" t="s">
        <v>41</v>
      </c>
      <c r="AO1177" s="6" t="s">
        <v>40</v>
      </c>
      <c r="AP1177" s="12">
        <f t="shared" si="260"/>
        <v>272500</v>
      </c>
      <c r="AQ1177" s="13">
        <f t="shared" si="260"/>
        <v>0</v>
      </c>
      <c r="AR1177" s="6" t="s">
        <v>86</v>
      </c>
      <c r="AS1177" s="6" t="s">
        <v>87</v>
      </c>
      <c r="AX1177" s="46">
        <f>COUNTIF($AH$2:AH1177,AH1177)</f>
        <v>397</v>
      </c>
      <c r="AY1177" s="11">
        <f>COUNTIF($AM$2:AM1177,AM1177)</f>
        <v>397</v>
      </c>
    </row>
    <row r="1178" spans="1:51">
      <c r="A1178" s="38">
        <f t="shared" si="250"/>
        <v>2000</v>
      </c>
      <c r="D1178" s="39">
        <f t="shared" si="251"/>
        <v>43151</v>
      </c>
      <c r="E1178" s="38" t="str">
        <f t="shared" si="252"/>
        <v>売掛金</v>
      </c>
      <c r="F1178">
        <f t="shared" si="252"/>
        <v>0</v>
      </c>
      <c r="H1178" s="38" t="str">
        <f t="shared" si="261"/>
        <v>対象外</v>
      </c>
      <c r="I1178" s="40">
        <f t="shared" si="261"/>
        <v>185800</v>
      </c>
      <c r="J1178" s="13">
        <f t="shared" si="261"/>
        <v>0</v>
      </c>
      <c r="K1178" s="38" t="str">
        <f t="shared" si="261"/>
        <v>売上</v>
      </c>
      <c r="L1178">
        <f t="shared" si="261"/>
        <v>0</v>
      </c>
      <c r="N1178" s="38" t="str">
        <f t="shared" si="253"/>
        <v>対象外</v>
      </c>
      <c r="O1178" s="40">
        <f t="shared" si="253"/>
        <v>185800</v>
      </c>
      <c r="P1178" s="13">
        <f t="shared" si="253"/>
        <v>0</v>
      </c>
      <c r="Q1178" s="11" t="str">
        <f t="shared" si="254"/>
        <v>カレイドスコープ　熱海支店　　</v>
      </c>
      <c r="T1178" s="38">
        <f t="shared" si="255"/>
        <v>0</v>
      </c>
      <c r="Y1178" s="38" t="str">
        <f t="shared" si="256"/>
        <v>no</v>
      </c>
      <c r="Z1178" s="11" t="s">
        <v>77</v>
      </c>
      <c r="AB1178" s="41" t="str">
        <f t="shared" si="257"/>
        <v>売掛金398</v>
      </c>
      <c r="AC1178" s="42" t="str">
        <f t="shared" si="258"/>
        <v>売上398</v>
      </c>
      <c r="AD1178" s="49">
        <f t="shared" si="259"/>
        <v>43151</v>
      </c>
      <c r="AE1178" s="6">
        <v>2018</v>
      </c>
      <c r="AF1178" s="6">
        <v>2</v>
      </c>
      <c r="AG1178" s="6">
        <v>20</v>
      </c>
      <c r="AH1178" s="44" t="s">
        <v>39</v>
      </c>
      <c r="AJ1178" s="6" t="s">
        <v>40</v>
      </c>
      <c r="AK1178" s="10">
        <v>185800</v>
      </c>
      <c r="AL1178" s="13">
        <f t="shared" si="249"/>
        <v>0</v>
      </c>
      <c r="AM1178" s="45" t="s">
        <v>41</v>
      </c>
      <c r="AO1178" s="6" t="s">
        <v>40</v>
      </c>
      <c r="AP1178" s="12">
        <f t="shared" si="260"/>
        <v>185800</v>
      </c>
      <c r="AQ1178" s="13">
        <f t="shared" si="260"/>
        <v>0</v>
      </c>
      <c r="AR1178" s="6" t="s">
        <v>88</v>
      </c>
      <c r="AS1178" s="6" t="s">
        <v>89</v>
      </c>
      <c r="AX1178" s="46">
        <f>COUNTIF($AH$2:AH1178,AH1178)</f>
        <v>398</v>
      </c>
      <c r="AY1178" s="11">
        <f>COUNTIF($AM$2:AM1178,AM1178)</f>
        <v>398</v>
      </c>
    </row>
    <row r="1179" spans="1:51">
      <c r="A1179" s="38">
        <f t="shared" si="250"/>
        <v>2000</v>
      </c>
      <c r="D1179" s="39">
        <f t="shared" si="251"/>
        <v>43151</v>
      </c>
      <c r="E1179" s="38" t="str">
        <f t="shared" si="252"/>
        <v>売掛金</v>
      </c>
      <c r="F1179">
        <f t="shared" si="252"/>
        <v>0</v>
      </c>
      <c r="H1179" s="38" t="str">
        <f t="shared" si="261"/>
        <v>対象外</v>
      </c>
      <c r="I1179" s="40">
        <f t="shared" si="261"/>
        <v>204200</v>
      </c>
      <c r="J1179" s="13">
        <f t="shared" si="261"/>
        <v>0</v>
      </c>
      <c r="K1179" s="38" t="str">
        <f t="shared" si="261"/>
        <v>売上</v>
      </c>
      <c r="L1179">
        <f t="shared" si="261"/>
        <v>0</v>
      </c>
      <c r="N1179" s="38" t="str">
        <f t="shared" si="253"/>
        <v>対象外</v>
      </c>
      <c r="O1179" s="40">
        <f t="shared" si="253"/>
        <v>204200</v>
      </c>
      <c r="P1179" s="13">
        <f t="shared" si="253"/>
        <v>0</v>
      </c>
      <c r="Q1179" s="11" t="str">
        <f t="shared" si="254"/>
        <v>ウィンターパイル　　　</v>
      </c>
      <c r="T1179" s="38">
        <f t="shared" si="255"/>
        <v>0</v>
      </c>
      <c r="Y1179" s="38" t="str">
        <f t="shared" si="256"/>
        <v>no</v>
      </c>
      <c r="Z1179" s="11" t="s">
        <v>353</v>
      </c>
      <c r="AB1179" s="41" t="str">
        <f t="shared" si="257"/>
        <v>売掛金399</v>
      </c>
      <c r="AC1179" s="42" t="str">
        <f t="shared" si="258"/>
        <v>売上399</v>
      </c>
      <c r="AD1179" s="49">
        <f t="shared" si="259"/>
        <v>43151</v>
      </c>
      <c r="AE1179" s="6">
        <v>2018</v>
      </c>
      <c r="AF1179" s="6">
        <v>2</v>
      </c>
      <c r="AG1179" s="6">
        <v>20</v>
      </c>
      <c r="AH1179" s="44" t="s">
        <v>39</v>
      </c>
      <c r="AJ1179" s="6" t="s">
        <v>40</v>
      </c>
      <c r="AK1179" s="10">
        <v>204200</v>
      </c>
      <c r="AL1179" s="13">
        <f t="shared" si="249"/>
        <v>0</v>
      </c>
      <c r="AM1179" s="45" t="s">
        <v>41</v>
      </c>
      <c r="AO1179" s="6" t="s">
        <v>40</v>
      </c>
      <c r="AP1179" s="12">
        <f t="shared" si="260"/>
        <v>204200</v>
      </c>
      <c r="AQ1179" s="13">
        <f t="shared" si="260"/>
        <v>0</v>
      </c>
      <c r="AR1179" s="6" t="s">
        <v>90</v>
      </c>
      <c r="AX1179" s="46">
        <f>COUNTIF($AH$2:AH1179,AH1179)</f>
        <v>399</v>
      </c>
      <c r="AY1179" s="11">
        <f>COUNTIF($AM$2:AM1179,AM1179)</f>
        <v>399</v>
      </c>
    </row>
    <row r="1180" spans="1:51">
      <c r="A1180" s="38">
        <f t="shared" si="250"/>
        <v>2000</v>
      </c>
      <c r="D1180" s="39">
        <f t="shared" si="251"/>
        <v>43151</v>
      </c>
      <c r="E1180" s="38" t="str">
        <f t="shared" si="252"/>
        <v>売掛金</v>
      </c>
      <c r="F1180">
        <f t="shared" si="252"/>
        <v>0</v>
      </c>
      <c r="H1180" s="38" t="str">
        <f t="shared" si="261"/>
        <v>対象外</v>
      </c>
      <c r="I1180" s="40">
        <f t="shared" si="261"/>
        <v>165100</v>
      </c>
      <c r="J1180" s="13">
        <f t="shared" si="261"/>
        <v>0</v>
      </c>
      <c r="K1180" s="38" t="str">
        <f t="shared" si="261"/>
        <v>売上</v>
      </c>
      <c r="L1180">
        <f t="shared" si="261"/>
        <v>0</v>
      </c>
      <c r="N1180" s="38" t="str">
        <f t="shared" si="253"/>
        <v>対象外</v>
      </c>
      <c r="O1180" s="40">
        <f t="shared" si="253"/>
        <v>165100</v>
      </c>
      <c r="P1180" s="13">
        <f t="shared" si="253"/>
        <v>0</v>
      </c>
      <c r="Q1180" s="11" t="str">
        <f t="shared" si="254"/>
        <v>フライドキッズ　　　</v>
      </c>
      <c r="T1180" s="38">
        <f t="shared" si="255"/>
        <v>0</v>
      </c>
      <c r="Y1180" s="38" t="str">
        <f t="shared" si="256"/>
        <v>no</v>
      </c>
      <c r="Z1180" s="11" t="s">
        <v>370</v>
      </c>
      <c r="AB1180" s="41" t="str">
        <f t="shared" si="257"/>
        <v>売掛金400</v>
      </c>
      <c r="AC1180" s="42" t="str">
        <f t="shared" si="258"/>
        <v>売上400</v>
      </c>
      <c r="AD1180" s="49">
        <f t="shared" si="259"/>
        <v>43151</v>
      </c>
      <c r="AE1180" s="6">
        <v>2018</v>
      </c>
      <c r="AF1180" s="6">
        <v>2</v>
      </c>
      <c r="AG1180" s="6">
        <v>20</v>
      </c>
      <c r="AH1180" s="44" t="s">
        <v>39</v>
      </c>
      <c r="AJ1180" s="6" t="s">
        <v>40</v>
      </c>
      <c r="AK1180" s="10">
        <v>165100</v>
      </c>
      <c r="AL1180" s="13">
        <f t="shared" si="249"/>
        <v>0</v>
      </c>
      <c r="AM1180" s="45" t="s">
        <v>41</v>
      </c>
      <c r="AO1180" s="6" t="s">
        <v>40</v>
      </c>
      <c r="AP1180" s="12">
        <f t="shared" si="260"/>
        <v>165100</v>
      </c>
      <c r="AQ1180" s="13">
        <f t="shared" si="260"/>
        <v>0</v>
      </c>
      <c r="AR1180" s="6" t="s">
        <v>163</v>
      </c>
      <c r="AX1180" s="46">
        <f>COUNTIF($AH$2:AH1180,AH1180)</f>
        <v>400</v>
      </c>
      <c r="AY1180" s="11">
        <f>COUNTIF($AM$2:AM1180,AM1180)</f>
        <v>400</v>
      </c>
    </row>
    <row r="1181" spans="1:51">
      <c r="A1181" s="38">
        <f t="shared" si="250"/>
        <v>2000</v>
      </c>
      <c r="D1181" s="39">
        <f t="shared" si="251"/>
        <v>43151</v>
      </c>
      <c r="E1181" s="38" t="str">
        <f t="shared" si="252"/>
        <v>仕入</v>
      </c>
      <c r="F1181">
        <f t="shared" si="252"/>
        <v>0</v>
      </c>
      <c r="H1181" s="38" t="str">
        <f t="shared" si="261"/>
        <v>対象外</v>
      </c>
      <c r="I1181" s="40">
        <f t="shared" si="261"/>
        <v>195000</v>
      </c>
      <c r="J1181" s="13">
        <f t="shared" si="261"/>
        <v>0</v>
      </c>
      <c r="K1181" s="38" t="str">
        <f t="shared" si="261"/>
        <v>買掛金</v>
      </c>
      <c r="L1181">
        <f t="shared" si="261"/>
        <v>0</v>
      </c>
      <c r="N1181" s="38" t="str">
        <f t="shared" si="253"/>
        <v>対象外</v>
      </c>
      <c r="O1181" s="40">
        <f t="shared" si="253"/>
        <v>195000</v>
      </c>
      <c r="P1181" s="13">
        <f t="shared" si="253"/>
        <v>0</v>
      </c>
      <c r="Q1181" s="11" t="str">
        <f t="shared" si="254"/>
        <v>ファンタスティック・オー　　　</v>
      </c>
      <c r="T1181" s="38">
        <f t="shared" si="255"/>
        <v>0</v>
      </c>
      <c r="Y1181" s="38" t="str">
        <f t="shared" si="256"/>
        <v>no</v>
      </c>
      <c r="Z1181" s="11" t="s">
        <v>77</v>
      </c>
      <c r="AB1181" s="41" t="str">
        <f t="shared" si="257"/>
        <v>仕入121</v>
      </c>
      <c r="AC1181" s="42" t="str">
        <f t="shared" si="258"/>
        <v>買掛金110</v>
      </c>
      <c r="AD1181" s="49">
        <f t="shared" si="259"/>
        <v>43151</v>
      </c>
      <c r="AE1181" s="6">
        <v>2018</v>
      </c>
      <c r="AF1181" s="6">
        <v>2</v>
      </c>
      <c r="AG1181" s="6">
        <v>20</v>
      </c>
      <c r="AH1181" s="44" t="s">
        <v>17</v>
      </c>
      <c r="AJ1181" s="6" t="s">
        <v>40</v>
      </c>
      <c r="AK1181" s="50">
        <v>195000</v>
      </c>
      <c r="AL1181" s="13">
        <f t="shared" si="249"/>
        <v>0</v>
      </c>
      <c r="AM1181" s="45" t="s">
        <v>18</v>
      </c>
      <c r="AO1181" s="6" t="s">
        <v>40</v>
      </c>
      <c r="AP1181" s="12">
        <f t="shared" si="260"/>
        <v>195000</v>
      </c>
      <c r="AQ1181" s="13">
        <f t="shared" si="260"/>
        <v>0</v>
      </c>
      <c r="AR1181" s="6" t="s">
        <v>162</v>
      </c>
      <c r="AX1181" s="46">
        <f>COUNTIF($AH$2:AH1181,AH1181)</f>
        <v>121</v>
      </c>
      <c r="AY1181" s="11">
        <f>COUNTIF($AM$2:AM1181,AM1181)</f>
        <v>110</v>
      </c>
    </row>
    <row r="1182" spans="1:51">
      <c r="A1182" s="38">
        <f t="shared" si="250"/>
        <v>2000</v>
      </c>
      <c r="D1182" s="39">
        <f t="shared" si="251"/>
        <v>43151</v>
      </c>
      <c r="E1182" s="38" t="str">
        <f t="shared" si="252"/>
        <v>仕入</v>
      </c>
      <c r="F1182">
        <f t="shared" si="252"/>
        <v>0</v>
      </c>
      <c r="H1182" s="38" t="str">
        <f t="shared" si="261"/>
        <v>対象外</v>
      </c>
      <c r="I1182" s="40">
        <f t="shared" si="261"/>
        <v>323000</v>
      </c>
      <c r="J1182" s="13">
        <f t="shared" si="261"/>
        <v>0</v>
      </c>
      <c r="K1182" s="38" t="str">
        <f t="shared" si="261"/>
        <v>買掛金</v>
      </c>
      <c r="L1182">
        <f t="shared" si="261"/>
        <v>0</v>
      </c>
      <c r="N1182" s="38" t="str">
        <f t="shared" si="253"/>
        <v>対象外</v>
      </c>
      <c r="O1182" s="40">
        <f t="shared" si="253"/>
        <v>323000</v>
      </c>
      <c r="P1182" s="13">
        <f t="shared" si="253"/>
        <v>0</v>
      </c>
      <c r="Q1182" s="11" t="str">
        <f t="shared" si="254"/>
        <v>桜井商事　　　</v>
      </c>
      <c r="T1182" s="38">
        <f t="shared" si="255"/>
        <v>0</v>
      </c>
      <c r="Y1182" s="38" t="str">
        <f t="shared" si="256"/>
        <v>no</v>
      </c>
      <c r="Z1182" s="11" t="s">
        <v>348</v>
      </c>
      <c r="AB1182" s="41" t="str">
        <f t="shared" si="257"/>
        <v>仕入122</v>
      </c>
      <c r="AC1182" s="42" t="str">
        <f t="shared" si="258"/>
        <v>買掛金111</v>
      </c>
      <c r="AD1182" s="49">
        <f t="shared" si="259"/>
        <v>43151</v>
      </c>
      <c r="AE1182" s="6">
        <v>2018</v>
      </c>
      <c r="AF1182" s="6">
        <v>2</v>
      </c>
      <c r="AG1182" s="6">
        <v>20</v>
      </c>
      <c r="AH1182" s="44" t="s">
        <v>17</v>
      </c>
      <c r="AJ1182" s="6" t="s">
        <v>40</v>
      </c>
      <c r="AK1182" s="50">
        <v>323000</v>
      </c>
      <c r="AL1182" s="13">
        <f t="shared" si="249"/>
        <v>0</v>
      </c>
      <c r="AM1182" s="45" t="s">
        <v>18</v>
      </c>
      <c r="AO1182" s="6" t="s">
        <v>40</v>
      </c>
      <c r="AP1182" s="12">
        <f t="shared" si="260"/>
        <v>323000</v>
      </c>
      <c r="AQ1182" s="13">
        <f t="shared" si="260"/>
        <v>0</v>
      </c>
      <c r="AR1182" s="6" t="s">
        <v>24</v>
      </c>
      <c r="AX1182" s="46">
        <f>COUNTIF($AH$2:AH1182,AH1182)</f>
        <v>122</v>
      </c>
      <c r="AY1182" s="11">
        <f>COUNTIF($AM$2:AM1182,AM1182)</f>
        <v>111</v>
      </c>
    </row>
    <row r="1183" spans="1:51">
      <c r="A1183" s="38">
        <f t="shared" si="250"/>
        <v>2000</v>
      </c>
      <c r="D1183" s="39">
        <f t="shared" si="251"/>
        <v>43151</v>
      </c>
      <c r="E1183" s="38" t="str">
        <f t="shared" si="252"/>
        <v>売掛金</v>
      </c>
      <c r="F1183">
        <f t="shared" si="252"/>
        <v>0</v>
      </c>
      <c r="H1183" s="38" t="str">
        <f t="shared" si="261"/>
        <v>対象外</v>
      </c>
      <c r="I1183" s="40">
        <f t="shared" si="261"/>
        <v>186300</v>
      </c>
      <c r="J1183" s="13">
        <f t="shared" si="261"/>
        <v>0</v>
      </c>
      <c r="K1183" s="38" t="str">
        <f t="shared" si="261"/>
        <v>売上</v>
      </c>
      <c r="L1183">
        <f t="shared" si="261"/>
        <v>0</v>
      </c>
      <c r="N1183" s="38" t="str">
        <f t="shared" si="253"/>
        <v>対象外</v>
      </c>
      <c r="O1183" s="40">
        <f t="shared" si="253"/>
        <v>186300</v>
      </c>
      <c r="P1183" s="13">
        <f t="shared" si="253"/>
        <v>0</v>
      </c>
      <c r="Q1183" s="11" t="str">
        <f t="shared" si="254"/>
        <v>ポモドーロハックス　　　</v>
      </c>
      <c r="T1183" s="38">
        <f t="shared" si="255"/>
        <v>0</v>
      </c>
      <c r="Y1183" s="38" t="str">
        <f t="shared" si="256"/>
        <v>no</v>
      </c>
      <c r="Z1183" s="11" t="s">
        <v>304</v>
      </c>
      <c r="AB1183" s="41" t="str">
        <f t="shared" si="257"/>
        <v>売掛金401</v>
      </c>
      <c r="AC1183" s="42" t="str">
        <f t="shared" si="258"/>
        <v>売上401</v>
      </c>
      <c r="AD1183" s="49">
        <f t="shared" si="259"/>
        <v>43151</v>
      </c>
      <c r="AE1183" s="6">
        <v>2018</v>
      </c>
      <c r="AF1183" s="6">
        <v>2</v>
      </c>
      <c r="AG1183" s="6">
        <v>20</v>
      </c>
      <c r="AH1183" s="44" t="s">
        <v>91</v>
      </c>
      <c r="AJ1183" s="6" t="s">
        <v>40</v>
      </c>
      <c r="AK1183" s="10">
        <v>186300</v>
      </c>
      <c r="AM1183" s="45" t="s">
        <v>92</v>
      </c>
      <c r="AO1183" s="6" t="s">
        <v>40</v>
      </c>
      <c r="AP1183" s="12">
        <f t="shared" si="260"/>
        <v>186300</v>
      </c>
      <c r="AR1183" s="6" t="s">
        <v>60</v>
      </c>
      <c r="AX1183" s="46">
        <f>COUNTIF($AH$2:AH1183,AH1183)</f>
        <v>401</v>
      </c>
      <c r="AY1183" s="11">
        <f>COUNTIF(AM$2:$AM1183,AM1183)</f>
        <v>401</v>
      </c>
    </row>
    <row r="1184" spans="1:51">
      <c r="A1184" s="38">
        <f t="shared" si="250"/>
        <v>2000</v>
      </c>
      <c r="D1184" s="39">
        <f t="shared" si="251"/>
        <v>43151</v>
      </c>
      <c r="E1184" s="38" t="str">
        <f t="shared" si="252"/>
        <v>売掛金</v>
      </c>
      <c r="F1184">
        <f t="shared" si="252"/>
        <v>0</v>
      </c>
      <c r="H1184" s="38" t="str">
        <f t="shared" si="261"/>
        <v>対象外</v>
      </c>
      <c r="I1184" s="40">
        <f t="shared" si="261"/>
        <v>117600</v>
      </c>
      <c r="J1184" s="13">
        <f t="shared" si="261"/>
        <v>0</v>
      </c>
      <c r="K1184" s="38" t="str">
        <f t="shared" si="261"/>
        <v>売上</v>
      </c>
      <c r="L1184">
        <f t="shared" si="261"/>
        <v>0</v>
      </c>
      <c r="N1184" s="38" t="str">
        <f t="shared" si="253"/>
        <v>対象外</v>
      </c>
      <c r="O1184" s="40">
        <f t="shared" si="253"/>
        <v>117600</v>
      </c>
      <c r="P1184" s="13">
        <f t="shared" si="253"/>
        <v>0</v>
      </c>
      <c r="Q1184" s="11" t="str">
        <f t="shared" si="254"/>
        <v>東光産業　　　</v>
      </c>
      <c r="T1184" s="38">
        <f t="shared" si="255"/>
        <v>0</v>
      </c>
      <c r="Y1184" s="38" t="str">
        <f t="shared" si="256"/>
        <v>no</v>
      </c>
      <c r="Z1184" s="11" t="s">
        <v>77</v>
      </c>
      <c r="AB1184" s="41" t="str">
        <f t="shared" si="257"/>
        <v>売掛金402</v>
      </c>
      <c r="AC1184" s="42" t="str">
        <f t="shared" si="258"/>
        <v>売上402</v>
      </c>
      <c r="AD1184" s="49">
        <f t="shared" si="259"/>
        <v>43151</v>
      </c>
      <c r="AE1184" s="6">
        <v>2018</v>
      </c>
      <c r="AF1184" s="6">
        <v>2</v>
      </c>
      <c r="AG1184" s="6">
        <v>20</v>
      </c>
      <c r="AH1184" s="44" t="s">
        <v>91</v>
      </c>
      <c r="AJ1184" s="6" t="s">
        <v>40</v>
      </c>
      <c r="AK1184" s="10">
        <v>117600</v>
      </c>
      <c r="AM1184" s="45" t="s">
        <v>92</v>
      </c>
      <c r="AO1184" s="6" t="s">
        <v>40</v>
      </c>
      <c r="AP1184" s="12">
        <f t="shared" si="260"/>
        <v>117600</v>
      </c>
      <c r="AR1184" s="6" t="s">
        <v>94</v>
      </c>
      <c r="AX1184" s="46">
        <f>COUNTIF($AH$2:AH1184,AH1184)</f>
        <v>402</v>
      </c>
      <c r="AY1184" s="11">
        <f>COUNTIF(AM$2:$AM1184,AM1184)</f>
        <v>402</v>
      </c>
    </row>
    <row r="1185" spans="1:51">
      <c r="A1185" s="38">
        <f t="shared" si="250"/>
        <v>2000</v>
      </c>
      <c r="D1185" s="39">
        <f t="shared" si="251"/>
        <v>43151</v>
      </c>
      <c r="E1185" s="38" t="str">
        <f t="shared" si="252"/>
        <v>売掛金</v>
      </c>
      <c r="F1185">
        <f t="shared" si="252"/>
        <v>0</v>
      </c>
      <c r="H1185" s="38" t="str">
        <f t="shared" si="261"/>
        <v>対象外</v>
      </c>
      <c r="I1185" s="40">
        <f t="shared" si="261"/>
        <v>5034100</v>
      </c>
      <c r="J1185" s="13">
        <f t="shared" si="261"/>
        <v>0</v>
      </c>
      <c r="K1185" s="38" t="str">
        <f t="shared" si="261"/>
        <v>売上</v>
      </c>
      <c r="L1185">
        <f t="shared" si="261"/>
        <v>0</v>
      </c>
      <c r="N1185" s="38" t="str">
        <f t="shared" si="253"/>
        <v>対象外</v>
      </c>
      <c r="O1185" s="40">
        <f t="shared" si="253"/>
        <v>5034100</v>
      </c>
      <c r="P1185" s="13">
        <f t="shared" si="253"/>
        <v>0</v>
      </c>
      <c r="Q1185" s="11" t="str">
        <f t="shared" si="254"/>
        <v>オフィスエイト　　　</v>
      </c>
      <c r="T1185" s="38">
        <f t="shared" si="255"/>
        <v>0</v>
      </c>
      <c r="Y1185" s="38" t="str">
        <f t="shared" si="256"/>
        <v>no</v>
      </c>
      <c r="Z1185" s="11" t="s">
        <v>77</v>
      </c>
      <c r="AB1185" s="41" t="str">
        <f t="shared" si="257"/>
        <v>売掛金403</v>
      </c>
      <c r="AC1185" s="42" t="str">
        <f t="shared" si="258"/>
        <v>売上403</v>
      </c>
      <c r="AD1185" s="49">
        <f t="shared" si="259"/>
        <v>43151</v>
      </c>
      <c r="AE1185" s="6">
        <v>2018</v>
      </c>
      <c r="AF1185" s="6">
        <v>2</v>
      </c>
      <c r="AG1185" s="6">
        <v>20</v>
      </c>
      <c r="AH1185" s="44" t="s">
        <v>91</v>
      </c>
      <c r="AJ1185" s="6" t="s">
        <v>40</v>
      </c>
      <c r="AK1185" s="10">
        <v>5034100</v>
      </c>
      <c r="AM1185" s="45" t="s">
        <v>92</v>
      </c>
      <c r="AO1185" s="6" t="s">
        <v>40</v>
      </c>
      <c r="AP1185" s="12">
        <f t="shared" si="260"/>
        <v>5034100</v>
      </c>
      <c r="AR1185" s="6" t="s">
        <v>62</v>
      </c>
      <c r="AX1185" s="46">
        <f>COUNTIF($AH$2:AH1185,AH1185)</f>
        <v>403</v>
      </c>
      <c r="AY1185" s="11">
        <f>COUNTIF(AM$2:$AM1185,AM1185)</f>
        <v>403</v>
      </c>
    </row>
    <row r="1186" spans="1:51">
      <c r="A1186" s="38">
        <f t="shared" si="250"/>
        <v>2000</v>
      </c>
      <c r="D1186" s="39">
        <f t="shared" si="251"/>
        <v>43151</v>
      </c>
      <c r="E1186" s="38" t="str">
        <f t="shared" si="252"/>
        <v>売掛金</v>
      </c>
      <c r="F1186">
        <f t="shared" si="252"/>
        <v>0</v>
      </c>
      <c r="H1186" s="38" t="str">
        <f t="shared" si="261"/>
        <v>対象外</v>
      </c>
      <c r="I1186" s="40">
        <f t="shared" si="261"/>
        <v>422400</v>
      </c>
      <c r="J1186" s="13">
        <f t="shared" si="261"/>
        <v>0</v>
      </c>
      <c r="K1186" s="38" t="str">
        <f t="shared" si="261"/>
        <v>売上</v>
      </c>
      <c r="L1186">
        <f t="shared" si="261"/>
        <v>0</v>
      </c>
      <c r="N1186" s="38" t="str">
        <f t="shared" si="253"/>
        <v>対象外</v>
      </c>
      <c r="O1186" s="40">
        <f t="shared" si="253"/>
        <v>422400</v>
      </c>
      <c r="P1186" s="13">
        <f t="shared" si="253"/>
        <v>0</v>
      </c>
      <c r="Q1186" s="11" t="str">
        <f t="shared" si="254"/>
        <v>ランダムコネクト　　　</v>
      </c>
      <c r="T1186" s="38">
        <f t="shared" si="255"/>
        <v>0</v>
      </c>
      <c r="Y1186" s="38" t="str">
        <f t="shared" si="256"/>
        <v>no</v>
      </c>
      <c r="Z1186" s="11" t="s">
        <v>304</v>
      </c>
      <c r="AB1186" s="41" t="str">
        <f t="shared" si="257"/>
        <v>売掛金404</v>
      </c>
      <c r="AC1186" s="42" t="str">
        <f t="shared" si="258"/>
        <v>売上404</v>
      </c>
      <c r="AD1186" s="49">
        <f t="shared" si="259"/>
        <v>43151</v>
      </c>
      <c r="AE1186" s="6">
        <v>2018</v>
      </c>
      <c r="AF1186" s="6">
        <v>2</v>
      </c>
      <c r="AG1186" s="6">
        <v>20</v>
      </c>
      <c r="AH1186" s="44" t="s">
        <v>91</v>
      </c>
      <c r="AJ1186" s="6" t="s">
        <v>40</v>
      </c>
      <c r="AK1186" s="10">
        <v>422400</v>
      </c>
      <c r="AM1186" s="45" t="s">
        <v>92</v>
      </c>
      <c r="AO1186" s="6" t="s">
        <v>40</v>
      </c>
      <c r="AP1186" s="12">
        <f t="shared" si="260"/>
        <v>422400</v>
      </c>
      <c r="AR1186" s="6" t="s">
        <v>63</v>
      </c>
      <c r="AX1186" s="46">
        <f>COUNTIF($AH$2:AH1186,AH1186)</f>
        <v>404</v>
      </c>
      <c r="AY1186" s="11">
        <f>COUNTIF(AM$2:$AM1186,AM1186)</f>
        <v>404</v>
      </c>
    </row>
    <row r="1187" spans="1:51">
      <c r="A1187" s="38">
        <f t="shared" si="250"/>
        <v>2000</v>
      </c>
      <c r="D1187" s="39">
        <f t="shared" si="251"/>
        <v>43151</v>
      </c>
      <c r="E1187" s="38" t="str">
        <f t="shared" si="252"/>
        <v>売掛金</v>
      </c>
      <c r="F1187">
        <f t="shared" si="252"/>
        <v>0</v>
      </c>
      <c r="H1187" s="38" t="str">
        <f t="shared" si="261"/>
        <v>対象外</v>
      </c>
      <c r="I1187" s="40">
        <f t="shared" si="261"/>
        <v>49800</v>
      </c>
      <c r="J1187" s="13">
        <f t="shared" si="261"/>
        <v>0</v>
      </c>
      <c r="K1187" s="38" t="str">
        <f t="shared" si="261"/>
        <v>売上</v>
      </c>
      <c r="L1187">
        <f t="shared" si="261"/>
        <v>0</v>
      </c>
      <c r="N1187" s="38" t="str">
        <f t="shared" si="253"/>
        <v>対象外</v>
      </c>
      <c r="O1187" s="40">
        <f t="shared" si="253"/>
        <v>49800</v>
      </c>
      <c r="P1187" s="13">
        <f t="shared" si="253"/>
        <v>0</v>
      </c>
      <c r="Q1187" s="11" t="str">
        <f t="shared" si="254"/>
        <v>シンクロナイズ　　　</v>
      </c>
      <c r="T1187" s="38">
        <f t="shared" si="255"/>
        <v>0</v>
      </c>
      <c r="Y1187" s="38" t="str">
        <f t="shared" si="256"/>
        <v>no</v>
      </c>
      <c r="Z1187" s="11" t="s">
        <v>304</v>
      </c>
      <c r="AB1187" s="41" t="str">
        <f t="shared" si="257"/>
        <v>売掛金405</v>
      </c>
      <c r="AC1187" s="42" t="str">
        <f t="shared" si="258"/>
        <v>売上405</v>
      </c>
      <c r="AD1187" s="49">
        <f t="shared" si="259"/>
        <v>43151</v>
      </c>
      <c r="AE1187" s="6">
        <v>2018</v>
      </c>
      <c r="AF1187" s="6">
        <v>2</v>
      </c>
      <c r="AG1187" s="6">
        <v>20</v>
      </c>
      <c r="AH1187" s="44" t="s">
        <v>91</v>
      </c>
      <c r="AJ1187" s="6" t="s">
        <v>40</v>
      </c>
      <c r="AK1187" s="10">
        <v>49800</v>
      </c>
      <c r="AM1187" s="45" t="s">
        <v>92</v>
      </c>
      <c r="AO1187" s="6" t="s">
        <v>40</v>
      </c>
      <c r="AP1187" s="12">
        <f t="shared" si="260"/>
        <v>49800</v>
      </c>
      <c r="AR1187" s="6" t="s">
        <v>78</v>
      </c>
      <c r="AX1187" s="46">
        <f>COUNTIF($AH$2:AH1187,AH1187)</f>
        <v>405</v>
      </c>
      <c r="AY1187" s="11">
        <f>COUNTIF(AM$2:$AM1187,AM1187)</f>
        <v>405</v>
      </c>
    </row>
    <row r="1188" spans="1:51">
      <c r="A1188" s="38">
        <f t="shared" si="250"/>
        <v>2000</v>
      </c>
      <c r="D1188" s="39">
        <f t="shared" si="251"/>
        <v>43151</v>
      </c>
      <c r="E1188" s="38" t="str">
        <f t="shared" si="252"/>
        <v>売掛金</v>
      </c>
      <c r="F1188">
        <f t="shared" si="252"/>
        <v>0</v>
      </c>
      <c r="H1188" s="38" t="str">
        <f t="shared" si="261"/>
        <v>対象外</v>
      </c>
      <c r="I1188" s="40">
        <f t="shared" si="261"/>
        <v>227500</v>
      </c>
      <c r="J1188" s="13">
        <f t="shared" si="261"/>
        <v>0</v>
      </c>
      <c r="K1188" s="38" t="str">
        <f t="shared" si="261"/>
        <v>売上</v>
      </c>
      <c r="L1188">
        <f t="shared" si="261"/>
        <v>0</v>
      </c>
      <c r="N1188" s="38" t="str">
        <f t="shared" si="253"/>
        <v>対象外</v>
      </c>
      <c r="O1188" s="40">
        <f t="shared" si="253"/>
        <v>227500</v>
      </c>
      <c r="P1188" s="13">
        <f t="shared" si="253"/>
        <v>0</v>
      </c>
      <c r="Q1188" s="11" t="str">
        <f t="shared" si="254"/>
        <v>トライセラセコンド　　　</v>
      </c>
      <c r="T1188" s="38">
        <f t="shared" si="255"/>
        <v>0</v>
      </c>
      <c r="Y1188" s="38" t="str">
        <f t="shared" si="256"/>
        <v>no</v>
      </c>
      <c r="Z1188" s="11" t="s">
        <v>77</v>
      </c>
      <c r="AB1188" s="41" t="str">
        <f t="shared" si="257"/>
        <v>売掛金406</v>
      </c>
      <c r="AC1188" s="42" t="str">
        <f t="shared" si="258"/>
        <v>売上406</v>
      </c>
      <c r="AD1188" s="49">
        <f t="shared" si="259"/>
        <v>43151</v>
      </c>
      <c r="AE1188" s="6">
        <v>2018</v>
      </c>
      <c r="AF1188" s="6">
        <v>2</v>
      </c>
      <c r="AG1188" s="6">
        <v>20</v>
      </c>
      <c r="AH1188" s="44" t="s">
        <v>91</v>
      </c>
      <c r="AJ1188" s="6" t="s">
        <v>40</v>
      </c>
      <c r="AK1188" s="10">
        <v>227500</v>
      </c>
      <c r="AM1188" s="45" t="s">
        <v>92</v>
      </c>
      <c r="AO1188" s="6" t="s">
        <v>40</v>
      </c>
      <c r="AP1188" s="12">
        <f t="shared" si="260"/>
        <v>227500</v>
      </c>
      <c r="AR1188" s="6" t="s">
        <v>79</v>
      </c>
      <c r="AX1188" s="46">
        <f>COUNTIF($AH$2:AH1188,AH1188)</f>
        <v>406</v>
      </c>
      <c r="AY1188" s="11">
        <f>COUNTIF(AM$2:$AM1188,AM1188)</f>
        <v>406</v>
      </c>
    </row>
    <row r="1189" spans="1:51">
      <c r="A1189" s="38">
        <f t="shared" si="250"/>
        <v>2000</v>
      </c>
      <c r="D1189" s="39">
        <f t="shared" si="251"/>
        <v>43151</v>
      </c>
      <c r="E1189" s="38" t="str">
        <f t="shared" si="252"/>
        <v>売掛金</v>
      </c>
      <c r="F1189">
        <f t="shared" si="252"/>
        <v>0</v>
      </c>
      <c r="H1189" s="38" t="str">
        <f t="shared" si="261"/>
        <v>対象外</v>
      </c>
      <c r="I1189" s="40">
        <f t="shared" si="261"/>
        <v>55900</v>
      </c>
      <c r="J1189" s="13">
        <f t="shared" si="261"/>
        <v>0</v>
      </c>
      <c r="K1189" s="38" t="str">
        <f t="shared" si="261"/>
        <v>売上</v>
      </c>
      <c r="L1189">
        <f t="shared" si="261"/>
        <v>0</v>
      </c>
      <c r="N1189" s="38" t="str">
        <f t="shared" si="253"/>
        <v>対象外</v>
      </c>
      <c r="O1189" s="40">
        <f t="shared" si="253"/>
        <v>55900</v>
      </c>
      <c r="P1189" s="13">
        <f t="shared" si="253"/>
        <v>0</v>
      </c>
      <c r="Q1189" s="11" t="str">
        <f t="shared" si="254"/>
        <v>オフィスストリームライン　　　</v>
      </c>
      <c r="T1189" s="38">
        <f t="shared" si="255"/>
        <v>0</v>
      </c>
      <c r="Y1189" s="38" t="str">
        <f t="shared" si="256"/>
        <v>no</v>
      </c>
      <c r="Z1189" s="11" t="s">
        <v>344</v>
      </c>
      <c r="AB1189" s="41" t="str">
        <f t="shared" si="257"/>
        <v>売掛金407</v>
      </c>
      <c r="AC1189" s="42" t="str">
        <f t="shared" si="258"/>
        <v>売上407</v>
      </c>
      <c r="AD1189" s="49">
        <f t="shared" si="259"/>
        <v>43151</v>
      </c>
      <c r="AE1189" s="6">
        <v>2018</v>
      </c>
      <c r="AF1189" s="6">
        <v>2</v>
      </c>
      <c r="AG1189" s="6">
        <v>20</v>
      </c>
      <c r="AH1189" s="44" t="s">
        <v>91</v>
      </c>
      <c r="AJ1189" s="6" t="s">
        <v>40</v>
      </c>
      <c r="AK1189" s="10">
        <v>55900</v>
      </c>
      <c r="AM1189" s="45" t="s">
        <v>92</v>
      </c>
      <c r="AO1189" s="6" t="s">
        <v>40</v>
      </c>
      <c r="AP1189" s="12">
        <f t="shared" si="260"/>
        <v>55900</v>
      </c>
      <c r="AR1189" s="6" t="s">
        <v>84</v>
      </c>
      <c r="AX1189" s="46">
        <f>COUNTIF($AH$2:AH1189,AH1189)</f>
        <v>407</v>
      </c>
      <c r="AY1189" s="11">
        <f>COUNTIF(AM$2:$AM1189,AM1189)</f>
        <v>407</v>
      </c>
    </row>
    <row r="1190" spans="1:51">
      <c r="A1190" s="38">
        <f t="shared" si="250"/>
        <v>2000</v>
      </c>
      <c r="D1190" s="39">
        <f t="shared" si="251"/>
        <v>43151</v>
      </c>
      <c r="E1190" s="38" t="str">
        <f t="shared" si="252"/>
        <v>売掛金</v>
      </c>
      <c r="F1190">
        <f t="shared" si="252"/>
        <v>0</v>
      </c>
      <c r="H1190" s="38" t="str">
        <f t="shared" si="261"/>
        <v>対象外</v>
      </c>
      <c r="I1190" s="40">
        <f t="shared" si="261"/>
        <v>344900</v>
      </c>
      <c r="J1190" s="13">
        <f t="shared" si="261"/>
        <v>0</v>
      </c>
      <c r="K1190" s="38" t="str">
        <f t="shared" si="261"/>
        <v>売上</v>
      </c>
      <c r="L1190">
        <f t="shared" si="261"/>
        <v>0</v>
      </c>
      <c r="N1190" s="38" t="str">
        <f t="shared" si="253"/>
        <v>対象外</v>
      </c>
      <c r="O1190" s="40">
        <f t="shared" si="253"/>
        <v>344900</v>
      </c>
      <c r="P1190" s="13">
        <f t="shared" si="253"/>
        <v>0</v>
      </c>
      <c r="Q1190" s="11" t="str">
        <f t="shared" si="254"/>
        <v>ワールドエッジ　　　</v>
      </c>
      <c r="T1190" s="38">
        <f t="shared" si="255"/>
        <v>0</v>
      </c>
      <c r="Y1190" s="38" t="str">
        <f t="shared" si="256"/>
        <v>no</v>
      </c>
      <c r="Z1190" s="11" t="s">
        <v>378</v>
      </c>
      <c r="AB1190" s="41" t="str">
        <f t="shared" si="257"/>
        <v>売掛金408</v>
      </c>
      <c r="AC1190" s="42" t="str">
        <f t="shared" si="258"/>
        <v>売上408</v>
      </c>
      <c r="AD1190" s="49">
        <f t="shared" si="259"/>
        <v>43151</v>
      </c>
      <c r="AE1190" s="6">
        <v>2018</v>
      </c>
      <c r="AF1190" s="6">
        <v>2</v>
      </c>
      <c r="AG1190" s="6">
        <v>20</v>
      </c>
      <c r="AH1190" s="44" t="s">
        <v>91</v>
      </c>
      <c r="AJ1190" s="6" t="s">
        <v>40</v>
      </c>
      <c r="AK1190" s="10">
        <v>344900</v>
      </c>
      <c r="AM1190" s="45" t="s">
        <v>92</v>
      </c>
      <c r="AO1190" s="6" t="s">
        <v>40</v>
      </c>
      <c r="AP1190" s="12">
        <f t="shared" si="260"/>
        <v>344900</v>
      </c>
      <c r="AR1190" s="6" t="s">
        <v>85</v>
      </c>
      <c r="AX1190" s="46">
        <f>COUNTIF($AH$2:AH1190,AH1190)</f>
        <v>408</v>
      </c>
      <c r="AY1190" s="11">
        <f>COUNTIF(AM$2:$AM1190,AM1190)</f>
        <v>408</v>
      </c>
    </row>
    <row r="1191" spans="1:51">
      <c r="A1191" s="38">
        <f t="shared" si="250"/>
        <v>2000</v>
      </c>
      <c r="D1191" s="39">
        <f t="shared" si="251"/>
        <v>43151</v>
      </c>
      <c r="E1191" s="38" t="str">
        <f t="shared" si="252"/>
        <v>売掛金</v>
      </c>
      <c r="F1191">
        <f t="shared" si="252"/>
        <v>0</v>
      </c>
      <c r="H1191" s="38" t="str">
        <f t="shared" si="261"/>
        <v>対象外</v>
      </c>
      <c r="I1191" s="40">
        <f t="shared" si="261"/>
        <v>507600</v>
      </c>
      <c r="J1191" s="13">
        <f t="shared" si="261"/>
        <v>0</v>
      </c>
      <c r="K1191" s="38" t="str">
        <f t="shared" si="261"/>
        <v>売上</v>
      </c>
      <c r="L1191">
        <f t="shared" si="261"/>
        <v>0</v>
      </c>
      <c r="N1191" s="38" t="str">
        <f t="shared" si="253"/>
        <v>対象外</v>
      </c>
      <c r="O1191" s="40">
        <f t="shared" si="253"/>
        <v>507600</v>
      </c>
      <c r="P1191" s="13">
        <f t="shared" si="253"/>
        <v>0</v>
      </c>
      <c r="Q1191" s="11" t="str">
        <f t="shared" si="254"/>
        <v>ビジーフリー　　　</v>
      </c>
      <c r="T1191" s="38">
        <f t="shared" si="255"/>
        <v>0</v>
      </c>
      <c r="Y1191" s="38" t="str">
        <f t="shared" si="256"/>
        <v>no</v>
      </c>
      <c r="Z1191" s="11" t="s">
        <v>77</v>
      </c>
      <c r="AB1191" s="41" t="str">
        <f t="shared" si="257"/>
        <v>売掛金409</v>
      </c>
      <c r="AC1191" s="42" t="str">
        <f t="shared" si="258"/>
        <v>売上409</v>
      </c>
      <c r="AD1191" s="49">
        <f t="shared" si="259"/>
        <v>43151</v>
      </c>
      <c r="AE1191" s="6">
        <v>2018</v>
      </c>
      <c r="AF1191" s="6">
        <v>2</v>
      </c>
      <c r="AG1191" s="6">
        <v>20</v>
      </c>
      <c r="AH1191" s="44" t="s">
        <v>91</v>
      </c>
      <c r="AJ1191" s="6" t="s">
        <v>40</v>
      </c>
      <c r="AK1191" s="10">
        <v>507600</v>
      </c>
      <c r="AM1191" s="45" t="s">
        <v>92</v>
      </c>
      <c r="AO1191" s="6" t="s">
        <v>40</v>
      </c>
      <c r="AP1191" s="12">
        <f t="shared" si="260"/>
        <v>507600</v>
      </c>
      <c r="AR1191" s="6" t="s">
        <v>86</v>
      </c>
      <c r="AX1191" s="46">
        <f>COUNTIF($AH$2:AH1191,AH1191)</f>
        <v>409</v>
      </c>
      <c r="AY1191" s="11">
        <f>COUNTIF(AM$2:$AM1191,AM1191)</f>
        <v>409</v>
      </c>
    </row>
    <row r="1192" spans="1:51">
      <c r="A1192" s="38">
        <f t="shared" si="250"/>
        <v>2000</v>
      </c>
      <c r="D1192" s="39">
        <f t="shared" si="251"/>
        <v>43151</v>
      </c>
      <c r="E1192" s="38" t="str">
        <f t="shared" si="252"/>
        <v>売掛金</v>
      </c>
      <c r="F1192">
        <f t="shared" si="252"/>
        <v>0</v>
      </c>
      <c r="H1192" s="38" t="str">
        <f t="shared" si="261"/>
        <v>対象外</v>
      </c>
      <c r="I1192" s="40">
        <f t="shared" si="261"/>
        <v>276300</v>
      </c>
      <c r="J1192" s="13">
        <f t="shared" si="261"/>
        <v>0</v>
      </c>
      <c r="K1192" s="38" t="str">
        <f t="shared" si="261"/>
        <v>売上</v>
      </c>
      <c r="L1192">
        <f t="shared" si="261"/>
        <v>0</v>
      </c>
      <c r="N1192" s="38" t="str">
        <f t="shared" si="253"/>
        <v>対象外</v>
      </c>
      <c r="O1192" s="40">
        <f t="shared" si="253"/>
        <v>276300</v>
      </c>
      <c r="P1192" s="13">
        <f t="shared" si="253"/>
        <v>0</v>
      </c>
      <c r="Q1192" s="11" t="str">
        <f t="shared" si="254"/>
        <v>カレイドスコープ　　　</v>
      </c>
      <c r="T1192" s="38">
        <f t="shared" si="255"/>
        <v>0</v>
      </c>
      <c r="Y1192" s="38" t="str">
        <f t="shared" si="256"/>
        <v>no</v>
      </c>
      <c r="Z1192" s="11" t="s">
        <v>347</v>
      </c>
      <c r="AB1192" s="41" t="str">
        <f t="shared" si="257"/>
        <v>売掛金410</v>
      </c>
      <c r="AC1192" s="42" t="str">
        <f t="shared" si="258"/>
        <v>売上410</v>
      </c>
      <c r="AD1192" s="49">
        <f t="shared" si="259"/>
        <v>43151</v>
      </c>
      <c r="AE1192" s="6">
        <v>2018</v>
      </c>
      <c r="AF1192" s="6">
        <v>2</v>
      </c>
      <c r="AG1192" s="6">
        <v>20</v>
      </c>
      <c r="AH1192" s="44" t="s">
        <v>91</v>
      </c>
      <c r="AJ1192" s="6" t="s">
        <v>40</v>
      </c>
      <c r="AK1192" s="10">
        <v>276300</v>
      </c>
      <c r="AM1192" s="45" t="s">
        <v>92</v>
      </c>
      <c r="AO1192" s="6" t="s">
        <v>40</v>
      </c>
      <c r="AP1192" s="12">
        <f t="shared" si="260"/>
        <v>276300</v>
      </c>
      <c r="AR1192" s="6" t="s">
        <v>88</v>
      </c>
      <c r="AX1192" s="46">
        <f>COUNTIF($AH$2:AH1192,AH1192)</f>
        <v>410</v>
      </c>
      <c r="AY1192" s="11">
        <f>COUNTIF(AM$2:$AM1192,AM1192)</f>
        <v>410</v>
      </c>
    </row>
    <row r="1193" spans="1:51">
      <c r="A1193" s="38">
        <f t="shared" si="250"/>
        <v>2000</v>
      </c>
      <c r="D1193" s="39">
        <f t="shared" si="251"/>
        <v>43151</v>
      </c>
      <c r="E1193" s="38" t="str">
        <f t="shared" si="252"/>
        <v>売掛金</v>
      </c>
      <c r="F1193">
        <f t="shared" si="252"/>
        <v>0</v>
      </c>
      <c r="H1193" s="38" t="str">
        <f t="shared" si="261"/>
        <v>対象外</v>
      </c>
      <c r="I1193" s="40">
        <f t="shared" si="261"/>
        <v>156900</v>
      </c>
      <c r="J1193" s="13">
        <f t="shared" si="261"/>
        <v>0</v>
      </c>
      <c r="K1193" s="38" t="str">
        <f t="shared" si="261"/>
        <v>売上</v>
      </c>
      <c r="L1193">
        <f t="shared" si="261"/>
        <v>0</v>
      </c>
      <c r="N1193" s="38" t="str">
        <f t="shared" si="253"/>
        <v>対象外</v>
      </c>
      <c r="O1193" s="40">
        <f t="shared" si="253"/>
        <v>156900</v>
      </c>
      <c r="P1193" s="13">
        <f t="shared" si="253"/>
        <v>0</v>
      </c>
      <c r="Q1193" s="11" t="str">
        <f t="shared" si="254"/>
        <v>ウィンターパイル　　　</v>
      </c>
      <c r="T1193" s="38">
        <f t="shared" si="255"/>
        <v>0</v>
      </c>
      <c r="Y1193" s="38" t="str">
        <f t="shared" si="256"/>
        <v>no</v>
      </c>
      <c r="Z1193" s="11" t="s">
        <v>379</v>
      </c>
      <c r="AB1193" s="41" t="str">
        <f t="shared" si="257"/>
        <v>売掛金411</v>
      </c>
      <c r="AC1193" s="42" t="str">
        <f t="shared" si="258"/>
        <v>売上411</v>
      </c>
      <c r="AD1193" s="49">
        <f t="shared" si="259"/>
        <v>43151</v>
      </c>
      <c r="AE1193" s="6">
        <v>2018</v>
      </c>
      <c r="AF1193" s="6">
        <v>2</v>
      </c>
      <c r="AG1193" s="6">
        <v>20</v>
      </c>
      <c r="AH1193" s="44" t="s">
        <v>91</v>
      </c>
      <c r="AJ1193" s="6" t="s">
        <v>40</v>
      </c>
      <c r="AK1193" s="10">
        <v>156900</v>
      </c>
      <c r="AM1193" s="45" t="s">
        <v>92</v>
      </c>
      <c r="AO1193" s="6" t="s">
        <v>40</v>
      </c>
      <c r="AP1193" s="12">
        <f t="shared" si="260"/>
        <v>156900</v>
      </c>
      <c r="AR1193" s="6" t="s">
        <v>90</v>
      </c>
      <c r="AX1193" s="46">
        <f>COUNTIF($AH$2:AH1193,AH1193)</f>
        <v>411</v>
      </c>
      <c r="AY1193" s="11">
        <f>COUNTIF(AM$2:$AM1193,AM1193)</f>
        <v>411</v>
      </c>
    </row>
    <row r="1194" spans="1:51">
      <c r="A1194" s="38">
        <f t="shared" si="250"/>
        <v>2000</v>
      </c>
      <c r="D1194" s="39">
        <f t="shared" si="251"/>
        <v>43151</v>
      </c>
      <c r="E1194" s="38" t="str">
        <f t="shared" si="252"/>
        <v>売掛金</v>
      </c>
      <c r="F1194">
        <f t="shared" si="252"/>
        <v>0</v>
      </c>
      <c r="H1194" s="38" t="str">
        <f t="shared" si="261"/>
        <v>対象外</v>
      </c>
      <c r="I1194" s="40">
        <f t="shared" si="261"/>
        <v>239300</v>
      </c>
      <c r="J1194" s="13">
        <f t="shared" si="261"/>
        <v>0</v>
      </c>
      <c r="K1194" s="38" t="str">
        <f t="shared" si="261"/>
        <v>売上</v>
      </c>
      <c r="L1194">
        <f t="shared" si="261"/>
        <v>0</v>
      </c>
      <c r="N1194" s="38" t="str">
        <f t="shared" si="253"/>
        <v>対象外</v>
      </c>
      <c r="O1194" s="40">
        <f t="shared" si="253"/>
        <v>239300</v>
      </c>
      <c r="P1194" s="13">
        <f t="shared" si="253"/>
        <v>0</v>
      </c>
      <c r="Q1194" s="11" t="str">
        <f t="shared" si="254"/>
        <v>フライドキッズ　　　</v>
      </c>
      <c r="T1194" s="38">
        <f t="shared" si="255"/>
        <v>0</v>
      </c>
      <c r="Y1194" s="38" t="str">
        <f t="shared" si="256"/>
        <v>no</v>
      </c>
      <c r="Z1194" s="11" t="s">
        <v>382</v>
      </c>
      <c r="AB1194" s="41" t="str">
        <f t="shared" si="257"/>
        <v>売掛金412</v>
      </c>
      <c r="AC1194" s="42" t="str">
        <f t="shared" si="258"/>
        <v>売上412</v>
      </c>
      <c r="AD1194" s="49">
        <f t="shared" si="259"/>
        <v>43151</v>
      </c>
      <c r="AE1194" s="6">
        <v>2018</v>
      </c>
      <c r="AF1194" s="6">
        <v>2</v>
      </c>
      <c r="AG1194" s="6">
        <v>20</v>
      </c>
      <c r="AH1194" s="44" t="s">
        <v>91</v>
      </c>
      <c r="AJ1194" s="6" t="s">
        <v>40</v>
      </c>
      <c r="AK1194" s="10">
        <v>239300</v>
      </c>
      <c r="AM1194" s="45" t="s">
        <v>92</v>
      </c>
      <c r="AO1194" s="6" t="s">
        <v>40</v>
      </c>
      <c r="AP1194" s="12">
        <f t="shared" si="260"/>
        <v>239300</v>
      </c>
      <c r="AR1194" s="6" t="s">
        <v>163</v>
      </c>
      <c r="AX1194" s="46">
        <f>COUNTIF($AH$2:AH1194,AH1194)</f>
        <v>412</v>
      </c>
      <c r="AY1194" s="11">
        <f>COUNTIF(AM$2:$AM1194,AM1194)</f>
        <v>412</v>
      </c>
    </row>
    <row r="1195" spans="1:51">
      <c r="A1195" s="38">
        <f t="shared" si="250"/>
        <v>2000</v>
      </c>
      <c r="D1195" s="39">
        <f t="shared" si="251"/>
        <v>43151</v>
      </c>
      <c r="E1195" s="38" t="str">
        <f t="shared" si="252"/>
        <v>事務用品費</v>
      </c>
      <c r="F1195">
        <f t="shared" si="252"/>
        <v>0</v>
      </c>
      <c r="H1195" s="38" t="str">
        <f t="shared" si="261"/>
        <v>対象外</v>
      </c>
      <c r="I1195" s="40">
        <f t="shared" si="261"/>
        <v>27500</v>
      </c>
      <c r="J1195" s="13">
        <f t="shared" si="261"/>
        <v>0</v>
      </c>
      <c r="K1195" s="38" t="str">
        <f t="shared" si="261"/>
        <v>普通預金</v>
      </c>
      <c r="L1195">
        <f t="shared" si="261"/>
        <v>0</v>
      </c>
      <c r="N1195" s="38" t="str">
        <f t="shared" si="253"/>
        <v>対象外</v>
      </c>
      <c r="O1195" s="40">
        <f t="shared" si="253"/>
        <v>27500</v>
      </c>
      <c r="P1195" s="13">
        <f t="shared" si="253"/>
        <v>0</v>
      </c>
      <c r="Q1195" s="11" t="str">
        <f t="shared" si="254"/>
        <v>ステーショナリーみやび　ビニールテープ　　</v>
      </c>
      <c r="T1195" s="38">
        <f t="shared" si="255"/>
        <v>0</v>
      </c>
      <c r="Y1195" s="38" t="str">
        <f t="shared" si="256"/>
        <v>no</v>
      </c>
      <c r="Z1195" s="11" t="s">
        <v>314</v>
      </c>
      <c r="AB1195" s="41" t="str">
        <f t="shared" si="257"/>
        <v>事務用品費10</v>
      </c>
      <c r="AC1195" s="42" t="str">
        <f t="shared" si="258"/>
        <v>普通預金337</v>
      </c>
      <c r="AD1195" s="49">
        <f t="shared" si="259"/>
        <v>43151</v>
      </c>
      <c r="AE1195" s="6">
        <v>2018</v>
      </c>
      <c r="AF1195" s="6">
        <v>2</v>
      </c>
      <c r="AG1195" s="6">
        <v>20</v>
      </c>
      <c r="AH1195" s="44" t="s">
        <v>74</v>
      </c>
      <c r="AJ1195" s="6" t="s">
        <v>40</v>
      </c>
      <c r="AK1195" s="10">
        <v>27500</v>
      </c>
      <c r="AL1195" s="13">
        <f t="shared" ref="AL1195:AL1236" si="262">IF(AJ1195&lt;&gt;$AJ$2,ROUNDDOWN(AK1195*0.08,0),0)</f>
        <v>0</v>
      </c>
      <c r="AM1195" s="45" t="s">
        <v>51</v>
      </c>
      <c r="AO1195" s="6" t="s">
        <v>40</v>
      </c>
      <c r="AP1195" s="12">
        <f t="shared" si="260"/>
        <v>27500</v>
      </c>
      <c r="AQ1195" s="13">
        <f t="shared" si="260"/>
        <v>0</v>
      </c>
      <c r="AR1195" s="6" t="s">
        <v>184</v>
      </c>
      <c r="AS1195" s="6" t="s">
        <v>259</v>
      </c>
      <c r="AX1195" s="46">
        <f>COUNTIF($AH$2:AH1195,AH1195)</f>
        <v>10</v>
      </c>
      <c r="AY1195" s="11">
        <f>COUNTIF($AM$2:AM1195,AM1195)</f>
        <v>337</v>
      </c>
    </row>
    <row r="1196" spans="1:51">
      <c r="A1196" s="38">
        <f t="shared" si="250"/>
        <v>2000</v>
      </c>
      <c r="D1196" s="39">
        <f t="shared" si="251"/>
        <v>43153</v>
      </c>
      <c r="E1196" s="38" t="str">
        <f t="shared" si="252"/>
        <v>仕入</v>
      </c>
      <c r="F1196">
        <f t="shared" si="252"/>
        <v>0</v>
      </c>
      <c r="H1196" s="38" t="str">
        <f t="shared" si="261"/>
        <v>対象外</v>
      </c>
      <c r="I1196" s="40">
        <f t="shared" si="261"/>
        <v>315000</v>
      </c>
      <c r="J1196" s="13">
        <f t="shared" si="261"/>
        <v>0</v>
      </c>
      <c r="K1196" s="38" t="str">
        <f t="shared" si="261"/>
        <v>買掛金</v>
      </c>
      <c r="L1196">
        <f t="shared" si="261"/>
        <v>0</v>
      </c>
      <c r="N1196" s="38" t="str">
        <f t="shared" si="253"/>
        <v>対象外</v>
      </c>
      <c r="O1196" s="40">
        <f t="shared" si="253"/>
        <v>315000</v>
      </c>
      <c r="P1196" s="13">
        <f t="shared" si="253"/>
        <v>0</v>
      </c>
      <c r="Q1196" s="11" t="str">
        <f t="shared" si="254"/>
        <v>タラレバ産業　　　</v>
      </c>
      <c r="T1196" s="38">
        <f t="shared" si="255"/>
        <v>0</v>
      </c>
      <c r="Y1196" s="38" t="str">
        <f t="shared" si="256"/>
        <v>no</v>
      </c>
      <c r="Z1196" s="11" t="s">
        <v>77</v>
      </c>
      <c r="AB1196" s="41" t="str">
        <f t="shared" si="257"/>
        <v>仕入123</v>
      </c>
      <c r="AC1196" s="42" t="str">
        <f t="shared" si="258"/>
        <v>買掛金112</v>
      </c>
      <c r="AD1196" s="49">
        <f t="shared" si="259"/>
        <v>43153</v>
      </c>
      <c r="AE1196" s="6">
        <v>2018</v>
      </c>
      <c r="AF1196" s="6">
        <v>2</v>
      </c>
      <c r="AG1196" s="6">
        <v>22</v>
      </c>
      <c r="AH1196" s="44" t="s">
        <v>17</v>
      </c>
      <c r="AJ1196" s="6" t="s">
        <v>40</v>
      </c>
      <c r="AK1196" s="50">
        <v>315000</v>
      </c>
      <c r="AL1196" s="13">
        <f t="shared" si="262"/>
        <v>0</v>
      </c>
      <c r="AM1196" s="45" t="s">
        <v>18</v>
      </c>
      <c r="AO1196" s="6" t="s">
        <v>40</v>
      </c>
      <c r="AP1196" s="12">
        <f t="shared" si="260"/>
        <v>315000</v>
      </c>
      <c r="AQ1196" s="13">
        <f t="shared" si="260"/>
        <v>0</v>
      </c>
      <c r="AR1196" s="6" t="s">
        <v>25</v>
      </c>
      <c r="AX1196" s="46">
        <f>COUNTIF($AH$2:AH1196,AH1196)</f>
        <v>123</v>
      </c>
      <c r="AY1196" s="11">
        <f>COUNTIF($AM$2:AM1196,AM1196)</f>
        <v>112</v>
      </c>
    </row>
    <row r="1197" spans="1:51">
      <c r="A1197" s="38">
        <f t="shared" si="250"/>
        <v>2000</v>
      </c>
      <c r="D1197" s="39">
        <f t="shared" si="251"/>
        <v>43156</v>
      </c>
      <c r="E1197" s="38" t="str">
        <f t="shared" si="252"/>
        <v>買掛金</v>
      </c>
      <c r="F1197">
        <f t="shared" si="252"/>
        <v>0</v>
      </c>
      <c r="H1197" s="38" t="str">
        <f t="shared" si="261"/>
        <v>対象外</v>
      </c>
      <c r="I1197" s="40">
        <f t="shared" si="261"/>
        <v>731000</v>
      </c>
      <c r="J1197" s="13">
        <f t="shared" si="261"/>
        <v>0</v>
      </c>
      <c r="K1197" s="38" t="str">
        <f t="shared" si="261"/>
        <v>普通預金</v>
      </c>
      <c r="L1197">
        <f t="shared" si="261"/>
        <v>0</v>
      </c>
      <c r="N1197" s="38" t="str">
        <f t="shared" si="253"/>
        <v>対象外</v>
      </c>
      <c r="O1197" s="40">
        <f t="shared" si="253"/>
        <v>731000</v>
      </c>
      <c r="P1197" s="13">
        <f t="shared" si="253"/>
        <v>0</v>
      </c>
      <c r="Q1197" s="11" t="str">
        <f t="shared" si="254"/>
        <v>多井物産　　　</v>
      </c>
      <c r="T1197" s="38">
        <f t="shared" si="255"/>
        <v>0</v>
      </c>
      <c r="Y1197" s="38" t="str">
        <f t="shared" si="256"/>
        <v>no</v>
      </c>
      <c r="Z1197" s="11" t="s">
        <v>352</v>
      </c>
      <c r="AB1197" s="41" t="str">
        <f t="shared" si="257"/>
        <v>買掛金82</v>
      </c>
      <c r="AC1197" s="42" t="str">
        <f t="shared" si="258"/>
        <v>普通預金338</v>
      </c>
      <c r="AD1197" s="49">
        <f t="shared" si="259"/>
        <v>43156</v>
      </c>
      <c r="AE1197" s="6">
        <v>2018</v>
      </c>
      <c r="AF1197" s="6">
        <v>2</v>
      </c>
      <c r="AG1197" s="6">
        <v>25</v>
      </c>
      <c r="AH1197" s="44" t="s">
        <v>18</v>
      </c>
      <c r="AJ1197" s="6" t="s">
        <v>40</v>
      </c>
      <c r="AK1197" s="10">
        <v>731000</v>
      </c>
      <c r="AL1197" s="13">
        <f t="shared" si="262"/>
        <v>0</v>
      </c>
      <c r="AM1197" s="45" t="s">
        <v>51</v>
      </c>
      <c r="AO1197" s="6" t="s">
        <v>40</v>
      </c>
      <c r="AP1197" s="12">
        <f t="shared" si="260"/>
        <v>731000</v>
      </c>
      <c r="AQ1197" s="13">
        <f t="shared" si="260"/>
        <v>0</v>
      </c>
      <c r="AR1197" s="6" t="s">
        <v>19</v>
      </c>
      <c r="AX1197" s="46">
        <f>COUNTIF($AH$2:AH1197,AH1197)</f>
        <v>82</v>
      </c>
      <c r="AY1197" s="11">
        <f>COUNTIF($AM$2:AM1197,AM1197)</f>
        <v>338</v>
      </c>
    </row>
    <row r="1198" spans="1:51">
      <c r="A1198" s="38">
        <f t="shared" si="250"/>
        <v>2000</v>
      </c>
      <c r="D1198" s="39">
        <f t="shared" si="251"/>
        <v>43156</v>
      </c>
      <c r="E1198" s="38" t="str">
        <f t="shared" si="252"/>
        <v>普通預金</v>
      </c>
      <c r="F1198">
        <f t="shared" si="252"/>
        <v>0</v>
      </c>
      <c r="H1198" s="38" t="str">
        <f t="shared" si="261"/>
        <v>対象外</v>
      </c>
      <c r="I1198" s="40">
        <f t="shared" si="261"/>
        <v>299300</v>
      </c>
      <c r="J1198" s="13">
        <f t="shared" si="261"/>
        <v>0</v>
      </c>
      <c r="K1198" s="38" t="str">
        <f t="shared" si="261"/>
        <v>売掛金</v>
      </c>
      <c r="L1198">
        <f t="shared" si="261"/>
        <v>0</v>
      </c>
      <c r="N1198" s="38" t="str">
        <f t="shared" si="253"/>
        <v>対象外</v>
      </c>
      <c r="O1198" s="40">
        <f t="shared" si="253"/>
        <v>299300</v>
      </c>
      <c r="P1198" s="13">
        <f t="shared" si="253"/>
        <v>0</v>
      </c>
      <c r="Q1198" s="11" t="str">
        <f t="shared" si="254"/>
        <v>バルクバイ　　　</v>
      </c>
      <c r="T1198" s="38">
        <f t="shared" si="255"/>
        <v>0</v>
      </c>
      <c r="Y1198" s="38" t="str">
        <f t="shared" si="256"/>
        <v>no</v>
      </c>
      <c r="Z1198" s="11" t="s">
        <v>77</v>
      </c>
      <c r="AB1198" s="41" t="str">
        <f t="shared" si="257"/>
        <v>普通預金228</v>
      </c>
      <c r="AC1198" s="42" t="str">
        <f t="shared" si="258"/>
        <v>売掛金255</v>
      </c>
      <c r="AD1198" s="49">
        <f t="shared" si="259"/>
        <v>43156</v>
      </c>
      <c r="AE1198" s="6">
        <v>2018</v>
      </c>
      <c r="AF1198" s="6">
        <v>2</v>
      </c>
      <c r="AG1198" s="6">
        <v>25</v>
      </c>
      <c r="AH1198" s="44" t="s">
        <v>51</v>
      </c>
      <c r="AJ1198" s="6" t="s">
        <v>40</v>
      </c>
      <c r="AK1198" s="10">
        <v>299300</v>
      </c>
      <c r="AL1198" s="13">
        <f t="shared" si="262"/>
        <v>0</v>
      </c>
      <c r="AM1198" s="45" t="s">
        <v>39</v>
      </c>
      <c r="AO1198" s="6" t="s">
        <v>40</v>
      </c>
      <c r="AP1198" s="12">
        <f t="shared" si="260"/>
        <v>299300</v>
      </c>
      <c r="AQ1198" s="13">
        <f t="shared" si="260"/>
        <v>0</v>
      </c>
      <c r="AR1198" s="6" t="s">
        <v>142</v>
      </c>
      <c r="AX1198" s="46">
        <f>COUNTIF($AH$2:AH1198,AH1198)</f>
        <v>228</v>
      </c>
      <c r="AY1198" s="11">
        <f>COUNTIF($AM$2:AM1198,AM1198)</f>
        <v>255</v>
      </c>
    </row>
    <row r="1199" spans="1:51">
      <c r="A1199" s="38">
        <f t="shared" si="250"/>
        <v>2000</v>
      </c>
      <c r="D1199" s="39">
        <f t="shared" si="251"/>
        <v>43156</v>
      </c>
      <c r="E1199" s="38" t="str">
        <f t="shared" si="252"/>
        <v>普通預金</v>
      </c>
      <c r="F1199">
        <f t="shared" si="252"/>
        <v>0</v>
      </c>
      <c r="H1199" s="38" t="str">
        <f t="shared" si="261"/>
        <v>対象外</v>
      </c>
      <c r="I1199" s="40">
        <f t="shared" si="261"/>
        <v>498300</v>
      </c>
      <c r="J1199" s="13">
        <f t="shared" si="261"/>
        <v>0</v>
      </c>
      <c r="K1199" s="38" t="str">
        <f t="shared" si="261"/>
        <v>売掛金</v>
      </c>
      <c r="L1199">
        <f t="shared" si="261"/>
        <v>0</v>
      </c>
      <c r="N1199" s="38" t="str">
        <f t="shared" si="253"/>
        <v>対象外</v>
      </c>
      <c r="O1199" s="40">
        <f t="shared" si="253"/>
        <v>498300</v>
      </c>
      <c r="P1199" s="13">
        <f t="shared" si="253"/>
        <v>0</v>
      </c>
      <c r="Q1199" s="11" t="str">
        <f t="shared" si="254"/>
        <v>オフィスポジティブやで　　　</v>
      </c>
      <c r="T1199" s="38">
        <f t="shared" si="255"/>
        <v>0</v>
      </c>
      <c r="Y1199" s="38" t="str">
        <f t="shared" si="256"/>
        <v>no</v>
      </c>
      <c r="Z1199" s="11" t="s">
        <v>352</v>
      </c>
      <c r="AB1199" s="41" t="str">
        <f t="shared" si="257"/>
        <v>普通預金229</v>
      </c>
      <c r="AC1199" s="42" t="str">
        <f t="shared" si="258"/>
        <v>売掛金256</v>
      </c>
      <c r="AD1199" s="49">
        <f t="shared" si="259"/>
        <v>43156</v>
      </c>
      <c r="AE1199" s="6">
        <v>2018</v>
      </c>
      <c r="AF1199" s="6">
        <v>2</v>
      </c>
      <c r="AG1199" s="6">
        <v>25</v>
      </c>
      <c r="AH1199" s="44" t="s">
        <v>51</v>
      </c>
      <c r="AJ1199" s="6" t="s">
        <v>40</v>
      </c>
      <c r="AK1199" s="10">
        <v>498300</v>
      </c>
      <c r="AL1199" s="13">
        <f t="shared" si="262"/>
        <v>0</v>
      </c>
      <c r="AM1199" s="45" t="s">
        <v>39</v>
      </c>
      <c r="AO1199" s="6" t="s">
        <v>40</v>
      </c>
      <c r="AP1199" s="12">
        <f t="shared" si="260"/>
        <v>498300</v>
      </c>
      <c r="AQ1199" s="13">
        <f t="shared" si="260"/>
        <v>0</v>
      </c>
      <c r="AR1199" s="6" t="s">
        <v>43</v>
      </c>
      <c r="AX1199" s="46">
        <f>COUNTIF($AH$2:AH1199,AH1199)</f>
        <v>229</v>
      </c>
      <c r="AY1199" s="11">
        <f>COUNTIF($AM$2:AM1199,AM1199)</f>
        <v>256</v>
      </c>
    </row>
    <row r="1200" spans="1:51">
      <c r="A1200" s="38">
        <f t="shared" si="250"/>
        <v>2000</v>
      </c>
      <c r="D1200" s="39">
        <f t="shared" si="251"/>
        <v>43156</v>
      </c>
      <c r="E1200" s="38" t="str">
        <f t="shared" si="252"/>
        <v>普通預金</v>
      </c>
      <c r="F1200">
        <f t="shared" si="252"/>
        <v>0</v>
      </c>
      <c r="H1200" s="38" t="str">
        <f t="shared" si="261"/>
        <v>対象外</v>
      </c>
      <c r="I1200" s="40">
        <f t="shared" si="261"/>
        <v>355600</v>
      </c>
      <c r="J1200" s="13">
        <f t="shared" si="261"/>
        <v>0</v>
      </c>
      <c r="K1200" s="38" t="str">
        <f t="shared" si="261"/>
        <v>売掛金</v>
      </c>
      <c r="L1200">
        <f t="shared" si="261"/>
        <v>0</v>
      </c>
      <c r="N1200" s="38" t="str">
        <f t="shared" si="253"/>
        <v>対象外</v>
      </c>
      <c r="O1200" s="40">
        <f t="shared" si="253"/>
        <v>355600</v>
      </c>
      <c r="P1200" s="13">
        <f t="shared" si="253"/>
        <v>0</v>
      </c>
      <c r="Q1200" s="11" t="str">
        <f t="shared" si="254"/>
        <v>サンライズ　　　</v>
      </c>
      <c r="T1200" s="38">
        <f t="shared" si="255"/>
        <v>0</v>
      </c>
      <c r="Y1200" s="38" t="str">
        <f t="shared" si="256"/>
        <v>no</v>
      </c>
      <c r="Z1200" s="11" t="s">
        <v>77</v>
      </c>
      <c r="AB1200" s="41" t="str">
        <f t="shared" si="257"/>
        <v>普通預金230</v>
      </c>
      <c r="AC1200" s="42" t="str">
        <f t="shared" si="258"/>
        <v>売掛金257</v>
      </c>
      <c r="AD1200" s="49">
        <f t="shared" si="259"/>
        <v>43156</v>
      </c>
      <c r="AE1200" s="6">
        <v>2018</v>
      </c>
      <c r="AF1200" s="6">
        <v>2</v>
      </c>
      <c r="AG1200" s="6">
        <v>25</v>
      </c>
      <c r="AH1200" s="44" t="s">
        <v>51</v>
      </c>
      <c r="AJ1200" s="6" t="s">
        <v>40</v>
      </c>
      <c r="AK1200" s="10">
        <v>355600</v>
      </c>
      <c r="AL1200" s="13">
        <f t="shared" si="262"/>
        <v>0</v>
      </c>
      <c r="AM1200" s="45" t="s">
        <v>39</v>
      </c>
      <c r="AO1200" s="6" t="s">
        <v>40</v>
      </c>
      <c r="AP1200" s="12">
        <f t="shared" si="260"/>
        <v>355600</v>
      </c>
      <c r="AQ1200" s="13">
        <f t="shared" si="260"/>
        <v>0</v>
      </c>
      <c r="AR1200" s="6" t="s">
        <v>44</v>
      </c>
      <c r="AX1200" s="46">
        <f>COUNTIF($AH$2:AH1200,AH1200)</f>
        <v>230</v>
      </c>
      <c r="AY1200" s="11">
        <f>COUNTIF($AM$2:AM1200,AM1200)</f>
        <v>257</v>
      </c>
    </row>
    <row r="1201" spans="1:51">
      <c r="A1201" s="38">
        <f t="shared" si="250"/>
        <v>2000</v>
      </c>
      <c r="D1201" s="39">
        <f t="shared" si="251"/>
        <v>43156</v>
      </c>
      <c r="E1201" s="38" t="str">
        <f t="shared" si="252"/>
        <v>普通預金</v>
      </c>
      <c r="F1201">
        <f t="shared" si="252"/>
        <v>0</v>
      </c>
      <c r="H1201" s="38" t="str">
        <f t="shared" si="261"/>
        <v>対象外</v>
      </c>
      <c r="I1201" s="40">
        <f t="shared" si="261"/>
        <v>299300</v>
      </c>
      <c r="J1201" s="13">
        <f t="shared" si="261"/>
        <v>0</v>
      </c>
      <c r="K1201" s="38" t="str">
        <f t="shared" si="261"/>
        <v>売掛金</v>
      </c>
      <c r="L1201">
        <f t="shared" si="261"/>
        <v>0</v>
      </c>
      <c r="N1201" s="38" t="str">
        <f t="shared" si="253"/>
        <v>対象外</v>
      </c>
      <c r="O1201" s="40">
        <f t="shared" si="253"/>
        <v>299300</v>
      </c>
      <c r="P1201" s="13">
        <f t="shared" si="253"/>
        <v>0</v>
      </c>
      <c r="Q1201" s="11" t="str">
        <f t="shared" si="254"/>
        <v>オフィスプライム　　　</v>
      </c>
      <c r="T1201" s="38">
        <f t="shared" si="255"/>
        <v>0</v>
      </c>
      <c r="Y1201" s="38" t="str">
        <f t="shared" si="256"/>
        <v>no</v>
      </c>
      <c r="Z1201" s="11" t="s">
        <v>382</v>
      </c>
      <c r="AB1201" s="41" t="str">
        <f t="shared" si="257"/>
        <v>普通預金231</v>
      </c>
      <c r="AC1201" s="42" t="str">
        <f t="shared" si="258"/>
        <v>売掛金258</v>
      </c>
      <c r="AD1201" s="49">
        <f t="shared" si="259"/>
        <v>43156</v>
      </c>
      <c r="AE1201" s="6">
        <v>2018</v>
      </c>
      <c r="AF1201" s="6">
        <v>2</v>
      </c>
      <c r="AG1201" s="6">
        <v>25</v>
      </c>
      <c r="AH1201" s="44" t="s">
        <v>51</v>
      </c>
      <c r="AJ1201" s="6" t="s">
        <v>40</v>
      </c>
      <c r="AK1201" s="10">
        <v>299300</v>
      </c>
      <c r="AL1201" s="13">
        <f t="shared" si="262"/>
        <v>0</v>
      </c>
      <c r="AM1201" s="45" t="s">
        <v>39</v>
      </c>
      <c r="AO1201" s="6" t="s">
        <v>40</v>
      </c>
      <c r="AP1201" s="12">
        <f t="shared" si="260"/>
        <v>299300</v>
      </c>
      <c r="AQ1201" s="13">
        <f t="shared" si="260"/>
        <v>0</v>
      </c>
      <c r="AR1201" s="6" t="s">
        <v>45</v>
      </c>
      <c r="AX1201" s="46">
        <f>COUNTIF($AH$2:AH1201,AH1201)</f>
        <v>231</v>
      </c>
      <c r="AY1201" s="11">
        <f>COUNTIF($AM$2:AM1201,AM1201)</f>
        <v>258</v>
      </c>
    </row>
    <row r="1202" spans="1:51">
      <c r="A1202" s="38">
        <f t="shared" si="250"/>
        <v>2000</v>
      </c>
      <c r="D1202" s="39">
        <f t="shared" si="251"/>
        <v>43156</v>
      </c>
      <c r="E1202" s="38" t="str">
        <f t="shared" si="252"/>
        <v>普通預金</v>
      </c>
      <c r="F1202">
        <f t="shared" si="252"/>
        <v>0</v>
      </c>
      <c r="H1202" s="38" t="str">
        <f t="shared" si="261"/>
        <v>対象外</v>
      </c>
      <c r="I1202" s="40">
        <f t="shared" si="261"/>
        <v>355600</v>
      </c>
      <c r="J1202" s="13">
        <f t="shared" si="261"/>
        <v>0</v>
      </c>
      <c r="K1202" s="38" t="str">
        <f t="shared" si="261"/>
        <v>売掛金</v>
      </c>
      <c r="L1202">
        <f t="shared" si="261"/>
        <v>0</v>
      </c>
      <c r="N1202" s="38" t="str">
        <f t="shared" si="253"/>
        <v>対象外</v>
      </c>
      <c r="O1202" s="40">
        <f t="shared" si="253"/>
        <v>355600</v>
      </c>
      <c r="P1202" s="13">
        <f t="shared" si="253"/>
        <v>0</v>
      </c>
      <c r="Q1202" s="11" t="str">
        <f t="shared" si="254"/>
        <v>デジタルキングダム　　　</v>
      </c>
      <c r="T1202" s="38">
        <f t="shared" si="255"/>
        <v>0</v>
      </c>
      <c r="Y1202" s="38" t="str">
        <f t="shared" si="256"/>
        <v>no</v>
      </c>
      <c r="Z1202" s="11" t="s">
        <v>314</v>
      </c>
      <c r="AB1202" s="41" t="str">
        <f t="shared" si="257"/>
        <v>普通預金232</v>
      </c>
      <c r="AC1202" s="42" t="str">
        <f t="shared" si="258"/>
        <v>売掛金259</v>
      </c>
      <c r="AD1202" s="49">
        <f t="shared" si="259"/>
        <v>43156</v>
      </c>
      <c r="AE1202" s="6">
        <v>2018</v>
      </c>
      <c r="AF1202" s="6">
        <v>2</v>
      </c>
      <c r="AG1202" s="6">
        <v>25</v>
      </c>
      <c r="AH1202" s="44" t="s">
        <v>51</v>
      </c>
      <c r="AJ1202" s="6" t="s">
        <v>40</v>
      </c>
      <c r="AK1202" s="10">
        <v>355600</v>
      </c>
      <c r="AL1202" s="13">
        <f t="shared" si="262"/>
        <v>0</v>
      </c>
      <c r="AM1202" s="45" t="s">
        <v>39</v>
      </c>
      <c r="AO1202" s="6" t="s">
        <v>40</v>
      </c>
      <c r="AP1202" s="12">
        <f t="shared" si="260"/>
        <v>355600</v>
      </c>
      <c r="AQ1202" s="13">
        <f t="shared" si="260"/>
        <v>0</v>
      </c>
      <c r="AR1202" s="6" t="s">
        <v>42</v>
      </c>
      <c r="AX1202" s="46">
        <f>COUNTIF($AH$2:AH1202,AH1202)</f>
        <v>232</v>
      </c>
      <c r="AY1202" s="11">
        <f>COUNTIF($AM$2:AM1202,AM1202)</f>
        <v>259</v>
      </c>
    </row>
    <row r="1203" spans="1:51">
      <c r="A1203" s="38">
        <f t="shared" si="250"/>
        <v>2000</v>
      </c>
      <c r="D1203" s="39">
        <f t="shared" si="251"/>
        <v>43156</v>
      </c>
      <c r="E1203" s="38" t="str">
        <f t="shared" si="252"/>
        <v>普通預金</v>
      </c>
      <c r="F1203">
        <f t="shared" si="252"/>
        <v>0</v>
      </c>
      <c r="H1203" s="38" t="str">
        <f t="shared" si="261"/>
        <v>対象外</v>
      </c>
      <c r="I1203" s="40">
        <f t="shared" si="261"/>
        <v>228600</v>
      </c>
      <c r="J1203" s="13">
        <f t="shared" si="261"/>
        <v>0</v>
      </c>
      <c r="K1203" s="38" t="str">
        <f t="shared" si="261"/>
        <v>売掛金</v>
      </c>
      <c r="L1203">
        <f t="shared" si="261"/>
        <v>0</v>
      </c>
      <c r="N1203" s="38" t="str">
        <f t="shared" si="253"/>
        <v>対象外</v>
      </c>
      <c r="O1203" s="40">
        <f t="shared" si="253"/>
        <v>228600</v>
      </c>
      <c r="P1203" s="13">
        <f t="shared" si="253"/>
        <v>0</v>
      </c>
      <c r="Q1203" s="11" t="str">
        <f t="shared" si="254"/>
        <v>ハイドポイント　　　</v>
      </c>
      <c r="T1203" s="38">
        <f t="shared" si="255"/>
        <v>0</v>
      </c>
      <c r="Y1203" s="38" t="str">
        <f t="shared" si="256"/>
        <v>no</v>
      </c>
      <c r="Z1203" s="11" t="s">
        <v>77</v>
      </c>
      <c r="AB1203" s="41" t="str">
        <f t="shared" si="257"/>
        <v>普通預金233</v>
      </c>
      <c r="AC1203" s="42" t="str">
        <f t="shared" si="258"/>
        <v>売掛金260</v>
      </c>
      <c r="AD1203" s="49">
        <f t="shared" si="259"/>
        <v>43156</v>
      </c>
      <c r="AE1203" s="6">
        <v>2018</v>
      </c>
      <c r="AF1203" s="6">
        <v>2</v>
      </c>
      <c r="AG1203" s="6">
        <v>25</v>
      </c>
      <c r="AH1203" s="44" t="s">
        <v>51</v>
      </c>
      <c r="AJ1203" s="6" t="s">
        <v>40</v>
      </c>
      <c r="AK1203" s="10">
        <v>228600</v>
      </c>
      <c r="AL1203" s="13">
        <f t="shared" si="262"/>
        <v>0</v>
      </c>
      <c r="AM1203" s="45" t="s">
        <v>39</v>
      </c>
      <c r="AO1203" s="6" t="s">
        <v>40</v>
      </c>
      <c r="AP1203" s="12">
        <f t="shared" si="260"/>
        <v>228600</v>
      </c>
      <c r="AQ1203" s="13">
        <f t="shared" si="260"/>
        <v>0</v>
      </c>
      <c r="AR1203" s="6" t="s">
        <v>46</v>
      </c>
      <c r="AX1203" s="46">
        <f>COUNTIF($AH$2:AH1203,AH1203)</f>
        <v>233</v>
      </c>
      <c r="AY1203" s="11">
        <f>COUNTIF($AM$2:AM1203,AM1203)</f>
        <v>260</v>
      </c>
    </row>
    <row r="1204" spans="1:51">
      <c r="A1204" s="38">
        <f t="shared" si="250"/>
        <v>2000</v>
      </c>
      <c r="D1204" s="39">
        <f t="shared" si="251"/>
        <v>43156</v>
      </c>
      <c r="E1204" s="38" t="str">
        <f t="shared" si="252"/>
        <v>普通預金</v>
      </c>
      <c r="F1204">
        <f t="shared" si="252"/>
        <v>0</v>
      </c>
      <c r="H1204" s="38" t="str">
        <f t="shared" si="261"/>
        <v>対象外</v>
      </c>
      <c r="I1204" s="40">
        <f t="shared" si="261"/>
        <v>611900</v>
      </c>
      <c r="J1204" s="13">
        <f t="shared" si="261"/>
        <v>0</v>
      </c>
      <c r="K1204" s="38" t="str">
        <f t="shared" si="261"/>
        <v>売掛金</v>
      </c>
      <c r="L1204">
        <f t="shared" si="261"/>
        <v>0</v>
      </c>
      <c r="N1204" s="38" t="str">
        <f t="shared" si="253"/>
        <v>対象外</v>
      </c>
      <c r="O1204" s="40">
        <f t="shared" si="253"/>
        <v>611900</v>
      </c>
      <c r="P1204" s="13">
        <f t="shared" si="253"/>
        <v>0</v>
      </c>
      <c r="Q1204" s="11" t="str">
        <f t="shared" si="254"/>
        <v>櫛引興産　　　</v>
      </c>
      <c r="T1204" s="38">
        <f t="shared" si="255"/>
        <v>0</v>
      </c>
      <c r="Y1204" s="38" t="str">
        <f t="shared" si="256"/>
        <v>no</v>
      </c>
      <c r="Z1204" s="11" t="s">
        <v>350</v>
      </c>
      <c r="AB1204" s="41" t="str">
        <f t="shared" si="257"/>
        <v>普通預金234</v>
      </c>
      <c r="AC1204" s="42" t="str">
        <f t="shared" si="258"/>
        <v>売掛金261</v>
      </c>
      <c r="AD1204" s="49">
        <f t="shared" si="259"/>
        <v>43156</v>
      </c>
      <c r="AE1204" s="6">
        <v>2018</v>
      </c>
      <c r="AF1204" s="6">
        <v>2</v>
      </c>
      <c r="AG1204" s="6">
        <v>25</v>
      </c>
      <c r="AH1204" s="44" t="s">
        <v>51</v>
      </c>
      <c r="AJ1204" s="6" t="s">
        <v>40</v>
      </c>
      <c r="AK1204" s="10">
        <v>611900</v>
      </c>
      <c r="AL1204" s="13">
        <f t="shared" si="262"/>
        <v>0</v>
      </c>
      <c r="AM1204" s="45" t="s">
        <v>39</v>
      </c>
      <c r="AO1204" s="6" t="s">
        <v>40</v>
      </c>
      <c r="AP1204" s="12">
        <f t="shared" si="260"/>
        <v>611900</v>
      </c>
      <c r="AQ1204" s="13">
        <f t="shared" si="260"/>
        <v>0</v>
      </c>
      <c r="AR1204" s="6" t="s">
        <v>49</v>
      </c>
      <c r="AX1204" s="46">
        <f>COUNTIF($AH$2:AH1204,AH1204)</f>
        <v>234</v>
      </c>
      <c r="AY1204" s="11">
        <f>COUNTIF($AM$2:AM1204,AM1204)</f>
        <v>261</v>
      </c>
    </row>
    <row r="1205" spans="1:51">
      <c r="A1205" s="38">
        <f t="shared" si="250"/>
        <v>2000</v>
      </c>
      <c r="D1205" s="39">
        <f t="shared" si="251"/>
        <v>43156</v>
      </c>
      <c r="E1205" s="38" t="str">
        <f t="shared" si="252"/>
        <v>普通預金</v>
      </c>
      <c r="F1205">
        <f t="shared" si="252"/>
        <v>0</v>
      </c>
      <c r="H1205" s="38" t="str">
        <f t="shared" si="261"/>
        <v>対象外</v>
      </c>
      <c r="I1205" s="40">
        <f t="shared" si="261"/>
        <v>256600</v>
      </c>
      <c r="J1205" s="13">
        <f t="shared" si="261"/>
        <v>0</v>
      </c>
      <c r="K1205" s="38" t="str">
        <f t="shared" si="261"/>
        <v>売掛金</v>
      </c>
      <c r="L1205">
        <f t="shared" si="261"/>
        <v>0</v>
      </c>
      <c r="N1205" s="38" t="str">
        <f t="shared" si="253"/>
        <v>対象外</v>
      </c>
      <c r="O1205" s="40">
        <f t="shared" si="253"/>
        <v>256600</v>
      </c>
      <c r="P1205" s="13">
        <f t="shared" si="253"/>
        <v>0</v>
      </c>
      <c r="Q1205" s="11" t="str">
        <f t="shared" si="254"/>
        <v>バーチャルワークス　　　</v>
      </c>
      <c r="T1205" s="38">
        <f t="shared" si="255"/>
        <v>0</v>
      </c>
      <c r="Y1205" s="38" t="str">
        <f t="shared" si="256"/>
        <v>no</v>
      </c>
      <c r="Z1205" s="11" t="s">
        <v>77</v>
      </c>
      <c r="AB1205" s="41" t="str">
        <f t="shared" si="257"/>
        <v>普通預金235</v>
      </c>
      <c r="AC1205" s="42" t="str">
        <f t="shared" si="258"/>
        <v>売掛金262</v>
      </c>
      <c r="AD1205" s="49">
        <f t="shared" si="259"/>
        <v>43156</v>
      </c>
      <c r="AE1205" s="6">
        <v>2018</v>
      </c>
      <c r="AF1205" s="6">
        <v>2</v>
      </c>
      <c r="AG1205" s="6">
        <v>25</v>
      </c>
      <c r="AH1205" s="44" t="s">
        <v>51</v>
      </c>
      <c r="AJ1205" s="6" t="s">
        <v>40</v>
      </c>
      <c r="AK1205" s="10">
        <v>256600</v>
      </c>
      <c r="AL1205" s="13">
        <f t="shared" si="262"/>
        <v>0</v>
      </c>
      <c r="AM1205" s="45" t="s">
        <v>39</v>
      </c>
      <c r="AO1205" s="6" t="s">
        <v>40</v>
      </c>
      <c r="AP1205" s="12">
        <f t="shared" si="260"/>
        <v>256600</v>
      </c>
      <c r="AQ1205" s="13">
        <f t="shared" si="260"/>
        <v>0</v>
      </c>
      <c r="AR1205" s="6" t="s">
        <v>59</v>
      </c>
      <c r="AX1205" s="46">
        <f>COUNTIF($AH$2:AH1205,AH1205)</f>
        <v>235</v>
      </c>
      <c r="AY1205" s="11">
        <f>COUNTIF($AM$2:AM1205,AM1205)</f>
        <v>262</v>
      </c>
    </row>
    <row r="1206" spans="1:51">
      <c r="A1206" s="38">
        <f t="shared" si="250"/>
        <v>2000</v>
      </c>
      <c r="D1206" s="39">
        <f t="shared" si="251"/>
        <v>43156</v>
      </c>
      <c r="E1206" s="38" t="str">
        <f t="shared" si="252"/>
        <v>普通預金</v>
      </c>
      <c r="F1206">
        <f t="shared" si="252"/>
        <v>0</v>
      </c>
      <c r="H1206" s="38" t="str">
        <f t="shared" si="261"/>
        <v>対象外</v>
      </c>
      <c r="I1206" s="40">
        <f t="shared" si="261"/>
        <v>355600</v>
      </c>
      <c r="J1206" s="13">
        <f t="shared" si="261"/>
        <v>0</v>
      </c>
      <c r="K1206" s="38" t="str">
        <f t="shared" si="261"/>
        <v>売掛金</v>
      </c>
      <c r="L1206">
        <f t="shared" si="261"/>
        <v>0</v>
      </c>
      <c r="N1206" s="38" t="str">
        <f t="shared" si="253"/>
        <v>対象外</v>
      </c>
      <c r="O1206" s="40">
        <f t="shared" si="253"/>
        <v>355600</v>
      </c>
      <c r="P1206" s="13">
        <f t="shared" si="253"/>
        <v>0</v>
      </c>
      <c r="Q1206" s="11" t="str">
        <f t="shared" si="254"/>
        <v>ポモドーロハックス　　　</v>
      </c>
      <c r="T1206" s="38">
        <f t="shared" si="255"/>
        <v>0</v>
      </c>
      <c r="Y1206" s="38" t="str">
        <f t="shared" si="256"/>
        <v>no</v>
      </c>
      <c r="Z1206" s="11" t="s">
        <v>77</v>
      </c>
      <c r="AB1206" s="41" t="str">
        <f t="shared" si="257"/>
        <v>普通預金236</v>
      </c>
      <c r="AC1206" s="42" t="str">
        <f t="shared" si="258"/>
        <v>売掛金263</v>
      </c>
      <c r="AD1206" s="49">
        <f t="shared" si="259"/>
        <v>43156</v>
      </c>
      <c r="AE1206" s="6">
        <v>2018</v>
      </c>
      <c r="AF1206" s="6">
        <v>2</v>
      </c>
      <c r="AG1206" s="6">
        <v>25</v>
      </c>
      <c r="AH1206" s="44" t="s">
        <v>51</v>
      </c>
      <c r="AJ1206" s="6" t="s">
        <v>40</v>
      </c>
      <c r="AK1206" s="10">
        <v>355600</v>
      </c>
      <c r="AL1206" s="13">
        <f t="shared" si="262"/>
        <v>0</v>
      </c>
      <c r="AM1206" s="45" t="s">
        <v>39</v>
      </c>
      <c r="AO1206" s="6" t="s">
        <v>40</v>
      </c>
      <c r="AP1206" s="12">
        <f t="shared" si="260"/>
        <v>355600</v>
      </c>
      <c r="AQ1206" s="13">
        <f t="shared" si="260"/>
        <v>0</v>
      </c>
      <c r="AR1206" s="6" t="s">
        <v>60</v>
      </c>
      <c r="AX1206" s="46">
        <f>COUNTIF($AH$2:AH1206,AH1206)</f>
        <v>236</v>
      </c>
      <c r="AY1206" s="11">
        <f>COUNTIF($AM$2:AM1206,AM1206)</f>
        <v>263</v>
      </c>
    </row>
    <row r="1207" spans="1:51">
      <c r="A1207" s="38">
        <f t="shared" si="250"/>
        <v>2000</v>
      </c>
      <c r="D1207" s="39">
        <f t="shared" si="251"/>
        <v>43156</v>
      </c>
      <c r="E1207" s="38" t="str">
        <f t="shared" si="252"/>
        <v>普通預金</v>
      </c>
      <c r="F1207">
        <f t="shared" si="252"/>
        <v>0</v>
      </c>
      <c r="H1207" s="38" t="str">
        <f t="shared" si="261"/>
        <v>対象外</v>
      </c>
      <c r="I1207" s="40">
        <f t="shared" si="261"/>
        <v>299300</v>
      </c>
      <c r="J1207" s="13">
        <f t="shared" si="261"/>
        <v>0</v>
      </c>
      <c r="K1207" s="38" t="str">
        <f t="shared" si="261"/>
        <v>売掛金</v>
      </c>
      <c r="L1207">
        <f t="shared" si="261"/>
        <v>0</v>
      </c>
      <c r="N1207" s="38" t="str">
        <f t="shared" si="253"/>
        <v>対象外</v>
      </c>
      <c r="O1207" s="40">
        <f t="shared" si="253"/>
        <v>299300</v>
      </c>
      <c r="P1207" s="13">
        <f t="shared" si="253"/>
        <v>0</v>
      </c>
      <c r="Q1207" s="11" t="str">
        <f t="shared" si="254"/>
        <v>東光産業　　　</v>
      </c>
      <c r="T1207" s="38">
        <f t="shared" si="255"/>
        <v>0</v>
      </c>
      <c r="Y1207" s="38" t="str">
        <f t="shared" si="256"/>
        <v>no</v>
      </c>
      <c r="Z1207" s="11" t="s">
        <v>77</v>
      </c>
      <c r="AB1207" s="41" t="str">
        <f t="shared" si="257"/>
        <v>普通預金237</v>
      </c>
      <c r="AC1207" s="42" t="str">
        <f t="shared" si="258"/>
        <v>売掛金264</v>
      </c>
      <c r="AD1207" s="49">
        <f t="shared" si="259"/>
        <v>43156</v>
      </c>
      <c r="AE1207" s="6">
        <v>2018</v>
      </c>
      <c r="AF1207" s="6">
        <v>2</v>
      </c>
      <c r="AG1207" s="6">
        <v>25</v>
      </c>
      <c r="AH1207" s="44" t="s">
        <v>51</v>
      </c>
      <c r="AJ1207" s="6" t="s">
        <v>40</v>
      </c>
      <c r="AK1207" s="10">
        <v>299300</v>
      </c>
      <c r="AL1207" s="13">
        <f t="shared" si="262"/>
        <v>0</v>
      </c>
      <c r="AM1207" s="45" t="s">
        <v>39</v>
      </c>
      <c r="AO1207" s="6" t="s">
        <v>40</v>
      </c>
      <c r="AP1207" s="12">
        <f t="shared" si="260"/>
        <v>299300</v>
      </c>
      <c r="AQ1207" s="13">
        <f t="shared" si="260"/>
        <v>0</v>
      </c>
      <c r="AR1207" s="6" t="s">
        <v>61</v>
      </c>
      <c r="AX1207" s="46">
        <f>COUNTIF($AH$2:AH1207,AH1207)</f>
        <v>237</v>
      </c>
      <c r="AY1207" s="11">
        <f>COUNTIF($AM$2:AM1207,AM1207)</f>
        <v>264</v>
      </c>
    </row>
    <row r="1208" spans="1:51">
      <c r="A1208" s="38">
        <f t="shared" si="250"/>
        <v>2000</v>
      </c>
      <c r="D1208" s="39">
        <f t="shared" si="251"/>
        <v>43156</v>
      </c>
      <c r="E1208" s="38" t="str">
        <f t="shared" si="252"/>
        <v>普通預金</v>
      </c>
      <c r="F1208">
        <f t="shared" si="252"/>
        <v>0</v>
      </c>
      <c r="H1208" s="38" t="str">
        <f t="shared" si="261"/>
        <v>対象外</v>
      </c>
      <c r="I1208" s="40">
        <f t="shared" si="261"/>
        <v>5371400</v>
      </c>
      <c r="J1208" s="13">
        <f t="shared" si="261"/>
        <v>0</v>
      </c>
      <c r="K1208" s="38" t="str">
        <f t="shared" si="261"/>
        <v>売掛金</v>
      </c>
      <c r="L1208">
        <f t="shared" si="261"/>
        <v>0</v>
      </c>
      <c r="N1208" s="38" t="str">
        <f t="shared" si="253"/>
        <v>対象外</v>
      </c>
      <c r="O1208" s="40">
        <f t="shared" si="253"/>
        <v>5371400</v>
      </c>
      <c r="P1208" s="13">
        <f t="shared" si="253"/>
        <v>0</v>
      </c>
      <c r="Q1208" s="11" t="str">
        <f t="shared" si="254"/>
        <v>オフィスエイト　　　</v>
      </c>
      <c r="T1208" s="38">
        <f t="shared" si="255"/>
        <v>0</v>
      </c>
      <c r="Y1208" s="38" t="str">
        <f t="shared" si="256"/>
        <v>no</v>
      </c>
      <c r="Z1208" s="11" t="s">
        <v>353</v>
      </c>
      <c r="AB1208" s="41" t="str">
        <f t="shared" si="257"/>
        <v>普通預金238</v>
      </c>
      <c r="AC1208" s="42" t="str">
        <f t="shared" si="258"/>
        <v>売掛金265</v>
      </c>
      <c r="AD1208" s="49">
        <f t="shared" si="259"/>
        <v>43156</v>
      </c>
      <c r="AE1208" s="6">
        <v>2018</v>
      </c>
      <c r="AF1208" s="6">
        <v>2</v>
      </c>
      <c r="AG1208" s="6">
        <v>25</v>
      </c>
      <c r="AH1208" s="44" t="s">
        <v>51</v>
      </c>
      <c r="AJ1208" s="6" t="s">
        <v>40</v>
      </c>
      <c r="AK1208" s="10">
        <v>5371400</v>
      </c>
      <c r="AL1208" s="13">
        <f t="shared" si="262"/>
        <v>0</v>
      </c>
      <c r="AM1208" s="45" t="s">
        <v>39</v>
      </c>
      <c r="AO1208" s="6" t="s">
        <v>40</v>
      </c>
      <c r="AP1208" s="12">
        <f t="shared" si="260"/>
        <v>5371400</v>
      </c>
      <c r="AQ1208" s="13">
        <f t="shared" si="260"/>
        <v>0</v>
      </c>
      <c r="AR1208" s="6" t="s">
        <v>62</v>
      </c>
      <c r="AX1208" s="46">
        <f>COUNTIF($AH$2:AH1208,AH1208)</f>
        <v>238</v>
      </c>
      <c r="AY1208" s="11">
        <f>COUNTIF($AM$2:AM1208,AM1208)</f>
        <v>265</v>
      </c>
    </row>
    <row r="1209" spans="1:51">
      <c r="A1209" s="38">
        <f t="shared" si="250"/>
        <v>2000</v>
      </c>
      <c r="D1209" s="39">
        <f t="shared" si="251"/>
        <v>43156</v>
      </c>
      <c r="E1209" s="38" t="str">
        <f t="shared" si="252"/>
        <v>普通預金</v>
      </c>
      <c r="F1209">
        <f t="shared" si="252"/>
        <v>0</v>
      </c>
      <c r="H1209" s="38" t="str">
        <f t="shared" si="261"/>
        <v>対象外</v>
      </c>
      <c r="I1209" s="40">
        <f t="shared" si="261"/>
        <v>271300</v>
      </c>
      <c r="J1209" s="13">
        <f t="shared" si="261"/>
        <v>0</v>
      </c>
      <c r="K1209" s="38" t="str">
        <f t="shared" si="261"/>
        <v>売掛金</v>
      </c>
      <c r="L1209">
        <f t="shared" si="261"/>
        <v>0</v>
      </c>
      <c r="N1209" s="38" t="str">
        <f t="shared" si="253"/>
        <v>対象外</v>
      </c>
      <c r="O1209" s="40">
        <f t="shared" si="253"/>
        <v>271300</v>
      </c>
      <c r="P1209" s="13">
        <f t="shared" si="253"/>
        <v>0</v>
      </c>
      <c r="Q1209" s="11" t="str">
        <f t="shared" si="254"/>
        <v>ランダムコネクト　　　</v>
      </c>
      <c r="T1209" s="38">
        <f t="shared" si="255"/>
        <v>0</v>
      </c>
      <c r="Y1209" s="38" t="str">
        <f t="shared" si="256"/>
        <v>no</v>
      </c>
      <c r="Z1209" s="11" t="s">
        <v>77</v>
      </c>
      <c r="AB1209" s="41" t="str">
        <f t="shared" si="257"/>
        <v>普通預金239</v>
      </c>
      <c r="AC1209" s="42" t="str">
        <f t="shared" si="258"/>
        <v>売掛金266</v>
      </c>
      <c r="AD1209" s="49">
        <f t="shared" si="259"/>
        <v>43156</v>
      </c>
      <c r="AE1209" s="6">
        <v>2018</v>
      </c>
      <c r="AF1209" s="6">
        <v>2</v>
      </c>
      <c r="AG1209" s="6">
        <v>25</v>
      </c>
      <c r="AH1209" s="44" t="s">
        <v>51</v>
      </c>
      <c r="AJ1209" s="6" t="s">
        <v>40</v>
      </c>
      <c r="AK1209" s="10">
        <v>271300</v>
      </c>
      <c r="AL1209" s="13">
        <f t="shared" si="262"/>
        <v>0</v>
      </c>
      <c r="AM1209" s="45" t="s">
        <v>39</v>
      </c>
      <c r="AO1209" s="6" t="s">
        <v>40</v>
      </c>
      <c r="AP1209" s="12">
        <f t="shared" si="260"/>
        <v>271300</v>
      </c>
      <c r="AQ1209" s="13">
        <f t="shared" si="260"/>
        <v>0</v>
      </c>
      <c r="AR1209" s="6" t="s">
        <v>63</v>
      </c>
      <c r="AX1209" s="46">
        <f>COUNTIF($AH$2:AH1209,AH1209)</f>
        <v>239</v>
      </c>
      <c r="AY1209" s="11">
        <f>COUNTIF($AM$2:AM1209,AM1209)</f>
        <v>266</v>
      </c>
    </row>
    <row r="1210" spans="1:51">
      <c r="A1210" s="38">
        <f t="shared" si="250"/>
        <v>2000</v>
      </c>
      <c r="D1210" s="39">
        <f t="shared" si="251"/>
        <v>43156</v>
      </c>
      <c r="E1210" s="38" t="str">
        <f t="shared" si="252"/>
        <v>普通預金</v>
      </c>
      <c r="F1210">
        <f t="shared" si="252"/>
        <v>0</v>
      </c>
      <c r="H1210" s="38" t="str">
        <f t="shared" si="261"/>
        <v>対象外</v>
      </c>
      <c r="I1210" s="40">
        <f t="shared" si="261"/>
        <v>511800</v>
      </c>
      <c r="J1210" s="13">
        <f t="shared" si="261"/>
        <v>0</v>
      </c>
      <c r="K1210" s="38" t="str">
        <f t="shared" si="261"/>
        <v>売掛金</v>
      </c>
      <c r="L1210">
        <f t="shared" si="261"/>
        <v>0</v>
      </c>
      <c r="N1210" s="38" t="str">
        <f t="shared" si="253"/>
        <v>対象外</v>
      </c>
      <c r="O1210" s="40">
        <f t="shared" si="253"/>
        <v>511800</v>
      </c>
      <c r="P1210" s="13">
        <f t="shared" si="253"/>
        <v>0</v>
      </c>
      <c r="Q1210" s="11" t="str">
        <f t="shared" si="254"/>
        <v>スクエアドリーム　　　</v>
      </c>
      <c r="T1210" s="38">
        <f t="shared" si="255"/>
        <v>0</v>
      </c>
      <c r="Y1210" s="38" t="str">
        <f t="shared" si="256"/>
        <v>no</v>
      </c>
      <c r="Z1210" s="11" t="s">
        <v>77</v>
      </c>
      <c r="AB1210" s="41" t="str">
        <f t="shared" si="257"/>
        <v>普通預金240</v>
      </c>
      <c r="AC1210" s="42" t="str">
        <f t="shared" si="258"/>
        <v>売掛金267</v>
      </c>
      <c r="AD1210" s="49">
        <f t="shared" si="259"/>
        <v>43156</v>
      </c>
      <c r="AE1210" s="6">
        <v>2018</v>
      </c>
      <c r="AF1210" s="6">
        <v>2</v>
      </c>
      <c r="AG1210" s="6">
        <v>25</v>
      </c>
      <c r="AH1210" s="44" t="s">
        <v>51</v>
      </c>
      <c r="AJ1210" s="6" t="s">
        <v>40</v>
      </c>
      <c r="AK1210" s="10">
        <v>511800</v>
      </c>
      <c r="AL1210" s="13">
        <f t="shared" si="262"/>
        <v>0</v>
      </c>
      <c r="AM1210" s="45" t="s">
        <v>39</v>
      </c>
      <c r="AO1210" s="6" t="s">
        <v>40</v>
      </c>
      <c r="AP1210" s="12">
        <f t="shared" si="260"/>
        <v>511800</v>
      </c>
      <c r="AQ1210" s="13">
        <f t="shared" si="260"/>
        <v>0</v>
      </c>
      <c r="AR1210" s="6" t="s">
        <v>64</v>
      </c>
      <c r="AX1210" s="46">
        <f>COUNTIF($AH$2:AH1210,AH1210)</f>
        <v>240</v>
      </c>
      <c r="AY1210" s="11">
        <f>COUNTIF($AM$2:AM1210,AM1210)</f>
        <v>267</v>
      </c>
    </row>
    <row r="1211" spans="1:51">
      <c r="A1211" s="38">
        <f t="shared" si="250"/>
        <v>2000</v>
      </c>
      <c r="D1211" s="39">
        <f t="shared" si="251"/>
        <v>43156</v>
      </c>
      <c r="E1211" s="38" t="str">
        <f t="shared" si="252"/>
        <v>普通預金</v>
      </c>
      <c r="F1211">
        <f t="shared" si="252"/>
        <v>0</v>
      </c>
      <c r="H1211" s="38" t="str">
        <f t="shared" si="261"/>
        <v>対象外</v>
      </c>
      <c r="I1211" s="40">
        <f t="shared" si="261"/>
        <v>242000</v>
      </c>
      <c r="J1211" s="13">
        <f t="shared" si="261"/>
        <v>0</v>
      </c>
      <c r="K1211" s="38" t="str">
        <f t="shared" si="261"/>
        <v>売掛金</v>
      </c>
      <c r="L1211">
        <f t="shared" si="261"/>
        <v>0</v>
      </c>
      <c r="N1211" s="38" t="str">
        <f t="shared" si="253"/>
        <v>対象外</v>
      </c>
      <c r="O1211" s="40">
        <f t="shared" si="253"/>
        <v>242000</v>
      </c>
      <c r="P1211" s="13">
        <f t="shared" si="253"/>
        <v>0</v>
      </c>
      <c r="Q1211" s="11" t="str">
        <f t="shared" si="254"/>
        <v>シンクロナイズ　　　</v>
      </c>
      <c r="T1211" s="38">
        <f t="shared" si="255"/>
        <v>0</v>
      </c>
      <c r="Y1211" s="38" t="str">
        <f t="shared" si="256"/>
        <v>no</v>
      </c>
      <c r="Z1211" s="11" t="s">
        <v>370</v>
      </c>
      <c r="AB1211" s="41" t="str">
        <f t="shared" si="257"/>
        <v>普通預金241</v>
      </c>
      <c r="AC1211" s="42" t="str">
        <f t="shared" si="258"/>
        <v>売掛金268</v>
      </c>
      <c r="AD1211" s="49">
        <f t="shared" si="259"/>
        <v>43156</v>
      </c>
      <c r="AE1211" s="6">
        <v>2018</v>
      </c>
      <c r="AF1211" s="6">
        <v>2</v>
      </c>
      <c r="AG1211" s="6">
        <v>25</v>
      </c>
      <c r="AH1211" s="44" t="s">
        <v>51</v>
      </c>
      <c r="AJ1211" s="6" t="s">
        <v>40</v>
      </c>
      <c r="AK1211" s="10">
        <v>242000</v>
      </c>
      <c r="AL1211" s="13">
        <f t="shared" si="262"/>
        <v>0</v>
      </c>
      <c r="AM1211" s="45" t="s">
        <v>39</v>
      </c>
      <c r="AO1211" s="6" t="s">
        <v>40</v>
      </c>
      <c r="AP1211" s="12">
        <f t="shared" si="260"/>
        <v>242000</v>
      </c>
      <c r="AQ1211" s="13">
        <f t="shared" si="260"/>
        <v>0</v>
      </c>
      <c r="AR1211" s="6" t="s">
        <v>78</v>
      </c>
      <c r="AX1211" s="46">
        <f>COUNTIF($AH$2:AH1211,AH1211)</f>
        <v>241</v>
      </c>
      <c r="AY1211" s="11">
        <f>COUNTIF($AM$2:AM1211,AM1211)</f>
        <v>268</v>
      </c>
    </row>
    <row r="1212" spans="1:51">
      <c r="A1212" s="38">
        <f t="shared" si="250"/>
        <v>2000</v>
      </c>
      <c r="D1212" s="39">
        <f t="shared" si="251"/>
        <v>43156</v>
      </c>
      <c r="E1212" s="38" t="str">
        <f t="shared" si="252"/>
        <v>普通預金</v>
      </c>
      <c r="F1212">
        <f t="shared" si="252"/>
        <v>0</v>
      </c>
      <c r="H1212" s="38" t="str">
        <f t="shared" si="261"/>
        <v>対象外</v>
      </c>
      <c r="I1212" s="40">
        <f t="shared" si="261"/>
        <v>157800</v>
      </c>
      <c r="J1212" s="13">
        <f t="shared" si="261"/>
        <v>0</v>
      </c>
      <c r="K1212" s="38" t="str">
        <f t="shared" si="261"/>
        <v>売掛金</v>
      </c>
      <c r="L1212">
        <f t="shared" si="261"/>
        <v>0</v>
      </c>
      <c r="N1212" s="38" t="str">
        <f t="shared" si="253"/>
        <v>対象外</v>
      </c>
      <c r="O1212" s="40">
        <f t="shared" si="253"/>
        <v>157800</v>
      </c>
      <c r="P1212" s="13">
        <f t="shared" si="253"/>
        <v>0</v>
      </c>
      <c r="Q1212" s="11" t="str">
        <f t="shared" si="254"/>
        <v>トライセラセコンド　　　</v>
      </c>
      <c r="T1212" s="38">
        <f t="shared" si="255"/>
        <v>0</v>
      </c>
      <c r="Y1212" s="38" t="str">
        <f t="shared" si="256"/>
        <v>no</v>
      </c>
      <c r="Z1212" s="11" t="s">
        <v>77</v>
      </c>
      <c r="AB1212" s="41" t="str">
        <f t="shared" si="257"/>
        <v>普通預金242</v>
      </c>
      <c r="AC1212" s="42" t="str">
        <f t="shared" si="258"/>
        <v>売掛金269</v>
      </c>
      <c r="AD1212" s="49">
        <f t="shared" si="259"/>
        <v>43156</v>
      </c>
      <c r="AE1212" s="6">
        <v>2018</v>
      </c>
      <c r="AF1212" s="6">
        <v>2</v>
      </c>
      <c r="AG1212" s="6">
        <v>25</v>
      </c>
      <c r="AH1212" s="44" t="s">
        <v>51</v>
      </c>
      <c r="AJ1212" s="6" t="s">
        <v>40</v>
      </c>
      <c r="AK1212" s="10">
        <v>157800</v>
      </c>
      <c r="AL1212" s="13">
        <f t="shared" si="262"/>
        <v>0</v>
      </c>
      <c r="AM1212" s="45" t="s">
        <v>39</v>
      </c>
      <c r="AO1212" s="6" t="s">
        <v>40</v>
      </c>
      <c r="AP1212" s="12">
        <f t="shared" si="260"/>
        <v>157800</v>
      </c>
      <c r="AQ1212" s="13">
        <f t="shared" si="260"/>
        <v>0</v>
      </c>
      <c r="AR1212" s="6" t="s">
        <v>79</v>
      </c>
      <c r="AX1212" s="46">
        <f>COUNTIF($AH$2:AH1212,AH1212)</f>
        <v>242</v>
      </c>
      <c r="AY1212" s="11">
        <f>COUNTIF($AM$2:AM1212,AM1212)</f>
        <v>269</v>
      </c>
    </row>
    <row r="1213" spans="1:51">
      <c r="A1213" s="38">
        <f t="shared" si="250"/>
        <v>2000</v>
      </c>
      <c r="D1213" s="39">
        <f t="shared" si="251"/>
        <v>43156</v>
      </c>
      <c r="E1213" s="38" t="str">
        <f t="shared" si="252"/>
        <v>普通預金</v>
      </c>
      <c r="F1213">
        <f t="shared" si="252"/>
        <v>0</v>
      </c>
      <c r="H1213" s="38" t="str">
        <f t="shared" si="261"/>
        <v>対象外</v>
      </c>
      <c r="I1213" s="40">
        <f t="shared" si="261"/>
        <v>511800</v>
      </c>
      <c r="J1213" s="13">
        <f t="shared" si="261"/>
        <v>0</v>
      </c>
      <c r="K1213" s="38" t="str">
        <f t="shared" si="261"/>
        <v>売掛金</v>
      </c>
      <c r="L1213">
        <f t="shared" si="261"/>
        <v>0</v>
      </c>
      <c r="N1213" s="38" t="str">
        <f t="shared" si="253"/>
        <v>対象外</v>
      </c>
      <c r="O1213" s="40">
        <f t="shared" si="253"/>
        <v>511800</v>
      </c>
      <c r="P1213" s="13">
        <f t="shared" si="253"/>
        <v>0</v>
      </c>
      <c r="Q1213" s="11" t="str">
        <f t="shared" si="254"/>
        <v>グリーンフォレスト　　　</v>
      </c>
      <c r="T1213" s="38">
        <f t="shared" si="255"/>
        <v>0</v>
      </c>
      <c r="Y1213" s="38" t="str">
        <f t="shared" si="256"/>
        <v>no</v>
      </c>
      <c r="Z1213" s="11" t="s">
        <v>77</v>
      </c>
      <c r="AB1213" s="41" t="str">
        <f t="shared" si="257"/>
        <v>普通預金243</v>
      </c>
      <c r="AC1213" s="42" t="str">
        <f t="shared" si="258"/>
        <v>売掛金270</v>
      </c>
      <c r="AD1213" s="49">
        <f t="shared" si="259"/>
        <v>43156</v>
      </c>
      <c r="AE1213" s="6">
        <v>2018</v>
      </c>
      <c r="AF1213" s="6">
        <v>2</v>
      </c>
      <c r="AG1213" s="6">
        <v>25</v>
      </c>
      <c r="AH1213" s="44" t="s">
        <v>51</v>
      </c>
      <c r="AJ1213" s="6" t="s">
        <v>40</v>
      </c>
      <c r="AK1213" s="10">
        <v>511800</v>
      </c>
      <c r="AL1213" s="13">
        <f t="shared" si="262"/>
        <v>0</v>
      </c>
      <c r="AM1213" s="45" t="s">
        <v>39</v>
      </c>
      <c r="AO1213" s="6" t="s">
        <v>40</v>
      </c>
      <c r="AP1213" s="12">
        <f t="shared" si="260"/>
        <v>511800</v>
      </c>
      <c r="AQ1213" s="13">
        <f t="shared" si="260"/>
        <v>0</v>
      </c>
      <c r="AR1213" s="6" t="s">
        <v>80</v>
      </c>
      <c r="AX1213" s="46">
        <f>COUNTIF($AH$2:AH1213,AH1213)</f>
        <v>243</v>
      </c>
      <c r="AY1213" s="11">
        <f>COUNTIF($AM$2:AM1213,AM1213)</f>
        <v>270</v>
      </c>
    </row>
    <row r="1214" spans="1:51">
      <c r="A1214" s="38">
        <f t="shared" si="250"/>
        <v>2000</v>
      </c>
      <c r="D1214" s="39">
        <f t="shared" si="251"/>
        <v>43156</v>
      </c>
      <c r="E1214" s="38" t="str">
        <f t="shared" si="252"/>
        <v>普通預金</v>
      </c>
      <c r="F1214">
        <f t="shared" si="252"/>
        <v>0</v>
      </c>
      <c r="H1214" s="38" t="str">
        <f t="shared" si="261"/>
        <v>対象外</v>
      </c>
      <c r="I1214" s="40">
        <f t="shared" si="261"/>
        <v>383500</v>
      </c>
      <c r="J1214" s="13">
        <f t="shared" si="261"/>
        <v>0</v>
      </c>
      <c r="K1214" s="38" t="str">
        <f t="shared" si="261"/>
        <v>売掛金</v>
      </c>
      <c r="L1214">
        <f t="shared" si="261"/>
        <v>0</v>
      </c>
      <c r="N1214" s="38" t="str">
        <f t="shared" si="253"/>
        <v>対象外</v>
      </c>
      <c r="O1214" s="40">
        <f t="shared" si="253"/>
        <v>383500</v>
      </c>
      <c r="P1214" s="13">
        <f t="shared" si="253"/>
        <v>0</v>
      </c>
      <c r="Q1214" s="11" t="str">
        <f t="shared" si="254"/>
        <v>サイマルブランチ　　　</v>
      </c>
      <c r="T1214" s="38">
        <f t="shared" si="255"/>
        <v>0</v>
      </c>
      <c r="Y1214" s="38" t="str">
        <f t="shared" si="256"/>
        <v>no</v>
      </c>
      <c r="Z1214" s="11" t="s">
        <v>77</v>
      </c>
      <c r="AB1214" s="41" t="str">
        <f t="shared" si="257"/>
        <v>普通預金244</v>
      </c>
      <c r="AC1214" s="42" t="str">
        <f t="shared" si="258"/>
        <v>売掛金271</v>
      </c>
      <c r="AD1214" s="49">
        <f t="shared" si="259"/>
        <v>43156</v>
      </c>
      <c r="AE1214" s="6">
        <v>2018</v>
      </c>
      <c r="AF1214" s="6">
        <v>2</v>
      </c>
      <c r="AG1214" s="6">
        <v>25</v>
      </c>
      <c r="AH1214" s="44" t="s">
        <v>51</v>
      </c>
      <c r="AJ1214" s="6" t="s">
        <v>40</v>
      </c>
      <c r="AK1214" s="10">
        <v>383500</v>
      </c>
      <c r="AL1214" s="13">
        <f t="shared" si="262"/>
        <v>0</v>
      </c>
      <c r="AM1214" s="45" t="s">
        <v>39</v>
      </c>
      <c r="AO1214" s="6" t="s">
        <v>40</v>
      </c>
      <c r="AP1214" s="12">
        <f t="shared" si="260"/>
        <v>383500</v>
      </c>
      <c r="AQ1214" s="13">
        <f t="shared" si="260"/>
        <v>0</v>
      </c>
      <c r="AR1214" s="6" t="s">
        <v>81</v>
      </c>
      <c r="AX1214" s="46">
        <f>COUNTIF($AH$2:AH1214,AH1214)</f>
        <v>244</v>
      </c>
      <c r="AY1214" s="11">
        <f>COUNTIF($AM$2:AM1214,AM1214)</f>
        <v>271</v>
      </c>
    </row>
    <row r="1215" spans="1:51">
      <c r="A1215" s="38">
        <f t="shared" si="250"/>
        <v>2000</v>
      </c>
      <c r="D1215" s="39">
        <f t="shared" si="251"/>
        <v>43156</v>
      </c>
      <c r="E1215" s="38" t="str">
        <f t="shared" si="252"/>
        <v>普通預金</v>
      </c>
      <c r="F1215">
        <f t="shared" si="252"/>
        <v>0</v>
      </c>
      <c r="H1215" s="38" t="str">
        <f t="shared" si="261"/>
        <v>対象外</v>
      </c>
      <c r="I1215" s="40">
        <f t="shared" si="261"/>
        <v>342100</v>
      </c>
      <c r="J1215" s="13">
        <f t="shared" si="261"/>
        <v>0</v>
      </c>
      <c r="K1215" s="38" t="str">
        <f t="shared" si="261"/>
        <v>売掛金</v>
      </c>
      <c r="L1215">
        <f t="shared" si="261"/>
        <v>0</v>
      </c>
      <c r="N1215" s="38" t="str">
        <f t="shared" si="253"/>
        <v>対象外</v>
      </c>
      <c r="O1215" s="40">
        <f t="shared" si="253"/>
        <v>342100</v>
      </c>
      <c r="P1215" s="13">
        <f t="shared" si="253"/>
        <v>0</v>
      </c>
      <c r="Q1215" s="11" t="str">
        <f t="shared" si="254"/>
        <v>ハネチョク物産　　　</v>
      </c>
      <c r="T1215" s="38">
        <f t="shared" si="255"/>
        <v>0</v>
      </c>
      <c r="Y1215" s="38" t="str">
        <f t="shared" si="256"/>
        <v>no</v>
      </c>
      <c r="Z1215" s="11" t="s">
        <v>77</v>
      </c>
      <c r="AB1215" s="41" t="str">
        <f t="shared" si="257"/>
        <v>普通預金245</v>
      </c>
      <c r="AC1215" s="42" t="str">
        <f t="shared" si="258"/>
        <v>売掛金272</v>
      </c>
      <c r="AD1215" s="49">
        <f t="shared" si="259"/>
        <v>43156</v>
      </c>
      <c r="AE1215" s="6">
        <v>2018</v>
      </c>
      <c r="AF1215" s="6">
        <v>2</v>
      </c>
      <c r="AG1215" s="6">
        <v>25</v>
      </c>
      <c r="AH1215" s="44" t="s">
        <v>51</v>
      </c>
      <c r="AJ1215" s="6" t="s">
        <v>40</v>
      </c>
      <c r="AK1215" s="10">
        <v>342100</v>
      </c>
      <c r="AL1215" s="13">
        <f t="shared" si="262"/>
        <v>0</v>
      </c>
      <c r="AM1215" s="45" t="s">
        <v>39</v>
      </c>
      <c r="AO1215" s="6" t="s">
        <v>40</v>
      </c>
      <c r="AP1215" s="12">
        <f t="shared" si="260"/>
        <v>342100</v>
      </c>
      <c r="AQ1215" s="13">
        <f t="shared" si="260"/>
        <v>0</v>
      </c>
      <c r="AR1215" s="6" t="s">
        <v>82</v>
      </c>
      <c r="AX1215" s="46">
        <f>COUNTIF($AH$2:AH1215,AH1215)</f>
        <v>245</v>
      </c>
      <c r="AY1215" s="11">
        <f>COUNTIF($AM$2:AM1215,AM1215)</f>
        <v>272</v>
      </c>
    </row>
    <row r="1216" spans="1:51">
      <c r="A1216" s="38">
        <f t="shared" si="250"/>
        <v>2000</v>
      </c>
      <c r="D1216" s="39">
        <f t="shared" si="251"/>
        <v>43156</v>
      </c>
      <c r="E1216" s="38" t="str">
        <f t="shared" si="252"/>
        <v>普通預金</v>
      </c>
      <c r="F1216">
        <f t="shared" si="252"/>
        <v>0</v>
      </c>
      <c r="H1216" s="38" t="str">
        <f t="shared" si="261"/>
        <v>対象外</v>
      </c>
      <c r="I1216" s="40">
        <f t="shared" si="261"/>
        <v>724300</v>
      </c>
      <c r="J1216" s="13">
        <f t="shared" si="261"/>
        <v>0</v>
      </c>
      <c r="K1216" s="38" t="str">
        <f t="shared" si="261"/>
        <v>売掛金</v>
      </c>
      <c r="L1216">
        <f t="shared" si="261"/>
        <v>0</v>
      </c>
      <c r="N1216" s="38" t="str">
        <f t="shared" si="253"/>
        <v>対象外</v>
      </c>
      <c r="O1216" s="40">
        <f t="shared" si="253"/>
        <v>724300</v>
      </c>
      <c r="P1216" s="13">
        <f t="shared" si="253"/>
        <v>0</v>
      </c>
      <c r="Q1216" s="11" t="str">
        <f t="shared" si="254"/>
        <v>シーズンドライブ　　　</v>
      </c>
      <c r="T1216" s="38">
        <f t="shared" si="255"/>
        <v>0</v>
      </c>
      <c r="Y1216" s="38" t="str">
        <f t="shared" si="256"/>
        <v>no</v>
      </c>
      <c r="Z1216" s="11" t="s">
        <v>344</v>
      </c>
      <c r="AB1216" s="41" t="str">
        <f t="shared" si="257"/>
        <v>普通預金246</v>
      </c>
      <c r="AC1216" s="42" t="str">
        <f t="shared" si="258"/>
        <v>売掛金273</v>
      </c>
      <c r="AD1216" s="49">
        <f t="shared" si="259"/>
        <v>43156</v>
      </c>
      <c r="AE1216" s="6">
        <v>2018</v>
      </c>
      <c r="AF1216" s="6">
        <v>2</v>
      </c>
      <c r="AG1216" s="6">
        <v>25</v>
      </c>
      <c r="AH1216" s="44" t="s">
        <v>51</v>
      </c>
      <c r="AJ1216" s="6" t="s">
        <v>40</v>
      </c>
      <c r="AK1216" s="10">
        <v>724300</v>
      </c>
      <c r="AL1216" s="13">
        <f t="shared" si="262"/>
        <v>0</v>
      </c>
      <c r="AM1216" s="45" t="s">
        <v>39</v>
      </c>
      <c r="AO1216" s="6" t="s">
        <v>40</v>
      </c>
      <c r="AP1216" s="12">
        <f t="shared" si="260"/>
        <v>724300</v>
      </c>
      <c r="AQ1216" s="13">
        <f t="shared" si="260"/>
        <v>0</v>
      </c>
      <c r="AR1216" s="6" t="s">
        <v>83</v>
      </c>
      <c r="AX1216" s="46">
        <f>COUNTIF($AH$2:AH1216,AH1216)</f>
        <v>246</v>
      </c>
      <c r="AY1216" s="11">
        <f>COUNTIF($AM$2:AM1216,AM1216)</f>
        <v>273</v>
      </c>
    </row>
    <row r="1217" spans="1:51">
      <c r="A1217" s="38">
        <f t="shared" si="250"/>
        <v>2000</v>
      </c>
      <c r="D1217" s="39">
        <f t="shared" si="251"/>
        <v>43156</v>
      </c>
      <c r="E1217" s="38" t="str">
        <f t="shared" si="252"/>
        <v>普通預金</v>
      </c>
      <c r="F1217">
        <f t="shared" si="252"/>
        <v>0</v>
      </c>
      <c r="H1217" s="38" t="str">
        <f t="shared" si="261"/>
        <v>対象外</v>
      </c>
      <c r="I1217" s="40">
        <f t="shared" si="261"/>
        <v>172400</v>
      </c>
      <c r="J1217" s="13">
        <f t="shared" si="261"/>
        <v>0</v>
      </c>
      <c r="K1217" s="38" t="str">
        <f t="shared" si="261"/>
        <v>売掛金</v>
      </c>
      <c r="L1217">
        <f t="shared" si="261"/>
        <v>0</v>
      </c>
      <c r="N1217" s="38" t="str">
        <f t="shared" si="253"/>
        <v>対象外</v>
      </c>
      <c r="O1217" s="40">
        <f t="shared" si="253"/>
        <v>172400</v>
      </c>
      <c r="P1217" s="13">
        <f t="shared" si="253"/>
        <v>0</v>
      </c>
      <c r="Q1217" s="11" t="str">
        <f t="shared" si="254"/>
        <v>オフィスストリームライン　　　</v>
      </c>
      <c r="T1217" s="38">
        <f t="shared" si="255"/>
        <v>0</v>
      </c>
      <c r="Y1217" s="38" t="str">
        <f t="shared" si="256"/>
        <v>no</v>
      </c>
      <c r="Z1217" s="11" t="s">
        <v>77</v>
      </c>
      <c r="AB1217" s="41" t="str">
        <f t="shared" si="257"/>
        <v>普通預金247</v>
      </c>
      <c r="AC1217" s="42" t="str">
        <f t="shared" si="258"/>
        <v>売掛金274</v>
      </c>
      <c r="AD1217" s="49">
        <f t="shared" si="259"/>
        <v>43156</v>
      </c>
      <c r="AE1217" s="6">
        <v>2018</v>
      </c>
      <c r="AF1217" s="6">
        <v>2</v>
      </c>
      <c r="AG1217" s="6">
        <v>25</v>
      </c>
      <c r="AH1217" s="44" t="s">
        <v>51</v>
      </c>
      <c r="AJ1217" s="6" t="s">
        <v>40</v>
      </c>
      <c r="AK1217" s="10">
        <v>172400</v>
      </c>
      <c r="AL1217" s="13">
        <f t="shared" si="262"/>
        <v>0</v>
      </c>
      <c r="AM1217" s="45" t="s">
        <v>39</v>
      </c>
      <c r="AO1217" s="6" t="s">
        <v>40</v>
      </c>
      <c r="AP1217" s="12">
        <f t="shared" si="260"/>
        <v>172400</v>
      </c>
      <c r="AQ1217" s="13">
        <f t="shared" si="260"/>
        <v>0</v>
      </c>
      <c r="AR1217" s="6" t="s">
        <v>84</v>
      </c>
      <c r="AX1217" s="46">
        <f>COUNTIF($AH$2:AH1217,AH1217)</f>
        <v>247</v>
      </c>
      <c r="AY1217" s="11">
        <f>COUNTIF($AM$2:AM1217,AM1217)</f>
        <v>274</v>
      </c>
    </row>
    <row r="1218" spans="1:51">
      <c r="A1218" s="38">
        <f t="shared" ref="A1218:A1281" si="263">IF(D1218&lt;&gt;0,2000,"")</f>
        <v>2000</v>
      </c>
      <c r="D1218" s="39">
        <f t="shared" ref="D1218:D1281" si="264">IFERROR(DATE(AE1218,AF1218,AG1218),0)</f>
        <v>43156</v>
      </c>
      <c r="E1218" s="38" t="str">
        <f t="shared" ref="E1218:F1281" si="265">AH1218</f>
        <v>普通預金</v>
      </c>
      <c r="F1218">
        <f t="shared" si="265"/>
        <v>0</v>
      </c>
      <c r="H1218" s="38" t="str">
        <f t="shared" si="261"/>
        <v>対象外</v>
      </c>
      <c r="I1218" s="40">
        <f t="shared" si="261"/>
        <v>256600</v>
      </c>
      <c r="J1218" s="13">
        <f t="shared" si="261"/>
        <v>0</v>
      </c>
      <c r="K1218" s="38" t="str">
        <f t="shared" si="261"/>
        <v>売掛金</v>
      </c>
      <c r="L1218">
        <f t="shared" si="261"/>
        <v>0</v>
      </c>
      <c r="N1218" s="38" t="str">
        <f t="shared" ref="N1218:P1281" si="266">AO1218</f>
        <v>対象外</v>
      </c>
      <c r="O1218" s="40">
        <f t="shared" si="266"/>
        <v>256600</v>
      </c>
      <c r="P1218" s="13">
        <f t="shared" si="266"/>
        <v>0</v>
      </c>
      <c r="Q1218" s="11" t="str">
        <f t="shared" ref="Q1218:Q1281" si="267">AR1218&amp;Z1218&amp;AS1218&amp;Z1218&amp;AT1218&amp;Z1218&amp;AU1218</f>
        <v>ワールドエッジ　　　</v>
      </c>
      <c r="T1218" s="38">
        <f t="shared" ref="T1218:T1281" si="268">IF(Q1218&lt;&gt;"",0,"")</f>
        <v>0</v>
      </c>
      <c r="Y1218" s="38" t="str">
        <f t="shared" ref="Y1218:Y1281" si="269">IF(D1218&lt;&gt;"","no","")</f>
        <v>no</v>
      </c>
      <c r="Z1218" s="11" t="s">
        <v>77</v>
      </c>
      <c r="AB1218" s="41" t="str">
        <f t="shared" ref="AB1218:AB1281" si="270">AH1218&amp;AX1218</f>
        <v>普通預金248</v>
      </c>
      <c r="AC1218" s="42" t="str">
        <f t="shared" ref="AC1218:AC1281" si="271">AM1218&amp;AY1218</f>
        <v>売掛金275</v>
      </c>
      <c r="AD1218" s="49">
        <f t="shared" ref="AD1218:AD1281" si="272">IFERROR(DATE(AE1218,AF1218,AG1218),0)</f>
        <v>43156</v>
      </c>
      <c r="AE1218" s="6">
        <v>2018</v>
      </c>
      <c r="AF1218" s="6">
        <v>2</v>
      </c>
      <c r="AG1218" s="6">
        <v>25</v>
      </c>
      <c r="AH1218" s="44" t="s">
        <v>51</v>
      </c>
      <c r="AJ1218" s="6" t="s">
        <v>40</v>
      </c>
      <c r="AK1218" s="10">
        <v>256600</v>
      </c>
      <c r="AL1218" s="13">
        <f t="shared" si="262"/>
        <v>0</v>
      </c>
      <c r="AM1218" s="45" t="s">
        <v>39</v>
      </c>
      <c r="AO1218" s="6" t="s">
        <v>40</v>
      </c>
      <c r="AP1218" s="12">
        <f t="shared" si="260"/>
        <v>256600</v>
      </c>
      <c r="AQ1218" s="13">
        <f t="shared" si="260"/>
        <v>0</v>
      </c>
      <c r="AR1218" s="6" t="s">
        <v>85</v>
      </c>
      <c r="AX1218" s="46">
        <f>COUNTIF($AH$2:AH1218,AH1218)</f>
        <v>248</v>
      </c>
      <c r="AY1218" s="11">
        <f>COUNTIF($AM$2:AM1218,AM1218)</f>
        <v>275</v>
      </c>
    </row>
    <row r="1219" spans="1:51">
      <c r="A1219" s="38">
        <f t="shared" si="263"/>
        <v>2000</v>
      </c>
      <c r="D1219" s="39">
        <f t="shared" si="264"/>
        <v>43156</v>
      </c>
      <c r="E1219" s="38" t="str">
        <f t="shared" si="265"/>
        <v>普通預金</v>
      </c>
      <c r="F1219">
        <f t="shared" si="265"/>
        <v>0</v>
      </c>
      <c r="H1219" s="38" t="str">
        <f t="shared" si="261"/>
        <v>対象外</v>
      </c>
      <c r="I1219" s="40">
        <f t="shared" si="261"/>
        <v>398200</v>
      </c>
      <c r="J1219" s="13">
        <f t="shared" si="261"/>
        <v>0</v>
      </c>
      <c r="K1219" s="38" t="str">
        <f t="shared" si="261"/>
        <v>売掛金</v>
      </c>
      <c r="L1219">
        <f t="shared" si="261"/>
        <v>0</v>
      </c>
      <c r="N1219" s="38" t="str">
        <f t="shared" si="266"/>
        <v>対象外</v>
      </c>
      <c r="O1219" s="40">
        <f t="shared" si="266"/>
        <v>398200</v>
      </c>
      <c r="P1219" s="13">
        <f t="shared" si="266"/>
        <v>0</v>
      </c>
      <c r="Q1219" s="11" t="str">
        <f t="shared" si="267"/>
        <v>ビジーフリー　札幌支店　　</v>
      </c>
      <c r="T1219" s="38">
        <f t="shared" si="268"/>
        <v>0</v>
      </c>
      <c r="Y1219" s="38" t="str">
        <f t="shared" si="269"/>
        <v>no</v>
      </c>
      <c r="Z1219" s="11" t="s">
        <v>77</v>
      </c>
      <c r="AB1219" s="41" t="str">
        <f t="shared" si="270"/>
        <v>普通預金249</v>
      </c>
      <c r="AC1219" s="42" t="str">
        <f t="shared" si="271"/>
        <v>売掛金276</v>
      </c>
      <c r="AD1219" s="49">
        <f t="shared" si="272"/>
        <v>43156</v>
      </c>
      <c r="AE1219" s="6">
        <v>2018</v>
      </c>
      <c r="AF1219" s="6">
        <v>2</v>
      </c>
      <c r="AG1219" s="6">
        <v>25</v>
      </c>
      <c r="AH1219" s="44" t="s">
        <v>51</v>
      </c>
      <c r="AJ1219" s="6" t="s">
        <v>40</v>
      </c>
      <c r="AK1219" s="10">
        <v>398200</v>
      </c>
      <c r="AL1219" s="13">
        <f t="shared" si="262"/>
        <v>0</v>
      </c>
      <c r="AM1219" s="45" t="s">
        <v>39</v>
      </c>
      <c r="AO1219" s="6" t="s">
        <v>40</v>
      </c>
      <c r="AP1219" s="12">
        <f t="shared" si="260"/>
        <v>398200</v>
      </c>
      <c r="AQ1219" s="13">
        <f t="shared" si="260"/>
        <v>0</v>
      </c>
      <c r="AR1219" s="6" t="s">
        <v>86</v>
      </c>
      <c r="AS1219" s="6" t="s">
        <v>87</v>
      </c>
      <c r="AX1219" s="46">
        <f>COUNTIF($AH$2:AH1219,AH1219)</f>
        <v>249</v>
      </c>
      <c r="AY1219" s="11">
        <f>COUNTIF($AM$2:AM1219,AM1219)</f>
        <v>276</v>
      </c>
    </row>
    <row r="1220" spans="1:51">
      <c r="A1220" s="38">
        <f t="shared" si="263"/>
        <v>2000</v>
      </c>
      <c r="D1220" s="39">
        <f t="shared" si="264"/>
        <v>43156</v>
      </c>
      <c r="E1220" s="38" t="str">
        <f t="shared" si="265"/>
        <v>普通預金</v>
      </c>
      <c r="F1220">
        <f t="shared" si="265"/>
        <v>0</v>
      </c>
      <c r="H1220" s="38" t="str">
        <f t="shared" si="261"/>
        <v>対象外</v>
      </c>
      <c r="I1220" s="40">
        <f t="shared" si="261"/>
        <v>271300</v>
      </c>
      <c r="J1220" s="13">
        <f t="shared" si="261"/>
        <v>0</v>
      </c>
      <c r="K1220" s="38" t="str">
        <f t="shared" si="261"/>
        <v>売掛金</v>
      </c>
      <c r="L1220">
        <f t="shared" si="261"/>
        <v>0</v>
      </c>
      <c r="N1220" s="38" t="str">
        <f t="shared" si="266"/>
        <v>対象外</v>
      </c>
      <c r="O1220" s="40">
        <f t="shared" si="266"/>
        <v>271300</v>
      </c>
      <c r="P1220" s="13">
        <f t="shared" si="266"/>
        <v>0</v>
      </c>
      <c r="Q1220" s="11" t="str">
        <f t="shared" si="267"/>
        <v>カレイドスコープ　熱海支店　　</v>
      </c>
      <c r="T1220" s="38">
        <f t="shared" si="268"/>
        <v>0</v>
      </c>
      <c r="Y1220" s="38" t="str">
        <f t="shared" si="269"/>
        <v>no</v>
      </c>
      <c r="Z1220" s="11" t="s">
        <v>343</v>
      </c>
      <c r="AB1220" s="41" t="str">
        <f t="shared" si="270"/>
        <v>普通預金250</v>
      </c>
      <c r="AC1220" s="42" t="str">
        <f t="shared" si="271"/>
        <v>売掛金277</v>
      </c>
      <c r="AD1220" s="49">
        <f t="shared" si="272"/>
        <v>43156</v>
      </c>
      <c r="AE1220" s="6">
        <v>2018</v>
      </c>
      <c r="AF1220" s="6">
        <v>2</v>
      </c>
      <c r="AG1220" s="6">
        <v>25</v>
      </c>
      <c r="AH1220" s="44" t="s">
        <v>51</v>
      </c>
      <c r="AJ1220" s="6" t="s">
        <v>40</v>
      </c>
      <c r="AK1220" s="10">
        <v>271300</v>
      </c>
      <c r="AL1220" s="13">
        <f t="shared" si="262"/>
        <v>0</v>
      </c>
      <c r="AM1220" s="45" t="s">
        <v>39</v>
      </c>
      <c r="AO1220" s="6" t="s">
        <v>40</v>
      </c>
      <c r="AP1220" s="12">
        <f t="shared" si="260"/>
        <v>271300</v>
      </c>
      <c r="AQ1220" s="13">
        <f t="shared" si="260"/>
        <v>0</v>
      </c>
      <c r="AR1220" s="6" t="s">
        <v>88</v>
      </c>
      <c r="AS1220" s="6" t="s">
        <v>89</v>
      </c>
      <c r="AX1220" s="46">
        <f>COUNTIF($AH$2:AH1220,AH1220)</f>
        <v>250</v>
      </c>
      <c r="AY1220" s="11">
        <f>COUNTIF($AM$2:AM1220,AM1220)</f>
        <v>277</v>
      </c>
    </row>
    <row r="1221" spans="1:51">
      <c r="A1221" s="38">
        <f t="shared" si="263"/>
        <v>2000</v>
      </c>
      <c r="D1221" s="39">
        <f t="shared" si="264"/>
        <v>43156</v>
      </c>
      <c r="E1221" s="38" t="str">
        <f t="shared" si="265"/>
        <v>普通預金</v>
      </c>
      <c r="F1221">
        <f t="shared" si="265"/>
        <v>0</v>
      </c>
      <c r="H1221" s="38" t="str">
        <f t="shared" si="261"/>
        <v>対象外</v>
      </c>
      <c r="I1221" s="40">
        <f t="shared" si="261"/>
        <v>299300</v>
      </c>
      <c r="J1221" s="13">
        <f t="shared" si="261"/>
        <v>0</v>
      </c>
      <c r="K1221" s="38" t="str">
        <f t="shared" si="261"/>
        <v>売掛金</v>
      </c>
      <c r="L1221">
        <f t="shared" si="261"/>
        <v>0</v>
      </c>
      <c r="N1221" s="38" t="str">
        <f t="shared" si="266"/>
        <v>対象外</v>
      </c>
      <c r="O1221" s="40">
        <f t="shared" si="266"/>
        <v>299300</v>
      </c>
      <c r="P1221" s="13">
        <f t="shared" si="266"/>
        <v>0</v>
      </c>
      <c r="Q1221" s="11" t="str">
        <f t="shared" si="267"/>
        <v>ウィンターパイル　　　</v>
      </c>
      <c r="T1221" s="38">
        <f t="shared" si="268"/>
        <v>0</v>
      </c>
      <c r="Y1221" s="38" t="str">
        <f t="shared" si="269"/>
        <v>no</v>
      </c>
      <c r="Z1221" s="11" t="s">
        <v>77</v>
      </c>
      <c r="AB1221" s="41" t="str">
        <f t="shared" si="270"/>
        <v>普通預金251</v>
      </c>
      <c r="AC1221" s="42" t="str">
        <f t="shared" si="271"/>
        <v>売掛金278</v>
      </c>
      <c r="AD1221" s="49">
        <f t="shared" si="272"/>
        <v>43156</v>
      </c>
      <c r="AE1221" s="6">
        <v>2018</v>
      </c>
      <c r="AF1221" s="6">
        <v>2</v>
      </c>
      <c r="AG1221" s="6">
        <v>25</v>
      </c>
      <c r="AH1221" s="44" t="s">
        <v>51</v>
      </c>
      <c r="AJ1221" s="6" t="s">
        <v>40</v>
      </c>
      <c r="AK1221" s="10">
        <v>299300</v>
      </c>
      <c r="AL1221" s="13">
        <f t="shared" si="262"/>
        <v>0</v>
      </c>
      <c r="AM1221" s="45" t="s">
        <v>39</v>
      </c>
      <c r="AO1221" s="6" t="s">
        <v>40</v>
      </c>
      <c r="AP1221" s="12">
        <f t="shared" si="260"/>
        <v>299300</v>
      </c>
      <c r="AQ1221" s="13">
        <f t="shared" si="260"/>
        <v>0</v>
      </c>
      <c r="AR1221" s="6" t="s">
        <v>90</v>
      </c>
      <c r="AX1221" s="46">
        <f>COUNTIF($AH$2:AH1221,AH1221)</f>
        <v>251</v>
      </c>
      <c r="AY1221" s="11">
        <f>COUNTIF($AM$2:AM1221,AM1221)</f>
        <v>278</v>
      </c>
    </row>
    <row r="1222" spans="1:51">
      <c r="A1222" s="38">
        <f t="shared" si="263"/>
        <v>2000</v>
      </c>
      <c r="D1222" s="39">
        <f t="shared" si="264"/>
        <v>43156</v>
      </c>
      <c r="E1222" s="38" t="str">
        <f t="shared" si="265"/>
        <v>普通預金</v>
      </c>
      <c r="F1222">
        <f t="shared" si="265"/>
        <v>0</v>
      </c>
      <c r="H1222" s="38" t="str">
        <f t="shared" si="261"/>
        <v>対象外</v>
      </c>
      <c r="I1222" s="40">
        <f t="shared" si="261"/>
        <v>242000</v>
      </c>
      <c r="J1222" s="13">
        <f t="shared" si="261"/>
        <v>0</v>
      </c>
      <c r="K1222" s="38" t="str">
        <f t="shared" si="261"/>
        <v>売掛金</v>
      </c>
      <c r="L1222">
        <f t="shared" si="261"/>
        <v>0</v>
      </c>
      <c r="N1222" s="38" t="str">
        <f t="shared" si="266"/>
        <v>対象外</v>
      </c>
      <c r="O1222" s="40">
        <f t="shared" si="266"/>
        <v>242000</v>
      </c>
      <c r="P1222" s="13">
        <f t="shared" si="266"/>
        <v>0</v>
      </c>
      <c r="Q1222" s="11" t="str">
        <f t="shared" si="267"/>
        <v>フライドキッズ　　　</v>
      </c>
      <c r="T1222" s="38">
        <f t="shared" si="268"/>
        <v>0</v>
      </c>
      <c r="Y1222" s="38" t="str">
        <f t="shared" si="269"/>
        <v>no</v>
      </c>
      <c r="Z1222" s="11" t="s">
        <v>348</v>
      </c>
      <c r="AB1222" s="41" t="str">
        <f t="shared" si="270"/>
        <v>普通預金252</v>
      </c>
      <c r="AC1222" s="42" t="str">
        <f t="shared" si="271"/>
        <v>売掛金279</v>
      </c>
      <c r="AD1222" s="49">
        <f t="shared" si="272"/>
        <v>43156</v>
      </c>
      <c r="AE1222" s="6">
        <v>2018</v>
      </c>
      <c r="AF1222" s="6">
        <v>2</v>
      </c>
      <c r="AG1222" s="6">
        <v>25</v>
      </c>
      <c r="AH1222" s="44" t="s">
        <v>51</v>
      </c>
      <c r="AJ1222" s="6" t="s">
        <v>40</v>
      </c>
      <c r="AK1222" s="10">
        <v>242000</v>
      </c>
      <c r="AL1222" s="13">
        <f t="shared" si="262"/>
        <v>0</v>
      </c>
      <c r="AM1222" s="45" t="s">
        <v>39</v>
      </c>
      <c r="AO1222" s="6" t="s">
        <v>40</v>
      </c>
      <c r="AP1222" s="12">
        <f t="shared" si="260"/>
        <v>242000</v>
      </c>
      <c r="AQ1222" s="13">
        <f t="shared" si="260"/>
        <v>0</v>
      </c>
      <c r="AR1222" s="6" t="s">
        <v>163</v>
      </c>
      <c r="AX1222" s="46">
        <f>COUNTIF($AH$2:AH1222,AH1222)</f>
        <v>252</v>
      </c>
      <c r="AY1222" s="11">
        <f>COUNTIF($AM$2:AM1222,AM1222)</f>
        <v>279</v>
      </c>
    </row>
    <row r="1223" spans="1:51">
      <c r="A1223" s="38">
        <f t="shared" si="263"/>
        <v>2000</v>
      </c>
      <c r="D1223" s="39">
        <f t="shared" si="264"/>
        <v>43156</v>
      </c>
      <c r="E1223" s="38" t="str">
        <f t="shared" si="265"/>
        <v>売上</v>
      </c>
      <c r="F1223">
        <f t="shared" si="265"/>
        <v>0</v>
      </c>
      <c r="H1223" s="38" t="str">
        <f t="shared" si="261"/>
        <v>対象外</v>
      </c>
      <c r="I1223" s="40">
        <f t="shared" si="261"/>
        <v>67800</v>
      </c>
      <c r="J1223" s="13">
        <f t="shared" si="261"/>
        <v>0</v>
      </c>
      <c r="K1223" s="38" t="str">
        <f t="shared" si="261"/>
        <v>売掛金</v>
      </c>
      <c r="L1223">
        <f t="shared" si="261"/>
        <v>0</v>
      </c>
      <c r="N1223" s="38" t="str">
        <f t="shared" si="266"/>
        <v>対象外</v>
      </c>
      <c r="O1223" s="40">
        <f t="shared" si="266"/>
        <v>67800</v>
      </c>
      <c r="P1223" s="13">
        <f t="shared" si="266"/>
        <v>0</v>
      </c>
      <c r="Q1223" s="11" t="str">
        <f t="shared" si="267"/>
        <v>サイマルブランチ　返品　　</v>
      </c>
      <c r="T1223" s="38">
        <f t="shared" si="268"/>
        <v>0</v>
      </c>
      <c r="Y1223" s="38" t="str">
        <f t="shared" si="269"/>
        <v>no</v>
      </c>
      <c r="Z1223" s="11" t="s">
        <v>353</v>
      </c>
      <c r="AB1223" s="41" t="str">
        <f t="shared" si="270"/>
        <v>売上11</v>
      </c>
      <c r="AC1223" s="42" t="str">
        <f t="shared" si="271"/>
        <v>売掛金280</v>
      </c>
      <c r="AD1223" s="49">
        <f t="shared" si="272"/>
        <v>43156</v>
      </c>
      <c r="AE1223" s="6">
        <v>2018</v>
      </c>
      <c r="AF1223" s="6">
        <v>2</v>
      </c>
      <c r="AG1223" s="6">
        <v>25</v>
      </c>
      <c r="AH1223" s="44" t="s">
        <v>41</v>
      </c>
      <c r="AJ1223" s="6" t="s">
        <v>40</v>
      </c>
      <c r="AK1223" s="10">
        <v>67800</v>
      </c>
      <c r="AL1223" s="13">
        <f t="shared" si="262"/>
        <v>0</v>
      </c>
      <c r="AM1223" s="45" t="s">
        <v>39</v>
      </c>
      <c r="AO1223" s="6" t="s">
        <v>40</v>
      </c>
      <c r="AP1223" s="12">
        <f t="shared" si="260"/>
        <v>67800</v>
      </c>
      <c r="AQ1223" s="13">
        <f t="shared" si="260"/>
        <v>0</v>
      </c>
      <c r="AR1223" s="6" t="s">
        <v>81</v>
      </c>
      <c r="AS1223" s="6" t="s">
        <v>167</v>
      </c>
      <c r="AX1223" s="46">
        <f>COUNTIF($AH$2:AH1223,AH1223)</f>
        <v>11</v>
      </c>
      <c r="AY1223" s="11">
        <f>COUNTIF($AM$2:AM1223,AM1223)</f>
        <v>280</v>
      </c>
    </row>
    <row r="1224" spans="1:51">
      <c r="A1224" s="38">
        <f t="shared" si="263"/>
        <v>2000</v>
      </c>
      <c r="D1224" s="39">
        <f t="shared" si="264"/>
        <v>43156</v>
      </c>
      <c r="E1224" s="38" t="str">
        <f t="shared" si="265"/>
        <v>買掛金</v>
      </c>
      <c r="F1224">
        <f t="shared" si="265"/>
        <v>0</v>
      </c>
      <c r="H1224" s="38" t="str">
        <f t="shared" si="261"/>
        <v>対象外</v>
      </c>
      <c r="I1224" s="40">
        <f t="shared" si="261"/>
        <v>356000</v>
      </c>
      <c r="J1224" s="13">
        <f t="shared" si="261"/>
        <v>0</v>
      </c>
      <c r="K1224" s="38" t="str">
        <f t="shared" si="261"/>
        <v>普通預金</v>
      </c>
      <c r="L1224">
        <f t="shared" si="261"/>
        <v>0</v>
      </c>
      <c r="N1224" s="38" t="str">
        <f t="shared" si="266"/>
        <v>対象外</v>
      </c>
      <c r="O1224" s="40">
        <f t="shared" si="266"/>
        <v>356000</v>
      </c>
      <c r="P1224" s="13">
        <f t="shared" si="266"/>
        <v>0</v>
      </c>
      <c r="Q1224" s="11" t="str">
        <f t="shared" si="267"/>
        <v>旅よかでしょう　　　</v>
      </c>
      <c r="T1224" s="38">
        <f t="shared" si="268"/>
        <v>0</v>
      </c>
      <c r="Y1224" s="38" t="str">
        <f t="shared" si="269"/>
        <v>no</v>
      </c>
      <c r="Z1224" s="11" t="s">
        <v>353</v>
      </c>
      <c r="AB1224" s="41" t="str">
        <f t="shared" si="270"/>
        <v>買掛金83</v>
      </c>
      <c r="AC1224" s="42" t="str">
        <f t="shared" si="271"/>
        <v>普通預金339</v>
      </c>
      <c r="AD1224" s="49">
        <f t="shared" si="272"/>
        <v>43156</v>
      </c>
      <c r="AE1224" s="6">
        <v>2018</v>
      </c>
      <c r="AF1224" s="6">
        <v>2</v>
      </c>
      <c r="AG1224" s="6">
        <v>25</v>
      </c>
      <c r="AH1224" s="44" t="s">
        <v>18</v>
      </c>
      <c r="AJ1224" s="6" t="s">
        <v>40</v>
      </c>
      <c r="AK1224" s="50">
        <v>356000</v>
      </c>
      <c r="AL1224" s="13">
        <f t="shared" si="262"/>
        <v>0</v>
      </c>
      <c r="AM1224" s="45" t="s">
        <v>51</v>
      </c>
      <c r="AO1224" s="6" t="s">
        <v>40</v>
      </c>
      <c r="AP1224" s="12">
        <f t="shared" si="260"/>
        <v>356000</v>
      </c>
      <c r="AQ1224" s="13">
        <f t="shared" si="260"/>
        <v>0</v>
      </c>
      <c r="AR1224" s="6" t="s">
        <v>26</v>
      </c>
      <c r="AX1224" s="46">
        <f>COUNTIF($AH$2:AH1224,AH1224)</f>
        <v>83</v>
      </c>
      <c r="AY1224" s="11">
        <f>COUNTIF($AM$2:AM1224,AM1224)</f>
        <v>339</v>
      </c>
    </row>
    <row r="1225" spans="1:51">
      <c r="A1225" s="38">
        <f t="shared" si="263"/>
        <v>2000</v>
      </c>
      <c r="D1225" s="39">
        <f t="shared" si="264"/>
        <v>43156</v>
      </c>
      <c r="E1225" s="38" t="str">
        <f t="shared" si="265"/>
        <v>買掛金</v>
      </c>
      <c r="F1225">
        <f t="shared" si="265"/>
        <v>0</v>
      </c>
      <c r="H1225" s="38" t="str">
        <f t="shared" si="261"/>
        <v>対象外</v>
      </c>
      <c r="I1225" s="40">
        <f t="shared" si="261"/>
        <v>415000</v>
      </c>
      <c r="J1225" s="13">
        <f t="shared" si="261"/>
        <v>0</v>
      </c>
      <c r="K1225" s="38" t="str">
        <f t="shared" si="261"/>
        <v>普通預金</v>
      </c>
      <c r="L1225">
        <f t="shared" si="261"/>
        <v>0</v>
      </c>
      <c r="N1225" s="38" t="str">
        <f t="shared" si="266"/>
        <v>対象外</v>
      </c>
      <c r="O1225" s="40">
        <f t="shared" si="266"/>
        <v>415000</v>
      </c>
      <c r="P1225" s="13">
        <f t="shared" si="266"/>
        <v>0</v>
      </c>
      <c r="Q1225" s="11" t="str">
        <f t="shared" si="267"/>
        <v>キングストンパーク　　　</v>
      </c>
      <c r="T1225" s="38">
        <f t="shared" si="268"/>
        <v>0</v>
      </c>
      <c r="Y1225" s="38" t="str">
        <f t="shared" si="269"/>
        <v>no</v>
      </c>
      <c r="Z1225" s="11" t="s">
        <v>77</v>
      </c>
      <c r="AB1225" s="41" t="str">
        <f t="shared" si="270"/>
        <v>買掛金84</v>
      </c>
      <c r="AC1225" s="42" t="str">
        <f t="shared" si="271"/>
        <v>普通預金340</v>
      </c>
      <c r="AD1225" s="49">
        <f t="shared" si="272"/>
        <v>43156</v>
      </c>
      <c r="AE1225" s="6">
        <v>2018</v>
      </c>
      <c r="AF1225" s="6">
        <v>2</v>
      </c>
      <c r="AG1225" s="6">
        <v>25</v>
      </c>
      <c r="AH1225" s="44" t="s">
        <v>18</v>
      </c>
      <c r="AJ1225" s="6" t="s">
        <v>40</v>
      </c>
      <c r="AK1225" s="50">
        <v>415000</v>
      </c>
      <c r="AL1225" s="13">
        <f t="shared" si="262"/>
        <v>0</v>
      </c>
      <c r="AM1225" s="45" t="s">
        <v>51</v>
      </c>
      <c r="AO1225" s="6" t="s">
        <v>40</v>
      </c>
      <c r="AP1225" s="12">
        <f t="shared" si="260"/>
        <v>415000</v>
      </c>
      <c r="AQ1225" s="13">
        <f t="shared" si="260"/>
        <v>0</v>
      </c>
      <c r="AR1225" s="6" t="s">
        <v>212</v>
      </c>
      <c r="AX1225" s="46">
        <f>COUNTIF($AH$2:AH1225,AH1225)</f>
        <v>84</v>
      </c>
      <c r="AY1225" s="11">
        <f>COUNTIF($AM$2:AM1225,AM1225)</f>
        <v>340</v>
      </c>
    </row>
    <row r="1226" spans="1:51">
      <c r="A1226" s="38">
        <f t="shared" si="263"/>
        <v>2000</v>
      </c>
      <c r="D1226" s="39">
        <f t="shared" si="264"/>
        <v>43156</v>
      </c>
      <c r="E1226" s="38" t="str">
        <f t="shared" si="265"/>
        <v>買掛金</v>
      </c>
      <c r="F1226">
        <f t="shared" si="265"/>
        <v>0</v>
      </c>
      <c r="H1226" s="38" t="str">
        <f t="shared" ref="H1226:L1276" si="273">AJ1226</f>
        <v>対象外</v>
      </c>
      <c r="I1226" s="40">
        <f t="shared" si="273"/>
        <v>314000</v>
      </c>
      <c r="J1226" s="13">
        <f t="shared" si="273"/>
        <v>0</v>
      </c>
      <c r="K1226" s="38" t="str">
        <f t="shared" si="273"/>
        <v>仕入</v>
      </c>
      <c r="L1226">
        <f t="shared" si="273"/>
        <v>0</v>
      </c>
      <c r="N1226" s="38" t="str">
        <f t="shared" si="266"/>
        <v>対象外</v>
      </c>
      <c r="O1226" s="40">
        <f t="shared" si="266"/>
        <v>314000</v>
      </c>
      <c r="P1226" s="13">
        <f t="shared" si="266"/>
        <v>37600</v>
      </c>
      <c r="Q1226" s="11" t="str">
        <f t="shared" si="267"/>
        <v>サバイブサバイブ　　　</v>
      </c>
      <c r="T1226" s="38">
        <f t="shared" si="268"/>
        <v>0</v>
      </c>
      <c r="Y1226" s="38" t="str">
        <f t="shared" si="269"/>
        <v>no</v>
      </c>
      <c r="Z1226" s="11" t="s">
        <v>77</v>
      </c>
      <c r="AB1226" s="41" t="str">
        <f t="shared" si="270"/>
        <v>買掛金85</v>
      </c>
      <c r="AC1226" s="42" t="str">
        <f t="shared" si="271"/>
        <v>仕入17</v>
      </c>
      <c r="AD1226" s="49">
        <f t="shared" si="272"/>
        <v>43156</v>
      </c>
      <c r="AE1226" s="6">
        <v>2018</v>
      </c>
      <c r="AF1226" s="6">
        <v>2</v>
      </c>
      <c r="AG1226" s="6">
        <v>25</v>
      </c>
      <c r="AH1226" s="44" t="s">
        <v>18</v>
      </c>
      <c r="AJ1226" s="6" t="s">
        <v>40</v>
      </c>
      <c r="AK1226" s="10">
        <v>314000</v>
      </c>
      <c r="AL1226" s="13">
        <f t="shared" si="262"/>
        <v>0</v>
      </c>
      <c r="AM1226" s="45" t="s">
        <v>17</v>
      </c>
      <c r="AO1226" s="6" t="s">
        <v>40</v>
      </c>
      <c r="AP1226" s="12">
        <f t="shared" si="260"/>
        <v>314000</v>
      </c>
      <c r="AQ1226" s="13">
        <v>37600</v>
      </c>
      <c r="AR1226" s="6" t="s">
        <v>213</v>
      </c>
      <c r="AX1226" s="46">
        <f>COUNTIF($AH$2:AH1226,AH1226)</f>
        <v>85</v>
      </c>
      <c r="AY1226" s="11">
        <f>COUNTIF($AM$2:AM1226,AM1226)</f>
        <v>17</v>
      </c>
    </row>
    <row r="1227" spans="1:51">
      <c r="A1227" s="38">
        <f t="shared" si="263"/>
        <v>2000</v>
      </c>
      <c r="D1227" s="39">
        <f t="shared" si="264"/>
        <v>43156</v>
      </c>
      <c r="E1227" s="38" t="str">
        <f t="shared" si="265"/>
        <v>買掛金</v>
      </c>
      <c r="F1227">
        <f t="shared" si="265"/>
        <v>0</v>
      </c>
      <c r="H1227" s="38" t="str">
        <f t="shared" si="273"/>
        <v>対象外</v>
      </c>
      <c r="I1227" s="40">
        <f t="shared" si="273"/>
        <v>228000</v>
      </c>
      <c r="J1227" s="13">
        <f t="shared" si="273"/>
        <v>0</v>
      </c>
      <c r="K1227" s="38" t="str">
        <f t="shared" si="273"/>
        <v>普通預金</v>
      </c>
      <c r="L1227">
        <f t="shared" si="273"/>
        <v>0</v>
      </c>
      <c r="N1227" s="38" t="str">
        <f t="shared" si="266"/>
        <v>対象外</v>
      </c>
      <c r="O1227" s="40">
        <f t="shared" si="266"/>
        <v>228000</v>
      </c>
      <c r="P1227" s="13">
        <f t="shared" si="266"/>
        <v>37600</v>
      </c>
      <c r="Q1227" s="11" t="str">
        <f t="shared" si="267"/>
        <v>タラレバ産業　　　</v>
      </c>
      <c r="T1227" s="38">
        <f t="shared" si="268"/>
        <v>0</v>
      </c>
      <c r="Y1227" s="38" t="str">
        <f t="shared" si="269"/>
        <v>no</v>
      </c>
      <c r="Z1227" s="11" t="s">
        <v>347</v>
      </c>
      <c r="AB1227" s="41" t="str">
        <f t="shared" si="270"/>
        <v>買掛金86</v>
      </c>
      <c r="AC1227" s="42" t="str">
        <f t="shared" si="271"/>
        <v>普通預金341</v>
      </c>
      <c r="AD1227" s="49">
        <f t="shared" si="272"/>
        <v>43156</v>
      </c>
      <c r="AE1227" s="6">
        <v>2018</v>
      </c>
      <c r="AF1227" s="6">
        <v>2</v>
      </c>
      <c r="AG1227" s="6">
        <v>25</v>
      </c>
      <c r="AH1227" s="44" t="s">
        <v>18</v>
      </c>
      <c r="AJ1227" s="6" t="s">
        <v>40</v>
      </c>
      <c r="AK1227" s="50">
        <v>228000</v>
      </c>
      <c r="AL1227" s="13">
        <f t="shared" si="262"/>
        <v>0</v>
      </c>
      <c r="AM1227" s="45" t="s">
        <v>51</v>
      </c>
      <c r="AO1227" s="6" t="s">
        <v>40</v>
      </c>
      <c r="AP1227" s="12">
        <f t="shared" si="260"/>
        <v>228000</v>
      </c>
      <c r="AQ1227" s="13">
        <v>37600</v>
      </c>
      <c r="AR1227" s="6" t="s">
        <v>25</v>
      </c>
      <c r="AX1227" s="46">
        <f>COUNTIF($AH$2:AH1227,AH1227)</f>
        <v>86</v>
      </c>
      <c r="AY1227" s="11">
        <f>COUNTIF($AM$2:AM1227,AM1227)</f>
        <v>341</v>
      </c>
    </row>
    <row r="1228" spans="1:51">
      <c r="A1228" s="38">
        <f t="shared" si="263"/>
        <v>2000</v>
      </c>
      <c r="D1228" s="39">
        <f t="shared" si="264"/>
        <v>43156</v>
      </c>
      <c r="E1228" s="38" t="str">
        <f t="shared" si="265"/>
        <v>買掛金</v>
      </c>
      <c r="F1228">
        <f t="shared" si="265"/>
        <v>0</v>
      </c>
      <c r="H1228" s="38" t="str">
        <f t="shared" si="273"/>
        <v>対象外</v>
      </c>
      <c r="I1228" s="40">
        <f t="shared" si="273"/>
        <v>264000</v>
      </c>
      <c r="J1228" s="13">
        <f t="shared" si="273"/>
        <v>0</v>
      </c>
      <c r="K1228" s="38" t="str">
        <f t="shared" si="273"/>
        <v>普通預金</v>
      </c>
      <c r="L1228">
        <f t="shared" si="273"/>
        <v>0</v>
      </c>
      <c r="N1228" s="38" t="str">
        <f t="shared" si="266"/>
        <v>対象外</v>
      </c>
      <c r="O1228" s="40">
        <f t="shared" si="266"/>
        <v>264000</v>
      </c>
      <c r="P1228" s="13">
        <f t="shared" si="266"/>
        <v>37600</v>
      </c>
      <c r="Q1228" s="11" t="str">
        <f t="shared" si="267"/>
        <v>ファンタスティック・オー　　　</v>
      </c>
      <c r="T1228" s="38">
        <f t="shared" si="268"/>
        <v>0</v>
      </c>
      <c r="Y1228" s="38" t="str">
        <f t="shared" si="269"/>
        <v>no</v>
      </c>
      <c r="Z1228" s="11" t="s">
        <v>347</v>
      </c>
      <c r="AB1228" s="41" t="str">
        <f t="shared" si="270"/>
        <v>買掛金87</v>
      </c>
      <c r="AC1228" s="42" t="str">
        <f t="shared" si="271"/>
        <v>普通預金342</v>
      </c>
      <c r="AD1228" s="49">
        <f t="shared" si="272"/>
        <v>43156</v>
      </c>
      <c r="AE1228" s="6">
        <v>2018</v>
      </c>
      <c r="AF1228" s="6">
        <v>2</v>
      </c>
      <c r="AG1228" s="6">
        <v>25</v>
      </c>
      <c r="AH1228" s="44" t="s">
        <v>18</v>
      </c>
      <c r="AJ1228" s="6" t="s">
        <v>40</v>
      </c>
      <c r="AK1228" s="50">
        <v>264000</v>
      </c>
      <c r="AL1228" s="13">
        <f t="shared" si="262"/>
        <v>0</v>
      </c>
      <c r="AM1228" s="45" t="s">
        <v>51</v>
      </c>
      <c r="AO1228" s="6" t="s">
        <v>40</v>
      </c>
      <c r="AP1228" s="12">
        <f t="shared" si="260"/>
        <v>264000</v>
      </c>
      <c r="AQ1228" s="13">
        <v>37600</v>
      </c>
      <c r="AR1228" s="6" t="s">
        <v>162</v>
      </c>
      <c r="AX1228" s="46">
        <f>COUNTIF($AH$2:AH1228,AH1228)</f>
        <v>87</v>
      </c>
      <c r="AY1228" s="11">
        <f>COUNTIF($AM$2:AM1228,AM1228)</f>
        <v>342</v>
      </c>
    </row>
    <row r="1229" spans="1:51">
      <c r="A1229" s="38">
        <f t="shared" si="263"/>
        <v>2000</v>
      </c>
      <c r="D1229" s="39">
        <f t="shared" si="264"/>
        <v>43156</v>
      </c>
      <c r="E1229" s="38" t="str">
        <f t="shared" si="265"/>
        <v>買掛金</v>
      </c>
      <c r="F1229">
        <f t="shared" si="265"/>
        <v>0</v>
      </c>
      <c r="H1229" s="38" t="str">
        <f t="shared" si="273"/>
        <v>対象外</v>
      </c>
      <c r="I1229" s="40">
        <f t="shared" si="273"/>
        <v>248000</v>
      </c>
      <c r="J1229" s="13">
        <f t="shared" si="273"/>
        <v>0</v>
      </c>
      <c r="K1229" s="38" t="str">
        <f t="shared" si="273"/>
        <v>普通預金</v>
      </c>
      <c r="L1229">
        <f t="shared" si="273"/>
        <v>0</v>
      </c>
      <c r="N1229" s="38" t="str">
        <f t="shared" si="266"/>
        <v>対象外</v>
      </c>
      <c r="O1229" s="40">
        <f t="shared" si="266"/>
        <v>248000</v>
      </c>
      <c r="P1229" s="13">
        <f t="shared" si="266"/>
        <v>39856</v>
      </c>
      <c r="Q1229" s="11" t="str">
        <f t="shared" si="267"/>
        <v>プレミアムミニット　　　</v>
      </c>
      <c r="T1229" s="38">
        <f t="shared" si="268"/>
        <v>0</v>
      </c>
      <c r="Y1229" s="38" t="str">
        <f t="shared" si="269"/>
        <v>no</v>
      </c>
      <c r="Z1229" s="11" t="s">
        <v>348</v>
      </c>
      <c r="AB1229" s="41" t="str">
        <f t="shared" si="270"/>
        <v>買掛金88</v>
      </c>
      <c r="AC1229" s="42" t="str">
        <f t="shared" si="271"/>
        <v>普通預金343</v>
      </c>
      <c r="AD1229" s="49">
        <f t="shared" si="272"/>
        <v>43156</v>
      </c>
      <c r="AE1229" s="6">
        <v>2018</v>
      </c>
      <c r="AF1229" s="6">
        <v>2</v>
      </c>
      <c r="AG1229" s="6">
        <v>25</v>
      </c>
      <c r="AH1229" s="44" t="s">
        <v>18</v>
      </c>
      <c r="AJ1229" s="6" t="s">
        <v>40</v>
      </c>
      <c r="AK1229" s="50">
        <v>248000</v>
      </c>
      <c r="AL1229" s="13">
        <f t="shared" si="262"/>
        <v>0</v>
      </c>
      <c r="AM1229" s="45" t="s">
        <v>51</v>
      </c>
      <c r="AO1229" s="6" t="s">
        <v>40</v>
      </c>
      <c r="AP1229" s="12">
        <f t="shared" si="260"/>
        <v>248000</v>
      </c>
      <c r="AQ1229" s="13">
        <v>39856</v>
      </c>
      <c r="AR1229" s="6" t="s">
        <v>65</v>
      </c>
      <c r="AX1229" s="46">
        <f>COUNTIF($AH$2:AH1229,AH1229)</f>
        <v>88</v>
      </c>
      <c r="AY1229" s="11">
        <f>COUNTIF($AM$2:AM1229,AM1229)</f>
        <v>343</v>
      </c>
    </row>
    <row r="1230" spans="1:51">
      <c r="A1230" s="38">
        <f t="shared" si="263"/>
        <v>2000</v>
      </c>
      <c r="D1230" s="39">
        <f t="shared" si="264"/>
        <v>43156</v>
      </c>
      <c r="E1230" s="38" t="str">
        <f t="shared" si="265"/>
        <v>買掛金</v>
      </c>
      <c r="F1230">
        <f t="shared" si="265"/>
        <v>0</v>
      </c>
      <c r="H1230" s="38" t="str">
        <f t="shared" si="273"/>
        <v>対象外</v>
      </c>
      <c r="I1230" s="40">
        <f t="shared" si="273"/>
        <v>196000</v>
      </c>
      <c r="J1230" s="13">
        <f t="shared" si="273"/>
        <v>0</v>
      </c>
      <c r="K1230" s="38" t="str">
        <f t="shared" si="273"/>
        <v>普通預金</v>
      </c>
      <c r="L1230">
        <f t="shared" si="273"/>
        <v>0</v>
      </c>
      <c r="N1230" s="38" t="str">
        <f t="shared" si="266"/>
        <v>対象外</v>
      </c>
      <c r="O1230" s="40">
        <f t="shared" si="266"/>
        <v>196000</v>
      </c>
      <c r="P1230" s="13">
        <f t="shared" si="266"/>
        <v>39856</v>
      </c>
      <c r="Q1230" s="11" t="str">
        <f t="shared" si="267"/>
        <v>レバークーゼン　　　</v>
      </c>
      <c r="T1230" s="38">
        <f t="shared" si="268"/>
        <v>0</v>
      </c>
      <c r="Y1230" s="38" t="str">
        <f t="shared" si="269"/>
        <v>no</v>
      </c>
      <c r="Z1230" s="11" t="s">
        <v>77</v>
      </c>
      <c r="AB1230" s="41" t="str">
        <f t="shared" si="270"/>
        <v>買掛金89</v>
      </c>
      <c r="AC1230" s="42" t="str">
        <f t="shared" si="271"/>
        <v>普通預金344</v>
      </c>
      <c r="AD1230" s="49">
        <f t="shared" si="272"/>
        <v>43156</v>
      </c>
      <c r="AE1230" s="6">
        <v>2018</v>
      </c>
      <c r="AF1230" s="6">
        <v>2</v>
      </c>
      <c r="AG1230" s="6">
        <v>25</v>
      </c>
      <c r="AH1230" s="44" t="s">
        <v>18</v>
      </c>
      <c r="AJ1230" s="6" t="s">
        <v>40</v>
      </c>
      <c r="AK1230" s="10">
        <v>196000</v>
      </c>
      <c r="AL1230" s="13">
        <f t="shared" si="262"/>
        <v>0</v>
      </c>
      <c r="AM1230" s="45" t="s">
        <v>51</v>
      </c>
      <c r="AO1230" s="6" t="s">
        <v>40</v>
      </c>
      <c r="AP1230" s="12">
        <f t="shared" si="260"/>
        <v>196000</v>
      </c>
      <c r="AQ1230" s="13">
        <v>39856</v>
      </c>
      <c r="AR1230" s="6" t="s">
        <v>161</v>
      </c>
      <c r="AX1230" s="46">
        <f>COUNTIF($AH$2:AH1230,AH1230)</f>
        <v>89</v>
      </c>
      <c r="AY1230" s="11">
        <f>COUNTIF($AM$2:AM1230,AM1230)</f>
        <v>344</v>
      </c>
    </row>
    <row r="1231" spans="1:51">
      <c r="A1231" s="38">
        <f t="shared" si="263"/>
        <v>2000</v>
      </c>
      <c r="D1231" s="39">
        <f t="shared" si="264"/>
        <v>43156</v>
      </c>
      <c r="E1231" s="38" t="str">
        <f t="shared" si="265"/>
        <v>買掛金</v>
      </c>
      <c r="F1231">
        <f t="shared" si="265"/>
        <v>0</v>
      </c>
      <c r="H1231" s="38" t="str">
        <f t="shared" si="273"/>
        <v>対象外</v>
      </c>
      <c r="I1231" s="40">
        <f t="shared" si="273"/>
        <v>412000</v>
      </c>
      <c r="J1231" s="13">
        <f t="shared" si="273"/>
        <v>0</v>
      </c>
      <c r="K1231" s="38" t="str">
        <f t="shared" si="273"/>
        <v>普通預金</v>
      </c>
      <c r="L1231">
        <f t="shared" si="273"/>
        <v>0</v>
      </c>
      <c r="N1231" s="38" t="str">
        <f t="shared" si="266"/>
        <v>対象外</v>
      </c>
      <c r="O1231" s="40">
        <f t="shared" si="266"/>
        <v>412000</v>
      </c>
      <c r="P1231" s="13">
        <f t="shared" si="266"/>
        <v>39856</v>
      </c>
      <c r="Q1231" s="11" t="str">
        <f t="shared" si="267"/>
        <v>桜井商事　　　</v>
      </c>
      <c r="T1231" s="38">
        <f t="shared" si="268"/>
        <v>0</v>
      </c>
      <c r="Y1231" s="38" t="str">
        <f t="shared" si="269"/>
        <v>no</v>
      </c>
      <c r="Z1231" s="11" t="s">
        <v>352</v>
      </c>
      <c r="AB1231" s="41" t="str">
        <f t="shared" si="270"/>
        <v>買掛金90</v>
      </c>
      <c r="AC1231" s="42" t="str">
        <f t="shared" si="271"/>
        <v>普通預金345</v>
      </c>
      <c r="AD1231" s="49">
        <f t="shared" si="272"/>
        <v>43156</v>
      </c>
      <c r="AE1231" s="6">
        <v>2018</v>
      </c>
      <c r="AF1231" s="6">
        <v>2</v>
      </c>
      <c r="AG1231" s="6">
        <v>25</v>
      </c>
      <c r="AH1231" s="44" t="s">
        <v>18</v>
      </c>
      <c r="AJ1231" s="6" t="s">
        <v>40</v>
      </c>
      <c r="AK1231" s="50">
        <v>412000</v>
      </c>
      <c r="AL1231" s="13">
        <f t="shared" si="262"/>
        <v>0</v>
      </c>
      <c r="AM1231" s="45" t="s">
        <v>51</v>
      </c>
      <c r="AO1231" s="6" t="s">
        <v>40</v>
      </c>
      <c r="AP1231" s="12">
        <f t="shared" si="260"/>
        <v>412000</v>
      </c>
      <c r="AQ1231" s="13">
        <v>39856</v>
      </c>
      <c r="AR1231" s="6" t="s">
        <v>24</v>
      </c>
      <c r="AX1231" s="46">
        <f>COUNTIF($AH$2:AH1231,AH1231)</f>
        <v>90</v>
      </c>
      <c r="AY1231" s="11">
        <f>COUNTIF($AM$2:AM1231,AM1231)</f>
        <v>345</v>
      </c>
    </row>
    <row r="1232" spans="1:51">
      <c r="A1232" s="38">
        <f t="shared" si="263"/>
        <v>2000</v>
      </c>
      <c r="D1232" s="39">
        <f t="shared" si="264"/>
        <v>43156</v>
      </c>
      <c r="E1232" s="38" t="str">
        <f t="shared" si="265"/>
        <v>給料手当</v>
      </c>
      <c r="F1232">
        <f t="shared" si="265"/>
        <v>0</v>
      </c>
      <c r="H1232" s="38" t="str">
        <f t="shared" si="273"/>
        <v>対象外</v>
      </c>
      <c r="I1232" s="40">
        <f t="shared" si="273"/>
        <v>2149800</v>
      </c>
      <c r="J1232" s="13">
        <f t="shared" si="273"/>
        <v>0</v>
      </c>
      <c r="K1232" s="38" t="str">
        <f t="shared" si="273"/>
        <v>当座預金</v>
      </c>
      <c r="L1232">
        <f t="shared" si="273"/>
        <v>0</v>
      </c>
      <c r="N1232" s="38" t="str">
        <f t="shared" si="266"/>
        <v>対象外</v>
      </c>
      <c r="O1232" s="40">
        <f t="shared" si="266"/>
        <v>2149800</v>
      </c>
      <c r="P1232" s="13">
        <f t="shared" si="266"/>
        <v>0</v>
      </c>
      <c r="Q1232" s="11" t="str">
        <f t="shared" si="267"/>
        <v>給与　11月分　振込手数料　</v>
      </c>
      <c r="T1232" s="38">
        <f t="shared" si="268"/>
        <v>0</v>
      </c>
      <c r="Y1232" s="38" t="str">
        <f t="shared" si="269"/>
        <v>no</v>
      </c>
      <c r="Z1232" s="11" t="s">
        <v>344</v>
      </c>
      <c r="AB1232" s="41" t="str">
        <f t="shared" si="270"/>
        <v>給料手当20</v>
      </c>
      <c r="AC1232" s="42" t="str">
        <f t="shared" si="271"/>
        <v>当座預金49</v>
      </c>
      <c r="AD1232" s="49">
        <f t="shared" si="272"/>
        <v>43156</v>
      </c>
      <c r="AE1232" s="6">
        <v>2018</v>
      </c>
      <c r="AF1232" s="6">
        <v>2</v>
      </c>
      <c r="AG1232" s="6">
        <v>25</v>
      </c>
      <c r="AH1232" s="44" t="s">
        <v>110</v>
      </c>
      <c r="AJ1232" s="6" t="s">
        <v>40</v>
      </c>
      <c r="AK1232" s="10">
        <v>2149800</v>
      </c>
      <c r="AL1232" s="13">
        <f t="shared" si="262"/>
        <v>0</v>
      </c>
      <c r="AM1232" s="45" t="s">
        <v>111</v>
      </c>
      <c r="AO1232" s="6" t="s">
        <v>40</v>
      </c>
      <c r="AP1232" s="12">
        <f t="shared" si="260"/>
        <v>2149800</v>
      </c>
      <c r="AQ1232" s="13">
        <f>AL1232</f>
        <v>0</v>
      </c>
      <c r="AR1232" s="6" t="s">
        <v>112</v>
      </c>
      <c r="AS1232" s="6" t="s">
        <v>278</v>
      </c>
      <c r="AT1232" s="6" t="s">
        <v>113</v>
      </c>
      <c r="AX1232" s="46">
        <f>COUNTIF($AH$2:AH1232,AH1232)</f>
        <v>20</v>
      </c>
      <c r="AY1232" s="11">
        <f>COUNTIF($AM$2:AM1232,AM1232)</f>
        <v>49</v>
      </c>
    </row>
    <row r="1233" spans="1:51">
      <c r="A1233" s="38">
        <f t="shared" si="263"/>
        <v>2000</v>
      </c>
      <c r="D1233" s="39">
        <f t="shared" si="264"/>
        <v>43156</v>
      </c>
      <c r="E1233" s="38" t="str">
        <f t="shared" si="265"/>
        <v>役員報酬</v>
      </c>
      <c r="F1233">
        <f t="shared" si="265"/>
        <v>0</v>
      </c>
      <c r="H1233" s="38" t="str">
        <f t="shared" si="273"/>
        <v>対象外</v>
      </c>
      <c r="I1233" s="40">
        <f t="shared" si="273"/>
        <v>128500</v>
      </c>
      <c r="J1233" s="13">
        <f t="shared" si="273"/>
        <v>0</v>
      </c>
      <c r="K1233" s="38" t="str">
        <f t="shared" si="273"/>
        <v>普通預金</v>
      </c>
      <c r="L1233">
        <f t="shared" si="273"/>
        <v>0</v>
      </c>
      <c r="N1233" s="38" t="str">
        <f t="shared" si="266"/>
        <v>対象外</v>
      </c>
      <c r="O1233" s="40">
        <f t="shared" si="266"/>
        <v>128500</v>
      </c>
      <c r="P1233" s="13">
        <f t="shared" si="266"/>
        <v>0</v>
      </c>
      <c r="Q1233" s="11" t="str">
        <f t="shared" si="267"/>
        <v>2月分　　　</v>
      </c>
      <c r="T1233" s="38">
        <f t="shared" si="268"/>
        <v>0</v>
      </c>
      <c r="Y1233" s="38" t="str">
        <f t="shared" si="269"/>
        <v>no</v>
      </c>
      <c r="Z1233" s="11" t="s">
        <v>77</v>
      </c>
      <c r="AB1233" s="41" t="str">
        <f t="shared" si="270"/>
        <v>役員報酬11</v>
      </c>
      <c r="AC1233" s="42" t="str">
        <f t="shared" si="271"/>
        <v>普通預金346</v>
      </c>
      <c r="AD1233" s="49">
        <f t="shared" si="272"/>
        <v>43156</v>
      </c>
      <c r="AE1233" s="6">
        <v>2018</v>
      </c>
      <c r="AF1233" s="6">
        <v>2</v>
      </c>
      <c r="AG1233" s="6">
        <v>25</v>
      </c>
      <c r="AH1233" s="44" t="s">
        <v>106</v>
      </c>
      <c r="AJ1233" s="6" t="s">
        <v>40</v>
      </c>
      <c r="AK1233" s="10">
        <v>128500</v>
      </c>
      <c r="AL1233" s="13">
        <f t="shared" si="262"/>
        <v>0</v>
      </c>
      <c r="AM1233" s="45" t="s">
        <v>51</v>
      </c>
      <c r="AO1233" s="6" t="s">
        <v>40</v>
      </c>
      <c r="AP1233" s="12">
        <f t="shared" si="260"/>
        <v>128500</v>
      </c>
      <c r="AQ1233" s="13">
        <f>AL1233</f>
        <v>0</v>
      </c>
      <c r="AR1233" s="6" t="s">
        <v>383</v>
      </c>
      <c r="AX1233" s="46">
        <f>COUNTIF($AH$2:AH1233,AH1233)</f>
        <v>11</v>
      </c>
      <c r="AY1233" s="11">
        <f>COUNTIF($AM$2:AM1233,AM1233)</f>
        <v>346</v>
      </c>
    </row>
    <row r="1234" spans="1:51">
      <c r="A1234" s="38">
        <f t="shared" si="263"/>
        <v>2000</v>
      </c>
      <c r="D1234" s="39">
        <f t="shared" si="264"/>
        <v>43156</v>
      </c>
      <c r="E1234" s="38" t="str">
        <f t="shared" si="265"/>
        <v>旅費交通費</v>
      </c>
      <c r="F1234">
        <f t="shared" si="265"/>
        <v>0</v>
      </c>
      <c r="H1234" s="38" t="str">
        <f t="shared" si="273"/>
        <v>対象外</v>
      </c>
      <c r="I1234" s="40">
        <f t="shared" si="273"/>
        <v>371550</v>
      </c>
      <c r="J1234" s="13">
        <f t="shared" si="273"/>
        <v>0</v>
      </c>
      <c r="K1234" s="38" t="str">
        <f t="shared" si="273"/>
        <v>普通預金</v>
      </c>
      <c r="L1234">
        <f t="shared" si="273"/>
        <v>0</v>
      </c>
      <c r="N1234" s="38" t="str">
        <f t="shared" si="266"/>
        <v>対象外</v>
      </c>
      <c r="O1234" s="40">
        <f t="shared" si="266"/>
        <v>371550</v>
      </c>
      <c r="P1234" s="13">
        <f t="shared" si="266"/>
        <v>0</v>
      </c>
      <c r="Q1234" s="11" t="str">
        <f t="shared" si="267"/>
        <v>通勤定期代　2月分　　</v>
      </c>
      <c r="T1234" s="38">
        <f t="shared" si="268"/>
        <v>0</v>
      </c>
      <c r="Y1234" s="38" t="str">
        <f t="shared" si="269"/>
        <v>no</v>
      </c>
      <c r="Z1234" s="11" t="s">
        <v>77</v>
      </c>
      <c r="AB1234" s="41" t="str">
        <f t="shared" si="270"/>
        <v>旅費交通費36</v>
      </c>
      <c r="AC1234" s="42" t="str">
        <f t="shared" si="271"/>
        <v>普通預金347</v>
      </c>
      <c r="AD1234" s="49">
        <f t="shared" si="272"/>
        <v>43156</v>
      </c>
      <c r="AE1234" s="6">
        <v>2018</v>
      </c>
      <c r="AF1234" s="6">
        <v>2</v>
      </c>
      <c r="AG1234" s="6">
        <v>25</v>
      </c>
      <c r="AH1234" s="44" t="s">
        <v>56</v>
      </c>
      <c r="AJ1234" s="6" t="s">
        <v>40</v>
      </c>
      <c r="AK1234" s="10">
        <v>371550</v>
      </c>
      <c r="AL1234" s="13">
        <f t="shared" si="262"/>
        <v>0</v>
      </c>
      <c r="AM1234" s="45" t="s">
        <v>51</v>
      </c>
      <c r="AO1234" s="6" t="s">
        <v>40</v>
      </c>
      <c r="AP1234" s="12">
        <f t="shared" ref="AP1234:AQ1297" si="274">AK1234</f>
        <v>371550</v>
      </c>
      <c r="AQ1234" s="13">
        <f>AL1234</f>
        <v>0</v>
      </c>
      <c r="AR1234" s="6" t="s">
        <v>109</v>
      </c>
      <c r="AS1234" s="6" t="s">
        <v>384</v>
      </c>
      <c r="AX1234" s="46">
        <f>COUNTIF($AH$2:AH1234,AH1234)</f>
        <v>36</v>
      </c>
      <c r="AY1234" s="11">
        <f>COUNTIF($AM$2:AM1234,AM1234)</f>
        <v>347</v>
      </c>
    </row>
    <row r="1235" spans="1:51">
      <c r="A1235" s="38">
        <f t="shared" si="263"/>
        <v>2000</v>
      </c>
      <c r="D1235" s="39">
        <f t="shared" si="264"/>
        <v>43157</v>
      </c>
      <c r="E1235" s="38" t="str">
        <f t="shared" si="265"/>
        <v>リース料</v>
      </c>
      <c r="F1235">
        <f t="shared" si="265"/>
        <v>0</v>
      </c>
      <c r="H1235" s="38" t="str">
        <f t="shared" si="273"/>
        <v>対象外</v>
      </c>
      <c r="I1235" s="40">
        <f t="shared" si="273"/>
        <v>15990</v>
      </c>
      <c r="J1235" s="13">
        <f t="shared" si="273"/>
        <v>0</v>
      </c>
      <c r="K1235" s="38" t="str">
        <f t="shared" si="273"/>
        <v>普通預金</v>
      </c>
      <c r="L1235">
        <f t="shared" si="273"/>
        <v>0</v>
      </c>
      <c r="N1235" s="38" t="str">
        <f t="shared" si="266"/>
        <v>対象外</v>
      </c>
      <c r="O1235" s="40">
        <f t="shared" si="266"/>
        <v>15990</v>
      </c>
      <c r="P1235" s="13">
        <f t="shared" si="266"/>
        <v>0</v>
      </c>
      <c r="Q1235" s="11" t="str">
        <f t="shared" si="267"/>
        <v>機械リース料　東京ファイナンス　　</v>
      </c>
      <c r="T1235" s="38">
        <f t="shared" si="268"/>
        <v>0</v>
      </c>
      <c r="Y1235" s="38" t="str">
        <f t="shared" si="269"/>
        <v>no</v>
      </c>
      <c r="Z1235" s="11" t="s">
        <v>379</v>
      </c>
      <c r="AB1235" s="41" t="str">
        <f t="shared" si="270"/>
        <v>リース料22</v>
      </c>
      <c r="AC1235" s="42" t="str">
        <f t="shared" si="271"/>
        <v>普通預金348</v>
      </c>
      <c r="AD1235" s="49">
        <f t="shared" si="272"/>
        <v>43157</v>
      </c>
      <c r="AE1235" s="6">
        <v>2018</v>
      </c>
      <c r="AF1235" s="6">
        <v>2</v>
      </c>
      <c r="AG1235" s="6">
        <v>26</v>
      </c>
      <c r="AH1235" s="44" t="s">
        <v>96</v>
      </c>
      <c r="AJ1235" s="6" t="s">
        <v>40</v>
      </c>
      <c r="AK1235" s="10">
        <v>15990</v>
      </c>
      <c r="AL1235" s="13">
        <f t="shared" si="262"/>
        <v>0</v>
      </c>
      <c r="AM1235" s="45" t="s">
        <v>51</v>
      </c>
      <c r="AO1235" s="6" t="s">
        <v>40</v>
      </c>
      <c r="AP1235" s="12">
        <f t="shared" si="274"/>
        <v>15990</v>
      </c>
      <c r="AQ1235" s="13">
        <f>AL1235</f>
        <v>0</v>
      </c>
      <c r="AR1235" s="6" t="s">
        <v>120</v>
      </c>
      <c r="AS1235" s="6" t="s">
        <v>121</v>
      </c>
      <c r="AX1235" s="46">
        <f>COUNTIF($AH$2:AH1235,AH1235)</f>
        <v>22</v>
      </c>
      <c r="AY1235" s="11">
        <f>COUNTIF($AM$2:AM1235,AM1235)</f>
        <v>348</v>
      </c>
    </row>
    <row r="1236" spans="1:51">
      <c r="A1236" s="38">
        <f t="shared" si="263"/>
        <v>2000</v>
      </c>
      <c r="D1236" s="39">
        <f t="shared" si="264"/>
        <v>43158</v>
      </c>
      <c r="E1236" s="38" t="str">
        <f t="shared" si="265"/>
        <v>水道光熱費</v>
      </c>
      <c r="F1236">
        <f t="shared" si="265"/>
        <v>0</v>
      </c>
      <c r="H1236" s="38" t="str">
        <f t="shared" si="273"/>
        <v>対象外</v>
      </c>
      <c r="I1236" s="40">
        <f t="shared" si="273"/>
        <v>22340</v>
      </c>
      <c r="J1236" s="13">
        <f t="shared" si="273"/>
        <v>0</v>
      </c>
      <c r="K1236" s="38" t="str">
        <f t="shared" si="273"/>
        <v>普通預金</v>
      </c>
      <c r="L1236">
        <f t="shared" si="273"/>
        <v>0</v>
      </c>
      <c r="N1236" s="38" t="str">
        <f t="shared" si="266"/>
        <v>対象外</v>
      </c>
      <c r="O1236" s="40">
        <f t="shared" si="266"/>
        <v>22340</v>
      </c>
      <c r="P1236" s="13">
        <f t="shared" si="266"/>
        <v>0</v>
      </c>
      <c r="Q1236" s="11" t="str">
        <f t="shared" si="267"/>
        <v>水道代　東京都水道局　　</v>
      </c>
      <c r="T1236" s="38">
        <f t="shared" si="268"/>
        <v>0</v>
      </c>
      <c r="Y1236" s="38" t="str">
        <f t="shared" si="269"/>
        <v>no</v>
      </c>
      <c r="Z1236" s="11" t="s">
        <v>344</v>
      </c>
      <c r="AB1236" s="41" t="str">
        <f t="shared" si="270"/>
        <v>水道光熱費28</v>
      </c>
      <c r="AC1236" s="42" t="str">
        <f t="shared" si="271"/>
        <v>普通預金349</v>
      </c>
      <c r="AD1236" s="49">
        <f t="shared" si="272"/>
        <v>43158</v>
      </c>
      <c r="AE1236" s="6">
        <v>2018</v>
      </c>
      <c r="AF1236" s="6">
        <v>2</v>
      </c>
      <c r="AG1236" s="6">
        <v>27</v>
      </c>
      <c r="AH1236" s="44" t="s">
        <v>66</v>
      </c>
      <c r="AJ1236" s="6" t="s">
        <v>40</v>
      </c>
      <c r="AK1236" s="10">
        <v>22340</v>
      </c>
      <c r="AL1236" s="13">
        <f t="shared" si="262"/>
        <v>0</v>
      </c>
      <c r="AM1236" s="45" t="s">
        <v>51</v>
      </c>
      <c r="AO1236" s="6" t="s">
        <v>40</v>
      </c>
      <c r="AP1236" s="12">
        <f t="shared" si="274"/>
        <v>22340</v>
      </c>
      <c r="AQ1236" s="13">
        <f>AL1236</f>
        <v>0</v>
      </c>
      <c r="AR1236" s="6" t="s">
        <v>203</v>
      </c>
      <c r="AS1236" s="6" t="s">
        <v>204</v>
      </c>
      <c r="AX1236" s="46">
        <f>COUNTIF($AH$2:AH1236,AH1236)</f>
        <v>28</v>
      </c>
      <c r="AY1236" s="11">
        <f>COUNTIF($AM$2:AM1236,AM1236)</f>
        <v>349</v>
      </c>
    </row>
    <row r="1237" spans="1:51">
      <c r="A1237" s="38">
        <f t="shared" si="263"/>
        <v>2000</v>
      </c>
      <c r="D1237" s="39">
        <f t="shared" si="264"/>
        <v>43159</v>
      </c>
      <c r="E1237" s="38" t="str">
        <f t="shared" si="265"/>
        <v>棚卸資産</v>
      </c>
      <c r="F1237">
        <f t="shared" si="265"/>
        <v>0</v>
      </c>
      <c r="H1237" s="38" t="str">
        <f t="shared" si="273"/>
        <v>対象外</v>
      </c>
      <c r="I1237" s="40">
        <f t="shared" si="273"/>
        <v>244000</v>
      </c>
      <c r="J1237" s="13">
        <f t="shared" si="273"/>
        <v>0</v>
      </c>
      <c r="K1237" s="38" t="str">
        <f t="shared" si="273"/>
        <v>仕入</v>
      </c>
      <c r="L1237">
        <f t="shared" si="273"/>
        <v>0</v>
      </c>
      <c r="N1237" s="38" t="str">
        <f t="shared" si="266"/>
        <v>対象外</v>
      </c>
      <c r="O1237" s="40">
        <f t="shared" si="266"/>
        <v>244000</v>
      </c>
      <c r="P1237" s="13">
        <f t="shared" si="266"/>
        <v>0</v>
      </c>
      <c r="Q1237" s="11" t="str">
        <f t="shared" si="267"/>
        <v>月次決算　　　</v>
      </c>
      <c r="T1237" s="38">
        <f t="shared" si="268"/>
        <v>0</v>
      </c>
      <c r="Y1237" s="38" t="str">
        <f t="shared" si="269"/>
        <v>no</v>
      </c>
      <c r="Z1237" s="11" t="s">
        <v>352</v>
      </c>
      <c r="AB1237" s="41" t="str">
        <f t="shared" si="270"/>
        <v>棚卸資産11</v>
      </c>
      <c r="AC1237" s="42" t="str">
        <f t="shared" si="271"/>
        <v>仕入18</v>
      </c>
      <c r="AD1237" s="49">
        <f t="shared" si="272"/>
        <v>43159</v>
      </c>
      <c r="AE1237" s="6">
        <v>2018</v>
      </c>
      <c r="AF1237" s="6">
        <v>2</v>
      </c>
      <c r="AG1237" s="6">
        <v>28</v>
      </c>
      <c r="AH1237" s="45" t="s">
        <v>47</v>
      </c>
      <c r="AJ1237" s="6" t="s">
        <v>40</v>
      </c>
      <c r="AK1237" s="10">
        <v>244000</v>
      </c>
      <c r="AM1237" s="45" t="s">
        <v>17</v>
      </c>
      <c r="AO1237" s="6" t="s">
        <v>40</v>
      </c>
      <c r="AP1237" s="12">
        <f t="shared" si="274"/>
        <v>244000</v>
      </c>
      <c r="AR1237" s="6" t="s">
        <v>48</v>
      </c>
      <c r="AX1237" s="46">
        <f>COUNTIF($AH$2:AH1237,AH1237)</f>
        <v>11</v>
      </c>
      <c r="AY1237" s="11">
        <f>COUNTIF(AM$2:$AM1237,AM1237)</f>
        <v>18</v>
      </c>
    </row>
    <row r="1238" spans="1:51">
      <c r="A1238" s="38">
        <f t="shared" si="263"/>
        <v>2000</v>
      </c>
      <c r="D1238" s="39">
        <f t="shared" si="264"/>
        <v>43159</v>
      </c>
      <c r="E1238" s="38" t="str">
        <f t="shared" si="265"/>
        <v>支払手数料</v>
      </c>
      <c r="F1238">
        <f t="shared" si="265"/>
        <v>0</v>
      </c>
      <c r="H1238" s="38" t="str">
        <f t="shared" si="273"/>
        <v>対象外</v>
      </c>
      <c r="I1238" s="40">
        <f t="shared" si="273"/>
        <v>58500</v>
      </c>
      <c r="J1238" s="13">
        <f t="shared" si="273"/>
        <v>0</v>
      </c>
      <c r="K1238" s="38" t="str">
        <f t="shared" si="273"/>
        <v>普通預金</v>
      </c>
      <c r="L1238">
        <f t="shared" si="273"/>
        <v>0</v>
      </c>
      <c r="N1238" s="38" t="str">
        <f t="shared" si="266"/>
        <v>対象外</v>
      </c>
      <c r="O1238" s="40">
        <f t="shared" si="266"/>
        <v>58500</v>
      </c>
      <c r="P1238" s="13">
        <f t="shared" si="266"/>
        <v>0</v>
      </c>
      <c r="Q1238" s="11" t="str">
        <f t="shared" si="267"/>
        <v>弁護士顧問料　2月分　　</v>
      </c>
      <c r="T1238" s="38">
        <f t="shared" si="268"/>
        <v>0</v>
      </c>
      <c r="Y1238" s="38" t="str">
        <f t="shared" si="269"/>
        <v>no</v>
      </c>
      <c r="Z1238" s="11" t="s">
        <v>77</v>
      </c>
      <c r="AB1238" s="41" t="str">
        <f t="shared" si="270"/>
        <v>支払手数料34</v>
      </c>
      <c r="AC1238" s="42" t="str">
        <f t="shared" si="271"/>
        <v>普通預金350</v>
      </c>
      <c r="AD1238" s="49">
        <f t="shared" si="272"/>
        <v>43159</v>
      </c>
      <c r="AE1238" s="6">
        <v>2018</v>
      </c>
      <c r="AF1238" s="6">
        <v>2</v>
      </c>
      <c r="AG1238" s="6">
        <v>28</v>
      </c>
      <c r="AH1238" s="44" t="s">
        <v>139</v>
      </c>
      <c r="AJ1238" s="6" t="s">
        <v>40</v>
      </c>
      <c r="AK1238" s="10">
        <v>58500</v>
      </c>
      <c r="AL1238" s="13">
        <f>IF(AJ1238&lt;&gt;$AJ$2,ROUNDDOWN(AK1238*0.08,0),0)</f>
        <v>0</v>
      </c>
      <c r="AM1238" s="45" t="s">
        <v>51</v>
      </c>
      <c r="AO1238" s="6" t="s">
        <v>40</v>
      </c>
      <c r="AP1238" s="12">
        <f t="shared" si="274"/>
        <v>58500</v>
      </c>
      <c r="AQ1238" s="13">
        <f>AL1238</f>
        <v>0</v>
      </c>
      <c r="AR1238" s="6" t="s">
        <v>173</v>
      </c>
      <c r="AS1238" s="6" t="s">
        <v>296</v>
      </c>
      <c r="AX1238" s="46">
        <f>COUNTIF($AH$2:AH1238,AH1238)</f>
        <v>34</v>
      </c>
      <c r="AY1238" s="11">
        <f>COUNTIF($AM$2:AM1238,AM1238)</f>
        <v>350</v>
      </c>
    </row>
    <row r="1239" spans="1:51">
      <c r="A1239" s="38">
        <f t="shared" si="263"/>
        <v>2000</v>
      </c>
      <c r="D1239" s="39">
        <f t="shared" si="264"/>
        <v>43159</v>
      </c>
      <c r="E1239" s="38" t="str">
        <f t="shared" si="265"/>
        <v>法定福利費</v>
      </c>
      <c r="F1239">
        <f t="shared" si="265"/>
        <v>0</v>
      </c>
      <c r="H1239" s="38" t="str">
        <f t="shared" si="273"/>
        <v>対象外</v>
      </c>
      <c r="I1239" s="40">
        <f t="shared" si="273"/>
        <v>576010</v>
      </c>
      <c r="J1239" s="13">
        <f t="shared" si="273"/>
        <v>0</v>
      </c>
      <c r="K1239" s="38" t="str">
        <f t="shared" si="273"/>
        <v>普通預金</v>
      </c>
      <c r="L1239">
        <f t="shared" si="273"/>
        <v>0</v>
      </c>
      <c r="N1239" s="38" t="str">
        <f t="shared" si="266"/>
        <v>対象外</v>
      </c>
      <c r="O1239" s="40">
        <f t="shared" si="266"/>
        <v>576010</v>
      </c>
      <c r="P1239" s="13">
        <f t="shared" si="266"/>
        <v>0</v>
      </c>
      <c r="Q1239" s="11" t="str">
        <f t="shared" si="267"/>
        <v>社会保険料会社負担　　　</v>
      </c>
      <c r="T1239" s="38">
        <f t="shared" si="268"/>
        <v>0</v>
      </c>
      <c r="Y1239" s="38" t="str">
        <f t="shared" si="269"/>
        <v>no</v>
      </c>
      <c r="Z1239" s="11" t="s">
        <v>77</v>
      </c>
      <c r="AB1239" s="41" t="str">
        <f t="shared" si="270"/>
        <v>法定福利費11</v>
      </c>
      <c r="AC1239" s="42" t="str">
        <f t="shared" si="271"/>
        <v>普通預金351</v>
      </c>
      <c r="AD1239" s="49">
        <f t="shared" si="272"/>
        <v>43159</v>
      </c>
      <c r="AE1239" s="6">
        <v>2018</v>
      </c>
      <c r="AF1239" s="6">
        <v>2</v>
      </c>
      <c r="AG1239" s="6">
        <v>28</v>
      </c>
      <c r="AH1239" s="44" t="s">
        <v>150</v>
      </c>
      <c r="AJ1239" s="6" t="s">
        <v>40</v>
      </c>
      <c r="AK1239" s="10">
        <v>576010</v>
      </c>
      <c r="AL1239" s="13">
        <f>IF(AJ1239&lt;&gt;$AJ$2,ROUNDDOWN(AK1239*0.08,0),0)</f>
        <v>0</v>
      </c>
      <c r="AM1239" s="45" t="s">
        <v>51</v>
      </c>
      <c r="AO1239" s="6" t="s">
        <v>40</v>
      </c>
      <c r="AP1239" s="12">
        <f t="shared" si="274"/>
        <v>576010</v>
      </c>
      <c r="AQ1239" s="13">
        <f>AL1239</f>
        <v>0</v>
      </c>
      <c r="AR1239" s="6" t="s">
        <v>151</v>
      </c>
      <c r="AX1239" s="46">
        <f>COUNTIF($AH$2:AH1239,AH1239)</f>
        <v>11</v>
      </c>
      <c r="AY1239" s="11">
        <f>COUNTIF($AM$2:AM1239,AM1239)</f>
        <v>351</v>
      </c>
    </row>
    <row r="1240" spans="1:51">
      <c r="A1240" s="38">
        <f t="shared" si="263"/>
        <v>2000</v>
      </c>
      <c r="D1240" s="39">
        <f t="shared" si="264"/>
        <v>43160</v>
      </c>
      <c r="E1240" s="38" t="str">
        <f t="shared" si="265"/>
        <v>仕入</v>
      </c>
      <c r="F1240">
        <f t="shared" si="265"/>
        <v>0</v>
      </c>
      <c r="H1240" s="38" t="str">
        <f t="shared" si="273"/>
        <v>対象外</v>
      </c>
      <c r="I1240" s="40">
        <f t="shared" si="273"/>
        <v>244000</v>
      </c>
      <c r="J1240" s="13">
        <f t="shared" si="273"/>
        <v>0</v>
      </c>
      <c r="K1240" s="38" t="str">
        <f t="shared" si="273"/>
        <v>棚卸資産</v>
      </c>
      <c r="L1240">
        <f t="shared" si="273"/>
        <v>0</v>
      </c>
      <c r="N1240" s="38" t="str">
        <f t="shared" si="266"/>
        <v>対象外</v>
      </c>
      <c r="O1240" s="40">
        <f t="shared" si="266"/>
        <v>244000</v>
      </c>
      <c r="P1240" s="13">
        <f t="shared" si="266"/>
        <v>0</v>
      </c>
      <c r="Q1240" s="11" t="str">
        <f t="shared" si="267"/>
        <v>決算整理　　　</v>
      </c>
      <c r="T1240" s="38">
        <f t="shared" si="268"/>
        <v>0</v>
      </c>
      <c r="Y1240" s="38" t="str">
        <f t="shared" si="269"/>
        <v>no</v>
      </c>
      <c r="Z1240" s="11" t="s">
        <v>77</v>
      </c>
      <c r="AB1240" s="41" t="str">
        <f t="shared" si="270"/>
        <v>仕入124</v>
      </c>
      <c r="AC1240" s="42" t="str">
        <f t="shared" si="271"/>
        <v>棚卸資産12</v>
      </c>
      <c r="AD1240" s="49">
        <f t="shared" si="272"/>
        <v>43160</v>
      </c>
      <c r="AE1240" s="6">
        <v>2018</v>
      </c>
      <c r="AF1240" s="6">
        <v>3</v>
      </c>
      <c r="AG1240" s="6">
        <v>1</v>
      </c>
      <c r="AH1240" s="44" t="s">
        <v>17</v>
      </c>
      <c r="AJ1240" s="6" t="s">
        <v>40</v>
      </c>
      <c r="AK1240" s="10">
        <v>244000</v>
      </c>
      <c r="AM1240" s="45" t="s">
        <v>47</v>
      </c>
      <c r="AO1240" s="6" t="s">
        <v>40</v>
      </c>
      <c r="AP1240" s="12">
        <f t="shared" si="274"/>
        <v>244000</v>
      </c>
      <c r="AR1240" s="6" t="s">
        <v>297</v>
      </c>
      <c r="AX1240" s="46">
        <f>COUNTIF($AH$2:AH1240,AH1240)</f>
        <v>124</v>
      </c>
      <c r="AY1240" s="11">
        <f>COUNTIF(AM$2:$AM1240,AM1240)</f>
        <v>12</v>
      </c>
    </row>
    <row r="1241" spans="1:51">
      <c r="A1241" s="38">
        <f t="shared" si="263"/>
        <v>2000</v>
      </c>
      <c r="D1241" s="39">
        <f t="shared" si="264"/>
        <v>43161</v>
      </c>
      <c r="E1241" s="38" t="str">
        <f t="shared" si="265"/>
        <v>給料手当</v>
      </c>
      <c r="F1241">
        <f t="shared" si="265"/>
        <v>0</v>
      </c>
      <c r="H1241" s="38" t="str">
        <f t="shared" si="273"/>
        <v>対象外</v>
      </c>
      <c r="I1241" s="40">
        <f t="shared" si="273"/>
        <v>98280</v>
      </c>
      <c r="J1241" s="13">
        <f t="shared" si="273"/>
        <v>0</v>
      </c>
      <c r="K1241" s="38" t="str">
        <f t="shared" si="273"/>
        <v>普通預金</v>
      </c>
      <c r="L1241">
        <f t="shared" si="273"/>
        <v>0</v>
      </c>
      <c r="N1241" s="38" t="str">
        <f t="shared" si="266"/>
        <v>対象外</v>
      </c>
      <c r="O1241" s="40">
        <f t="shared" si="266"/>
        <v>98280</v>
      </c>
      <c r="P1241" s="13">
        <f t="shared" si="266"/>
        <v>0</v>
      </c>
      <c r="Q1241" s="11" t="str">
        <f t="shared" si="267"/>
        <v>アルバイト店員　　　</v>
      </c>
      <c r="T1241" s="38">
        <f t="shared" si="268"/>
        <v>0</v>
      </c>
      <c r="Y1241" s="38" t="str">
        <f t="shared" si="269"/>
        <v>no</v>
      </c>
      <c r="Z1241" s="11" t="s">
        <v>304</v>
      </c>
      <c r="AB1241" s="41" t="str">
        <f t="shared" si="270"/>
        <v>給料手当21</v>
      </c>
      <c r="AC1241" s="42" t="str">
        <f t="shared" si="271"/>
        <v>普通預金352</v>
      </c>
      <c r="AD1241" s="49">
        <f t="shared" si="272"/>
        <v>43161</v>
      </c>
      <c r="AE1241" s="6">
        <v>2018</v>
      </c>
      <c r="AF1241" s="6">
        <v>2</v>
      </c>
      <c r="AG1241" s="6">
        <v>30</v>
      </c>
      <c r="AH1241" s="44" t="s">
        <v>110</v>
      </c>
      <c r="AJ1241" s="6" t="s">
        <v>40</v>
      </c>
      <c r="AK1241" s="10">
        <v>98280</v>
      </c>
      <c r="AL1241" s="13">
        <f t="shared" ref="AL1241:AL1264" si="275">IF(AJ1241&lt;&gt;$AJ$2,ROUNDDOWN(AK1241*0.08,0),0)</f>
        <v>0</v>
      </c>
      <c r="AM1241" s="45" t="s">
        <v>51</v>
      </c>
      <c r="AO1241" s="6" t="s">
        <v>40</v>
      </c>
      <c r="AP1241" s="12">
        <f t="shared" si="274"/>
        <v>98280</v>
      </c>
      <c r="AQ1241" s="13">
        <f>AL1241</f>
        <v>0</v>
      </c>
      <c r="AR1241" s="6" t="s">
        <v>176</v>
      </c>
      <c r="AX1241" s="46">
        <f>COUNTIF($AH$2:AH1241,AH1241)</f>
        <v>21</v>
      </c>
      <c r="AY1241" s="11">
        <f>COUNTIF($AM$2:AM1241,AM1241)</f>
        <v>352</v>
      </c>
    </row>
    <row r="1242" spans="1:51">
      <c r="A1242" s="38">
        <f t="shared" si="263"/>
        <v>2000</v>
      </c>
      <c r="D1242" s="39">
        <f t="shared" si="264"/>
        <v>43161</v>
      </c>
      <c r="E1242" s="38" t="str">
        <f t="shared" si="265"/>
        <v>旅費交通費</v>
      </c>
      <c r="F1242">
        <f t="shared" si="265"/>
        <v>0</v>
      </c>
      <c r="H1242" s="38" t="str">
        <f t="shared" si="273"/>
        <v>対象外</v>
      </c>
      <c r="I1242" s="40">
        <f t="shared" si="273"/>
        <v>13060</v>
      </c>
      <c r="J1242" s="13">
        <f t="shared" si="273"/>
        <v>0</v>
      </c>
      <c r="K1242" s="38" t="str">
        <f t="shared" si="273"/>
        <v>普通預金</v>
      </c>
      <c r="L1242">
        <f t="shared" si="273"/>
        <v>0</v>
      </c>
      <c r="N1242" s="38" t="str">
        <f t="shared" si="266"/>
        <v>対象外</v>
      </c>
      <c r="O1242" s="40">
        <f t="shared" si="266"/>
        <v>13060</v>
      </c>
      <c r="P1242" s="13">
        <f t="shared" si="266"/>
        <v>0</v>
      </c>
      <c r="Q1242" s="11" t="str">
        <f t="shared" si="267"/>
        <v>アルバイト通勤定期代　インターナショナル交通　　</v>
      </c>
      <c r="T1242" s="38">
        <f t="shared" si="268"/>
        <v>0</v>
      </c>
      <c r="Y1242" s="38" t="str">
        <f t="shared" si="269"/>
        <v>no</v>
      </c>
      <c r="Z1242" s="11" t="s">
        <v>304</v>
      </c>
      <c r="AB1242" s="41" t="str">
        <f t="shared" si="270"/>
        <v>旅費交通費37</v>
      </c>
      <c r="AC1242" s="42" t="str">
        <f t="shared" si="271"/>
        <v>普通預金353</v>
      </c>
      <c r="AD1242" s="49">
        <f t="shared" si="272"/>
        <v>43161</v>
      </c>
      <c r="AE1242" s="6">
        <v>2018</v>
      </c>
      <c r="AF1242" s="6">
        <v>2</v>
      </c>
      <c r="AG1242" s="6">
        <v>30</v>
      </c>
      <c r="AH1242" s="44" t="s">
        <v>56</v>
      </c>
      <c r="AJ1242" s="6" t="s">
        <v>40</v>
      </c>
      <c r="AK1242" s="10">
        <v>13060</v>
      </c>
      <c r="AL1242" s="13">
        <f t="shared" si="275"/>
        <v>0</v>
      </c>
      <c r="AM1242" s="45" t="s">
        <v>51</v>
      </c>
      <c r="AO1242" s="6" t="s">
        <v>40</v>
      </c>
      <c r="AP1242" s="12">
        <f t="shared" si="274"/>
        <v>13060</v>
      </c>
      <c r="AQ1242" s="13">
        <f>AL1242</f>
        <v>0</v>
      </c>
      <c r="AR1242" s="6" t="s">
        <v>177</v>
      </c>
      <c r="AS1242" s="6" t="s">
        <v>130</v>
      </c>
      <c r="AX1242" s="46">
        <f>COUNTIF($AH$2:AH1242,AH1242)</f>
        <v>37</v>
      </c>
      <c r="AY1242" s="11">
        <f>COUNTIF($AM$2:AM1242,AM1242)</f>
        <v>353</v>
      </c>
    </row>
    <row r="1243" spans="1:51">
      <c r="A1243" s="38">
        <f t="shared" si="263"/>
        <v>2000</v>
      </c>
      <c r="D1243" s="39">
        <f t="shared" si="264"/>
        <v>43162</v>
      </c>
      <c r="E1243" s="38" t="str">
        <f t="shared" si="265"/>
        <v>交際費</v>
      </c>
      <c r="F1243">
        <f t="shared" si="265"/>
        <v>0</v>
      </c>
      <c r="H1243" s="38" t="str">
        <f t="shared" si="273"/>
        <v>対象外</v>
      </c>
      <c r="I1243" s="40">
        <f t="shared" si="273"/>
        <v>215400</v>
      </c>
      <c r="J1243" s="13">
        <f t="shared" si="273"/>
        <v>0</v>
      </c>
      <c r="K1243" s="38" t="str">
        <f t="shared" si="273"/>
        <v>普通預金</v>
      </c>
      <c r="L1243">
        <f t="shared" si="273"/>
        <v>0</v>
      </c>
      <c r="N1243" s="38" t="str">
        <f t="shared" si="266"/>
        <v>対象外</v>
      </c>
      <c r="O1243" s="40">
        <f t="shared" si="266"/>
        <v>215400</v>
      </c>
      <c r="P1243" s="13">
        <f t="shared" si="266"/>
        <v>0</v>
      </c>
      <c r="Q1243" s="11" t="str">
        <f t="shared" si="267"/>
        <v>接待　割烹くるり　プライムギフト（倉野氏）　</v>
      </c>
      <c r="T1243" s="38">
        <f t="shared" si="268"/>
        <v>0</v>
      </c>
      <c r="Y1243" s="38" t="str">
        <f t="shared" si="269"/>
        <v>no</v>
      </c>
      <c r="Z1243" s="11" t="s">
        <v>353</v>
      </c>
      <c r="AB1243" s="41" t="str">
        <f t="shared" si="270"/>
        <v>交際費16</v>
      </c>
      <c r="AC1243" s="42" t="str">
        <f t="shared" si="271"/>
        <v>普通預金354</v>
      </c>
      <c r="AD1243" s="49">
        <f t="shared" si="272"/>
        <v>43162</v>
      </c>
      <c r="AE1243" s="6">
        <v>2018</v>
      </c>
      <c r="AF1243" s="6">
        <v>3</v>
      </c>
      <c r="AG1243" s="6">
        <v>3</v>
      </c>
      <c r="AH1243" s="44" t="s">
        <v>53</v>
      </c>
      <c r="AJ1243" s="6" t="s">
        <v>40</v>
      </c>
      <c r="AK1243" s="10">
        <v>215400</v>
      </c>
      <c r="AL1243" s="13">
        <f t="shared" si="275"/>
        <v>0</v>
      </c>
      <c r="AM1243" s="45" t="s">
        <v>51</v>
      </c>
      <c r="AO1243" s="6" t="s">
        <v>40</v>
      </c>
      <c r="AP1243" s="12">
        <f t="shared" si="274"/>
        <v>215400</v>
      </c>
      <c r="AQ1243" s="13">
        <f>AL1243</f>
        <v>0</v>
      </c>
      <c r="AR1243" s="6" t="s">
        <v>154</v>
      </c>
      <c r="AS1243" s="6" t="s">
        <v>269</v>
      </c>
      <c r="AT1243" s="6" t="s">
        <v>270</v>
      </c>
      <c r="AX1243" s="46">
        <f>COUNTIF($AH$2:AH1243,AH1243)</f>
        <v>16</v>
      </c>
      <c r="AY1243" s="11">
        <f>COUNTIF($AM$2:AM1243,AM1243)</f>
        <v>354</v>
      </c>
    </row>
    <row r="1244" spans="1:51">
      <c r="A1244" s="38">
        <f t="shared" si="263"/>
        <v>2000</v>
      </c>
      <c r="D1244" s="39">
        <f t="shared" si="264"/>
        <v>43164</v>
      </c>
      <c r="E1244" s="38" t="str">
        <f t="shared" si="265"/>
        <v>保険料</v>
      </c>
      <c r="F1244">
        <f t="shared" si="265"/>
        <v>0</v>
      </c>
      <c r="H1244" s="38" t="str">
        <f t="shared" si="273"/>
        <v>対象外</v>
      </c>
      <c r="I1244" s="40">
        <f t="shared" si="273"/>
        <v>59800</v>
      </c>
      <c r="J1244" s="13">
        <f t="shared" si="273"/>
        <v>0</v>
      </c>
      <c r="K1244" s="38" t="str">
        <f t="shared" si="273"/>
        <v>普通預金</v>
      </c>
      <c r="L1244">
        <f t="shared" si="273"/>
        <v>0</v>
      </c>
      <c r="N1244" s="38" t="str">
        <f t="shared" si="266"/>
        <v>対象外</v>
      </c>
      <c r="O1244" s="40">
        <f t="shared" si="266"/>
        <v>59800</v>
      </c>
      <c r="P1244" s="13">
        <f t="shared" si="266"/>
        <v>0</v>
      </c>
      <c r="Q1244" s="11" t="str">
        <f t="shared" si="267"/>
        <v>自動車保険　　　</v>
      </c>
      <c r="T1244" s="38">
        <f t="shared" si="268"/>
        <v>0</v>
      </c>
      <c r="Y1244" s="38" t="str">
        <f t="shared" si="269"/>
        <v>no</v>
      </c>
      <c r="Z1244" s="11" t="s">
        <v>353</v>
      </c>
      <c r="AB1244" s="41" t="str">
        <f t="shared" si="270"/>
        <v>保険料20</v>
      </c>
      <c r="AC1244" s="42" t="str">
        <f t="shared" si="271"/>
        <v>普通預金355</v>
      </c>
      <c r="AD1244" s="49">
        <f t="shared" si="272"/>
        <v>43164</v>
      </c>
      <c r="AE1244" s="6">
        <v>2018</v>
      </c>
      <c r="AF1244" s="6">
        <v>3</v>
      </c>
      <c r="AG1244" s="6">
        <v>5</v>
      </c>
      <c r="AH1244" s="44" t="s">
        <v>50</v>
      </c>
      <c r="AJ1244" s="6" t="s">
        <v>40</v>
      </c>
      <c r="AK1244" s="10">
        <v>59800</v>
      </c>
      <c r="AL1244" s="13">
        <f t="shared" si="275"/>
        <v>0</v>
      </c>
      <c r="AM1244" s="45" t="s">
        <v>51</v>
      </c>
      <c r="AO1244" s="6" t="s">
        <v>40</v>
      </c>
      <c r="AP1244" s="12">
        <f t="shared" si="274"/>
        <v>59800</v>
      </c>
      <c r="AQ1244" s="13">
        <f>AL1244</f>
        <v>0</v>
      </c>
      <c r="AR1244" s="6" t="s">
        <v>52</v>
      </c>
      <c r="AX1244" s="46">
        <f>COUNTIF($AH$2:AH1244,AH1244)</f>
        <v>20</v>
      </c>
      <c r="AY1244" s="11">
        <f>COUNTIF($AM$2:AM1244,AM1244)</f>
        <v>355</v>
      </c>
    </row>
    <row r="1245" spans="1:51">
      <c r="A1245" s="38">
        <f t="shared" si="263"/>
        <v>2000</v>
      </c>
      <c r="D1245" s="39">
        <f t="shared" si="264"/>
        <v>43168</v>
      </c>
      <c r="E1245" s="38" t="str">
        <f t="shared" si="265"/>
        <v>水道光熱費</v>
      </c>
      <c r="F1245">
        <f t="shared" si="265"/>
        <v>0</v>
      </c>
      <c r="H1245" s="38" t="str">
        <f t="shared" si="273"/>
        <v>対象外</v>
      </c>
      <c r="I1245" s="40">
        <f t="shared" si="273"/>
        <v>92650</v>
      </c>
      <c r="J1245" s="13">
        <f t="shared" si="273"/>
        <v>0</v>
      </c>
      <c r="K1245" s="38" t="str">
        <f t="shared" si="273"/>
        <v>普通預金</v>
      </c>
      <c r="L1245">
        <f t="shared" si="273"/>
        <v>0</v>
      </c>
      <c r="N1245" s="38" t="str">
        <f t="shared" si="266"/>
        <v>対象外</v>
      </c>
      <c r="O1245" s="40">
        <f t="shared" si="266"/>
        <v>92650</v>
      </c>
      <c r="P1245" s="13">
        <f t="shared" si="266"/>
        <v>0</v>
      </c>
      <c r="Q1245" s="11" t="str">
        <f t="shared" si="267"/>
        <v>電気代　東日本電力　　</v>
      </c>
      <c r="T1245" s="38">
        <f t="shared" si="268"/>
        <v>0</v>
      </c>
      <c r="Y1245" s="38" t="str">
        <f t="shared" si="269"/>
        <v>no</v>
      </c>
      <c r="Z1245" s="11" t="s">
        <v>77</v>
      </c>
      <c r="AB1245" s="41" t="str">
        <f t="shared" si="270"/>
        <v>水道光熱費29</v>
      </c>
      <c r="AC1245" s="42" t="str">
        <f t="shared" si="271"/>
        <v>普通預金356</v>
      </c>
      <c r="AD1245" s="49">
        <f t="shared" si="272"/>
        <v>43168</v>
      </c>
      <c r="AE1245" s="6">
        <v>2018</v>
      </c>
      <c r="AF1245" s="6">
        <v>3</v>
      </c>
      <c r="AG1245" s="6">
        <v>9</v>
      </c>
      <c r="AH1245" s="44" t="s">
        <v>66</v>
      </c>
      <c r="AJ1245" s="6" t="s">
        <v>40</v>
      </c>
      <c r="AK1245" s="10">
        <v>92650</v>
      </c>
      <c r="AL1245" s="13">
        <f t="shared" si="275"/>
        <v>0</v>
      </c>
      <c r="AM1245" s="45" t="s">
        <v>51</v>
      </c>
      <c r="AO1245" s="6" t="s">
        <v>40</v>
      </c>
      <c r="AP1245" s="12">
        <f t="shared" si="274"/>
        <v>92650</v>
      </c>
      <c r="AQ1245" s="13">
        <f>AL1245</f>
        <v>0</v>
      </c>
      <c r="AR1245" s="6" t="s">
        <v>67</v>
      </c>
      <c r="AS1245" s="6" t="s">
        <v>68</v>
      </c>
      <c r="AX1245" s="46">
        <f>COUNTIF($AH$2:AH1245,AH1245)</f>
        <v>29</v>
      </c>
      <c r="AY1245" s="11">
        <f>COUNTIF($AM$2:AM1245,AM1245)</f>
        <v>356</v>
      </c>
    </row>
    <row r="1246" spans="1:51">
      <c r="A1246" s="38">
        <f t="shared" si="263"/>
        <v>2000</v>
      </c>
      <c r="D1246" s="39">
        <f t="shared" si="264"/>
        <v>43174</v>
      </c>
      <c r="E1246" s="38" t="str">
        <f t="shared" si="265"/>
        <v>売掛金</v>
      </c>
      <c r="F1246">
        <f t="shared" si="265"/>
        <v>0</v>
      </c>
      <c r="H1246" s="38" t="str">
        <f t="shared" si="273"/>
        <v>対象外</v>
      </c>
      <c r="I1246" s="40">
        <f t="shared" si="273"/>
        <v>219600</v>
      </c>
      <c r="J1246" s="13">
        <f t="shared" si="273"/>
        <v>0</v>
      </c>
      <c r="K1246" s="38" t="str">
        <f t="shared" si="273"/>
        <v>売上</v>
      </c>
      <c r="L1246">
        <f t="shared" si="273"/>
        <v>0</v>
      </c>
      <c r="N1246" s="38" t="str">
        <f t="shared" si="266"/>
        <v>対象外</v>
      </c>
      <c r="O1246" s="40">
        <f t="shared" si="266"/>
        <v>219600</v>
      </c>
      <c r="P1246" s="13">
        <f t="shared" si="266"/>
        <v>0</v>
      </c>
      <c r="Q1246" s="11" t="str">
        <f t="shared" si="267"/>
        <v>バーチャルワークス　　　</v>
      </c>
      <c r="T1246" s="38">
        <f t="shared" si="268"/>
        <v>0</v>
      </c>
      <c r="Y1246" s="38" t="str">
        <f t="shared" si="269"/>
        <v>no</v>
      </c>
      <c r="Z1246" s="11" t="s">
        <v>77</v>
      </c>
      <c r="AB1246" s="41" t="str">
        <f t="shared" si="270"/>
        <v>売掛金413</v>
      </c>
      <c r="AC1246" s="42" t="str">
        <f t="shared" si="271"/>
        <v>売上413</v>
      </c>
      <c r="AD1246" s="49">
        <f t="shared" si="272"/>
        <v>43174</v>
      </c>
      <c r="AE1246" s="6">
        <v>2018</v>
      </c>
      <c r="AF1246" s="6">
        <v>3</v>
      </c>
      <c r="AG1246" s="6">
        <v>15</v>
      </c>
      <c r="AH1246" s="44" t="s">
        <v>39</v>
      </c>
      <c r="AJ1246" s="6" t="s">
        <v>40</v>
      </c>
      <c r="AK1246" s="10">
        <v>219600</v>
      </c>
      <c r="AL1246" s="13">
        <f t="shared" si="275"/>
        <v>0</v>
      </c>
      <c r="AM1246" s="45" t="s">
        <v>41</v>
      </c>
      <c r="AO1246" s="6" t="s">
        <v>40</v>
      </c>
      <c r="AP1246" s="12">
        <f t="shared" si="274"/>
        <v>219600</v>
      </c>
      <c r="AQ1246" s="13">
        <f t="shared" si="274"/>
        <v>0</v>
      </c>
      <c r="AR1246" s="6" t="s">
        <v>59</v>
      </c>
      <c r="AX1246" s="46">
        <f>COUNTIF($AH$2:AH1246,AH1246)</f>
        <v>413</v>
      </c>
      <c r="AY1246" s="11">
        <f>COUNTIF($AM$2:AM1246,AM1246)</f>
        <v>413</v>
      </c>
    </row>
    <row r="1247" spans="1:51">
      <c r="A1247" s="38">
        <f t="shared" si="263"/>
        <v>2000</v>
      </c>
      <c r="D1247" s="39">
        <f t="shared" si="264"/>
        <v>43174</v>
      </c>
      <c r="E1247" s="38" t="str">
        <f t="shared" si="265"/>
        <v>売掛金</v>
      </c>
      <c r="F1247">
        <f t="shared" si="265"/>
        <v>0</v>
      </c>
      <c r="H1247" s="38" t="str">
        <f t="shared" si="273"/>
        <v>対象外</v>
      </c>
      <c r="I1247" s="40">
        <f t="shared" si="273"/>
        <v>304800</v>
      </c>
      <c r="J1247" s="13">
        <f t="shared" si="273"/>
        <v>0</v>
      </c>
      <c r="K1247" s="38" t="str">
        <f t="shared" si="273"/>
        <v>売上</v>
      </c>
      <c r="L1247">
        <f t="shared" si="273"/>
        <v>0</v>
      </c>
      <c r="N1247" s="38" t="str">
        <f t="shared" si="266"/>
        <v>対象外</v>
      </c>
      <c r="O1247" s="40">
        <f t="shared" si="266"/>
        <v>304800</v>
      </c>
      <c r="P1247" s="13">
        <f t="shared" si="266"/>
        <v>0</v>
      </c>
      <c r="Q1247" s="11" t="str">
        <f t="shared" si="267"/>
        <v>ポモドーロハックス　　　</v>
      </c>
      <c r="T1247" s="38">
        <f t="shared" si="268"/>
        <v>0</v>
      </c>
      <c r="Y1247" s="38" t="str">
        <f t="shared" si="269"/>
        <v>no</v>
      </c>
      <c r="Z1247" s="11" t="s">
        <v>314</v>
      </c>
      <c r="AB1247" s="41" t="str">
        <f t="shared" si="270"/>
        <v>売掛金414</v>
      </c>
      <c r="AC1247" s="42" t="str">
        <f t="shared" si="271"/>
        <v>売上414</v>
      </c>
      <c r="AD1247" s="49">
        <f t="shared" si="272"/>
        <v>43174</v>
      </c>
      <c r="AE1247" s="6">
        <v>2018</v>
      </c>
      <c r="AF1247" s="6">
        <v>3</v>
      </c>
      <c r="AG1247" s="6">
        <v>15</v>
      </c>
      <c r="AH1247" s="44" t="s">
        <v>39</v>
      </c>
      <c r="AJ1247" s="6" t="s">
        <v>40</v>
      </c>
      <c r="AK1247" s="10">
        <v>304800</v>
      </c>
      <c r="AL1247" s="13">
        <f t="shared" si="275"/>
        <v>0</v>
      </c>
      <c r="AM1247" s="45" t="s">
        <v>41</v>
      </c>
      <c r="AO1247" s="6" t="s">
        <v>40</v>
      </c>
      <c r="AP1247" s="12">
        <f t="shared" si="274"/>
        <v>304800</v>
      </c>
      <c r="AQ1247" s="13">
        <f t="shared" si="274"/>
        <v>0</v>
      </c>
      <c r="AR1247" s="6" t="s">
        <v>60</v>
      </c>
      <c r="AX1247" s="46">
        <f>COUNTIF($AH$2:AH1247,AH1247)</f>
        <v>414</v>
      </c>
      <c r="AY1247" s="11">
        <f>COUNTIF($AM$2:AM1247,AM1247)</f>
        <v>414</v>
      </c>
    </row>
    <row r="1248" spans="1:51">
      <c r="A1248" s="38">
        <f t="shared" si="263"/>
        <v>2000</v>
      </c>
      <c r="D1248" s="39">
        <f t="shared" si="264"/>
        <v>43174</v>
      </c>
      <c r="E1248" s="38" t="str">
        <f t="shared" si="265"/>
        <v>売掛金</v>
      </c>
      <c r="F1248">
        <f t="shared" si="265"/>
        <v>0</v>
      </c>
      <c r="H1248" s="38" t="str">
        <f t="shared" si="273"/>
        <v>対象外</v>
      </c>
      <c r="I1248" s="40">
        <f t="shared" si="273"/>
        <v>257200</v>
      </c>
      <c r="J1248" s="13">
        <f t="shared" si="273"/>
        <v>0</v>
      </c>
      <c r="K1248" s="38" t="str">
        <f t="shared" si="273"/>
        <v>売上</v>
      </c>
      <c r="L1248">
        <f t="shared" si="273"/>
        <v>0</v>
      </c>
      <c r="N1248" s="38" t="str">
        <f t="shared" si="266"/>
        <v>対象外</v>
      </c>
      <c r="O1248" s="40">
        <f t="shared" si="266"/>
        <v>257200</v>
      </c>
      <c r="P1248" s="13">
        <f t="shared" si="266"/>
        <v>0</v>
      </c>
      <c r="Q1248" s="11" t="str">
        <f t="shared" si="267"/>
        <v>東光産業　　　</v>
      </c>
      <c r="T1248" s="38">
        <f t="shared" si="268"/>
        <v>0</v>
      </c>
      <c r="Y1248" s="38" t="str">
        <f t="shared" si="269"/>
        <v>no</v>
      </c>
      <c r="Z1248" s="11" t="s">
        <v>77</v>
      </c>
      <c r="AB1248" s="41" t="str">
        <f t="shared" si="270"/>
        <v>売掛金415</v>
      </c>
      <c r="AC1248" s="42" t="str">
        <f t="shared" si="271"/>
        <v>売上415</v>
      </c>
      <c r="AD1248" s="49">
        <f t="shared" si="272"/>
        <v>43174</v>
      </c>
      <c r="AE1248" s="6">
        <v>2018</v>
      </c>
      <c r="AF1248" s="6">
        <v>3</v>
      </c>
      <c r="AG1248" s="6">
        <v>15</v>
      </c>
      <c r="AH1248" s="44" t="s">
        <v>39</v>
      </c>
      <c r="AJ1248" s="6" t="s">
        <v>40</v>
      </c>
      <c r="AK1248" s="10">
        <v>257200</v>
      </c>
      <c r="AL1248" s="13">
        <f t="shared" si="275"/>
        <v>0</v>
      </c>
      <c r="AM1248" s="45" t="s">
        <v>41</v>
      </c>
      <c r="AO1248" s="6" t="s">
        <v>40</v>
      </c>
      <c r="AP1248" s="12">
        <f t="shared" si="274"/>
        <v>257200</v>
      </c>
      <c r="AQ1248" s="13">
        <f t="shared" si="274"/>
        <v>0</v>
      </c>
      <c r="AR1248" s="6" t="s">
        <v>61</v>
      </c>
      <c r="AX1248" s="46">
        <f>COUNTIF($AH$2:AH1248,AH1248)</f>
        <v>415</v>
      </c>
      <c r="AY1248" s="11">
        <f>COUNTIF($AM$2:AM1248,AM1248)</f>
        <v>415</v>
      </c>
    </row>
    <row r="1249" spans="1:51">
      <c r="A1249" s="38">
        <f t="shared" si="263"/>
        <v>2000</v>
      </c>
      <c r="D1249" s="39">
        <f t="shared" si="264"/>
        <v>43174</v>
      </c>
      <c r="E1249" s="38" t="str">
        <f t="shared" si="265"/>
        <v>売掛金</v>
      </c>
      <c r="F1249">
        <f t="shared" si="265"/>
        <v>0</v>
      </c>
      <c r="H1249" s="38" t="str">
        <f t="shared" si="273"/>
        <v>対象外</v>
      </c>
      <c r="I1249" s="40">
        <f t="shared" si="273"/>
        <v>6178000</v>
      </c>
      <c r="J1249" s="13">
        <f t="shared" si="273"/>
        <v>0</v>
      </c>
      <c r="K1249" s="38" t="str">
        <f t="shared" si="273"/>
        <v>売上</v>
      </c>
      <c r="L1249">
        <f t="shared" si="273"/>
        <v>0</v>
      </c>
      <c r="N1249" s="38" t="str">
        <f t="shared" si="266"/>
        <v>対象外</v>
      </c>
      <c r="O1249" s="40">
        <f t="shared" si="266"/>
        <v>6178000</v>
      </c>
      <c r="P1249" s="13">
        <f t="shared" si="266"/>
        <v>0</v>
      </c>
      <c r="Q1249" s="11" t="str">
        <f t="shared" si="267"/>
        <v>オフィスエイト　　　</v>
      </c>
      <c r="T1249" s="38">
        <f t="shared" si="268"/>
        <v>0</v>
      </c>
      <c r="Y1249" s="38" t="str">
        <f t="shared" si="269"/>
        <v>no</v>
      </c>
      <c r="Z1249" s="11" t="s">
        <v>77</v>
      </c>
      <c r="AB1249" s="41" t="str">
        <f t="shared" si="270"/>
        <v>売掛金416</v>
      </c>
      <c r="AC1249" s="42" t="str">
        <f t="shared" si="271"/>
        <v>売上416</v>
      </c>
      <c r="AD1249" s="49">
        <f t="shared" si="272"/>
        <v>43174</v>
      </c>
      <c r="AE1249" s="6">
        <v>2018</v>
      </c>
      <c r="AF1249" s="6">
        <v>3</v>
      </c>
      <c r="AG1249" s="6">
        <v>15</v>
      </c>
      <c r="AH1249" s="44" t="s">
        <v>39</v>
      </c>
      <c r="AJ1249" s="6" t="s">
        <v>40</v>
      </c>
      <c r="AK1249" s="10">
        <v>6178000</v>
      </c>
      <c r="AL1249" s="13">
        <f t="shared" si="275"/>
        <v>0</v>
      </c>
      <c r="AM1249" s="45" t="s">
        <v>41</v>
      </c>
      <c r="AO1249" s="6" t="s">
        <v>40</v>
      </c>
      <c r="AP1249" s="12">
        <f t="shared" si="274"/>
        <v>6178000</v>
      </c>
      <c r="AQ1249" s="13">
        <f t="shared" si="274"/>
        <v>0</v>
      </c>
      <c r="AR1249" s="6" t="s">
        <v>62</v>
      </c>
      <c r="AX1249" s="46">
        <f>COUNTIF($AH$2:AH1249,AH1249)</f>
        <v>416</v>
      </c>
      <c r="AY1249" s="11">
        <f>COUNTIF($AM$2:AM1249,AM1249)</f>
        <v>416</v>
      </c>
    </row>
    <row r="1250" spans="1:51">
      <c r="A1250" s="38">
        <f t="shared" si="263"/>
        <v>2000</v>
      </c>
      <c r="D1250" s="39">
        <f t="shared" si="264"/>
        <v>43174</v>
      </c>
      <c r="E1250" s="38" t="str">
        <f t="shared" si="265"/>
        <v>売掛金</v>
      </c>
      <c r="F1250">
        <f t="shared" si="265"/>
        <v>0</v>
      </c>
      <c r="H1250" s="38" t="str">
        <f t="shared" si="273"/>
        <v>対象外</v>
      </c>
      <c r="I1250" s="40">
        <f t="shared" si="273"/>
        <v>987500</v>
      </c>
      <c r="J1250" s="13">
        <f t="shared" si="273"/>
        <v>0</v>
      </c>
      <c r="K1250" s="38" t="str">
        <f t="shared" si="273"/>
        <v>売上</v>
      </c>
      <c r="L1250">
        <f t="shared" si="273"/>
        <v>0</v>
      </c>
      <c r="N1250" s="38" t="str">
        <f t="shared" si="266"/>
        <v>対象外</v>
      </c>
      <c r="O1250" s="40">
        <f t="shared" si="266"/>
        <v>987500</v>
      </c>
      <c r="P1250" s="13">
        <f t="shared" si="266"/>
        <v>0</v>
      </c>
      <c r="Q1250" s="11" t="str">
        <f t="shared" si="267"/>
        <v>ランダムコネクト　　　</v>
      </c>
      <c r="T1250" s="38">
        <f t="shared" si="268"/>
        <v>0</v>
      </c>
      <c r="Y1250" s="38" t="str">
        <f t="shared" si="269"/>
        <v>no</v>
      </c>
      <c r="Z1250" s="11" t="s">
        <v>77</v>
      </c>
      <c r="AB1250" s="41" t="str">
        <f t="shared" si="270"/>
        <v>売掛金417</v>
      </c>
      <c r="AC1250" s="42" t="str">
        <f t="shared" si="271"/>
        <v>売上417</v>
      </c>
      <c r="AD1250" s="49">
        <f t="shared" si="272"/>
        <v>43174</v>
      </c>
      <c r="AE1250" s="6">
        <v>2018</v>
      </c>
      <c r="AF1250" s="6">
        <v>3</v>
      </c>
      <c r="AG1250" s="6">
        <v>15</v>
      </c>
      <c r="AH1250" s="44" t="s">
        <v>39</v>
      </c>
      <c r="AJ1250" s="6" t="s">
        <v>40</v>
      </c>
      <c r="AK1250" s="10">
        <v>987500</v>
      </c>
      <c r="AL1250" s="13">
        <f t="shared" si="275"/>
        <v>0</v>
      </c>
      <c r="AM1250" s="45" t="s">
        <v>41</v>
      </c>
      <c r="AO1250" s="6" t="s">
        <v>40</v>
      </c>
      <c r="AP1250" s="12">
        <f t="shared" si="274"/>
        <v>987500</v>
      </c>
      <c r="AQ1250" s="13">
        <f t="shared" si="274"/>
        <v>0</v>
      </c>
      <c r="AR1250" s="6" t="s">
        <v>63</v>
      </c>
      <c r="AX1250" s="46">
        <f>COUNTIF($AH$2:AH1250,AH1250)</f>
        <v>417</v>
      </c>
      <c r="AY1250" s="11">
        <f>COUNTIF($AM$2:AM1250,AM1250)</f>
        <v>417</v>
      </c>
    </row>
    <row r="1251" spans="1:51">
      <c r="A1251" s="38">
        <f t="shared" si="263"/>
        <v>2000</v>
      </c>
      <c r="D1251" s="39">
        <f t="shared" si="264"/>
        <v>43174</v>
      </c>
      <c r="E1251" s="38" t="str">
        <f t="shared" si="265"/>
        <v>売掛金</v>
      </c>
      <c r="F1251">
        <f t="shared" si="265"/>
        <v>0</v>
      </c>
      <c r="H1251" s="38" t="str">
        <f t="shared" si="273"/>
        <v>対象外</v>
      </c>
      <c r="I1251" s="40">
        <f t="shared" si="273"/>
        <v>439200</v>
      </c>
      <c r="J1251" s="13">
        <f t="shared" si="273"/>
        <v>0</v>
      </c>
      <c r="K1251" s="38" t="str">
        <f t="shared" si="273"/>
        <v>売上</v>
      </c>
      <c r="L1251">
        <f t="shared" si="273"/>
        <v>0</v>
      </c>
      <c r="N1251" s="38" t="str">
        <f t="shared" si="266"/>
        <v>対象外</v>
      </c>
      <c r="O1251" s="40">
        <f t="shared" si="266"/>
        <v>439200</v>
      </c>
      <c r="P1251" s="13">
        <f t="shared" si="266"/>
        <v>0</v>
      </c>
      <c r="Q1251" s="11" t="str">
        <f t="shared" si="267"/>
        <v>スクエアドリーム　　　</v>
      </c>
      <c r="T1251" s="38">
        <f t="shared" si="268"/>
        <v>0</v>
      </c>
      <c r="Y1251" s="38" t="str">
        <f t="shared" si="269"/>
        <v>no</v>
      </c>
      <c r="Z1251" s="11" t="s">
        <v>77</v>
      </c>
      <c r="AB1251" s="41" t="str">
        <f t="shared" si="270"/>
        <v>売掛金418</v>
      </c>
      <c r="AC1251" s="42" t="str">
        <f t="shared" si="271"/>
        <v>売上418</v>
      </c>
      <c r="AD1251" s="49">
        <f t="shared" si="272"/>
        <v>43174</v>
      </c>
      <c r="AE1251" s="6">
        <v>2018</v>
      </c>
      <c r="AF1251" s="6">
        <v>3</v>
      </c>
      <c r="AG1251" s="6">
        <v>15</v>
      </c>
      <c r="AH1251" s="44" t="s">
        <v>39</v>
      </c>
      <c r="AJ1251" s="6" t="s">
        <v>40</v>
      </c>
      <c r="AK1251" s="10">
        <v>439200</v>
      </c>
      <c r="AL1251" s="13">
        <f t="shared" si="275"/>
        <v>0</v>
      </c>
      <c r="AM1251" s="45" t="s">
        <v>41</v>
      </c>
      <c r="AO1251" s="6" t="s">
        <v>40</v>
      </c>
      <c r="AP1251" s="12">
        <f t="shared" si="274"/>
        <v>439200</v>
      </c>
      <c r="AQ1251" s="13">
        <f t="shared" si="274"/>
        <v>0</v>
      </c>
      <c r="AR1251" s="6" t="s">
        <v>64</v>
      </c>
      <c r="AX1251" s="46">
        <f>COUNTIF($AH$2:AH1251,AH1251)</f>
        <v>418</v>
      </c>
      <c r="AY1251" s="11">
        <f>COUNTIF($AM$2:AM1251,AM1251)</f>
        <v>418</v>
      </c>
    </row>
    <row r="1252" spans="1:51">
      <c r="A1252" s="38">
        <f t="shared" si="263"/>
        <v>2000</v>
      </c>
      <c r="D1252" s="39">
        <f t="shared" si="264"/>
        <v>43178</v>
      </c>
      <c r="E1252" s="38" t="str">
        <f t="shared" si="265"/>
        <v>リース料</v>
      </c>
      <c r="F1252">
        <f t="shared" si="265"/>
        <v>0</v>
      </c>
      <c r="H1252" s="38" t="str">
        <f t="shared" si="273"/>
        <v>対象外</v>
      </c>
      <c r="I1252" s="40">
        <f t="shared" si="273"/>
        <v>6830</v>
      </c>
      <c r="J1252" s="13">
        <f t="shared" si="273"/>
        <v>0</v>
      </c>
      <c r="K1252" s="38" t="str">
        <f t="shared" si="273"/>
        <v>普通預金</v>
      </c>
      <c r="L1252">
        <f t="shared" si="273"/>
        <v>0</v>
      </c>
      <c r="N1252" s="38" t="str">
        <f t="shared" si="266"/>
        <v>対象外</v>
      </c>
      <c r="O1252" s="40">
        <f t="shared" si="266"/>
        <v>6830</v>
      </c>
      <c r="P1252" s="13">
        <f t="shared" si="266"/>
        <v>0</v>
      </c>
      <c r="Q1252" s="11" t="str">
        <f t="shared" si="267"/>
        <v>車両リース料　クエリース　　</v>
      </c>
      <c r="T1252" s="38">
        <f t="shared" si="268"/>
        <v>0</v>
      </c>
      <c r="Y1252" s="38" t="str">
        <f t="shared" si="269"/>
        <v>no</v>
      </c>
      <c r="Z1252" s="11" t="s">
        <v>344</v>
      </c>
      <c r="AB1252" s="41" t="str">
        <f t="shared" si="270"/>
        <v>リース料23</v>
      </c>
      <c r="AC1252" s="42" t="str">
        <f t="shared" si="271"/>
        <v>普通預金357</v>
      </c>
      <c r="AD1252" s="49">
        <f t="shared" si="272"/>
        <v>43178</v>
      </c>
      <c r="AE1252" s="6">
        <v>2018</v>
      </c>
      <c r="AF1252" s="6">
        <v>3</v>
      </c>
      <c r="AG1252" s="6">
        <v>19</v>
      </c>
      <c r="AH1252" s="44" t="s">
        <v>96</v>
      </c>
      <c r="AJ1252" s="6" t="s">
        <v>40</v>
      </c>
      <c r="AK1252" s="10">
        <v>6830</v>
      </c>
      <c r="AL1252" s="13">
        <f t="shared" si="275"/>
        <v>0</v>
      </c>
      <c r="AM1252" s="45" t="s">
        <v>51</v>
      </c>
      <c r="AO1252" s="6" t="s">
        <v>40</v>
      </c>
      <c r="AP1252" s="12">
        <f t="shared" si="274"/>
        <v>6830</v>
      </c>
      <c r="AQ1252" s="13">
        <f t="shared" si="274"/>
        <v>0</v>
      </c>
      <c r="AR1252" s="6" t="s">
        <v>97</v>
      </c>
      <c r="AS1252" s="6" t="s">
        <v>98</v>
      </c>
      <c r="AX1252" s="46">
        <f>COUNTIF($AH$2:AH1252,AH1252)</f>
        <v>23</v>
      </c>
      <c r="AY1252" s="11">
        <f>COUNTIF($AM$2:AM1252,AM1252)</f>
        <v>357</v>
      </c>
    </row>
    <row r="1253" spans="1:51">
      <c r="A1253" s="38">
        <f t="shared" si="263"/>
        <v>2000</v>
      </c>
      <c r="D1253" s="39">
        <f t="shared" si="264"/>
        <v>43179</v>
      </c>
      <c r="E1253" s="38" t="str">
        <f t="shared" si="265"/>
        <v>売掛金</v>
      </c>
      <c r="F1253">
        <f t="shared" si="265"/>
        <v>0</v>
      </c>
      <c r="H1253" s="38" t="str">
        <f t="shared" si="273"/>
        <v>対象外</v>
      </c>
      <c r="I1253" s="40">
        <f t="shared" si="273"/>
        <v>928700</v>
      </c>
      <c r="J1253" s="13">
        <f t="shared" si="273"/>
        <v>0</v>
      </c>
      <c r="K1253" s="38" t="str">
        <f t="shared" si="273"/>
        <v>売上</v>
      </c>
      <c r="L1253">
        <f t="shared" si="273"/>
        <v>0</v>
      </c>
      <c r="N1253" s="38" t="str">
        <f t="shared" si="266"/>
        <v>対象外</v>
      </c>
      <c r="O1253" s="40">
        <f t="shared" si="266"/>
        <v>928700</v>
      </c>
      <c r="P1253" s="13">
        <f t="shared" si="266"/>
        <v>0</v>
      </c>
      <c r="Q1253" s="11" t="str">
        <f t="shared" si="267"/>
        <v>シンクロナイズ　　　</v>
      </c>
      <c r="T1253" s="38">
        <f t="shared" si="268"/>
        <v>0</v>
      </c>
      <c r="Y1253" s="38" t="str">
        <f t="shared" si="269"/>
        <v>no</v>
      </c>
      <c r="Z1253" s="11" t="s">
        <v>346</v>
      </c>
      <c r="AB1253" s="41" t="str">
        <f t="shared" si="270"/>
        <v>売掛金419</v>
      </c>
      <c r="AC1253" s="42" t="str">
        <f t="shared" si="271"/>
        <v>売上419</v>
      </c>
      <c r="AD1253" s="49">
        <f t="shared" si="272"/>
        <v>43179</v>
      </c>
      <c r="AE1253" s="6">
        <v>2018</v>
      </c>
      <c r="AF1253" s="6">
        <v>3</v>
      </c>
      <c r="AG1253" s="6">
        <v>20</v>
      </c>
      <c r="AH1253" s="44" t="s">
        <v>39</v>
      </c>
      <c r="AJ1253" s="6" t="s">
        <v>40</v>
      </c>
      <c r="AK1253" s="10">
        <v>928700</v>
      </c>
      <c r="AL1253" s="13">
        <f t="shared" si="275"/>
        <v>0</v>
      </c>
      <c r="AM1253" s="45" t="s">
        <v>41</v>
      </c>
      <c r="AO1253" s="6" t="s">
        <v>40</v>
      </c>
      <c r="AP1253" s="12">
        <f t="shared" si="274"/>
        <v>928700</v>
      </c>
      <c r="AQ1253" s="13">
        <f t="shared" si="274"/>
        <v>0</v>
      </c>
      <c r="AR1253" s="6" t="s">
        <v>78</v>
      </c>
      <c r="AX1253" s="46">
        <f>COUNTIF($AH$2:AH1253,AH1253)</f>
        <v>419</v>
      </c>
      <c r="AY1253" s="11">
        <f>COUNTIF($AM$2:AM1253,AM1253)</f>
        <v>419</v>
      </c>
    </row>
    <row r="1254" spans="1:51">
      <c r="A1254" s="38">
        <f t="shared" si="263"/>
        <v>2000</v>
      </c>
      <c r="D1254" s="39">
        <f t="shared" si="264"/>
        <v>43179</v>
      </c>
      <c r="E1254" s="38" t="str">
        <f t="shared" si="265"/>
        <v>売掛金</v>
      </c>
      <c r="F1254">
        <f t="shared" si="265"/>
        <v>0</v>
      </c>
      <c r="H1254" s="38" t="str">
        <f t="shared" si="273"/>
        <v>対象外</v>
      </c>
      <c r="I1254" s="40">
        <f t="shared" si="273"/>
        <v>846700</v>
      </c>
      <c r="J1254" s="13">
        <f t="shared" si="273"/>
        <v>0</v>
      </c>
      <c r="K1254" s="38" t="str">
        <f t="shared" si="273"/>
        <v>売上</v>
      </c>
      <c r="L1254">
        <f t="shared" si="273"/>
        <v>0</v>
      </c>
      <c r="N1254" s="38" t="str">
        <f t="shared" si="266"/>
        <v>対象外</v>
      </c>
      <c r="O1254" s="40">
        <f t="shared" si="266"/>
        <v>846700</v>
      </c>
      <c r="P1254" s="13">
        <f t="shared" si="266"/>
        <v>0</v>
      </c>
      <c r="Q1254" s="11" t="str">
        <f t="shared" si="267"/>
        <v>トライセラセコンド　　　</v>
      </c>
      <c r="T1254" s="38">
        <f t="shared" si="268"/>
        <v>0</v>
      </c>
      <c r="Y1254" s="38" t="str">
        <f t="shared" si="269"/>
        <v>no</v>
      </c>
      <c r="Z1254" s="11" t="s">
        <v>354</v>
      </c>
      <c r="AB1254" s="41" t="str">
        <f t="shared" si="270"/>
        <v>売掛金420</v>
      </c>
      <c r="AC1254" s="42" t="str">
        <f t="shared" si="271"/>
        <v>売上420</v>
      </c>
      <c r="AD1254" s="49">
        <f t="shared" si="272"/>
        <v>43179</v>
      </c>
      <c r="AE1254" s="6">
        <v>2018</v>
      </c>
      <c r="AF1254" s="6">
        <v>3</v>
      </c>
      <c r="AG1254" s="6">
        <v>20</v>
      </c>
      <c r="AH1254" s="44" t="s">
        <v>39</v>
      </c>
      <c r="AJ1254" s="6" t="s">
        <v>40</v>
      </c>
      <c r="AK1254" s="10">
        <v>846700</v>
      </c>
      <c r="AL1254" s="13">
        <f t="shared" si="275"/>
        <v>0</v>
      </c>
      <c r="AM1254" s="45" t="s">
        <v>41</v>
      </c>
      <c r="AO1254" s="6" t="s">
        <v>40</v>
      </c>
      <c r="AP1254" s="12">
        <f t="shared" si="274"/>
        <v>846700</v>
      </c>
      <c r="AQ1254" s="13">
        <f t="shared" si="274"/>
        <v>0</v>
      </c>
      <c r="AR1254" s="6" t="s">
        <v>79</v>
      </c>
      <c r="AX1254" s="46">
        <f>COUNTIF($AH$2:AH1254,AH1254)</f>
        <v>420</v>
      </c>
      <c r="AY1254" s="11">
        <f>COUNTIF($AM$2:AM1254,AM1254)</f>
        <v>420</v>
      </c>
    </row>
    <row r="1255" spans="1:51">
      <c r="A1255" s="38">
        <f t="shared" si="263"/>
        <v>2000</v>
      </c>
      <c r="D1255" s="39">
        <f t="shared" si="264"/>
        <v>43179</v>
      </c>
      <c r="E1255" s="38" t="str">
        <f t="shared" si="265"/>
        <v>売掛金</v>
      </c>
      <c r="F1255">
        <f t="shared" si="265"/>
        <v>0</v>
      </c>
      <c r="H1255" s="38" t="str">
        <f t="shared" si="273"/>
        <v>対象外</v>
      </c>
      <c r="I1255" s="40">
        <f t="shared" si="273"/>
        <v>439200</v>
      </c>
      <c r="J1255" s="13">
        <f t="shared" si="273"/>
        <v>0</v>
      </c>
      <c r="K1255" s="38" t="str">
        <f t="shared" si="273"/>
        <v>売上</v>
      </c>
      <c r="L1255">
        <f t="shared" si="273"/>
        <v>0</v>
      </c>
      <c r="N1255" s="38" t="str">
        <f t="shared" si="266"/>
        <v>対象外</v>
      </c>
      <c r="O1255" s="40">
        <f t="shared" si="266"/>
        <v>439200</v>
      </c>
      <c r="P1255" s="13">
        <f t="shared" si="266"/>
        <v>0</v>
      </c>
      <c r="Q1255" s="11" t="str">
        <f t="shared" si="267"/>
        <v>グリーンフォレスト　　　</v>
      </c>
      <c r="T1255" s="38">
        <f t="shared" si="268"/>
        <v>0</v>
      </c>
      <c r="Y1255" s="38" t="str">
        <f t="shared" si="269"/>
        <v>no</v>
      </c>
      <c r="Z1255" s="11" t="s">
        <v>77</v>
      </c>
      <c r="AB1255" s="41" t="str">
        <f t="shared" si="270"/>
        <v>売掛金421</v>
      </c>
      <c r="AC1255" s="42" t="str">
        <f t="shared" si="271"/>
        <v>売上421</v>
      </c>
      <c r="AD1255" s="49">
        <f t="shared" si="272"/>
        <v>43179</v>
      </c>
      <c r="AE1255" s="6">
        <v>2018</v>
      </c>
      <c r="AF1255" s="6">
        <v>3</v>
      </c>
      <c r="AG1255" s="6">
        <v>20</v>
      </c>
      <c r="AH1255" s="44" t="s">
        <v>39</v>
      </c>
      <c r="AJ1255" s="6" t="s">
        <v>40</v>
      </c>
      <c r="AK1255" s="10">
        <v>439200</v>
      </c>
      <c r="AL1255" s="13">
        <f t="shared" si="275"/>
        <v>0</v>
      </c>
      <c r="AM1255" s="45" t="s">
        <v>41</v>
      </c>
      <c r="AO1255" s="6" t="s">
        <v>40</v>
      </c>
      <c r="AP1255" s="12">
        <f t="shared" si="274"/>
        <v>439200</v>
      </c>
      <c r="AQ1255" s="13">
        <f t="shared" si="274"/>
        <v>0</v>
      </c>
      <c r="AR1255" s="6" t="s">
        <v>80</v>
      </c>
      <c r="AX1255" s="46">
        <f>COUNTIF($AH$2:AH1255,AH1255)</f>
        <v>421</v>
      </c>
      <c r="AY1255" s="11">
        <f>COUNTIF($AM$2:AM1255,AM1255)</f>
        <v>421</v>
      </c>
    </row>
    <row r="1256" spans="1:51">
      <c r="A1256" s="38">
        <f t="shared" si="263"/>
        <v>2000</v>
      </c>
      <c r="D1256" s="39">
        <f t="shared" si="264"/>
        <v>43179</v>
      </c>
      <c r="E1256" s="38" t="str">
        <f t="shared" si="265"/>
        <v>売掛金</v>
      </c>
      <c r="F1256">
        <f t="shared" si="265"/>
        <v>0</v>
      </c>
      <c r="H1256" s="38" t="str">
        <f t="shared" si="273"/>
        <v>対象外</v>
      </c>
      <c r="I1256" s="40">
        <f t="shared" si="273"/>
        <v>327900</v>
      </c>
      <c r="J1256" s="13">
        <f t="shared" si="273"/>
        <v>0</v>
      </c>
      <c r="K1256" s="38" t="str">
        <f t="shared" si="273"/>
        <v>売上</v>
      </c>
      <c r="L1256">
        <f t="shared" si="273"/>
        <v>0</v>
      </c>
      <c r="N1256" s="38" t="str">
        <f t="shared" si="266"/>
        <v>対象外</v>
      </c>
      <c r="O1256" s="40">
        <f t="shared" si="266"/>
        <v>327900</v>
      </c>
      <c r="P1256" s="13">
        <f t="shared" si="266"/>
        <v>0</v>
      </c>
      <c r="Q1256" s="11" t="str">
        <f t="shared" si="267"/>
        <v>サイマルブランチ　　　</v>
      </c>
      <c r="T1256" s="38">
        <f t="shared" si="268"/>
        <v>0</v>
      </c>
      <c r="Y1256" s="38" t="str">
        <f t="shared" si="269"/>
        <v>no</v>
      </c>
      <c r="Z1256" s="11" t="s">
        <v>77</v>
      </c>
      <c r="AB1256" s="41" t="str">
        <f t="shared" si="270"/>
        <v>売掛金422</v>
      </c>
      <c r="AC1256" s="42" t="str">
        <f t="shared" si="271"/>
        <v>売上422</v>
      </c>
      <c r="AD1256" s="49">
        <f t="shared" si="272"/>
        <v>43179</v>
      </c>
      <c r="AE1256" s="6">
        <v>2018</v>
      </c>
      <c r="AF1256" s="6">
        <v>3</v>
      </c>
      <c r="AG1256" s="6">
        <v>20</v>
      </c>
      <c r="AH1256" s="44" t="s">
        <v>39</v>
      </c>
      <c r="AJ1256" s="6" t="s">
        <v>40</v>
      </c>
      <c r="AK1256" s="10">
        <v>327900</v>
      </c>
      <c r="AL1256" s="13">
        <f t="shared" si="275"/>
        <v>0</v>
      </c>
      <c r="AM1256" s="45" t="s">
        <v>41</v>
      </c>
      <c r="AO1256" s="6" t="s">
        <v>40</v>
      </c>
      <c r="AP1256" s="12">
        <f t="shared" si="274"/>
        <v>327900</v>
      </c>
      <c r="AQ1256" s="13">
        <f t="shared" si="274"/>
        <v>0</v>
      </c>
      <c r="AR1256" s="6" t="s">
        <v>81</v>
      </c>
      <c r="AX1256" s="46">
        <f>COUNTIF($AH$2:AH1256,AH1256)</f>
        <v>422</v>
      </c>
      <c r="AY1256" s="11">
        <f>COUNTIF($AM$2:AM1256,AM1256)</f>
        <v>422</v>
      </c>
    </row>
    <row r="1257" spans="1:51">
      <c r="A1257" s="38">
        <f t="shared" si="263"/>
        <v>2000</v>
      </c>
      <c r="D1257" s="39">
        <f t="shared" si="264"/>
        <v>43179</v>
      </c>
      <c r="E1257" s="38" t="str">
        <f t="shared" si="265"/>
        <v>売掛金</v>
      </c>
      <c r="F1257">
        <f t="shared" si="265"/>
        <v>0</v>
      </c>
      <c r="H1257" s="38" t="str">
        <f t="shared" si="273"/>
        <v>対象外</v>
      </c>
      <c r="I1257" s="40">
        <f t="shared" si="273"/>
        <v>293300</v>
      </c>
      <c r="J1257" s="13">
        <f t="shared" si="273"/>
        <v>0</v>
      </c>
      <c r="K1257" s="38" t="str">
        <f t="shared" si="273"/>
        <v>売上</v>
      </c>
      <c r="L1257">
        <f t="shared" si="273"/>
        <v>0</v>
      </c>
      <c r="N1257" s="38" t="str">
        <f t="shared" si="266"/>
        <v>対象外</v>
      </c>
      <c r="O1257" s="40">
        <f t="shared" si="266"/>
        <v>293300</v>
      </c>
      <c r="P1257" s="13">
        <f t="shared" si="266"/>
        <v>0</v>
      </c>
      <c r="Q1257" s="11" t="str">
        <f t="shared" si="267"/>
        <v>ハネチョク物産　　　</v>
      </c>
      <c r="T1257" s="38">
        <f t="shared" si="268"/>
        <v>0</v>
      </c>
      <c r="Y1257" s="38" t="str">
        <f t="shared" si="269"/>
        <v>no</v>
      </c>
      <c r="Z1257" s="11" t="s">
        <v>77</v>
      </c>
      <c r="AB1257" s="41" t="str">
        <f t="shared" si="270"/>
        <v>売掛金423</v>
      </c>
      <c r="AC1257" s="42" t="str">
        <f t="shared" si="271"/>
        <v>売上423</v>
      </c>
      <c r="AD1257" s="49">
        <f t="shared" si="272"/>
        <v>43179</v>
      </c>
      <c r="AE1257" s="6">
        <v>2018</v>
      </c>
      <c r="AF1257" s="6">
        <v>3</v>
      </c>
      <c r="AG1257" s="6">
        <v>20</v>
      </c>
      <c r="AH1257" s="44" t="s">
        <v>39</v>
      </c>
      <c r="AJ1257" s="6" t="s">
        <v>40</v>
      </c>
      <c r="AK1257" s="10">
        <v>293300</v>
      </c>
      <c r="AL1257" s="13">
        <f t="shared" si="275"/>
        <v>0</v>
      </c>
      <c r="AM1257" s="45" t="s">
        <v>41</v>
      </c>
      <c r="AO1257" s="6" t="s">
        <v>40</v>
      </c>
      <c r="AP1257" s="12">
        <f t="shared" si="274"/>
        <v>293300</v>
      </c>
      <c r="AQ1257" s="13">
        <f t="shared" si="274"/>
        <v>0</v>
      </c>
      <c r="AR1257" s="6" t="s">
        <v>82</v>
      </c>
      <c r="AX1257" s="46">
        <f>COUNTIF($AH$2:AH1257,AH1257)</f>
        <v>423</v>
      </c>
      <c r="AY1257" s="11">
        <f>COUNTIF($AM$2:AM1257,AM1257)</f>
        <v>423</v>
      </c>
    </row>
    <row r="1258" spans="1:51">
      <c r="A1258" s="38">
        <f t="shared" si="263"/>
        <v>2000</v>
      </c>
      <c r="D1258" s="39">
        <f t="shared" si="264"/>
        <v>43179</v>
      </c>
      <c r="E1258" s="38" t="str">
        <f t="shared" si="265"/>
        <v>売掛金</v>
      </c>
      <c r="F1258">
        <f t="shared" si="265"/>
        <v>0</v>
      </c>
      <c r="H1258" s="38" t="str">
        <f t="shared" si="273"/>
        <v>対象外</v>
      </c>
      <c r="I1258" s="40">
        <f t="shared" si="273"/>
        <v>620900</v>
      </c>
      <c r="J1258" s="13">
        <f t="shared" si="273"/>
        <v>0</v>
      </c>
      <c r="K1258" s="38" t="str">
        <f t="shared" si="273"/>
        <v>売上</v>
      </c>
      <c r="L1258">
        <f t="shared" si="273"/>
        <v>0</v>
      </c>
      <c r="N1258" s="38" t="str">
        <f t="shared" si="266"/>
        <v>対象外</v>
      </c>
      <c r="O1258" s="40">
        <f t="shared" si="266"/>
        <v>620900</v>
      </c>
      <c r="P1258" s="13">
        <f t="shared" si="266"/>
        <v>0</v>
      </c>
      <c r="Q1258" s="11" t="str">
        <f t="shared" si="267"/>
        <v>シーズンドライブ　　　</v>
      </c>
      <c r="T1258" s="38">
        <f t="shared" si="268"/>
        <v>0</v>
      </c>
      <c r="Y1258" s="38" t="str">
        <f t="shared" si="269"/>
        <v>no</v>
      </c>
      <c r="Z1258" s="11" t="s">
        <v>77</v>
      </c>
      <c r="AB1258" s="41" t="str">
        <f t="shared" si="270"/>
        <v>売掛金424</v>
      </c>
      <c r="AC1258" s="42" t="str">
        <f t="shared" si="271"/>
        <v>売上424</v>
      </c>
      <c r="AD1258" s="49">
        <f t="shared" si="272"/>
        <v>43179</v>
      </c>
      <c r="AE1258" s="6">
        <v>2018</v>
      </c>
      <c r="AF1258" s="6">
        <v>3</v>
      </c>
      <c r="AG1258" s="6">
        <v>20</v>
      </c>
      <c r="AH1258" s="44" t="s">
        <v>39</v>
      </c>
      <c r="AJ1258" s="6" t="s">
        <v>40</v>
      </c>
      <c r="AK1258" s="10">
        <v>620900</v>
      </c>
      <c r="AL1258" s="13">
        <f t="shared" si="275"/>
        <v>0</v>
      </c>
      <c r="AM1258" s="45" t="s">
        <v>41</v>
      </c>
      <c r="AO1258" s="6" t="s">
        <v>40</v>
      </c>
      <c r="AP1258" s="12">
        <f t="shared" si="274"/>
        <v>620900</v>
      </c>
      <c r="AQ1258" s="13">
        <f t="shared" si="274"/>
        <v>0</v>
      </c>
      <c r="AR1258" s="6" t="s">
        <v>83</v>
      </c>
      <c r="AX1258" s="46">
        <f>COUNTIF($AH$2:AH1258,AH1258)</f>
        <v>424</v>
      </c>
      <c r="AY1258" s="11">
        <f>COUNTIF($AM$2:AM1258,AM1258)</f>
        <v>424</v>
      </c>
    </row>
    <row r="1259" spans="1:51">
      <c r="A1259" s="38">
        <f t="shared" si="263"/>
        <v>2000</v>
      </c>
      <c r="D1259" s="39">
        <f t="shared" si="264"/>
        <v>43179</v>
      </c>
      <c r="E1259" s="38" t="str">
        <f t="shared" si="265"/>
        <v>売掛金</v>
      </c>
      <c r="F1259">
        <f t="shared" si="265"/>
        <v>0</v>
      </c>
      <c r="H1259" s="38" t="str">
        <f t="shared" si="273"/>
        <v>対象外</v>
      </c>
      <c r="I1259" s="40">
        <f t="shared" si="273"/>
        <v>886500</v>
      </c>
      <c r="J1259" s="13">
        <f t="shared" si="273"/>
        <v>0</v>
      </c>
      <c r="K1259" s="38" t="str">
        <f t="shared" si="273"/>
        <v>売上</v>
      </c>
      <c r="L1259">
        <f t="shared" si="273"/>
        <v>0</v>
      </c>
      <c r="N1259" s="38" t="str">
        <f t="shared" si="266"/>
        <v>対象外</v>
      </c>
      <c r="O1259" s="40">
        <f t="shared" si="266"/>
        <v>886500</v>
      </c>
      <c r="P1259" s="13">
        <f t="shared" si="266"/>
        <v>0</v>
      </c>
      <c r="Q1259" s="11" t="str">
        <f t="shared" si="267"/>
        <v>オフィスストリームライン　　　</v>
      </c>
      <c r="T1259" s="38">
        <f t="shared" si="268"/>
        <v>0</v>
      </c>
      <c r="Y1259" s="38" t="str">
        <f t="shared" si="269"/>
        <v>no</v>
      </c>
      <c r="Z1259" s="11" t="s">
        <v>77</v>
      </c>
      <c r="AB1259" s="41" t="str">
        <f t="shared" si="270"/>
        <v>売掛金425</v>
      </c>
      <c r="AC1259" s="42" t="str">
        <f t="shared" si="271"/>
        <v>売上425</v>
      </c>
      <c r="AD1259" s="49">
        <f t="shared" si="272"/>
        <v>43179</v>
      </c>
      <c r="AE1259" s="6">
        <v>2018</v>
      </c>
      <c r="AF1259" s="6">
        <v>3</v>
      </c>
      <c r="AG1259" s="6">
        <v>20</v>
      </c>
      <c r="AH1259" s="44" t="s">
        <v>39</v>
      </c>
      <c r="AJ1259" s="6" t="s">
        <v>40</v>
      </c>
      <c r="AK1259" s="10">
        <v>886500</v>
      </c>
      <c r="AL1259" s="13">
        <f t="shared" si="275"/>
        <v>0</v>
      </c>
      <c r="AM1259" s="45" t="s">
        <v>41</v>
      </c>
      <c r="AO1259" s="6" t="s">
        <v>40</v>
      </c>
      <c r="AP1259" s="12">
        <f t="shared" si="274"/>
        <v>886500</v>
      </c>
      <c r="AQ1259" s="13">
        <f t="shared" si="274"/>
        <v>0</v>
      </c>
      <c r="AR1259" s="6" t="s">
        <v>84</v>
      </c>
      <c r="AX1259" s="46">
        <f>COUNTIF($AH$2:AH1259,AH1259)</f>
        <v>425</v>
      </c>
      <c r="AY1259" s="11">
        <f>COUNTIF($AM$2:AM1259,AM1259)</f>
        <v>425</v>
      </c>
    </row>
    <row r="1260" spans="1:51">
      <c r="A1260" s="38">
        <f t="shared" si="263"/>
        <v>2000</v>
      </c>
      <c r="D1260" s="39">
        <f t="shared" si="264"/>
        <v>43179</v>
      </c>
      <c r="E1260" s="38" t="str">
        <f t="shared" si="265"/>
        <v>売掛金</v>
      </c>
      <c r="F1260">
        <f t="shared" si="265"/>
        <v>0</v>
      </c>
      <c r="H1260" s="38" t="str">
        <f t="shared" si="273"/>
        <v>対象外</v>
      </c>
      <c r="I1260" s="40">
        <f t="shared" si="273"/>
        <v>219600</v>
      </c>
      <c r="J1260" s="13">
        <f t="shared" si="273"/>
        <v>0</v>
      </c>
      <c r="K1260" s="38" t="str">
        <f t="shared" si="273"/>
        <v>売上</v>
      </c>
      <c r="L1260">
        <f t="shared" si="273"/>
        <v>0</v>
      </c>
      <c r="N1260" s="38" t="str">
        <f t="shared" si="266"/>
        <v>対象外</v>
      </c>
      <c r="O1260" s="40">
        <f t="shared" si="266"/>
        <v>219600</v>
      </c>
      <c r="P1260" s="13">
        <f t="shared" si="266"/>
        <v>0</v>
      </c>
      <c r="Q1260" s="11" t="str">
        <f t="shared" si="267"/>
        <v>ワールドエッジ　　　</v>
      </c>
      <c r="T1260" s="38">
        <f t="shared" si="268"/>
        <v>0</v>
      </c>
      <c r="Y1260" s="38" t="str">
        <f t="shared" si="269"/>
        <v>no</v>
      </c>
      <c r="Z1260" s="11" t="s">
        <v>353</v>
      </c>
      <c r="AB1260" s="41" t="str">
        <f t="shared" si="270"/>
        <v>売掛金426</v>
      </c>
      <c r="AC1260" s="42" t="str">
        <f t="shared" si="271"/>
        <v>売上426</v>
      </c>
      <c r="AD1260" s="49">
        <f t="shared" si="272"/>
        <v>43179</v>
      </c>
      <c r="AE1260" s="6">
        <v>2018</v>
      </c>
      <c r="AF1260" s="6">
        <v>3</v>
      </c>
      <c r="AG1260" s="6">
        <v>20</v>
      </c>
      <c r="AH1260" s="44" t="s">
        <v>39</v>
      </c>
      <c r="AJ1260" s="6" t="s">
        <v>40</v>
      </c>
      <c r="AK1260" s="10">
        <v>219600</v>
      </c>
      <c r="AL1260" s="13">
        <f t="shared" si="275"/>
        <v>0</v>
      </c>
      <c r="AM1260" s="45" t="s">
        <v>41</v>
      </c>
      <c r="AO1260" s="6" t="s">
        <v>40</v>
      </c>
      <c r="AP1260" s="12">
        <f t="shared" si="274"/>
        <v>219600</v>
      </c>
      <c r="AQ1260" s="13">
        <f t="shared" si="274"/>
        <v>0</v>
      </c>
      <c r="AR1260" s="6" t="s">
        <v>85</v>
      </c>
      <c r="AX1260" s="46">
        <f>COUNTIF($AH$2:AH1260,AH1260)</f>
        <v>426</v>
      </c>
      <c r="AY1260" s="11">
        <f>COUNTIF($AM$2:AM1260,AM1260)</f>
        <v>426</v>
      </c>
    </row>
    <row r="1261" spans="1:51">
      <c r="A1261" s="38">
        <f t="shared" si="263"/>
        <v>2000</v>
      </c>
      <c r="D1261" s="39">
        <f t="shared" si="264"/>
        <v>43179</v>
      </c>
      <c r="E1261" s="38" t="str">
        <f t="shared" si="265"/>
        <v>売掛金</v>
      </c>
      <c r="F1261">
        <f t="shared" si="265"/>
        <v>0</v>
      </c>
      <c r="H1261" s="38" t="str">
        <f t="shared" si="273"/>
        <v>対象外</v>
      </c>
      <c r="I1261" s="40">
        <f t="shared" si="273"/>
        <v>342400</v>
      </c>
      <c r="J1261" s="13">
        <f t="shared" si="273"/>
        <v>0</v>
      </c>
      <c r="K1261" s="38" t="str">
        <f t="shared" si="273"/>
        <v>売上</v>
      </c>
      <c r="L1261">
        <f t="shared" si="273"/>
        <v>0</v>
      </c>
      <c r="N1261" s="38" t="str">
        <f t="shared" si="266"/>
        <v>対象外</v>
      </c>
      <c r="O1261" s="40">
        <f t="shared" si="266"/>
        <v>342400</v>
      </c>
      <c r="P1261" s="13">
        <f t="shared" si="266"/>
        <v>0</v>
      </c>
      <c r="Q1261" s="11" t="str">
        <f t="shared" si="267"/>
        <v>ビジーフリー　札幌支店　　</v>
      </c>
      <c r="T1261" s="38">
        <f t="shared" si="268"/>
        <v>0</v>
      </c>
      <c r="Y1261" s="38" t="str">
        <f t="shared" si="269"/>
        <v>no</v>
      </c>
      <c r="Z1261" s="11" t="s">
        <v>353</v>
      </c>
      <c r="AB1261" s="41" t="str">
        <f t="shared" si="270"/>
        <v>売掛金427</v>
      </c>
      <c r="AC1261" s="42" t="str">
        <f t="shared" si="271"/>
        <v>売上427</v>
      </c>
      <c r="AD1261" s="49">
        <f t="shared" si="272"/>
        <v>43179</v>
      </c>
      <c r="AE1261" s="6">
        <v>2018</v>
      </c>
      <c r="AF1261" s="6">
        <v>3</v>
      </c>
      <c r="AG1261" s="6">
        <v>20</v>
      </c>
      <c r="AH1261" s="44" t="s">
        <v>39</v>
      </c>
      <c r="AJ1261" s="6" t="s">
        <v>40</v>
      </c>
      <c r="AK1261" s="10">
        <v>342400</v>
      </c>
      <c r="AL1261" s="13">
        <f t="shared" si="275"/>
        <v>0</v>
      </c>
      <c r="AM1261" s="45" t="s">
        <v>41</v>
      </c>
      <c r="AO1261" s="6" t="s">
        <v>40</v>
      </c>
      <c r="AP1261" s="12">
        <f t="shared" si="274"/>
        <v>342400</v>
      </c>
      <c r="AQ1261" s="13">
        <f t="shared" si="274"/>
        <v>0</v>
      </c>
      <c r="AR1261" s="6" t="s">
        <v>86</v>
      </c>
      <c r="AS1261" s="6" t="s">
        <v>87</v>
      </c>
      <c r="AX1261" s="46">
        <f>COUNTIF($AH$2:AH1261,AH1261)</f>
        <v>427</v>
      </c>
      <c r="AY1261" s="11">
        <f>COUNTIF($AM$2:AM1261,AM1261)</f>
        <v>427</v>
      </c>
    </row>
    <row r="1262" spans="1:51">
      <c r="A1262" s="38">
        <f t="shared" si="263"/>
        <v>2000</v>
      </c>
      <c r="D1262" s="39">
        <f t="shared" si="264"/>
        <v>43179</v>
      </c>
      <c r="E1262" s="38" t="str">
        <f t="shared" si="265"/>
        <v>売掛金</v>
      </c>
      <c r="F1262">
        <f t="shared" si="265"/>
        <v>0</v>
      </c>
      <c r="H1262" s="38" t="str">
        <f t="shared" si="273"/>
        <v>対象外</v>
      </c>
      <c r="I1262" s="40">
        <f t="shared" si="273"/>
        <v>234100</v>
      </c>
      <c r="J1262" s="13">
        <f t="shared" si="273"/>
        <v>0</v>
      </c>
      <c r="K1262" s="38" t="str">
        <f t="shared" si="273"/>
        <v>売上</v>
      </c>
      <c r="L1262">
        <f t="shared" si="273"/>
        <v>0</v>
      </c>
      <c r="N1262" s="38" t="str">
        <f t="shared" si="266"/>
        <v>対象外</v>
      </c>
      <c r="O1262" s="40">
        <f t="shared" si="266"/>
        <v>234100</v>
      </c>
      <c r="P1262" s="13">
        <f t="shared" si="266"/>
        <v>0</v>
      </c>
      <c r="Q1262" s="11" t="str">
        <f t="shared" si="267"/>
        <v>カレイドスコープ　熱海支店　　</v>
      </c>
      <c r="T1262" s="38">
        <f t="shared" si="268"/>
        <v>0</v>
      </c>
      <c r="Y1262" s="38" t="str">
        <f t="shared" si="269"/>
        <v>no</v>
      </c>
      <c r="Z1262" s="11" t="s">
        <v>77</v>
      </c>
      <c r="AB1262" s="41" t="str">
        <f t="shared" si="270"/>
        <v>売掛金428</v>
      </c>
      <c r="AC1262" s="42" t="str">
        <f t="shared" si="271"/>
        <v>売上428</v>
      </c>
      <c r="AD1262" s="49">
        <f t="shared" si="272"/>
        <v>43179</v>
      </c>
      <c r="AE1262" s="6">
        <v>2018</v>
      </c>
      <c r="AF1262" s="6">
        <v>3</v>
      </c>
      <c r="AG1262" s="6">
        <v>20</v>
      </c>
      <c r="AH1262" s="44" t="s">
        <v>39</v>
      </c>
      <c r="AJ1262" s="6" t="s">
        <v>40</v>
      </c>
      <c r="AK1262" s="10">
        <v>234100</v>
      </c>
      <c r="AL1262" s="13">
        <f t="shared" si="275"/>
        <v>0</v>
      </c>
      <c r="AM1262" s="45" t="s">
        <v>41</v>
      </c>
      <c r="AO1262" s="6" t="s">
        <v>40</v>
      </c>
      <c r="AP1262" s="12">
        <f t="shared" si="274"/>
        <v>234100</v>
      </c>
      <c r="AQ1262" s="13">
        <f t="shared" si="274"/>
        <v>0</v>
      </c>
      <c r="AR1262" s="6" t="s">
        <v>88</v>
      </c>
      <c r="AS1262" s="6" t="s">
        <v>89</v>
      </c>
      <c r="AX1262" s="46">
        <f>COUNTIF($AH$2:AH1262,AH1262)</f>
        <v>428</v>
      </c>
      <c r="AY1262" s="11">
        <f>COUNTIF($AM$2:AM1262,AM1262)</f>
        <v>428</v>
      </c>
    </row>
    <row r="1263" spans="1:51">
      <c r="A1263" s="38">
        <f t="shared" si="263"/>
        <v>2000</v>
      </c>
      <c r="D1263" s="39">
        <f t="shared" si="264"/>
        <v>43179</v>
      </c>
      <c r="E1263" s="38" t="str">
        <f t="shared" si="265"/>
        <v>売掛金</v>
      </c>
      <c r="F1263">
        <f t="shared" si="265"/>
        <v>0</v>
      </c>
      <c r="H1263" s="38" t="str">
        <f t="shared" si="273"/>
        <v>対象外</v>
      </c>
      <c r="I1263" s="40">
        <f t="shared" si="273"/>
        <v>718200</v>
      </c>
      <c r="J1263" s="13">
        <f t="shared" si="273"/>
        <v>0</v>
      </c>
      <c r="K1263" s="38" t="str">
        <f t="shared" si="273"/>
        <v>売上</v>
      </c>
      <c r="L1263">
        <f t="shared" si="273"/>
        <v>0</v>
      </c>
      <c r="N1263" s="38" t="str">
        <f t="shared" si="266"/>
        <v>対象外</v>
      </c>
      <c r="O1263" s="40">
        <f t="shared" si="266"/>
        <v>718200</v>
      </c>
      <c r="P1263" s="13">
        <f t="shared" si="266"/>
        <v>0</v>
      </c>
      <c r="Q1263" s="11" t="str">
        <f t="shared" si="267"/>
        <v>ウィンターパイル　　　</v>
      </c>
      <c r="T1263" s="38">
        <f t="shared" si="268"/>
        <v>0</v>
      </c>
      <c r="Y1263" s="38" t="str">
        <f t="shared" si="269"/>
        <v>no</v>
      </c>
      <c r="Z1263" s="11" t="s">
        <v>77</v>
      </c>
      <c r="AB1263" s="41" t="str">
        <f t="shared" si="270"/>
        <v>売掛金429</v>
      </c>
      <c r="AC1263" s="42" t="str">
        <f t="shared" si="271"/>
        <v>売上429</v>
      </c>
      <c r="AD1263" s="49">
        <f t="shared" si="272"/>
        <v>43179</v>
      </c>
      <c r="AE1263" s="6">
        <v>2018</v>
      </c>
      <c r="AF1263" s="6">
        <v>3</v>
      </c>
      <c r="AG1263" s="6">
        <v>20</v>
      </c>
      <c r="AH1263" s="44" t="s">
        <v>39</v>
      </c>
      <c r="AJ1263" s="6" t="s">
        <v>40</v>
      </c>
      <c r="AK1263" s="10">
        <v>718200</v>
      </c>
      <c r="AL1263" s="13">
        <f t="shared" si="275"/>
        <v>0</v>
      </c>
      <c r="AM1263" s="45" t="s">
        <v>41</v>
      </c>
      <c r="AO1263" s="6" t="s">
        <v>40</v>
      </c>
      <c r="AP1263" s="12">
        <f t="shared" si="274"/>
        <v>718200</v>
      </c>
      <c r="AQ1263" s="13">
        <f t="shared" si="274"/>
        <v>0</v>
      </c>
      <c r="AR1263" s="6" t="s">
        <v>90</v>
      </c>
      <c r="AX1263" s="46">
        <f>COUNTIF($AH$2:AH1263,AH1263)</f>
        <v>429</v>
      </c>
      <c r="AY1263" s="11">
        <f>COUNTIF($AM$2:AM1263,AM1263)</f>
        <v>429</v>
      </c>
    </row>
    <row r="1264" spans="1:51">
      <c r="A1264" s="38">
        <f t="shared" si="263"/>
        <v>2000</v>
      </c>
      <c r="D1264" s="39">
        <f t="shared" si="264"/>
        <v>43179</v>
      </c>
      <c r="E1264" s="38" t="str">
        <f t="shared" si="265"/>
        <v>売掛金</v>
      </c>
      <c r="F1264">
        <f t="shared" si="265"/>
        <v>0</v>
      </c>
      <c r="H1264" s="38" t="str">
        <f t="shared" si="273"/>
        <v>対象外</v>
      </c>
      <c r="I1264" s="40">
        <f t="shared" si="273"/>
        <v>1028600</v>
      </c>
      <c r="J1264" s="13">
        <f t="shared" si="273"/>
        <v>0</v>
      </c>
      <c r="K1264" s="38" t="str">
        <f t="shared" si="273"/>
        <v>売上</v>
      </c>
      <c r="L1264">
        <f t="shared" si="273"/>
        <v>0</v>
      </c>
      <c r="N1264" s="38" t="str">
        <f t="shared" si="266"/>
        <v>対象外</v>
      </c>
      <c r="O1264" s="40">
        <f t="shared" si="266"/>
        <v>1028600</v>
      </c>
      <c r="P1264" s="13">
        <f t="shared" si="266"/>
        <v>0</v>
      </c>
      <c r="Q1264" s="11" t="str">
        <f t="shared" si="267"/>
        <v>フライドキッズ　　　</v>
      </c>
      <c r="T1264" s="38">
        <f t="shared" si="268"/>
        <v>0</v>
      </c>
      <c r="Y1264" s="38" t="str">
        <f t="shared" si="269"/>
        <v>no</v>
      </c>
      <c r="Z1264" s="11" t="s">
        <v>348</v>
      </c>
      <c r="AB1264" s="41" t="str">
        <f t="shared" si="270"/>
        <v>売掛金430</v>
      </c>
      <c r="AC1264" s="42" t="str">
        <f t="shared" si="271"/>
        <v>売上430</v>
      </c>
      <c r="AD1264" s="49">
        <f t="shared" si="272"/>
        <v>43179</v>
      </c>
      <c r="AE1264" s="6">
        <v>2018</v>
      </c>
      <c r="AF1264" s="6">
        <v>3</v>
      </c>
      <c r="AG1264" s="6">
        <v>20</v>
      </c>
      <c r="AH1264" s="44" t="s">
        <v>39</v>
      </c>
      <c r="AJ1264" s="6" t="s">
        <v>40</v>
      </c>
      <c r="AK1264" s="10">
        <v>1028600</v>
      </c>
      <c r="AL1264" s="13">
        <f t="shared" si="275"/>
        <v>0</v>
      </c>
      <c r="AM1264" s="45" t="s">
        <v>41</v>
      </c>
      <c r="AO1264" s="6" t="s">
        <v>40</v>
      </c>
      <c r="AP1264" s="12">
        <f t="shared" si="274"/>
        <v>1028600</v>
      </c>
      <c r="AQ1264" s="13">
        <f t="shared" si="274"/>
        <v>0</v>
      </c>
      <c r="AR1264" s="6" t="s">
        <v>163</v>
      </c>
      <c r="AX1264" s="46">
        <f>COUNTIF($AH$2:AH1264,AH1264)</f>
        <v>430</v>
      </c>
      <c r="AY1264" s="11">
        <f>COUNTIF($AM$2:AM1264,AM1264)</f>
        <v>430</v>
      </c>
    </row>
    <row r="1265" spans="1:51">
      <c r="A1265" s="38">
        <f t="shared" si="263"/>
        <v>2000</v>
      </c>
      <c r="D1265" s="39">
        <f t="shared" si="264"/>
        <v>43179</v>
      </c>
      <c r="E1265" s="38" t="str">
        <f t="shared" si="265"/>
        <v>普通預金</v>
      </c>
      <c r="F1265">
        <f t="shared" si="265"/>
        <v>0</v>
      </c>
      <c r="H1265" s="38" t="str">
        <f t="shared" si="273"/>
        <v>対象外</v>
      </c>
      <c r="I1265" s="40">
        <f t="shared" si="273"/>
        <v>42500</v>
      </c>
      <c r="J1265" s="13">
        <f t="shared" si="273"/>
        <v>0</v>
      </c>
      <c r="K1265" s="38" t="str">
        <f t="shared" si="273"/>
        <v>売掛金</v>
      </c>
      <c r="L1265">
        <f t="shared" si="273"/>
        <v>0</v>
      </c>
      <c r="N1265" s="38" t="str">
        <f t="shared" si="266"/>
        <v>対象外</v>
      </c>
      <c r="O1265" s="40">
        <f t="shared" si="266"/>
        <v>42500</v>
      </c>
      <c r="P1265" s="13">
        <f t="shared" si="266"/>
        <v>0</v>
      </c>
      <c r="Q1265" s="11" t="str">
        <f t="shared" si="267"/>
        <v>バーチャルワークス　　　</v>
      </c>
      <c r="T1265" s="38">
        <f t="shared" si="268"/>
        <v>0</v>
      </c>
      <c r="Y1265" s="38" t="str">
        <f t="shared" si="269"/>
        <v>no</v>
      </c>
      <c r="Z1265" s="11" t="s">
        <v>353</v>
      </c>
      <c r="AB1265" s="41" t="str">
        <f t="shared" si="270"/>
        <v>普通預金253</v>
      </c>
      <c r="AC1265" s="42" t="str">
        <f t="shared" si="271"/>
        <v>売掛金281</v>
      </c>
      <c r="AD1265" s="49">
        <f t="shared" si="272"/>
        <v>43179</v>
      </c>
      <c r="AE1265" s="6">
        <v>2018</v>
      </c>
      <c r="AF1265" s="6">
        <v>3</v>
      </c>
      <c r="AG1265" s="6">
        <v>20</v>
      </c>
      <c r="AH1265" s="44" t="s">
        <v>51</v>
      </c>
      <c r="AJ1265" s="6" t="s">
        <v>40</v>
      </c>
      <c r="AK1265" s="10">
        <v>42500</v>
      </c>
      <c r="AM1265" s="45" t="s">
        <v>91</v>
      </c>
      <c r="AO1265" s="6" t="s">
        <v>40</v>
      </c>
      <c r="AP1265" s="12">
        <f t="shared" si="274"/>
        <v>42500</v>
      </c>
      <c r="AR1265" s="6" t="s">
        <v>59</v>
      </c>
      <c r="AX1265" s="46">
        <f>COUNTIF($AH$2:AH1265,AH1265)</f>
        <v>253</v>
      </c>
      <c r="AY1265" s="11">
        <f>COUNTIF(AM$2:$AM1265,AM1265)</f>
        <v>281</v>
      </c>
    </row>
    <row r="1266" spans="1:51">
      <c r="A1266" s="38">
        <f t="shared" si="263"/>
        <v>2000</v>
      </c>
      <c r="D1266" s="39">
        <f t="shared" si="264"/>
        <v>43179</v>
      </c>
      <c r="E1266" s="38" t="str">
        <f t="shared" si="265"/>
        <v>普通預金</v>
      </c>
      <c r="F1266">
        <f t="shared" si="265"/>
        <v>0</v>
      </c>
      <c r="H1266" s="38" t="str">
        <f t="shared" si="273"/>
        <v>対象外</v>
      </c>
      <c r="I1266" s="40">
        <f t="shared" si="273"/>
        <v>204900</v>
      </c>
      <c r="J1266" s="13">
        <f t="shared" si="273"/>
        <v>0</v>
      </c>
      <c r="K1266" s="38" t="str">
        <f t="shared" si="273"/>
        <v>売掛金</v>
      </c>
      <c r="L1266">
        <f t="shared" si="273"/>
        <v>0</v>
      </c>
      <c r="N1266" s="38" t="str">
        <f t="shared" si="266"/>
        <v>対象外</v>
      </c>
      <c r="O1266" s="40">
        <f t="shared" si="266"/>
        <v>204900</v>
      </c>
      <c r="P1266" s="13">
        <f t="shared" si="266"/>
        <v>0</v>
      </c>
      <c r="Q1266" s="11" t="str">
        <f t="shared" si="267"/>
        <v>スクエアドリーム　　　</v>
      </c>
      <c r="T1266" s="38">
        <f t="shared" si="268"/>
        <v>0</v>
      </c>
      <c r="Y1266" s="38" t="str">
        <f t="shared" si="269"/>
        <v>no</v>
      </c>
      <c r="Z1266" s="11" t="s">
        <v>77</v>
      </c>
      <c r="AB1266" s="41" t="str">
        <f t="shared" si="270"/>
        <v>普通預金254</v>
      </c>
      <c r="AC1266" s="42" t="str">
        <f t="shared" si="271"/>
        <v>売掛金282</v>
      </c>
      <c r="AD1266" s="49">
        <f t="shared" si="272"/>
        <v>43179</v>
      </c>
      <c r="AE1266" s="6">
        <v>2018</v>
      </c>
      <c r="AF1266" s="6">
        <v>3</v>
      </c>
      <c r="AG1266" s="6">
        <v>20</v>
      </c>
      <c r="AH1266" s="44" t="s">
        <v>51</v>
      </c>
      <c r="AJ1266" s="6" t="s">
        <v>40</v>
      </c>
      <c r="AK1266" s="10">
        <v>204900</v>
      </c>
      <c r="AM1266" s="45" t="s">
        <v>91</v>
      </c>
      <c r="AO1266" s="6" t="s">
        <v>40</v>
      </c>
      <c r="AP1266" s="12">
        <f t="shared" si="274"/>
        <v>204900</v>
      </c>
      <c r="AR1266" s="6" t="s">
        <v>64</v>
      </c>
      <c r="AX1266" s="46">
        <f>COUNTIF($AH$2:AH1266,AH1266)</f>
        <v>254</v>
      </c>
      <c r="AY1266" s="11">
        <f>COUNTIF(AM$2:$AM1266,AM1266)</f>
        <v>282</v>
      </c>
    </row>
    <row r="1267" spans="1:51">
      <c r="A1267" s="38">
        <f t="shared" si="263"/>
        <v>2000</v>
      </c>
      <c r="D1267" s="39">
        <f t="shared" si="264"/>
        <v>43179</v>
      </c>
      <c r="E1267" s="38" t="str">
        <f t="shared" si="265"/>
        <v>普通預金</v>
      </c>
      <c r="F1267">
        <f t="shared" si="265"/>
        <v>0</v>
      </c>
      <c r="H1267" s="38" t="str">
        <f t="shared" si="273"/>
        <v>対象外</v>
      </c>
      <c r="I1267" s="40">
        <f t="shared" si="273"/>
        <v>120900</v>
      </c>
      <c r="J1267" s="13">
        <f t="shared" si="273"/>
        <v>0</v>
      </c>
      <c r="K1267" s="38" t="str">
        <f t="shared" si="273"/>
        <v>売掛金</v>
      </c>
      <c r="L1267">
        <f t="shared" si="273"/>
        <v>0</v>
      </c>
      <c r="N1267" s="38" t="str">
        <f t="shared" si="266"/>
        <v>対象外</v>
      </c>
      <c r="O1267" s="40">
        <f t="shared" si="266"/>
        <v>120900</v>
      </c>
      <c r="P1267" s="13">
        <f t="shared" si="266"/>
        <v>0</v>
      </c>
      <c r="Q1267" s="11" t="str">
        <f t="shared" si="267"/>
        <v>グリーンフォレスト　　　</v>
      </c>
      <c r="T1267" s="38">
        <f t="shared" si="268"/>
        <v>0</v>
      </c>
      <c r="Y1267" s="38" t="str">
        <f t="shared" si="269"/>
        <v>no</v>
      </c>
      <c r="Z1267" s="11" t="s">
        <v>77</v>
      </c>
      <c r="AB1267" s="41" t="str">
        <f t="shared" si="270"/>
        <v>普通預金255</v>
      </c>
      <c r="AC1267" s="42" t="str">
        <f t="shared" si="271"/>
        <v>売掛金283</v>
      </c>
      <c r="AD1267" s="49">
        <f t="shared" si="272"/>
        <v>43179</v>
      </c>
      <c r="AE1267" s="6">
        <v>2018</v>
      </c>
      <c r="AF1267" s="6">
        <v>3</v>
      </c>
      <c r="AG1267" s="6">
        <v>20</v>
      </c>
      <c r="AH1267" s="44" t="s">
        <v>51</v>
      </c>
      <c r="AJ1267" s="6" t="s">
        <v>40</v>
      </c>
      <c r="AK1267" s="10">
        <v>120900</v>
      </c>
      <c r="AM1267" s="45" t="s">
        <v>91</v>
      </c>
      <c r="AO1267" s="6" t="s">
        <v>40</v>
      </c>
      <c r="AP1267" s="12">
        <f t="shared" si="274"/>
        <v>120900</v>
      </c>
      <c r="AR1267" s="6" t="s">
        <v>80</v>
      </c>
      <c r="AX1267" s="46">
        <f>COUNTIF($AH$2:AH1267,AH1267)</f>
        <v>255</v>
      </c>
      <c r="AY1267" s="11">
        <f>COUNTIF(AM$2:$AM1267,AM1267)</f>
        <v>283</v>
      </c>
    </row>
    <row r="1268" spans="1:51">
      <c r="A1268" s="38">
        <f t="shared" si="263"/>
        <v>2000</v>
      </c>
      <c r="D1268" s="39">
        <f t="shared" si="264"/>
        <v>43179</v>
      </c>
      <c r="E1268" s="38" t="str">
        <f t="shared" si="265"/>
        <v>普通預金</v>
      </c>
      <c r="F1268">
        <f t="shared" si="265"/>
        <v>0</v>
      </c>
      <c r="H1268" s="38" t="str">
        <f t="shared" si="273"/>
        <v>対象外</v>
      </c>
      <c r="I1268" s="40">
        <f t="shared" si="273"/>
        <v>10400</v>
      </c>
      <c r="J1268" s="13">
        <f t="shared" si="273"/>
        <v>0</v>
      </c>
      <c r="K1268" s="38" t="str">
        <f t="shared" si="273"/>
        <v>売掛金</v>
      </c>
      <c r="L1268">
        <f t="shared" si="273"/>
        <v>0</v>
      </c>
      <c r="N1268" s="38" t="str">
        <f t="shared" si="266"/>
        <v>対象外</v>
      </c>
      <c r="O1268" s="40">
        <f t="shared" si="266"/>
        <v>10400</v>
      </c>
      <c r="P1268" s="13">
        <f t="shared" si="266"/>
        <v>0</v>
      </c>
      <c r="Q1268" s="11" t="str">
        <f t="shared" si="267"/>
        <v>サイマルブランチ　　　</v>
      </c>
      <c r="T1268" s="38">
        <f t="shared" si="268"/>
        <v>0</v>
      </c>
      <c r="Y1268" s="38" t="str">
        <f t="shared" si="269"/>
        <v>no</v>
      </c>
      <c r="Z1268" s="11" t="s">
        <v>77</v>
      </c>
      <c r="AB1268" s="41" t="str">
        <f t="shared" si="270"/>
        <v>普通預金256</v>
      </c>
      <c r="AC1268" s="42" t="str">
        <f t="shared" si="271"/>
        <v>売掛金284</v>
      </c>
      <c r="AD1268" s="49">
        <f t="shared" si="272"/>
        <v>43179</v>
      </c>
      <c r="AE1268" s="6">
        <v>2018</v>
      </c>
      <c r="AF1268" s="6">
        <v>3</v>
      </c>
      <c r="AG1268" s="6">
        <v>20</v>
      </c>
      <c r="AH1268" s="44" t="s">
        <v>51</v>
      </c>
      <c r="AJ1268" s="6" t="s">
        <v>40</v>
      </c>
      <c r="AK1268" s="10">
        <v>10400</v>
      </c>
      <c r="AM1268" s="45" t="s">
        <v>91</v>
      </c>
      <c r="AO1268" s="6" t="s">
        <v>40</v>
      </c>
      <c r="AP1268" s="12">
        <f t="shared" si="274"/>
        <v>10400</v>
      </c>
      <c r="AR1268" s="6" t="s">
        <v>81</v>
      </c>
      <c r="AX1268" s="46">
        <f>COUNTIF($AH$2:AH1268,AH1268)</f>
        <v>256</v>
      </c>
      <c r="AY1268" s="11">
        <f>COUNTIF(AM$2:$AM1268,AM1268)</f>
        <v>284</v>
      </c>
    </row>
    <row r="1269" spans="1:51">
      <c r="A1269" s="38">
        <f t="shared" si="263"/>
        <v>2000</v>
      </c>
      <c r="D1269" s="39">
        <f t="shared" si="264"/>
        <v>43179</v>
      </c>
      <c r="E1269" s="38" t="str">
        <f t="shared" si="265"/>
        <v>普通預金</v>
      </c>
      <c r="F1269">
        <f t="shared" si="265"/>
        <v>0</v>
      </c>
      <c r="H1269" s="38" t="str">
        <f t="shared" si="273"/>
        <v>対象外</v>
      </c>
      <c r="I1269" s="40">
        <f t="shared" si="273"/>
        <v>30500</v>
      </c>
      <c r="J1269" s="13">
        <f t="shared" si="273"/>
        <v>0</v>
      </c>
      <c r="K1269" s="38" t="str">
        <f t="shared" si="273"/>
        <v>売掛金</v>
      </c>
      <c r="L1269">
        <f t="shared" si="273"/>
        <v>0</v>
      </c>
      <c r="N1269" s="38" t="str">
        <f t="shared" si="266"/>
        <v>対象外</v>
      </c>
      <c r="O1269" s="40">
        <f t="shared" si="266"/>
        <v>30500</v>
      </c>
      <c r="P1269" s="13">
        <f t="shared" si="266"/>
        <v>0</v>
      </c>
      <c r="Q1269" s="11" t="str">
        <f t="shared" si="267"/>
        <v>ハネチョク物産　　　</v>
      </c>
      <c r="T1269" s="38">
        <f t="shared" si="268"/>
        <v>0</v>
      </c>
      <c r="Y1269" s="38" t="str">
        <f t="shared" si="269"/>
        <v>no</v>
      </c>
      <c r="Z1269" s="11" t="s">
        <v>77</v>
      </c>
      <c r="AB1269" s="41" t="str">
        <f t="shared" si="270"/>
        <v>普通預金257</v>
      </c>
      <c r="AC1269" s="42" t="str">
        <f t="shared" si="271"/>
        <v>売掛金285</v>
      </c>
      <c r="AD1269" s="49">
        <f t="shared" si="272"/>
        <v>43179</v>
      </c>
      <c r="AE1269" s="6">
        <v>2018</v>
      </c>
      <c r="AF1269" s="6">
        <v>3</v>
      </c>
      <c r="AG1269" s="6">
        <v>20</v>
      </c>
      <c r="AH1269" s="44" t="s">
        <v>51</v>
      </c>
      <c r="AJ1269" s="6" t="s">
        <v>40</v>
      </c>
      <c r="AK1269" s="10">
        <v>30500</v>
      </c>
      <c r="AM1269" s="45" t="s">
        <v>91</v>
      </c>
      <c r="AO1269" s="6" t="s">
        <v>40</v>
      </c>
      <c r="AP1269" s="12">
        <f t="shared" si="274"/>
        <v>30500</v>
      </c>
      <c r="AR1269" s="6" t="s">
        <v>95</v>
      </c>
      <c r="AX1269" s="46">
        <f>COUNTIF($AH$2:AH1269,AH1269)</f>
        <v>257</v>
      </c>
      <c r="AY1269" s="11">
        <f>COUNTIF(AM$2:$AM1269,AM1269)</f>
        <v>285</v>
      </c>
    </row>
    <row r="1270" spans="1:51">
      <c r="A1270" s="38">
        <f t="shared" si="263"/>
        <v>2000</v>
      </c>
      <c r="D1270" s="39">
        <f t="shared" si="264"/>
        <v>43179</v>
      </c>
      <c r="E1270" s="38" t="str">
        <f t="shared" si="265"/>
        <v>普通預金</v>
      </c>
      <c r="F1270">
        <f t="shared" si="265"/>
        <v>0</v>
      </c>
      <c r="H1270" s="38" t="str">
        <f t="shared" si="273"/>
        <v>対象外</v>
      </c>
      <c r="I1270" s="40">
        <f t="shared" si="273"/>
        <v>84400</v>
      </c>
      <c r="J1270" s="13">
        <f t="shared" si="273"/>
        <v>0</v>
      </c>
      <c r="K1270" s="38" t="str">
        <f t="shared" si="273"/>
        <v>売掛金</v>
      </c>
      <c r="L1270">
        <f t="shared" si="273"/>
        <v>0</v>
      </c>
      <c r="N1270" s="38" t="str">
        <f t="shared" si="266"/>
        <v>対象外</v>
      </c>
      <c r="O1270" s="40">
        <f t="shared" si="266"/>
        <v>84400</v>
      </c>
      <c r="P1270" s="13">
        <f t="shared" si="266"/>
        <v>0</v>
      </c>
      <c r="Q1270" s="11" t="str">
        <f t="shared" si="267"/>
        <v>シーズンドライブ　　　</v>
      </c>
      <c r="T1270" s="38">
        <f t="shared" si="268"/>
        <v>0</v>
      </c>
      <c r="Y1270" s="38" t="str">
        <f t="shared" si="269"/>
        <v>no</v>
      </c>
      <c r="Z1270" s="11" t="s">
        <v>77</v>
      </c>
      <c r="AB1270" s="41" t="str">
        <f t="shared" si="270"/>
        <v>普通預金258</v>
      </c>
      <c r="AC1270" s="42" t="str">
        <f t="shared" si="271"/>
        <v>売掛金286</v>
      </c>
      <c r="AD1270" s="49">
        <f t="shared" si="272"/>
        <v>43179</v>
      </c>
      <c r="AE1270" s="6">
        <v>2018</v>
      </c>
      <c r="AF1270" s="6">
        <v>3</v>
      </c>
      <c r="AG1270" s="6">
        <v>20</v>
      </c>
      <c r="AH1270" s="44" t="s">
        <v>51</v>
      </c>
      <c r="AJ1270" s="6" t="s">
        <v>40</v>
      </c>
      <c r="AK1270" s="10">
        <v>84400</v>
      </c>
      <c r="AM1270" s="45" t="s">
        <v>91</v>
      </c>
      <c r="AO1270" s="6" t="s">
        <v>40</v>
      </c>
      <c r="AP1270" s="12">
        <f t="shared" si="274"/>
        <v>84400</v>
      </c>
      <c r="AR1270" s="6" t="s">
        <v>83</v>
      </c>
      <c r="AX1270" s="46">
        <f>COUNTIF($AH$2:AH1270,AH1270)</f>
        <v>258</v>
      </c>
      <c r="AY1270" s="11">
        <f>COUNTIF(AM$2:$AM1270,AM1270)</f>
        <v>286</v>
      </c>
    </row>
    <row r="1271" spans="1:51">
      <c r="A1271" s="38">
        <f t="shared" si="263"/>
        <v>2000</v>
      </c>
      <c r="D1271" s="39">
        <f t="shared" si="264"/>
        <v>43179</v>
      </c>
      <c r="E1271" s="38" t="str">
        <f t="shared" si="265"/>
        <v>事務用品費</v>
      </c>
      <c r="F1271">
        <f t="shared" si="265"/>
        <v>0</v>
      </c>
      <c r="H1271" s="38" t="str">
        <f t="shared" si="273"/>
        <v>対象外</v>
      </c>
      <c r="I1271" s="40">
        <f t="shared" si="273"/>
        <v>14000</v>
      </c>
      <c r="J1271" s="13">
        <f t="shared" si="273"/>
        <v>0</v>
      </c>
      <c r="K1271" s="38" t="str">
        <f t="shared" si="273"/>
        <v>普通預金</v>
      </c>
      <c r="L1271">
        <f t="shared" si="273"/>
        <v>0</v>
      </c>
      <c r="N1271" s="38" t="str">
        <f t="shared" si="266"/>
        <v>対象外</v>
      </c>
      <c r="O1271" s="40">
        <f t="shared" si="266"/>
        <v>14000</v>
      </c>
      <c r="P1271" s="13">
        <f t="shared" si="266"/>
        <v>0</v>
      </c>
      <c r="Q1271" s="11" t="str">
        <f t="shared" si="267"/>
        <v>ステーショナリーみやび　ビニールテープ　　</v>
      </c>
      <c r="T1271" s="38">
        <f t="shared" si="268"/>
        <v>0</v>
      </c>
      <c r="Y1271" s="38" t="str">
        <f t="shared" si="269"/>
        <v>no</v>
      </c>
      <c r="Z1271" s="11" t="s">
        <v>77</v>
      </c>
      <c r="AB1271" s="41" t="str">
        <f t="shared" si="270"/>
        <v>事務用品費11</v>
      </c>
      <c r="AC1271" s="42" t="str">
        <f t="shared" si="271"/>
        <v>普通預金358</v>
      </c>
      <c r="AD1271" s="49">
        <f t="shared" si="272"/>
        <v>43179</v>
      </c>
      <c r="AE1271" s="6">
        <v>2018</v>
      </c>
      <c r="AF1271" s="6">
        <v>3</v>
      </c>
      <c r="AG1271" s="6">
        <v>20</v>
      </c>
      <c r="AH1271" s="44" t="s">
        <v>74</v>
      </c>
      <c r="AJ1271" s="6" t="s">
        <v>40</v>
      </c>
      <c r="AK1271" s="10">
        <v>14000</v>
      </c>
      <c r="AL1271" s="13">
        <f t="shared" ref="AL1271:AL1305" si="276">IF(AJ1271&lt;&gt;$AJ$2,ROUNDDOWN(AK1271*0.08,0),0)</f>
        <v>0</v>
      </c>
      <c r="AM1271" s="45" t="s">
        <v>51</v>
      </c>
      <c r="AO1271" s="6" t="s">
        <v>40</v>
      </c>
      <c r="AP1271" s="12">
        <f t="shared" si="274"/>
        <v>14000</v>
      </c>
      <c r="AQ1271" s="13">
        <f t="shared" si="274"/>
        <v>0</v>
      </c>
      <c r="AR1271" s="6" t="s">
        <v>184</v>
      </c>
      <c r="AS1271" s="6" t="s">
        <v>259</v>
      </c>
      <c r="AX1271" s="46">
        <f>COUNTIF($AH$2:AH1271,AH1271)</f>
        <v>11</v>
      </c>
      <c r="AY1271" s="11">
        <f>COUNTIF($AM$2:AM1271,AM1271)</f>
        <v>358</v>
      </c>
    </row>
    <row r="1272" spans="1:51">
      <c r="A1272" s="38">
        <f t="shared" si="263"/>
        <v>2000</v>
      </c>
      <c r="D1272" s="39">
        <f t="shared" si="264"/>
        <v>43184</v>
      </c>
      <c r="E1272" s="38" t="str">
        <f t="shared" si="265"/>
        <v>普通預金</v>
      </c>
      <c r="F1272">
        <f t="shared" si="265"/>
        <v>0</v>
      </c>
      <c r="H1272" s="38" t="str">
        <f t="shared" si="273"/>
        <v>対象外</v>
      </c>
      <c r="I1272" s="40">
        <f t="shared" si="273"/>
        <v>214900</v>
      </c>
      <c r="J1272" s="13">
        <f t="shared" si="273"/>
        <v>0</v>
      </c>
      <c r="K1272" s="38" t="str">
        <f t="shared" si="273"/>
        <v>売掛金</v>
      </c>
      <c r="L1272">
        <f t="shared" si="273"/>
        <v>0</v>
      </c>
      <c r="N1272" s="38" t="str">
        <f t="shared" si="266"/>
        <v>対象外</v>
      </c>
      <c r="O1272" s="40">
        <f t="shared" si="266"/>
        <v>214900</v>
      </c>
      <c r="P1272" s="13">
        <f t="shared" si="266"/>
        <v>0</v>
      </c>
      <c r="Q1272" s="11" t="str">
        <f t="shared" si="267"/>
        <v>バルクバイ　　　</v>
      </c>
      <c r="T1272" s="38">
        <f t="shared" si="268"/>
        <v>0</v>
      </c>
      <c r="Y1272" s="38" t="str">
        <f t="shared" si="269"/>
        <v>no</v>
      </c>
      <c r="Z1272" s="11" t="s">
        <v>77</v>
      </c>
      <c r="AB1272" s="41" t="str">
        <f t="shared" si="270"/>
        <v>普通預金259</v>
      </c>
      <c r="AC1272" s="42" t="str">
        <f t="shared" si="271"/>
        <v>売掛金287</v>
      </c>
      <c r="AD1272" s="49">
        <f t="shared" si="272"/>
        <v>43184</v>
      </c>
      <c r="AE1272" s="6">
        <v>2018</v>
      </c>
      <c r="AF1272" s="6">
        <v>3</v>
      </c>
      <c r="AG1272" s="6">
        <v>25</v>
      </c>
      <c r="AH1272" s="44" t="s">
        <v>51</v>
      </c>
      <c r="AJ1272" s="6" t="s">
        <v>40</v>
      </c>
      <c r="AK1272" s="10">
        <v>214900</v>
      </c>
      <c r="AL1272" s="13">
        <f t="shared" si="276"/>
        <v>0</v>
      </c>
      <c r="AM1272" s="45" t="s">
        <v>39</v>
      </c>
      <c r="AO1272" s="6" t="s">
        <v>40</v>
      </c>
      <c r="AP1272" s="12">
        <f t="shared" si="274"/>
        <v>214900</v>
      </c>
      <c r="AQ1272" s="13">
        <f t="shared" si="274"/>
        <v>0</v>
      </c>
      <c r="AR1272" s="6" t="s">
        <v>142</v>
      </c>
      <c r="AX1272" s="46">
        <f>COUNTIF($AH$2:AH1272,AH1272)</f>
        <v>259</v>
      </c>
      <c r="AY1272" s="11">
        <f>COUNTIF($AM$2:AM1272,AM1272)</f>
        <v>287</v>
      </c>
    </row>
    <row r="1273" spans="1:51">
      <c r="A1273" s="38">
        <f t="shared" si="263"/>
        <v>2000</v>
      </c>
      <c r="D1273" s="39">
        <f t="shared" si="264"/>
        <v>43184</v>
      </c>
      <c r="E1273" s="38" t="str">
        <f t="shared" si="265"/>
        <v>普通預金</v>
      </c>
      <c r="F1273">
        <f t="shared" si="265"/>
        <v>0</v>
      </c>
      <c r="H1273" s="38" t="str">
        <f t="shared" si="273"/>
        <v>対象外</v>
      </c>
      <c r="I1273" s="40">
        <f t="shared" si="273"/>
        <v>5299000</v>
      </c>
      <c r="J1273" s="13">
        <f t="shared" si="273"/>
        <v>0</v>
      </c>
      <c r="K1273" s="38" t="str">
        <f t="shared" si="273"/>
        <v>売掛金</v>
      </c>
      <c r="L1273">
        <f t="shared" si="273"/>
        <v>0</v>
      </c>
      <c r="N1273" s="38" t="str">
        <f t="shared" si="266"/>
        <v>対象外</v>
      </c>
      <c r="O1273" s="40">
        <f t="shared" si="266"/>
        <v>5299000</v>
      </c>
      <c r="P1273" s="13">
        <f t="shared" si="266"/>
        <v>0</v>
      </c>
      <c r="Q1273" s="11" t="str">
        <f t="shared" si="267"/>
        <v>オフィスポジティブやで　　　</v>
      </c>
      <c r="T1273" s="38">
        <f t="shared" si="268"/>
        <v>0</v>
      </c>
      <c r="Y1273" s="38" t="str">
        <f t="shared" si="269"/>
        <v>no</v>
      </c>
      <c r="Z1273" s="11" t="s">
        <v>77</v>
      </c>
      <c r="AB1273" s="41" t="str">
        <f t="shared" si="270"/>
        <v>普通預金260</v>
      </c>
      <c r="AC1273" s="42" t="str">
        <f t="shared" si="271"/>
        <v>売掛金288</v>
      </c>
      <c r="AD1273" s="49">
        <f t="shared" si="272"/>
        <v>43184</v>
      </c>
      <c r="AE1273" s="6">
        <v>2018</v>
      </c>
      <c r="AF1273" s="6">
        <v>3</v>
      </c>
      <c r="AG1273" s="6">
        <v>25</v>
      </c>
      <c r="AH1273" s="44" t="s">
        <v>51</v>
      </c>
      <c r="AJ1273" s="6" t="s">
        <v>40</v>
      </c>
      <c r="AK1273" s="10">
        <v>5299000</v>
      </c>
      <c r="AL1273" s="13">
        <f t="shared" si="276"/>
        <v>0</v>
      </c>
      <c r="AM1273" s="45" t="s">
        <v>39</v>
      </c>
      <c r="AO1273" s="6" t="s">
        <v>40</v>
      </c>
      <c r="AP1273" s="12">
        <f t="shared" si="274"/>
        <v>5299000</v>
      </c>
      <c r="AQ1273" s="13">
        <f t="shared" si="274"/>
        <v>0</v>
      </c>
      <c r="AR1273" s="6" t="s">
        <v>43</v>
      </c>
      <c r="AX1273" s="46">
        <f>COUNTIF($AH$2:AH1273,AH1273)</f>
        <v>260</v>
      </c>
      <c r="AY1273" s="11">
        <f>COUNTIF($AM$2:AM1273,AM1273)</f>
        <v>288</v>
      </c>
    </row>
    <row r="1274" spans="1:51">
      <c r="A1274" s="38">
        <f t="shared" si="263"/>
        <v>2000</v>
      </c>
      <c r="D1274" s="39">
        <f t="shared" si="264"/>
        <v>43184</v>
      </c>
      <c r="E1274" s="38" t="str">
        <f t="shared" si="265"/>
        <v>普通預金</v>
      </c>
      <c r="F1274">
        <f t="shared" si="265"/>
        <v>0</v>
      </c>
      <c r="H1274" s="38" t="str">
        <f t="shared" si="273"/>
        <v>対象外</v>
      </c>
      <c r="I1274" s="40">
        <f t="shared" si="273"/>
        <v>251100</v>
      </c>
      <c r="J1274" s="13">
        <f t="shared" si="273"/>
        <v>0</v>
      </c>
      <c r="K1274" s="38" t="str">
        <f t="shared" si="273"/>
        <v>売掛金</v>
      </c>
      <c r="L1274">
        <f t="shared" si="273"/>
        <v>0</v>
      </c>
      <c r="N1274" s="38" t="str">
        <f t="shared" si="266"/>
        <v>対象外</v>
      </c>
      <c r="O1274" s="40">
        <f t="shared" si="266"/>
        <v>251100</v>
      </c>
      <c r="P1274" s="13">
        <f t="shared" si="266"/>
        <v>0</v>
      </c>
      <c r="Q1274" s="11" t="str">
        <f t="shared" si="267"/>
        <v>サンライズ　　　</v>
      </c>
      <c r="T1274" s="38">
        <f t="shared" si="268"/>
        <v>0</v>
      </c>
      <c r="Y1274" s="38" t="str">
        <f t="shared" si="269"/>
        <v>no</v>
      </c>
      <c r="Z1274" s="11" t="s">
        <v>353</v>
      </c>
      <c r="AB1274" s="41" t="str">
        <f t="shared" si="270"/>
        <v>普通預金261</v>
      </c>
      <c r="AC1274" s="42" t="str">
        <f t="shared" si="271"/>
        <v>売掛金289</v>
      </c>
      <c r="AD1274" s="49">
        <f t="shared" si="272"/>
        <v>43184</v>
      </c>
      <c r="AE1274" s="6">
        <v>2018</v>
      </c>
      <c r="AF1274" s="6">
        <v>3</v>
      </c>
      <c r="AG1274" s="6">
        <v>25</v>
      </c>
      <c r="AH1274" s="44" t="s">
        <v>51</v>
      </c>
      <c r="AJ1274" s="6" t="s">
        <v>40</v>
      </c>
      <c r="AK1274" s="10">
        <v>251100</v>
      </c>
      <c r="AL1274" s="13">
        <f t="shared" si="276"/>
        <v>0</v>
      </c>
      <c r="AM1274" s="45" t="s">
        <v>39</v>
      </c>
      <c r="AO1274" s="6" t="s">
        <v>40</v>
      </c>
      <c r="AP1274" s="12">
        <f t="shared" si="274"/>
        <v>251100</v>
      </c>
      <c r="AQ1274" s="13">
        <f t="shared" si="274"/>
        <v>0</v>
      </c>
      <c r="AR1274" s="6" t="s">
        <v>44</v>
      </c>
      <c r="AX1274" s="46">
        <f>COUNTIF($AH$2:AH1274,AH1274)</f>
        <v>261</v>
      </c>
      <c r="AY1274" s="11">
        <f>COUNTIF($AM$2:AM1274,AM1274)</f>
        <v>289</v>
      </c>
    </row>
    <row r="1275" spans="1:51">
      <c r="A1275" s="38">
        <f t="shared" si="263"/>
        <v>2000</v>
      </c>
      <c r="D1275" s="39">
        <f t="shared" si="264"/>
        <v>43184</v>
      </c>
      <c r="E1275" s="38" t="str">
        <f t="shared" si="265"/>
        <v>普通預金</v>
      </c>
      <c r="F1275">
        <f t="shared" si="265"/>
        <v>0</v>
      </c>
      <c r="H1275" s="38" t="str">
        <f t="shared" si="273"/>
        <v>対象外</v>
      </c>
      <c r="I1275" s="40">
        <f t="shared" si="273"/>
        <v>310900</v>
      </c>
      <c r="J1275" s="13">
        <f t="shared" si="273"/>
        <v>0</v>
      </c>
      <c r="K1275" s="38" t="str">
        <f t="shared" si="273"/>
        <v>売掛金</v>
      </c>
      <c r="L1275">
        <f t="shared" si="273"/>
        <v>0</v>
      </c>
      <c r="N1275" s="38" t="str">
        <f t="shared" si="266"/>
        <v>対象外</v>
      </c>
      <c r="O1275" s="40">
        <f t="shared" si="266"/>
        <v>310900</v>
      </c>
      <c r="P1275" s="13">
        <f t="shared" si="266"/>
        <v>0</v>
      </c>
      <c r="Q1275" s="11" t="str">
        <f t="shared" si="267"/>
        <v>オフィスプライム　　　</v>
      </c>
      <c r="T1275" s="38">
        <f t="shared" si="268"/>
        <v>0</v>
      </c>
      <c r="Y1275" s="38" t="str">
        <f t="shared" si="269"/>
        <v>no</v>
      </c>
      <c r="Z1275" s="11" t="s">
        <v>348</v>
      </c>
      <c r="AB1275" s="41" t="str">
        <f t="shared" si="270"/>
        <v>普通預金262</v>
      </c>
      <c r="AC1275" s="42" t="str">
        <f t="shared" si="271"/>
        <v>売掛金290</v>
      </c>
      <c r="AD1275" s="49">
        <f t="shared" si="272"/>
        <v>43184</v>
      </c>
      <c r="AE1275" s="6">
        <v>2018</v>
      </c>
      <c r="AF1275" s="6">
        <v>3</v>
      </c>
      <c r="AG1275" s="6">
        <v>25</v>
      </c>
      <c r="AH1275" s="44" t="s">
        <v>51</v>
      </c>
      <c r="AJ1275" s="6" t="s">
        <v>40</v>
      </c>
      <c r="AK1275" s="10">
        <v>310900</v>
      </c>
      <c r="AL1275" s="13">
        <f t="shared" si="276"/>
        <v>0</v>
      </c>
      <c r="AM1275" s="45" t="s">
        <v>39</v>
      </c>
      <c r="AO1275" s="6" t="s">
        <v>40</v>
      </c>
      <c r="AP1275" s="12">
        <f t="shared" si="274"/>
        <v>310900</v>
      </c>
      <c r="AQ1275" s="13">
        <f t="shared" si="274"/>
        <v>0</v>
      </c>
      <c r="AR1275" s="6" t="s">
        <v>45</v>
      </c>
      <c r="AX1275" s="46">
        <f>COUNTIF($AH$2:AH1275,AH1275)</f>
        <v>262</v>
      </c>
      <c r="AY1275" s="11">
        <f>COUNTIF($AM$2:AM1275,AM1275)</f>
        <v>290</v>
      </c>
    </row>
    <row r="1276" spans="1:51">
      <c r="A1276" s="38">
        <f t="shared" si="263"/>
        <v>2000</v>
      </c>
      <c r="D1276" s="39">
        <f t="shared" si="264"/>
        <v>43184</v>
      </c>
      <c r="E1276" s="38" t="str">
        <f t="shared" si="265"/>
        <v>普通預金</v>
      </c>
      <c r="F1276">
        <f t="shared" si="265"/>
        <v>0</v>
      </c>
      <c r="H1276" s="38" t="str">
        <f t="shared" si="273"/>
        <v>対象外</v>
      </c>
      <c r="I1276" s="40">
        <f t="shared" si="273"/>
        <v>228500</v>
      </c>
      <c r="J1276" s="13">
        <f t="shared" si="273"/>
        <v>0</v>
      </c>
      <c r="K1276" s="38" t="str">
        <f t="shared" si="273"/>
        <v>売掛金</v>
      </c>
      <c r="L1276">
        <f t="shared" si="273"/>
        <v>0</v>
      </c>
      <c r="N1276" s="38" t="str">
        <f t="shared" si="266"/>
        <v>対象外</v>
      </c>
      <c r="O1276" s="40">
        <f t="shared" si="266"/>
        <v>228500</v>
      </c>
      <c r="P1276" s="13">
        <f t="shared" si="266"/>
        <v>0</v>
      </c>
      <c r="Q1276" s="11" t="str">
        <f t="shared" si="267"/>
        <v>デジタルキングダム　　　</v>
      </c>
      <c r="T1276" s="38">
        <f t="shared" si="268"/>
        <v>0</v>
      </c>
      <c r="Y1276" s="38" t="str">
        <f t="shared" si="269"/>
        <v>no</v>
      </c>
      <c r="Z1276" s="11" t="s">
        <v>77</v>
      </c>
      <c r="AB1276" s="41" t="str">
        <f t="shared" si="270"/>
        <v>普通預金263</v>
      </c>
      <c r="AC1276" s="42" t="str">
        <f t="shared" si="271"/>
        <v>売掛金291</v>
      </c>
      <c r="AD1276" s="49">
        <f t="shared" si="272"/>
        <v>43184</v>
      </c>
      <c r="AE1276" s="6">
        <v>2018</v>
      </c>
      <c r="AF1276" s="6">
        <v>3</v>
      </c>
      <c r="AG1276" s="6">
        <v>25</v>
      </c>
      <c r="AH1276" s="44" t="s">
        <v>51</v>
      </c>
      <c r="AJ1276" s="6" t="s">
        <v>40</v>
      </c>
      <c r="AK1276" s="10">
        <v>228500</v>
      </c>
      <c r="AL1276" s="13">
        <f t="shared" si="276"/>
        <v>0</v>
      </c>
      <c r="AM1276" s="45" t="s">
        <v>39</v>
      </c>
      <c r="AO1276" s="6" t="s">
        <v>40</v>
      </c>
      <c r="AP1276" s="12">
        <f t="shared" si="274"/>
        <v>228500</v>
      </c>
      <c r="AQ1276" s="13">
        <f t="shared" si="274"/>
        <v>0</v>
      </c>
      <c r="AR1276" s="6" t="s">
        <v>42</v>
      </c>
      <c r="AX1276" s="46">
        <f>COUNTIF($AH$2:AH1276,AH1276)</f>
        <v>263</v>
      </c>
      <c r="AY1276" s="11">
        <f>COUNTIF($AM$2:AM1276,AM1276)</f>
        <v>291</v>
      </c>
    </row>
    <row r="1277" spans="1:51">
      <c r="A1277" s="38">
        <f t="shared" si="263"/>
        <v>2000</v>
      </c>
      <c r="D1277" s="39">
        <f t="shared" si="264"/>
        <v>43184</v>
      </c>
      <c r="E1277" s="38" t="str">
        <f t="shared" si="265"/>
        <v>普通預金</v>
      </c>
      <c r="F1277">
        <f t="shared" si="265"/>
        <v>0</v>
      </c>
      <c r="H1277" s="38" t="str">
        <f t="shared" ref="H1277:L1327" si="277">AJ1277</f>
        <v>対象外</v>
      </c>
      <c r="I1277" s="40">
        <f t="shared" si="277"/>
        <v>429600</v>
      </c>
      <c r="J1277" s="13">
        <f t="shared" si="277"/>
        <v>0</v>
      </c>
      <c r="K1277" s="38" t="str">
        <f t="shared" si="277"/>
        <v>売掛金</v>
      </c>
      <c r="L1277">
        <f t="shared" si="277"/>
        <v>0</v>
      </c>
      <c r="N1277" s="38" t="str">
        <f t="shared" si="266"/>
        <v>対象外</v>
      </c>
      <c r="O1277" s="40">
        <f t="shared" si="266"/>
        <v>429600</v>
      </c>
      <c r="P1277" s="13">
        <f t="shared" si="266"/>
        <v>0</v>
      </c>
      <c r="Q1277" s="11" t="str">
        <f t="shared" si="267"/>
        <v>ハイドポイント　　　</v>
      </c>
      <c r="T1277" s="38">
        <f t="shared" si="268"/>
        <v>0</v>
      </c>
      <c r="Y1277" s="38" t="str">
        <f t="shared" si="269"/>
        <v>no</v>
      </c>
      <c r="Z1277" s="11" t="s">
        <v>353</v>
      </c>
      <c r="AB1277" s="41" t="str">
        <f t="shared" si="270"/>
        <v>普通預金264</v>
      </c>
      <c r="AC1277" s="42" t="str">
        <f t="shared" si="271"/>
        <v>売掛金292</v>
      </c>
      <c r="AD1277" s="49">
        <f t="shared" si="272"/>
        <v>43184</v>
      </c>
      <c r="AE1277" s="6">
        <v>2018</v>
      </c>
      <c r="AF1277" s="6">
        <v>3</v>
      </c>
      <c r="AG1277" s="6">
        <v>25</v>
      </c>
      <c r="AH1277" s="44" t="s">
        <v>51</v>
      </c>
      <c r="AJ1277" s="6" t="s">
        <v>40</v>
      </c>
      <c r="AK1277" s="10">
        <v>429600</v>
      </c>
      <c r="AL1277" s="13">
        <f t="shared" si="276"/>
        <v>0</v>
      </c>
      <c r="AM1277" s="45" t="s">
        <v>39</v>
      </c>
      <c r="AO1277" s="6" t="s">
        <v>40</v>
      </c>
      <c r="AP1277" s="12">
        <f t="shared" si="274"/>
        <v>429600</v>
      </c>
      <c r="AQ1277" s="13">
        <f t="shared" si="274"/>
        <v>0</v>
      </c>
      <c r="AR1277" s="6" t="s">
        <v>46</v>
      </c>
      <c r="AX1277" s="46">
        <f>COUNTIF($AH$2:AH1277,AH1277)</f>
        <v>264</v>
      </c>
      <c r="AY1277" s="11">
        <f>COUNTIF($AM$2:AM1277,AM1277)</f>
        <v>292</v>
      </c>
    </row>
    <row r="1278" spans="1:51">
      <c r="A1278" s="38">
        <f t="shared" si="263"/>
        <v>2000</v>
      </c>
      <c r="D1278" s="39">
        <f t="shared" si="264"/>
        <v>43184</v>
      </c>
      <c r="E1278" s="38" t="str">
        <f t="shared" si="265"/>
        <v>普通預金</v>
      </c>
      <c r="F1278">
        <f t="shared" si="265"/>
        <v>0</v>
      </c>
      <c r="H1278" s="38" t="str">
        <f t="shared" si="277"/>
        <v>対象外</v>
      </c>
      <c r="I1278" s="40">
        <f t="shared" si="277"/>
        <v>202900</v>
      </c>
      <c r="J1278" s="13">
        <f t="shared" si="277"/>
        <v>0</v>
      </c>
      <c r="K1278" s="38" t="str">
        <f t="shared" si="277"/>
        <v>売掛金</v>
      </c>
      <c r="L1278">
        <f t="shared" si="277"/>
        <v>0</v>
      </c>
      <c r="N1278" s="38" t="str">
        <f t="shared" si="266"/>
        <v>対象外</v>
      </c>
      <c r="O1278" s="40">
        <f t="shared" si="266"/>
        <v>202900</v>
      </c>
      <c r="P1278" s="13">
        <f t="shared" si="266"/>
        <v>0</v>
      </c>
      <c r="Q1278" s="11" t="str">
        <f t="shared" si="267"/>
        <v>櫛引興産　　　</v>
      </c>
      <c r="T1278" s="38">
        <f t="shared" si="268"/>
        <v>0</v>
      </c>
      <c r="Y1278" s="38" t="str">
        <f t="shared" si="269"/>
        <v>no</v>
      </c>
      <c r="Z1278" s="11" t="s">
        <v>77</v>
      </c>
      <c r="AB1278" s="41" t="str">
        <f t="shared" si="270"/>
        <v>普通預金265</v>
      </c>
      <c r="AC1278" s="42" t="str">
        <f t="shared" si="271"/>
        <v>売掛金293</v>
      </c>
      <c r="AD1278" s="49">
        <f t="shared" si="272"/>
        <v>43184</v>
      </c>
      <c r="AE1278" s="6">
        <v>2018</v>
      </c>
      <c r="AF1278" s="6">
        <v>3</v>
      </c>
      <c r="AG1278" s="6">
        <v>25</v>
      </c>
      <c r="AH1278" s="44" t="s">
        <v>51</v>
      </c>
      <c r="AJ1278" s="6" t="s">
        <v>40</v>
      </c>
      <c r="AK1278" s="10">
        <v>202900</v>
      </c>
      <c r="AL1278" s="13">
        <f t="shared" si="276"/>
        <v>0</v>
      </c>
      <c r="AM1278" s="45" t="s">
        <v>39</v>
      </c>
      <c r="AO1278" s="6" t="s">
        <v>40</v>
      </c>
      <c r="AP1278" s="12">
        <f t="shared" si="274"/>
        <v>202900</v>
      </c>
      <c r="AQ1278" s="13">
        <f t="shared" si="274"/>
        <v>0</v>
      </c>
      <c r="AR1278" s="6" t="s">
        <v>49</v>
      </c>
      <c r="AX1278" s="46">
        <f>COUNTIF($AH$2:AH1278,AH1278)</f>
        <v>265</v>
      </c>
      <c r="AY1278" s="11">
        <f>COUNTIF($AM$2:AM1278,AM1278)</f>
        <v>293</v>
      </c>
    </row>
    <row r="1279" spans="1:51">
      <c r="A1279" s="38">
        <f t="shared" si="263"/>
        <v>2000</v>
      </c>
      <c r="D1279" s="39">
        <f t="shared" si="264"/>
        <v>43184</v>
      </c>
      <c r="E1279" s="38" t="str">
        <f t="shared" si="265"/>
        <v>普通預金</v>
      </c>
      <c r="F1279">
        <f t="shared" si="265"/>
        <v>0</v>
      </c>
      <c r="H1279" s="38" t="str">
        <f t="shared" si="277"/>
        <v>対象外</v>
      </c>
      <c r="I1279" s="40">
        <f t="shared" si="277"/>
        <v>132400</v>
      </c>
      <c r="J1279" s="13">
        <f t="shared" si="277"/>
        <v>0</v>
      </c>
      <c r="K1279" s="38" t="str">
        <f t="shared" si="277"/>
        <v>売掛金</v>
      </c>
      <c r="L1279">
        <f t="shared" si="277"/>
        <v>0</v>
      </c>
      <c r="N1279" s="38" t="str">
        <f t="shared" si="266"/>
        <v>対象外</v>
      </c>
      <c r="O1279" s="40">
        <f t="shared" si="266"/>
        <v>132400</v>
      </c>
      <c r="P1279" s="13">
        <f t="shared" si="266"/>
        <v>0</v>
      </c>
      <c r="Q1279" s="11" t="str">
        <f t="shared" si="267"/>
        <v>バーチャルワークス　　　</v>
      </c>
      <c r="T1279" s="38">
        <f t="shared" si="268"/>
        <v>0</v>
      </c>
      <c r="Y1279" s="38" t="str">
        <f t="shared" si="269"/>
        <v>no</v>
      </c>
      <c r="Z1279" s="11" t="s">
        <v>77</v>
      </c>
      <c r="AB1279" s="41" t="str">
        <f t="shared" si="270"/>
        <v>普通預金266</v>
      </c>
      <c r="AC1279" s="42" t="str">
        <f t="shared" si="271"/>
        <v>売掛金294</v>
      </c>
      <c r="AD1279" s="49">
        <f t="shared" si="272"/>
        <v>43184</v>
      </c>
      <c r="AE1279" s="6">
        <v>2018</v>
      </c>
      <c r="AF1279" s="6">
        <v>3</v>
      </c>
      <c r="AG1279" s="6">
        <v>25</v>
      </c>
      <c r="AH1279" s="44" t="s">
        <v>51</v>
      </c>
      <c r="AJ1279" s="6" t="s">
        <v>40</v>
      </c>
      <c r="AK1279" s="10">
        <v>132400</v>
      </c>
      <c r="AL1279" s="13">
        <f t="shared" si="276"/>
        <v>0</v>
      </c>
      <c r="AM1279" s="45" t="s">
        <v>39</v>
      </c>
      <c r="AO1279" s="6" t="s">
        <v>40</v>
      </c>
      <c r="AP1279" s="12">
        <f t="shared" si="274"/>
        <v>132400</v>
      </c>
      <c r="AQ1279" s="13">
        <f t="shared" si="274"/>
        <v>0</v>
      </c>
      <c r="AR1279" s="6" t="s">
        <v>59</v>
      </c>
      <c r="AX1279" s="46">
        <f>COUNTIF($AH$2:AH1279,AH1279)</f>
        <v>266</v>
      </c>
      <c r="AY1279" s="11">
        <f>COUNTIF($AM$2:AM1279,AM1279)</f>
        <v>294</v>
      </c>
    </row>
    <row r="1280" spans="1:51">
      <c r="A1280" s="38">
        <f t="shared" si="263"/>
        <v>2000</v>
      </c>
      <c r="D1280" s="39">
        <f t="shared" si="264"/>
        <v>43184</v>
      </c>
      <c r="E1280" s="38" t="str">
        <f t="shared" si="265"/>
        <v>普通預金</v>
      </c>
      <c r="F1280">
        <f t="shared" si="265"/>
        <v>0</v>
      </c>
      <c r="H1280" s="38" t="str">
        <f t="shared" si="277"/>
        <v>対象外</v>
      </c>
      <c r="I1280" s="40">
        <f t="shared" si="277"/>
        <v>429600</v>
      </c>
      <c r="J1280" s="13">
        <f t="shared" si="277"/>
        <v>0</v>
      </c>
      <c r="K1280" s="38" t="str">
        <f t="shared" si="277"/>
        <v>売掛金</v>
      </c>
      <c r="L1280">
        <f t="shared" si="277"/>
        <v>0</v>
      </c>
      <c r="N1280" s="38" t="str">
        <f t="shared" si="266"/>
        <v>対象外</v>
      </c>
      <c r="O1280" s="40">
        <f t="shared" si="266"/>
        <v>429600</v>
      </c>
      <c r="P1280" s="13">
        <f t="shared" si="266"/>
        <v>0</v>
      </c>
      <c r="Q1280" s="11" t="str">
        <f t="shared" si="267"/>
        <v>ポモドーロハックス　　　</v>
      </c>
      <c r="T1280" s="38">
        <f t="shared" si="268"/>
        <v>0</v>
      </c>
      <c r="Y1280" s="38" t="str">
        <f t="shared" si="269"/>
        <v>no</v>
      </c>
      <c r="Z1280" s="11" t="s">
        <v>385</v>
      </c>
      <c r="AB1280" s="41" t="str">
        <f t="shared" si="270"/>
        <v>普通預金267</v>
      </c>
      <c r="AC1280" s="42" t="str">
        <f t="shared" si="271"/>
        <v>売掛金295</v>
      </c>
      <c r="AD1280" s="49">
        <f t="shared" si="272"/>
        <v>43184</v>
      </c>
      <c r="AE1280" s="6">
        <v>2018</v>
      </c>
      <c r="AF1280" s="6">
        <v>3</v>
      </c>
      <c r="AG1280" s="6">
        <v>25</v>
      </c>
      <c r="AH1280" s="44" t="s">
        <v>51</v>
      </c>
      <c r="AJ1280" s="6" t="s">
        <v>40</v>
      </c>
      <c r="AK1280" s="10">
        <v>429600</v>
      </c>
      <c r="AL1280" s="13">
        <f t="shared" si="276"/>
        <v>0</v>
      </c>
      <c r="AM1280" s="45" t="s">
        <v>39</v>
      </c>
      <c r="AO1280" s="6" t="s">
        <v>40</v>
      </c>
      <c r="AP1280" s="12">
        <f t="shared" si="274"/>
        <v>429600</v>
      </c>
      <c r="AQ1280" s="13">
        <f t="shared" si="274"/>
        <v>0</v>
      </c>
      <c r="AR1280" s="6" t="s">
        <v>60</v>
      </c>
      <c r="AX1280" s="46">
        <f>COUNTIF($AH$2:AH1280,AH1280)</f>
        <v>267</v>
      </c>
      <c r="AY1280" s="11">
        <f>COUNTIF($AM$2:AM1280,AM1280)</f>
        <v>295</v>
      </c>
    </row>
    <row r="1281" spans="1:51">
      <c r="A1281" s="38">
        <f t="shared" si="263"/>
        <v>2000</v>
      </c>
      <c r="D1281" s="39">
        <f t="shared" si="264"/>
        <v>43184</v>
      </c>
      <c r="E1281" s="38" t="str">
        <f t="shared" si="265"/>
        <v>普通預金</v>
      </c>
      <c r="F1281">
        <f t="shared" si="265"/>
        <v>0</v>
      </c>
      <c r="H1281" s="38" t="str">
        <f t="shared" si="277"/>
        <v>対象外</v>
      </c>
      <c r="I1281" s="40">
        <f t="shared" si="277"/>
        <v>321800</v>
      </c>
      <c r="J1281" s="13">
        <f t="shared" si="277"/>
        <v>0</v>
      </c>
      <c r="K1281" s="38" t="str">
        <f t="shared" si="277"/>
        <v>売掛金</v>
      </c>
      <c r="L1281">
        <f t="shared" si="277"/>
        <v>0</v>
      </c>
      <c r="N1281" s="38" t="str">
        <f t="shared" si="266"/>
        <v>対象外</v>
      </c>
      <c r="O1281" s="40">
        <f t="shared" si="266"/>
        <v>321800</v>
      </c>
      <c r="P1281" s="13">
        <f t="shared" si="266"/>
        <v>0</v>
      </c>
      <c r="Q1281" s="11" t="str">
        <f t="shared" si="267"/>
        <v>東光産業　　　</v>
      </c>
      <c r="T1281" s="38">
        <f t="shared" si="268"/>
        <v>0</v>
      </c>
      <c r="Y1281" s="38" t="str">
        <f t="shared" si="269"/>
        <v>no</v>
      </c>
      <c r="Z1281" s="11" t="s">
        <v>77</v>
      </c>
      <c r="AB1281" s="41" t="str">
        <f t="shared" si="270"/>
        <v>普通預金268</v>
      </c>
      <c r="AC1281" s="42" t="str">
        <f t="shared" si="271"/>
        <v>売掛金296</v>
      </c>
      <c r="AD1281" s="49">
        <f t="shared" si="272"/>
        <v>43184</v>
      </c>
      <c r="AE1281" s="6">
        <v>2018</v>
      </c>
      <c r="AF1281" s="6">
        <v>3</v>
      </c>
      <c r="AG1281" s="6">
        <v>25</v>
      </c>
      <c r="AH1281" s="44" t="s">
        <v>51</v>
      </c>
      <c r="AJ1281" s="6" t="s">
        <v>40</v>
      </c>
      <c r="AK1281" s="10">
        <v>321800</v>
      </c>
      <c r="AL1281" s="13">
        <f t="shared" si="276"/>
        <v>0</v>
      </c>
      <c r="AM1281" s="45" t="s">
        <v>39</v>
      </c>
      <c r="AO1281" s="6" t="s">
        <v>40</v>
      </c>
      <c r="AP1281" s="12">
        <f t="shared" si="274"/>
        <v>321800</v>
      </c>
      <c r="AQ1281" s="13">
        <f t="shared" si="274"/>
        <v>0</v>
      </c>
      <c r="AR1281" s="6" t="s">
        <v>61</v>
      </c>
      <c r="AX1281" s="46">
        <f>COUNTIF($AH$2:AH1281,AH1281)</f>
        <v>268</v>
      </c>
      <c r="AY1281" s="11">
        <f>COUNTIF($AM$2:AM1281,AM1281)</f>
        <v>296</v>
      </c>
    </row>
    <row r="1282" spans="1:51">
      <c r="A1282" s="38">
        <f t="shared" ref="A1282:A1345" si="278">IF(D1282&lt;&gt;0,2000,"")</f>
        <v>2000</v>
      </c>
      <c r="D1282" s="39">
        <f t="shared" ref="D1282:D1345" si="279">IFERROR(DATE(AE1282,AF1282,AG1282),0)</f>
        <v>43184</v>
      </c>
      <c r="E1282" s="38" t="str">
        <f t="shared" ref="E1282:F1327" si="280">AH1282</f>
        <v>普通預金</v>
      </c>
      <c r="F1282">
        <f t="shared" si="280"/>
        <v>0</v>
      </c>
      <c r="H1282" s="38" t="str">
        <f t="shared" si="277"/>
        <v>対象外</v>
      </c>
      <c r="I1282" s="40">
        <f t="shared" si="277"/>
        <v>5287000</v>
      </c>
      <c r="J1282" s="13">
        <f t="shared" si="277"/>
        <v>0</v>
      </c>
      <c r="K1282" s="38" t="str">
        <f t="shared" si="277"/>
        <v>売掛金</v>
      </c>
      <c r="L1282">
        <f t="shared" si="277"/>
        <v>0</v>
      </c>
      <c r="N1282" s="38" t="str">
        <f t="shared" ref="N1282:P1327" si="281">AO1282</f>
        <v>対象外</v>
      </c>
      <c r="O1282" s="40">
        <f t="shared" si="281"/>
        <v>5287000</v>
      </c>
      <c r="P1282" s="13">
        <f t="shared" si="281"/>
        <v>0</v>
      </c>
      <c r="Q1282" s="11" t="str">
        <f t="shared" ref="Q1282:Q1345" si="282">AR1282&amp;Z1282&amp;AS1282&amp;Z1282&amp;AT1282&amp;Z1282&amp;AU1282</f>
        <v>オフィスエイト　　　</v>
      </c>
      <c r="T1282" s="38">
        <f t="shared" ref="T1282:T1345" si="283">IF(Q1282&lt;&gt;"",0,"")</f>
        <v>0</v>
      </c>
      <c r="Y1282" s="38" t="str">
        <f t="shared" ref="Y1282:Y1345" si="284">IF(D1282&lt;&gt;"","no","")</f>
        <v>no</v>
      </c>
      <c r="Z1282" s="11" t="s">
        <v>77</v>
      </c>
      <c r="AB1282" s="41" t="str">
        <f t="shared" ref="AB1282:AB1345" si="285">AH1282&amp;AX1282</f>
        <v>普通預金269</v>
      </c>
      <c r="AC1282" s="42" t="str">
        <f t="shared" ref="AC1282:AC1345" si="286">AM1282&amp;AY1282</f>
        <v>売掛金297</v>
      </c>
      <c r="AD1282" s="49">
        <f t="shared" ref="AD1282:AD1345" si="287">IFERROR(DATE(AE1282,AF1282,AG1282),0)</f>
        <v>43184</v>
      </c>
      <c r="AE1282" s="6">
        <v>2018</v>
      </c>
      <c r="AF1282" s="6">
        <v>3</v>
      </c>
      <c r="AG1282" s="6">
        <v>25</v>
      </c>
      <c r="AH1282" s="44" t="s">
        <v>51</v>
      </c>
      <c r="AJ1282" s="6" t="s">
        <v>40</v>
      </c>
      <c r="AK1282" s="10">
        <v>5287000</v>
      </c>
      <c r="AL1282" s="13">
        <f t="shared" si="276"/>
        <v>0</v>
      </c>
      <c r="AM1282" s="45" t="s">
        <v>39</v>
      </c>
      <c r="AO1282" s="6" t="s">
        <v>40</v>
      </c>
      <c r="AP1282" s="12">
        <f t="shared" si="274"/>
        <v>5287000</v>
      </c>
      <c r="AQ1282" s="13">
        <f t="shared" si="274"/>
        <v>0</v>
      </c>
      <c r="AR1282" s="6" t="s">
        <v>62</v>
      </c>
      <c r="AX1282" s="46">
        <f>COUNTIF($AH$2:AH1282,AH1282)</f>
        <v>269</v>
      </c>
      <c r="AY1282" s="11">
        <f>COUNTIF($AM$2:AM1282,AM1282)</f>
        <v>297</v>
      </c>
    </row>
    <row r="1283" spans="1:51">
      <c r="A1283" s="38">
        <f t="shared" si="278"/>
        <v>2000</v>
      </c>
      <c r="D1283" s="39">
        <f t="shared" si="279"/>
        <v>43184</v>
      </c>
      <c r="E1283" s="38" t="str">
        <f t="shared" si="280"/>
        <v>普通預金</v>
      </c>
      <c r="F1283">
        <f t="shared" si="280"/>
        <v>0</v>
      </c>
      <c r="H1283" s="38" t="str">
        <f t="shared" si="277"/>
        <v>対象外</v>
      </c>
      <c r="I1283" s="40">
        <f t="shared" si="277"/>
        <v>608200</v>
      </c>
      <c r="J1283" s="13">
        <f t="shared" si="277"/>
        <v>0</v>
      </c>
      <c r="K1283" s="38" t="str">
        <f t="shared" si="277"/>
        <v>売掛金</v>
      </c>
      <c r="L1283">
        <f t="shared" si="277"/>
        <v>0</v>
      </c>
      <c r="N1283" s="38" t="str">
        <f t="shared" si="281"/>
        <v>対象外</v>
      </c>
      <c r="O1283" s="40">
        <f t="shared" si="281"/>
        <v>608200</v>
      </c>
      <c r="P1283" s="13">
        <f t="shared" si="281"/>
        <v>0</v>
      </c>
      <c r="Q1283" s="11" t="str">
        <f t="shared" si="282"/>
        <v>ランダムコネクト　　　</v>
      </c>
      <c r="T1283" s="38">
        <f t="shared" si="283"/>
        <v>0</v>
      </c>
      <c r="Y1283" s="38" t="str">
        <f t="shared" si="284"/>
        <v>no</v>
      </c>
      <c r="Z1283" s="11" t="s">
        <v>362</v>
      </c>
      <c r="AB1283" s="41" t="str">
        <f t="shared" si="285"/>
        <v>普通預金270</v>
      </c>
      <c r="AC1283" s="42" t="str">
        <f t="shared" si="286"/>
        <v>売掛金298</v>
      </c>
      <c r="AD1283" s="49">
        <f t="shared" si="287"/>
        <v>43184</v>
      </c>
      <c r="AE1283" s="6">
        <v>2018</v>
      </c>
      <c r="AF1283" s="6">
        <v>3</v>
      </c>
      <c r="AG1283" s="6">
        <v>25</v>
      </c>
      <c r="AH1283" s="44" t="s">
        <v>51</v>
      </c>
      <c r="AJ1283" s="6" t="s">
        <v>40</v>
      </c>
      <c r="AK1283" s="10">
        <v>608200</v>
      </c>
      <c r="AL1283" s="13">
        <f t="shared" si="276"/>
        <v>0</v>
      </c>
      <c r="AM1283" s="45" t="s">
        <v>39</v>
      </c>
      <c r="AO1283" s="6" t="s">
        <v>40</v>
      </c>
      <c r="AP1283" s="12">
        <f t="shared" si="274"/>
        <v>608200</v>
      </c>
      <c r="AQ1283" s="13">
        <f t="shared" si="274"/>
        <v>0</v>
      </c>
      <c r="AR1283" s="6" t="s">
        <v>63</v>
      </c>
      <c r="AX1283" s="46">
        <f>COUNTIF($AH$2:AH1283,AH1283)</f>
        <v>270</v>
      </c>
      <c r="AY1283" s="11">
        <f>COUNTIF($AM$2:AM1283,AM1283)</f>
        <v>298</v>
      </c>
    </row>
    <row r="1284" spans="1:51">
      <c r="A1284" s="38">
        <f t="shared" si="278"/>
        <v>2000</v>
      </c>
      <c r="D1284" s="39">
        <f t="shared" si="279"/>
        <v>43184</v>
      </c>
      <c r="E1284" s="38" t="str">
        <f t="shared" si="280"/>
        <v>普通預金</v>
      </c>
      <c r="F1284">
        <f t="shared" si="280"/>
        <v>0</v>
      </c>
      <c r="H1284" s="38" t="str">
        <f t="shared" si="277"/>
        <v>対象外</v>
      </c>
      <c r="I1284" s="40">
        <f t="shared" si="277"/>
        <v>144500</v>
      </c>
      <c r="J1284" s="13">
        <f t="shared" si="277"/>
        <v>0</v>
      </c>
      <c r="K1284" s="38" t="str">
        <f t="shared" si="277"/>
        <v>売掛金</v>
      </c>
      <c r="L1284">
        <f t="shared" si="277"/>
        <v>0</v>
      </c>
      <c r="N1284" s="38" t="str">
        <f t="shared" si="281"/>
        <v>対象外</v>
      </c>
      <c r="O1284" s="40">
        <f t="shared" si="281"/>
        <v>144500</v>
      </c>
      <c r="P1284" s="13">
        <f t="shared" si="281"/>
        <v>0</v>
      </c>
      <c r="Q1284" s="11" t="str">
        <f t="shared" si="282"/>
        <v>スクエアドリーム　　　</v>
      </c>
      <c r="T1284" s="38">
        <f t="shared" si="283"/>
        <v>0</v>
      </c>
      <c r="Y1284" s="38" t="str">
        <f t="shared" si="284"/>
        <v>no</v>
      </c>
      <c r="Z1284" s="11" t="s">
        <v>77</v>
      </c>
      <c r="AB1284" s="41" t="str">
        <f t="shared" si="285"/>
        <v>普通預金271</v>
      </c>
      <c r="AC1284" s="42" t="str">
        <f t="shared" si="286"/>
        <v>売掛金299</v>
      </c>
      <c r="AD1284" s="49">
        <f t="shared" si="287"/>
        <v>43184</v>
      </c>
      <c r="AE1284" s="6">
        <v>2018</v>
      </c>
      <c r="AF1284" s="6">
        <v>3</v>
      </c>
      <c r="AG1284" s="6">
        <v>25</v>
      </c>
      <c r="AH1284" s="44" t="s">
        <v>51</v>
      </c>
      <c r="AJ1284" s="6" t="s">
        <v>40</v>
      </c>
      <c r="AK1284" s="10">
        <v>144500</v>
      </c>
      <c r="AL1284" s="13">
        <f t="shared" si="276"/>
        <v>0</v>
      </c>
      <c r="AM1284" s="45" t="s">
        <v>39</v>
      </c>
      <c r="AO1284" s="6" t="s">
        <v>40</v>
      </c>
      <c r="AP1284" s="12">
        <f t="shared" si="274"/>
        <v>144500</v>
      </c>
      <c r="AQ1284" s="13">
        <f t="shared" si="274"/>
        <v>0</v>
      </c>
      <c r="AR1284" s="6" t="s">
        <v>64</v>
      </c>
      <c r="AX1284" s="46">
        <f>COUNTIF($AH$2:AH1284,AH1284)</f>
        <v>271</v>
      </c>
      <c r="AY1284" s="11">
        <f>COUNTIF($AM$2:AM1284,AM1284)</f>
        <v>299</v>
      </c>
    </row>
    <row r="1285" spans="1:51">
      <c r="A1285" s="38">
        <f t="shared" si="278"/>
        <v>2000</v>
      </c>
      <c r="D1285" s="39">
        <f t="shared" si="279"/>
        <v>43184</v>
      </c>
      <c r="E1285" s="38" t="str">
        <f t="shared" si="280"/>
        <v>普通預金</v>
      </c>
      <c r="F1285">
        <f t="shared" si="280"/>
        <v>0</v>
      </c>
      <c r="H1285" s="38" t="str">
        <f t="shared" si="277"/>
        <v>対象外</v>
      </c>
      <c r="I1285" s="40">
        <f t="shared" si="277"/>
        <v>214900</v>
      </c>
      <c r="J1285" s="13">
        <f t="shared" si="277"/>
        <v>0</v>
      </c>
      <c r="K1285" s="38" t="str">
        <f t="shared" si="277"/>
        <v>売掛金</v>
      </c>
      <c r="L1285">
        <f t="shared" si="277"/>
        <v>0</v>
      </c>
      <c r="N1285" s="38" t="str">
        <f t="shared" si="281"/>
        <v>対象外</v>
      </c>
      <c r="O1285" s="40">
        <f t="shared" si="281"/>
        <v>214900</v>
      </c>
      <c r="P1285" s="13">
        <f t="shared" si="281"/>
        <v>0</v>
      </c>
      <c r="Q1285" s="11" t="str">
        <f t="shared" si="282"/>
        <v>シンクロナイズ　　　</v>
      </c>
      <c r="T1285" s="38">
        <f t="shared" si="283"/>
        <v>0</v>
      </c>
      <c r="Y1285" s="38" t="str">
        <f t="shared" si="284"/>
        <v>no</v>
      </c>
      <c r="Z1285" s="11" t="s">
        <v>77</v>
      </c>
      <c r="AB1285" s="41" t="str">
        <f t="shared" si="285"/>
        <v>普通預金272</v>
      </c>
      <c r="AC1285" s="42" t="str">
        <f t="shared" si="286"/>
        <v>売掛金300</v>
      </c>
      <c r="AD1285" s="49">
        <f t="shared" si="287"/>
        <v>43184</v>
      </c>
      <c r="AE1285" s="6">
        <v>2018</v>
      </c>
      <c r="AF1285" s="6">
        <v>3</v>
      </c>
      <c r="AG1285" s="6">
        <v>25</v>
      </c>
      <c r="AH1285" s="44" t="s">
        <v>51</v>
      </c>
      <c r="AJ1285" s="6" t="s">
        <v>40</v>
      </c>
      <c r="AK1285" s="10">
        <v>214900</v>
      </c>
      <c r="AL1285" s="13">
        <f t="shared" si="276"/>
        <v>0</v>
      </c>
      <c r="AM1285" s="45" t="s">
        <v>39</v>
      </c>
      <c r="AO1285" s="6" t="s">
        <v>40</v>
      </c>
      <c r="AP1285" s="12">
        <f t="shared" si="274"/>
        <v>214900</v>
      </c>
      <c r="AQ1285" s="13">
        <f t="shared" si="274"/>
        <v>0</v>
      </c>
      <c r="AR1285" s="6" t="s">
        <v>78</v>
      </c>
      <c r="AX1285" s="46">
        <f>COUNTIF($AH$2:AH1285,AH1285)</f>
        <v>272</v>
      </c>
      <c r="AY1285" s="11">
        <f>COUNTIF($AM$2:AM1285,AM1285)</f>
        <v>300</v>
      </c>
    </row>
    <row r="1286" spans="1:51">
      <c r="A1286" s="38">
        <f t="shared" si="278"/>
        <v>2000</v>
      </c>
      <c r="D1286" s="39">
        <f t="shared" si="279"/>
        <v>43184</v>
      </c>
      <c r="E1286" s="38" t="str">
        <f t="shared" si="280"/>
        <v>普通預金</v>
      </c>
      <c r="F1286">
        <f t="shared" si="280"/>
        <v>0</v>
      </c>
      <c r="H1286" s="38" t="str">
        <f t="shared" si="277"/>
        <v>対象外</v>
      </c>
      <c r="I1286" s="40">
        <f t="shared" si="277"/>
        <v>335200</v>
      </c>
      <c r="J1286" s="13">
        <f t="shared" si="277"/>
        <v>0</v>
      </c>
      <c r="K1286" s="38" t="str">
        <f t="shared" si="277"/>
        <v>売掛金</v>
      </c>
      <c r="L1286">
        <f t="shared" si="277"/>
        <v>0</v>
      </c>
      <c r="N1286" s="38" t="str">
        <f t="shared" si="281"/>
        <v>対象外</v>
      </c>
      <c r="O1286" s="40">
        <f t="shared" si="281"/>
        <v>335200</v>
      </c>
      <c r="P1286" s="13">
        <f t="shared" si="281"/>
        <v>0</v>
      </c>
      <c r="Q1286" s="11" t="str">
        <f t="shared" si="282"/>
        <v>トライセラセコンド　　　</v>
      </c>
      <c r="T1286" s="38">
        <f t="shared" si="283"/>
        <v>0</v>
      </c>
      <c r="Y1286" s="38" t="str">
        <f t="shared" si="284"/>
        <v>no</v>
      </c>
      <c r="Z1286" s="11" t="s">
        <v>353</v>
      </c>
      <c r="AB1286" s="41" t="str">
        <f t="shared" si="285"/>
        <v>普通預金273</v>
      </c>
      <c r="AC1286" s="42" t="str">
        <f t="shared" si="286"/>
        <v>売掛金301</v>
      </c>
      <c r="AD1286" s="49">
        <f t="shared" si="287"/>
        <v>43184</v>
      </c>
      <c r="AE1286" s="6">
        <v>2018</v>
      </c>
      <c r="AF1286" s="6">
        <v>3</v>
      </c>
      <c r="AG1286" s="6">
        <v>25</v>
      </c>
      <c r="AH1286" s="44" t="s">
        <v>51</v>
      </c>
      <c r="AJ1286" s="6" t="s">
        <v>40</v>
      </c>
      <c r="AK1286" s="10">
        <v>335200</v>
      </c>
      <c r="AL1286" s="13">
        <f t="shared" si="276"/>
        <v>0</v>
      </c>
      <c r="AM1286" s="45" t="s">
        <v>39</v>
      </c>
      <c r="AO1286" s="6" t="s">
        <v>40</v>
      </c>
      <c r="AP1286" s="12">
        <f t="shared" si="274"/>
        <v>335200</v>
      </c>
      <c r="AQ1286" s="13">
        <f t="shared" si="274"/>
        <v>0</v>
      </c>
      <c r="AR1286" s="6" t="s">
        <v>79</v>
      </c>
      <c r="AX1286" s="46">
        <f>COUNTIF($AH$2:AH1286,AH1286)</f>
        <v>273</v>
      </c>
      <c r="AY1286" s="11">
        <f>COUNTIF($AM$2:AM1286,AM1286)</f>
        <v>301</v>
      </c>
    </row>
    <row r="1287" spans="1:51">
      <c r="A1287" s="38">
        <f t="shared" si="278"/>
        <v>2000</v>
      </c>
      <c r="D1287" s="39">
        <f t="shared" si="279"/>
        <v>43184</v>
      </c>
      <c r="E1287" s="38" t="str">
        <f t="shared" si="280"/>
        <v>普通預金</v>
      </c>
      <c r="F1287">
        <f t="shared" si="280"/>
        <v>0</v>
      </c>
      <c r="H1287" s="38" t="str">
        <f t="shared" si="277"/>
        <v>対象外</v>
      </c>
      <c r="I1287" s="40">
        <f t="shared" si="277"/>
        <v>228500</v>
      </c>
      <c r="J1287" s="13">
        <f t="shared" si="277"/>
        <v>0</v>
      </c>
      <c r="K1287" s="38" t="str">
        <f t="shared" si="277"/>
        <v>売掛金</v>
      </c>
      <c r="L1287">
        <f t="shared" si="277"/>
        <v>0</v>
      </c>
      <c r="N1287" s="38" t="str">
        <f t="shared" si="281"/>
        <v>対象外</v>
      </c>
      <c r="O1287" s="40">
        <f t="shared" si="281"/>
        <v>228500</v>
      </c>
      <c r="P1287" s="13">
        <f t="shared" si="281"/>
        <v>0</v>
      </c>
      <c r="Q1287" s="11" t="str">
        <f t="shared" si="282"/>
        <v>グリーンフォレスト　　　</v>
      </c>
      <c r="T1287" s="38">
        <f t="shared" si="283"/>
        <v>0</v>
      </c>
      <c r="Y1287" s="38" t="str">
        <f t="shared" si="284"/>
        <v>no</v>
      </c>
      <c r="Z1287" s="11" t="s">
        <v>353</v>
      </c>
      <c r="AB1287" s="41" t="str">
        <f t="shared" si="285"/>
        <v>普通預金274</v>
      </c>
      <c r="AC1287" s="42" t="str">
        <f t="shared" si="286"/>
        <v>売掛金302</v>
      </c>
      <c r="AD1287" s="49">
        <f t="shared" si="287"/>
        <v>43184</v>
      </c>
      <c r="AE1287" s="6">
        <v>2018</v>
      </c>
      <c r="AF1287" s="6">
        <v>3</v>
      </c>
      <c r="AG1287" s="6">
        <v>25</v>
      </c>
      <c r="AH1287" s="44" t="s">
        <v>51</v>
      </c>
      <c r="AJ1287" s="6" t="s">
        <v>40</v>
      </c>
      <c r="AK1287" s="10">
        <v>228500</v>
      </c>
      <c r="AL1287" s="13">
        <f t="shared" si="276"/>
        <v>0</v>
      </c>
      <c r="AM1287" s="45" t="s">
        <v>39</v>
      </c>
      <c r="AO1287" s="6" t="s">
        <v>40</v>
      </c>
      <c r="AP1287" s="12">
        <f t="shared" si="274"/>
        <v>228500</v>
      </c>
      <c r="AQ1287" s="13">
        <f t="shared" si="274"/>
        <v>0</v>
      </c>
      <c r="AR1287" s="6" t="s">
        <v>80</v>
      </c>
      <c r="AX1287" s="46">
        <f>COUNTIF($AH$2:AH1287,AH1287)</f>
        <v>274</v>
      </c>
      <c r="AY1287" s="11">
        <f>COUNTIF($AM$2:AM1287,AM1287)</f>
        <v>302</v>
      </c>
    </row>
    <row r="1288" spans="1:51">
      <c r="A1288" s="38">
        <f t="shared" si="278"/>
        <v>2000</v>
      </c>
      <c r="D1288" s="39">
        <f t="shared" si="279"/>
        <v>43184</v>
      </c>
      <c r="E1288" s="38" t="str">
        <f t="shared" si="280"/>
        <v>普通預金</v>
      </c>
      <c r="F1288">
        <f t="shared" si="280"/>
        <v>0</v>
      </c>
      <c r="H1288" s="38" t="str">
        <f t="shared" si="277"/>
        <v>対象外</v>
      </c>
      <c r="I1288" s="40">
        <f t="shared" si="277"/>
        <v>251100</v>
      </c>
      <c r="J1288" s="13">
        <f t="shared" si="277"/>
        <v>0</v>
      </c>
      <c r="K1288" s="38" t="str">
        <f t="shared" si="277"/>
        <v>売掛金</v>
      </c>
      <c r="L1288">
        <f t="shared" si="277"/>
        <v>0</v>
      </c>
      <c r="N1288" s="38" t="str">
        <f t="shared" si="281"/>
        <v>対象外</v>
      </c>
      <c r="O1288" s="40">
        <f t="shared" si="281"/>
        <v>251100</v>
      </c>
      <c r="P1288" s="13">
        <f t="shared" si="281"/>
        <v>0</v>
      </c>
      <c r="Q1288" s="11" t="str">
        <f t="shared" si="282"/>
        <v>サイマルブランチ　　　</v>
      </c>
      <c r="T1288" s="38">
        <f t="shared" si="283"/>
        <v>0</v>
      </c>
      <c r="Y1288" s="38" t="str">
        <f t="shared" si="284"/>
        <v>no</v>
      </c>
      <c r="Z1288" s="11" t="s">
        <v>344</v>
      </c>
      <c r="AB1288" s="41" t="str">
        <f t="shared" si="285"/>
        <v>普通預金275</v>
      </c>
      <c r="AC1288" s="42" t="str">
        <f t="shared" si="286"/>
        <v>売掛金303</v>
      </c>
      <c r="AD1288" s="49">
        <f t="shared" si="287"/>
        <v>43184</v>
      </c>
      <c r="AE1288" s="6">
        <v>2018</v>
      </c>
      <c r="AF1288" s="6">
        <v>3</v>
      </c>
      <c r="AG1288" s="6">
        <v>25</v>
      </c>
      <c r="AH1288" s="44" t="s">
        <v>51</v>
      </c>
      <c r="AJ1288" s="6" t="s">
        <v>40</v>
      </c>
      <c r="AK1288" s="10">
        <v>251100</v>
      </c>
      <c r="AL1288" s="13">
        <f t="shared" si="276"/>
        <v>0</v>
      </c>
      <c r="AM1288" s="45" t="s">
        <v>39</v>
      </c>
      <c r="AO1288" s="6" t="s">
        <v>40</v>
      </c>
      <c r="AP1288" s="12">
        <f t="shared" si="274"/>
        <v>251100</v>
      </c>
      <c r="AQ1288" s="13">
        <f t="shared" si="274"/>
        <v>0</v>
      </c>
      <c r="AR1288" s="6" t="s">
        <v>81</v>
      </c>
      <c r="AX1288" s="46">
        <f>COUNTIF($AH$2:AH1288,AH1288)</f>
        <v>275</v>
      </c>
      <c r="AY1288" s="11">
        <f>COUNTIF($AM$2:AM1288,AM1288)</f>
        <v>303</v>
      </c>
    </row>
    <row r="1289" spans="1:51">
      <c r="A1289" s="38">
        <f t="shared" si="278"/>
        <v>2000</v>
      </c>
      <c r="D1289" s="39">
        <f t="shared" si="279"/>
        <v>43184</v>
      </c>
      <c r="E1289" s="38" t="str">
        <f t="shared" si="280"/>
        <v>普通預金</v>
      </c>
      <c r="F1289">
        <f t="shared" si="280"/>
        <v>0</v>
      </c>
      <c r="H1289" s="38" t="str">
        <f t="shared" si="277"/>
        <v>対象外</v>
      </c>
      <c r="I1289" s="40">
        <f t="shared" si="277"/>
        <v>202900</v>
      </c>
      <c r="J1289" s="13">
        <f t="shared" si="277"/>
        <v>0</v>
      </c>
      <c r="K1289" s="38" t="str">
        <f t="shared" si="277"/>
        <v>売掛金</v>
      </c>
      <c r="L1289">
        <f t="shared" si="277"/>
        <v>0</v>
      </c>
      <c r="N1289" s="38" t="str">
        <f t="shared" si="281"/>
        <v>対象外</v>
      </c>
      <c r="O1289" s="40">
        <f t="shared" si="281"/>
        <v>202900</v>
      </c>
      <c r="P1289" s="13">
        <f t="shared" si="281"/>
        <v>0</v>
      </c>
      <c r="Q1289" s="11" t="str">
        <f t="shared" si="282"/>
        <v>ハネチョク物産　　　</v>
      </c>
      <c r="T1289" s="38">
        <f t="shared" si="283"/>
        <v>0</v>
      </c>
      <c r="Y1289" s="38" t="str">
        <f t="shared" si="284"/>
        <v>no</v>
      </c>
      <c r="Z1289" s="11" t="s">
        <v>386</v>
      </c>
      <c r="AB1289" s="41" t="str">
        <f t="shared" si="285"/>
        <v>普通預金276</v>
      </c>
      <c r="AC1289" s="42" t="str">
        <f t="shared" si="286"/>
        <v>売掛金304</v>
      </c>
      <c r="AD1289" s="49">
        <f t="shared" si="287"/>
        <v>43184</v>
      </c>
      <c r="AE1289" s="6">
        <v>2018</v>
      </c>
      <c r="AF1289" s="6">
        <v>3</v>
      </c>
      <c r="AG1289" s="6">
        <v>25</v>
      </c>
      <c r="AH1289" s="44" t="s">
        <v>51</v>
      </c>
      <c r="AJ1289" s="6" t="s">
        <v>40</v>
      </c>
      <c r="AK1289" s="10">
        <v>202900</v>
      </c>
      <c r="AL1289" s="13">
        <f t="shared" si="276"/>
        <v>0</v>
      </c>
      <c r="AM1289" s="45" t="s">
        <v>39</v>
      </c>
      <c r="AO1289" s="6" t="s">
        <v>40</v>
      </c>
      <c r="AP1289" s="12">
        <f t="shared" si="274"/>
        <v>202900</v>
      </c>
      <c r="AQ1289" s="13">
        <f t="shared" si="274"/>
        <v>0</v>
      </c>
      <c r="AR1289" s="6" t="s">
        <v>82</v>
      </c>
      <c r="AX1289" s="46">
        <f>COUNTIF($AH$2:AH1289,AH1289)</f>
        <v>276</v>
      </c>
      <c r="AY1289" s="11">
        <f>COUNTIF($AM$2:AM1289,AM1289)</f>
        <v>304</v>
      </c>
    </row>
    <row r="1290" spans="1:51">
      <c r="A1290" s="38">
        <f t="shared" si="278"/>
        <v>2000</v>
      </c>
      <c r="D1290" s="39">
        <f t="shared" si="279"/>
        <v>43184</v>
      </c>
      <c r="E1290" s="38" t="str">
        <f t="shared" si="280"/>
        <v>普通預金</v>
      </c>
      <c r="F1290">
        <f t="shared" si="280"/>
        <v>0</v>
      </c>
      <c r="H1290" s="38" t="str">
        <f t="shared" si="277"/>
        <v>対象外</v>
      </c>
      <c r="I1290" s="40">
        <f t="shared" si="277"/>
        <v>410300</v>
      </c>
      <c r="J1290" s="13">
        <f t="shared" si="277"/>
        <v>0</v>
      </c>
      <c r="K1290" s="38" t="str">
        <f t="shared" si="277"/>
        <v>売掛金</v>
      </c>
      <c r="L1290">
        <f t="shared" si="277"/>
        <v>0</v>
      </c>
      <c r="N1290" s="38" t="str">
        <f t="shared" si="281"/>
        <v>対象外</v>
      </c>
      <c r="O1290" s="40">
        <f t="shared" si="281"/>
        <v>410300</v>
      </c>
      <c r="P1290" s="13">
        <f t="shared" si="281"/>
        <v>0</v>
      </c>
      <c r="Q1290" s="11" t="str">
        <f t="shared" si="282"/>
        <v>シーズンドライブ　　　</v>
      </c>
      <c r="T1290" s="38">
        <f t="shared" si="283"/>
        <v>0</v>
      </c>
      <c r="Y1290" s="38" t="str">
        <f t="shared" si="284"/>
        <v>no</v>
      </c>
      <c r="Z1290" s="11" t="s">
        <v>353</v>
      </c>
      <c r="AB1290" s="41" t="str">
        <f t="shared" si="285"/>
        <v>普通預金277</v>
      </c>
      <c r="AC1290" s="42" t="str">
        <f t="shared" si="286"/>
        <v>売掛金305</v>
      </c>
      <c r="AD1290" s="49">
        <f t="shared" si="287"/>
        <v>43184</v>
      </c>
      <c r="AE1290" s="6">
        <v>2018</v>
      </c>
      <c r="AF1290" s="6">
        <v>3</v>
      </c>
      <c r="AG1290" s="6">
        <v>25</v>
      </c>
      <c r="AH1290" s="44" t="s">
        <v>51</v>
      </c>
      <c r="AJ1290" s="6" t="s">
        <v>40</v>
      </c>
      <c r="AK1290" s="10">
        <v>410300</v>
      </c>
      <c r="AL1290" s="13">
        <f t="shared" si="276"/>
        <v>0</v>
      </c>
      <c r="AM1290" s="45" t="s">
        <v>39</v>
      </c>
      <c r="AO1290" s="6" t="s">
        <v>40</v>
      </c>
      <c r="AP1290" s="12">
        <f t="shared" si="274"/>
        <v>410300</v>
      </c>
      <c r="AQ1290" s="13">
        <f t="shared" si="274"/>
        <v>0</v>
      </c>
      <c r="AR1290" s="6" t="s">
        <v>83</v>
      </c>
      <c r="AX1290" s="46">
        <f>COUNTIF($AH$2:AH1290,AH1290)</f>
        <v>277</v>
      </c>
      <c r="AY1290" s="11">
        <f>COUNTIF($AM$2:AM1290,AM1290)</f>
        <v>305</v>
      </c>
    </row>
    <row r="1291" spans="1:51">
      <c r="A1291" s="38">
        <f t="shared" si="278"/>
        <v>2000</v>
      </c>
      <c r="D1291" s="39">
        <f t="shared" si="279"/>
        <v>43184</v>
      </c>
      <c r="E1291" s="38" t="str">
        <f t="shared" si="280"/>
        <v>普通預金</v>
      </c>
      <c r="F1291">
        <f t="shared" si="280"/>
        <v>0</v>
      </c>
      <c r="H1291" s="38" t="str">
        <f t="shared" si="277"/>
        <v>対象外</v>
      </c>
      <c r="I1291" s="40">
        <f t="shared" si="277"/>
        <v>173400</v>
      </c>
      <c r="J1291" s="13">
        <f t="shared" si="277"/>
        <v>0</v>
      </c>
      <c r="K1291" s="38" t="str">
        <f t="shared" si="277"/>
        <v>売掛金</v>
      </c>
      <c r="L1291">
        <f t="shared" si="277"/>
        <v>0</v>
      </c>
      <c r="N1291" s="38" t="str">
        <f t="shared" si="281"/>
        <v>対象外</v>
      </c>
      <c r="O1291" s="40">
        <f t="shared" si="281"/>
        <v>173400</v>
      </c>
      <c r="P1291" s="13">
        <f t="shared" si="281"/>
        <v>0</v>
      </c>
      <c r="Q1291" s="11" t="str">
        <f t="shared" si="282"/>
        <v>オフィスストリームライン　　　</v>
      </c>
      <c r="T1291" s="38">
        <f t="shared" si="283"/>
        <v>0</v>
      </c>
      <c r="Y1291" s="38" t="str">
        <f t="shared" si="284"/>
        <v>no</v>
      </c>
      <c r="Z1291" s="11" t="s">
        <v>353</v>
      </c>
      <c r="AB1291" s="41" t="str">
        <f t="shared" si="285"/>
        <v>普通預金278</v>
      </c>
      <c r="AC1291" s="42" t="str">
        <f t="shared" si="286"/>
        <v>売掛金306</v>
      </c>
      <c r="AD1291" s="49">
        <f t="shared" si="287"/>
        <v>43184</v>
      </c>
      <c r="AE1291" s="6">
        <v>2018</v>
      </c>
      <c r="AF1291" s="6">
        <v>3</v>
      </c>
      <c r="AG1291" s="6">
        <v>25</v>
      </c>
      <c r="AH1291" s="44" t="s">
        <v>51</v>
      </c>
      <c r="AJ1291" s="6" t="s">
        <v>40</v>
      </c>
      <c r="AK1291" s="10">
        <v>173400</v>
      </c>
      <c r="AL1291" s="13">
        <f t="shared" si="276"/>
        <v>0</v>
      </c>
      <c r="AM1291" s="45" t="s">
        <v>39</v>
      </c>
      <c r="AO1291" s="6" t="s">
        <v>40</v>
      </c>
      <c r="AP1291" s="12">
        <f t="shared" si="274"/>
        <v>173400</v>
      </c>
      <c r="AQ1291" s="13">
        <f t="shared" si="274"/>
        <v>0</v>
      </c>
      <c r="AR1291" s="6" t="s">
        <v>84</v>
      </c>
      <c r="AX1291" s="46">
        <f>COUNTIF($AH$2:AH1291,AH1291)</f>
        <v>278</v>
      </c>
      <c r="AY1291" s="11">
        <f>COUNTIF($AM$2:AM1291,AM1291)</f>
        <v>306</v>
      </c>
    </row>
    <row r="1292" spans="1:51">
      <c r="A1292" s="38">
        <f t="shared" si="278"/>
        <v>2000</v>
      </c>
      <c r="D1292" s="39">
        <f t="shared" si="279"/>
        <v>43184</v>
      </c>
      <c r="E1292" s="38" t="str">
        <f t="shared" si="280"/>
        <v>普通預金</v>
      </c>
      <c r="F1292">
        <f t="shared" si="280"/>
        <v>0</v>
      </c>
      <c r="H1292" s="38" t="str">
        <f t="shared" si="277"/>
        <v>対象外</v>
      </c>
      <c r="I1292" s="40">
        <f t="shared" si="277"/>
        <v>519800</v>
      </c>
      <c r="J1292" s="13">
        <f t="shared" si="277"/>
        <v>0</v>
      </c>
      <c r="K1292" s="38" t="str">
        <f t="shared" si="277"/>
        <v>売掛金</v>
      </c>
      <c r="L1292">
        <f t="shared" si="277"/>
        <v>0</v>
      </c>
      <c r="N1292" s="38" t="str">
        <f t="shared" si="281"/>
        <v>対象外</v>
      </c>
      <c r="O1292" s="40">
        <f t="shared" si="281"/>
        <v>519800</v>
      </c>
      <c r="P1292" s="13">
        <f t="shared" si="281"/>
        <v>0</v>
      </c>
      <c r="Q1292" s="11" t="str">
        <f t="shared" si="282"/>
        <v>ワールドエッジ　　　</v>
      </c>
      <c r="T1292" s="38">
        <f t="shared" si="283"/>
        <v>0</v>
      </c>
      <c r="Y1292" s="38" t="str">
        <f t="shared" si="284"/>
        <v>no</v>
      </c>
      <c r="Z1292" s="11" t="s">
        <v>353</v>
      </c>
      <c r="AB1292" s="41" t="str">
        <f t="shared" si="285"/>
        <v>普通預金279</v>
      </c>
      <c r="AC1292" s="42" t="str">
        <f t="shared" si="286"/>
        <v>売掛金307</v>
      </c>
      <c r="AD1292" s="49">
        <f t="shared" si="287"/>
        <v>43184</v>
      </c>
      <c r="AE1292" s="6">
        <v>2018</v>
      </c>
      <c r="AF1292" s="6">
        <v>3</v>
      </c>
      <c r="AG1292" s="6">
        <v>25</v>
      </c>
      <c r="AH1292" s="44" t="s">
        <v>51</v>
      </c>
      <c r="AJ1292" s="6" t="s">
        <v>40</v>
      </c>
      <c r="AK1292" s="10">
        <v>519800</v>
      </c>
      <c r="AL1292" s="13">
        <f t="shared" si="276"/>
        <v>0</v>
      </c>
      <c r="AM1292" s="45" t="s">
        <v>39</v>
      </c>
      <c r="AO1292" s="6" t="s">
        <v>40</v>
      </c>
      <c r="AP1292" s="12">
        <f t="shared" si="274"/>
        <v>519800</v>
      </c>
      <c r="AQ1292" s="13">
        <f t="shared" si="274"/>
        <v>0</v>
      </c>
      <c r="AR1292" s="6" t="s">
        <v>85</v>
      </c>
      <c r="AX1292" s="46">
        <f>COUNTIF($AH$2:AH1292,AH1292)</f>
        <v>279</v>
      </c>
      <c r="AY1292" s="11">
        <f>COUNTIF($AM$2:AM1292,AM1292)</f>
        <v>307</v>
      </c>
    </row>
    <row r="1293" spans="1:51">
      <c r="A1293" s="38">
        <f t="shared" si="278"/>
        <v>2000</v>
      </c>
      <c r="D1293" s="39">
        <f t="shared" si="279"/>
        <v>43184</v>
      </c>
      <c r="E1293" s="38" t="str">
        <f t="shared" si="280"/>
        <v>普通預金</v>
      </c>
      <c r="F1293">
        <f t="shared" si="280"/>
        <v>0</v>
      </c>
      <c r="H1293" s="38" t="str">
        <f t="shared" si="277"/>
        <v>対象外</v>
      </c>
      <c r="I1293" s="40">
        <f t="shared" si="277"/>
        <v>671400</v>
      </c>
      <c r="J1293" s="13">
        <f t="shared" si="277"/>
        <v>0</v>
      </c>
      <c r="K1293" s="38" t="str">
        <f t="shared" si="277"/>
        <v>売掛金</v>
      </c>
      <c r="L1293">
        <f t="shared" si="277"/>
        <v>0</v>
      </c>
      <c r="N1293" s="38" t="str">
        <f t="shared" si="281"/>
        <v>対象外</v>
      </c>
      <c r="O1293" s="40">
        <f t="shared" si="281"/>
        <v>671400</v>
      </c>
      <c r="P1293" s="13">
        <f t="shared" si="281"/>
        <v>0</v>
      </c>
      <c r="Q1293" s="11" t="str">
        <f t="shared" si="282"/>
        <v>ビジーフリー　札幌支店　　</v>
      </c>
      <c r="T1293" s="38">
        <f t="shared" si="283"/>
        <v>0</v>
      </c>
      <c r="Y1293" s="38" t="str">
        <f t="shared" si="284"/>
        <v>no</v>
      </c>
      <c r="Z1293" s="11" t="s">
        <v>353</v>
      </c>
      <c r="AB1293" s="41" t="str">
        <f t="shared" si="285"/>
        <v>普通預金280</v>
      </c>
      <c r="AC1293" s="42" t="str">
        <f t="shared" si="286"/>
        <v>売掛金308</v>
      </c>
      <c r="AD1293" s="49">
        <f t="shared" si="287"/>
        <v>43184</v>
      </c>
      <c r="AE1293" s="6">
        <v>2018</v>
      </c>
      <c r="AF1293" s="6">
        <v>3</v>
      </c>
      <c r="AG1293" s="6">
        <v>25</v>
      </c>
      <c r="AH1293" s="44" t="s">
        <v>51</v>
      </c>
      <c r="AJ1293" s="6" t="s">
        <v>40</v>
      </c>
      <c r="AK1293" s="10">
        <v>671400</v>
      </c>
      <c r="AL1293" s="13">
        <f t="shared" si="276"/>
        <v>0</v>
      </c>
      <c r="AM1293" s="45" t="s">
        <v>39</v>
      </c>
      <c r="AO1293" s="6" t="s">
        <v>40</v>
      </c>
      <c r="AP1293" s="12">
        <f t="shared" si="274"/>
        <v>671400</v>
      </c>
      <c r="AQ1293" s="13">
        <f t="shared" si="274"/>
        <v>0</v>
      </c>
      <c r="AR1293" s="6" t="s">
        <v>86</v>
      </c>
      <c r="AS1293" s="6" t="s">
        <v>87</v>
      </c>
      <c r="AX1293" s="46">
        <f>COUNTIF($AH$2:AH1293,AH1293)</f>
        <v>280</v>
      </c>
      <c r="AY1293" s="11">
        <f>COUNTIF($AM$2:AM1293,AM1293)</f>
        <v>308</v>
      </c>
    </row>
    <row r="1294" spans="1:51">
      <c r="A1294" s="38">
        <f t="shared" si="278"/>
        <v>2000</v>
      </c>
      <c r="D1294" s="39">
        <f t="shared" si="279"/>
        <v>43184</v>
      </c>
      <c r="E1294" s="38" t="str">
        <f t="shared" si="280"/>
        <v>普通預金</v>
      </c>
      <c r="F1294">
        <f t="shared" si="280"/>
        <v>0</v>
      </c>
      <c r="H1294" s="38" t="str">
        <f t="shared" si="277"/>
        <v>対象外</v>
      </c>
      <c r="I1294" s="40">
        <f t="shared" si="277"/>
        <v>462100</v>
      </c>
      <c r="J1294" s="13">
        <f t="shared" si="277"/>
        <v>0</v>
      </c>
      <c r="K1294" s="38" t="str">
        <f t="shared" si="277"/>
        <v>売掛金</v>
      </c>
      <c r="L1294">
        <f t="shared" si="277"/>
        <v>0</v>
      </c>
      <c r="N1294" s="38" t="str">
        <f t="shared" si="281"/>
        <v>対象外</v>
      </c>
      <c r="O1294" s="40">
        <f t="shared" si="281"/>
        <v>462100</v>
      </c>
      <c r="P1294" s="13">
        <f t="shared" si="281"/>
        <v>0</v>
      </c>
      <c r="Q1294" s="11" t="str">
        <f t="shared" si="282"/>
        <v>カレイドスコープ　熱海支店　　</v>
      </c>
      <c r="T1294" s="38">
        <f t="shared" si="283"/>
        <v>0</v>
      </c>
      <c r="Y1294" s="38" t="str">
        <f t="shared" si="284"/>
        <v>no</v>
      </c>
      <c r="Z1294" s="11" t="s">
        <v>77</v>
      </c>
      <c r="AB1294" s="41" t="str">
        <f t="shared" si="285"/>
        <v>普通預金281</v>
      </c>
      <c r="AC1294" s="42" t="str">
        <f t="shared" si="286"/>
        <v>売掛金309</v>
      </c>
      <c r="AD1294" s="49">
        <f t="shared" si="287"/>
        <v>43184</v>
      </c>
      <c r="AE1294" s="6">
        <v>2018</v>
      </c>
      <c r="AF1294" s="6">
        <v>3</v>
      </c>
      <c r="AG1294" s="6">
        <v>25</v>
      </c>
      <c r="AH1294" s="44" t="s">
        <v>51</v>
      </c>
      <c r="AJ1294" s="6" t="s">
        <v>40</v>
      </c>
      <c r="AK1294" s="10">
        <v>462100</v>
      </c>
      <c r="AL1294" s="13">
        <f t="shared" si="276"/>
        <v>0</v>
      </c>
      <c r="AM1294" s="45" t="s">
        <v>39</v>
      </c>
      <c r="AO1294" s="6" t="s">
        <v>40</v>
      </c>
      <c r="AP1294" s="12">
        <f t="shared" si="274"/>
        <v>462100</v>
      </c>
      <c r="AQ1294" s="13">
        <f t="shared" si="274"/>
        <v>0</v>
      </c>
      <c r="AR1294" s="6" t="s">
        <v>88</v>
      </c>
      <c r="AS1294" s="6" t="s">
        <v>89</v>
      </c>
      <c r="AX1294" s="46">
        <f>COUNTIF($AH$2:AH1294,AH1294)</f>
        <v>281</v>
      </c>
      <c r="AY1294" s="11">
        <f>COUNTIF($AM$2:AM1294,AM1294)</f>
        <v>309</v>
      </c>
    </row>
    <row r="1295" spans="1:51">
      <c r="A1295" s="38">
        <f t="shared" si="278"/>
        <v>2000</v>
      </c>
      <c r="D1295" s="39">
        <f t="shared" si="279"/>
        <v>43184</v>
      </c>
      <c r="E1295" s="38" t="str">
        <f t="shared" si="280"/>
        <v>普通預金</v>
      </c>
      <c r="F1295">
        <f t="shared" si="280"/>
        <v>0</v>
      </c>
      <c r="H1295" s="38" t="str">
        <f t="shared" si="277"/>
        <v>対象外</v>
      </c>
      <c r="I1295" s="40">
        <f t="shared" si="277"/>
        <v>361100</v>
      </c>
      <c r="J1295" s="13">
        <f t="shared" si="277"/>
        <v>0</v>
      </c>
      <c r="K1295" s="38" t="str">
        <f t="shared" si="277"/>
        <v>売掛金</v>
      </c>
      <c r="L1295">
        <f t="shared" si="277"/>
        <v>0</v>
      </c>
      <c r="N1295" s="38" t="str">
        <f t="shared" si="281"/>
        <v>対象外</v>
      </c>
      <c r="O1295" s="40">
        <f t="shared" si="281"/>
        <v>361100</v>
      </c>
      <c r="P1295" s="13">
        <f t="shared" si="281"/>
        <v>0</v>
      </c>
      <c r="Q1295" s="11" t="str">
        <f t="shared" si="282"/>
        <v>ウィンターパイル　　　</v>
      </c>
      <c r="T1295" s="38">
        <f t="shared" si="283"/>
        <v>0</v>
      </c>
      <c r="Y1295" s="38" t="str">
        <f t="shared" si="284"/>
        <v>no</v>
      </c>
      <c r="Z1295" s="11" t="s">
        <v>353</v>
      </c>
      <c r="AB1295" s="41" t="str">
        <f t="shared" si="285"/>
        <v>普通預金282</v>
      </c>
      <c r="AC1295" s="42" t="str">
        <f t="shared" si="286"/>
        <v>売掛金310</v>
      </c>
      <c r="AD1295" s="49">
        <f t="shared" si="287"/>
        <v>43184</v>
      </c>
      <c r="AE1295" s="6">
        <v>2018</v>
      </c>
      <c r="AF1295" s="6">
        <v>3</v>
      </c>
      <c r="AG1295" s="6">
        <v>25</v>
      </c>
      <c r="AH1295" s="44" t="s">
        <v>51</v>
      </c>
      <c r="AJ1295" s="6" t="s">
        <v>40</v>
      </c>
      <c r="AK1295" s="10">
        <v>361100</v>
      </c>
      <c r="AL1295" s="13">
        <f t="shared" si="276"/>
        <v>0</v>
      </c>
      <c r="AM1295" s="45" t="s">
        <v>39</v>
      </c>
      <c r="AO1295" s="6" t="s">
        <v>40</v>
      </c>
      <c r="AP1295" s="12">
        <f t="shared" si="274"/>
        <v>361100</v>
      </c>
      <c r="AQ1295" s="13">
        <f t="shared" si="274"/>
        <v>0</v>
      </c>
      <c r="AR1295" s="6" t="s">
        <v>90</v>
      </c>
      <c r="AX1295" s="46">
        <f>COUNTIF($AH$2:AH1295,AH1295)</f>
        <v>282</v>
      </c>
      <c r="AY1295" s="11">
        <f>COUNTIF($AM$2:AM1295,AM1295)</f>
        <v>310</v>
      </c>
    </row>
    <row r="1296" spans="1:51">
      <c r="A1296" s="38">
        <f t="shared" si="278"/>
        <v>2000</v>
      </c>
      <c r="D1296" s="39">
        <f t="shared" si="279"/>
        <v>43184</v>
      </c>
      <c r="E1296" s="38" t="str">
        <f t="shared" si="280"/>
        <v>普通預金</v>
      </c>
      <c r="F1296">
        <f t="shared" si="280"/>
        <v>0</v>
      </c>
      <c r="H1296" s="38" t="str">
        <f t="shared" si="277"/>
        <v>対象外</v>
      </c>
      <c r="I1296" s="40">
        <f t="shared" si="277"/>
        <v>404400</v>
      </c>
      <c r="J1296" s="13">
        <f t="shared" si="277"/>
        <v>0</v>
      </c>
      <c r="K1296" s="38" t="str">
        <f t="shared" si="277"/>
        <v>売掛金</v>
      </c>
      <c r="L1296">
        <f t="shared" si="277"/>
        <v>0</v>
      </c>
      <c r="N1296" s="38" t="str">
        <f t="shared" si="281"/>
        <v>対象外</v>
      </c>
      <c r="O1296" s="40">
        <f t="shared" si="281"/>
        <v>404400</v>
      </c>
      <c r="P1296" s="13">
        <f t="shared" si="281"/>
        <v>0</v>
      </c>
      <c r="Q1296" s="11" t="str">
        <f t="shared" si="282"/>
        <v>フライドキッズ　　　</v>
      </c>
      <c r="T1296" s="38">
        <f t="shared" si="283"/>
        <v>0</v>
      </c>
      <c r="Y1296" s="38" t="str">
        <f t="shared" si="284"/>
        <v>no</v>
      </c>
      <c r="Z1296" s="11" t="s">
        <v>355</v>
      </c>
      <c r="AB1296" s="41" t="str">
        <f t="shared" si="285"/>
        <v>普通預金283</v>
      </c>
      <c r="AC1296" s="42" t="str">
        <f t="shared" si="286"/>
        <v>売掛金311</v>
      </c>
      <c r="AD1296" s="49">
        <f t="shared" si="287"/>
        <v>43184</v>
      </c>
      <c r="AE1296" s="6">
        <v>2018</v>
      </c>
      <c r="AF1296" s="6">
        <v>3</v>
      </c>
      <c r="AG1296" s="6">
        <v>25</v>
      </c>
      <c r="AH1296" s="44" t="s">
        <v>51</v>
      </c>
      <c r="AJ1296" s="6" t="s">
        <v>40</v>
      </c>
      <c r="AK1296" s="10">
        <v>404400</v>
      </c>
      <c r="AL1296" s="13">
        <f t="shared" si="276"/>
        <v>0</v>
      </c>
      <c r="AM1296" s="45" t="s">
        <v>39</v>
      </c>
      <c r="AO1296" s="6" t="s">
        <v>40</v>
      </c>
      <c r="AP1296" s="12">
        <f t="shared" si="274"/>
        <v>404400</v>
      </c>
      <c r="AQ1296" s="13">
        <f t="shared" si="274"/>
        <v>0</v>
      </c>
      <c r="AR1296" s="6" t="s">
        <v>163</v>
      </c>
      <c r="AX1296" s="46">
        <f>COUNTIF($AH$2:AH1296,AH1296)</f>
        <v>283</v>
      </c>
      <c r="AY1296" s="11">
        <f>COUNTIF($AM$2:AM1296,AM1296)</f>
        <v>311</v>
      </c>
    </row>
    <row r="1297" spans="1:51">
      <c r="A1297" s="38">
        <f t="shared" si="278"/>
        <v>2000</v>
      </c>
      <c r="D1297" s="39">
        <f t="shared" si="279"/>
        <v>43184</v>
      </c>
      <c r="E1297" s="38" t="str">
        <f t="shared" si="280"/>
        <v>売上</v>
      </c>
      <c r="F1297">
        <f t="shared" si="280"/>
        <v>0</v>
      </c>
      <c r="H1297" s="38" t="str">
        <f t="shared" si="277"/>
        <v>対象外</v>
      </c>
      <c r="I1297" s="40">
        <f t="shared" si="277"/>
        <v>108700</v>
      </c>
      <c r="J1297" s="13">
        <f t="shared" si="277"/>
        <v>0</v>
      </c>
      <c r="K1297" s="38" t="str">
        <f t="shared" si="277"/>
        <v>売掛金</v>
      </c>
      <c r="L1297">
        <f t="shared" si="277"/>
        <v>0</v>
      </c>
      <c r="N1297" s="38" t="str">
        <f t="shared" si="281"/>
        <v>対象外</v>
      </c>
      <c r="O1297" s="40">
        <f t="shared" si="281"/>
        <v>108700</v>
      </c>
      <c r="P1297" s="13">
        <f t="shared" si="281"/>
        <v>0</v>
      </c>
      <c r="Q1297" s="11" t="str">
        <f t="shared" si="282"/>
        <v>ビジーフリー　返品　　</v>
      </c>
      <c r="T1297" s="38">
        <f t="shared" si="283"/>
        <v>0</v>
      </c>
      <c r="Y1297" s="38" t="str">
        <f t="shared" si="284"/>
        <v>no</v>
      </c>
      <c r="Z1297" s="11" t="s">
        <v>77</v>
      </c>
      <c r="AB1297" s="41" t="str">
        <f t="shared" si="285"/>
        <v>売上12</v>
      </c>
      <c r="AC1297" s="42" t="str">
        <f t="shared" si="286"/>
        <v>売掛金312</v>
      </c>
      <c r="AD1297" s="49">
        <f t="shared" si="287"/>
        <v>43184</v>
      </c>
      <c r="AE1297" s="6">
        <v>2018</v>
      </c>
      <c r="AF1297" s="6">
        <v>3</v>
      </c>
      <c r="AG1297" s="6">
        <v>25</v>
      </c>
      <c r="AH1297" s="44" t="s">
        <v>41</v>
      </c>
      <c r="AJ1297" s="6" t="s">
        <v>40</v>
      </c>
      <c r="AK1297" s="10">
        <v>108700</v>
      </c>
      <c r="AL1297" s="13">
        <f t="shared" si="276"/>
        <v>0</v>
      </c>
      <c r="AM1297" s="45" t="s">
        <v>39</v>
      </c>
      <c r="AO1297" s="6" t="s">
        <v>40</v>
      </c>
      <c r="AP1297" s="12">
        <f t="shared" si="274"/>
        <v>108700</v>
      </c>
      <c r="AQ1297" s="13">
        <f t="shared" si="274"/>
        <v>0</v>
      </c>
      <c r="AR1297" s="6" t="s">
        <v>86</v>
      </c>
      <c r="AS1297" s="6" t="s">
        <v>167</v>
      </c>
      <c r="AX1297" s="46">
        <f>COUNTIF($AH$2:AH1297,AH1297)</f>
        <v>12</v>
      </c>
      <c r="AY1297" s="11">
        <f>COUNTIF($AM$2:AM1297,AM1297)</f>
        <v>312</v>
      </c>
    </row>
    <row r="1298" spans="1:51">
      <c r="A1298" s="38">
        <f t="shared" si="278"/>
        <v>2000</v>
      </c>
      <c r="D1298" s="39">
        <f t="shared" si="279"/>
        <v>43184</v>
      </c>
      <c r="E1298" s="38" t="str">
        <f t="shared" si="280"/>
        <v>買掛金</v>
      </c>
      <c r="F1298">
        <f t="shared" si="280"/>
        <v>0</v>
      </c>
      <c r="H1298" s="38" t="str">
        <f t="shared" si="277"/>
        <v>対象外</v>
      </c>
      <c r="I1298" s="40">
        <f t="shared" si="277"/>
        <v>246000</v>
      </c>
      <c r="J1298" s="13">
        <f t="shared" si="277"/>
        <v>0</v>
      </c>
      <c r="K1298" s="38" t="str">
        <f t="shared" si="277"/>
        <v>普通預金</v>
      </c>
      <c r="L1298">
        <f t="shared" si="277"/>
        <v>0</v>
      </c>
      <c r="N1298" s="38" t="str">
        <f t="shared" si="281"/>
        <v>対象外</v>
      </c>
      <c r="O1298" s="40">
        <f t="shared" si="281"/>
        <v>246000</v>
      </c>
      <c r="P1298" s="13">
        <f t="shared" si="281"/>
        <v>0</v>
      </c>
      <c r="Q1298" s="11" t="str">
        <f t="shared" si="282"/>
        <v>旅よかでしょう　　　</v>
      </c>
      <c r="T1298" s="38">
        <f t="shared" si="283"/>
        <v>0</v>
      </c>
      <c r="Y1298" s="38" t="str">
        <f t="shared" si="284"/>
        <v>no</v>
      </c>
      <c r="Z1298" s="11" t="s">
        <v>353</v>
      </c>
      <c r="AB1298" s="41" t="str">
        <f t="shared" si="285"/>
        <v>買掛金91</v>
      </c>
      <c r="AC1298" s="42" t="str">
        <f t="shared" si="286"/>
        <v>普通預金359</v>
      </c>
      <c r="AD1298" s="49">
        <f t="shared" si="287"/>
        <v>43184</v>
      </c>
      <c r="AE1298" s="6">
        <v>2018</v>
      </c>
      <c r="AF1298" s="6">
        <v>3</v>
      </c>
      <c r="AG1298" s="6">
        <v>25</v>
      </c>
      <c r="AH1298" s="44" t="s">
        <v>18</v>
      </c>
      <c r="AJ1298" s="6" t="s">
        <v>40</v>
      </c>
      <c r="AK1298" s="50">
        <v>246000</v>
      </c>
      <c r="AL1298" s="13">
        <f t="shared" si="276"/>
        <v>0</v>
      </c>
      <c r="AM1298" s="45" t="s">
        <v>51</v>
      </c>
      <c r="AO1298" s="6" t="s">
        <v>40</v>
      </c>
      <c r="AP1298" s="12">
        <f t="shared" ref="AP1298:AQ1328" si="288">AK1298</f>
        <v>246000</v>
      </c>
      <c r="AQ1298" s="13">
        <f t="shared" si="288"/>
        <v>0</v>
      </c>
      <c r="AR1298" s="6" t="s">
        <v>26</v>
      </c>
      <c r="AX1298" s="46">
        <f>COUNTIF($AH$2:AH1298,AH1298)</f>
        <v>91</v>
      </c>
      <c r="AY1298" s="11">
        <f>COUNTIF($AM$2:AM1298,AM1298)</f>
        <v>359</v>
      </c>
    </row>
    <row r="1299" spans="1:51">
      <c r="A1299" s="38">
        <f t="shared" si="278"/>
        <v>2000</v>
      </c>
      <c r="D1299" s="39">
        <f t="shared" si="279"/>
        <v>43184</v>
      </c>
      <c r="E1299" s="38" t="str">
        <f t="shared" si="280"/>
        <v>買掛金</v>
      </c>
      <c r="F1299">
        <f t="shared" si="280"/>
        <v>0</v>
      </c>
      <c r="H1299" s="38" t="str">
        <f t="shared" si="277"/>
        <v>対象外</v>
      </c>
      <c r="I1299" s="40">
        <f t="shared" si="277"/>
        <v>286200</v>
      </c>
      <c r="J1299" s="13">
        <f t="shared" si="277"/>
        <v>0</v>
      </c>
      <c r="K1299" s="38" t="str">
        <f t="shared" si="277"/>
        <v>普通預金</v>
      </c>
      <c r="L1299">
        <f t="shared" si="277"/>
        <v>0</v>
      </c>
      <c r="N1299" s="38" t="str">
        <f t="shared" si="281"/>
        <v>対象外</v>
      </c>
      <c r="O1299" s="40">
        <f t="shared" si="281"/>
        <v>286200</v>
      </c>
      <c r="P1299" s="13">
        <f t="shared" si="281"/>
        <v>0</v>
      </c>
      <c r="Q1299" s="11" t="str">
        <f t="shared" si="282"/>
        <v>多井物産　　　</v>
      </c>
      <c r="T1299" s="38">
        <f t="shared" si="283"/>
        <v>0</v>
      </c>
      <c r="Y1299" s="38" t="str">
        <f t="shared" si="284"/>
        <v>no</v>
      </c>
      <c r="Z1299" s="11" t="s">
        <v>77</v>
      </c>
      <c r="AB1299" s="41" t="str">
        <f t="shared" si="285"/>
        <v>買掛金92</v>
      </c>
      <c r="AC1299" s="42" t="str">
        <f t="shared" si="286"/>
        <v>普通預金360</v>
      </c>
      <c r="AD1299" s="49">
        <f t="shared" si="287"/>
        <v>43184</v>
      </c>
      <c r="AE1299" s="6">
        <v>2018</v>
      </c>
      <c r="AF1299" s="6">
        <v>3</v>
      </c>
      <c r="AG1299" s="6">
        <v>25</v>
      </c>
      <c r="AH1299" s="44" t="s">
        <v>18</v>
      </c>
      <c r="AJ1299" s="6" t="s">
        <v>40</v>
      </c>
      <c r="AK1299" s="10">
        <v>286200</v>
      </c>
      <c r="AL1299" s="13">
        <f t="shared" si="276"/>
        <v>0</v>
      </c>
      <c r="AM1299" s="45" t="s">
        <v>51</v>
      </c>
      <c r="AO1299" s="6" t="s">
        <v>40</v>
      </c>
      <c r="AP1299" s="12">
        <f t="shared" si="288"/>
        <v>286200</v>
      </c>
      <c r="AQ1299" s="13">
        <f t="shared" si="288"/>
        <v>0</v>
      </c>
      <c r="AR1299" s="6" t="s">
        <v>19</v>
      </c>
      <c r="AX1299" s="46">
        <f>COUNTIF($AH$2:AH1299,AH1299)</f>
        <v>92</v>
      </c>
      <c r="AY1299" s="11">
        <f>COUNTIF($AM$2:AM1299,AM1299)</f>
        <v>360</v>
      </c>
    </row>
    <row r="1300" spans="1:51">
      <c r="A1300" s="38">
        <f t="shared" si="278"/>
        <v>2000</v>
      </c>
      <c r="D1300" s="39">
        <f t="shared" si="279"/>
        <v>43184</v>
      </c>
      <c r="E1300" s="38" t="str">
        <f t="shared" si="280"/>
        <v>買掛金</v>
      </c>
      <c r="F1300">
        <f t="shared" si="280"/>
        <v>0</v>
      </c>
      <c r="H1300" s="38" t="str">
        <f t="shared" si="277"/>
        <v>対象外</v>
      </c>
      <c r="I1300" s="40">
        <f t="shared" si="277"/>
        <v>198000</v>
      </c>
      <c r="J1300" s="13">
        <f t="shared" si="277"/>
        <v>0</v>
      </c>
      <c r="K1300" s="38" t="str">
        <f t="shared" si="277"/>
        <v>普通預金</v>
      </c>
      <c r="L1300">
        <f t="shared" si="277"/>
        <v>0</v>
      </c>
      <c r="N1300" s="38" t="str">
        <f t="shared" si="281"/>
        <v>対象外</v>
      </c>
      <c r="O1300" s="40">
        <f t="shared" si="281"/>
        <v>198000</v>
      </c>
      <c r="P1300" s="13">
        <f t="shared" si="281"/>
        <v>0</v>
      </c>
      <c r="Q1300" s="11" t="str">
        <f t="shared" si="282"/>
        <v>キングストンパーク　　　</v>
      </c>
      <c r="T1300" s="38">
        <f t="shared" si="283"/>
        <v>0</v>
      </c>
      <c r="Y1300" s="38" t="str">
        <f t="shared" si="284"/>
        <v>no</v>
      </c>
      <c r="Z1300" s="11" t="s">
        <v>353</v>
      </c>
      <c r="AB1300" s="41" t="str">
        <f t="shared" si="285"/>
        <v>買掛金93</v>
      </c>
      <c r="AC1300" s="42" t="str">
        <f t="shared" si="286"/>
        <v>普通預金361</v>
      </c>
      <c r="AD1300" s="49">
        <f t="shared" si="287"/>
        <v>43184</v>
      </c>
      <c r="AE1300" s="6">
        <v>2018</v>
      </c>
      <c r="AF1300" s="6">
        <v>3</v>
      </c>
      <c r="AG1300" s="6">
        <v>25</v>
      </c>
      <c r="AH1300" s="44" t="s">
        <v>18</v>
      </c>
      <c r="AJ1300" s="6" t="s">
        <v>40</v>
      </c>
      <c r="AK1300" s="50">
        <v>198000</v>
      </c>
      <c r="AL1300" s="13">
        <f t="shared" si="276"/>
        <v>0</v>
      </c>
      <c r="AM1300" s="45" t="s">
        <v>51</v>
      </c>
      <c r="AO1300" s="6" t="s">
        <v>40</v>
      </c>
      <c r="AP1300" s="12">
        <f t="shared" si="288"/>
        <v>198000</v>
      </c>
      <c r="AQ1300" s="13">
        <f t="shared" si="288"/>
        <v>0</v>
      </c>
      <c r="AR1300" s="6" t="s">
        <v>212</v>
      </c>
      <c r="AX1300" s="46">
        <f>COUNTIF($AH$2:AH1300,AH1300)</f>
        <v>93</v>
      </c>
      <c r="AY1300" s="11">
        <f>COUNTIF($AM$2:AM1300,AM1300)</f>
        <v>361</v>
      </c>
    </row>
    <row r="1301" spans="1:51">
      <c r="A1301" s="38">
        <f t="shared" si="278"/>
        <v>2000</v>
      </c>
      <c r="D1301" s="39">
        <f t="shared" si="279"/>
        <v>43184</v>
      </c>
      <c r="E1301" s="38" t="str">
        <f t="shared" si="280"/>
        <v>買掛金</v>
      </c>
      <c r="F1301">
        <f t="shared" si="280"/>
        <v>0</v>
      </c>
      <c r="H1301" s="38" t="str">
        <f t="shared" si="277"/>
        <v>対象外</v>
      </c>
      <c r="I1301" s="40">
        <f t="shared" si="277"/>
        <v>296500</v>
      </c>
      <c r="J1301" s="13">
        <f t="shared" si="277"/>
        <v>0</v>
      </c>
      <c r="K1301" s="38" t="str">
        <f t="shared" si="277"/>
        <v>普通預金</v>
      </c>
      <c r="L1301">
        <f t="shared" si="277"/>
        <v>0</v>
      </c>
      <c r="N1301" s="38" t="str">
        <f t="shared" si="281"/>
        <v>対象外</v>
      </c>
      <c r="O1301" s="40">
        <f t="shared" si="281"/>
        <v>296500</v>
      </c>
      <c r="P1301" s="13">
        <f t="shared" si="281"/>
        <v>0</v>
      </c>
      <c r="Q1301" s="11" t="str">
        <f t="shared" si="282"/>
        <v>クラウドエージェント　　　</v>
      </c>
      <c r="T1301" s="38">
        <f t="shared" si="283"/>
        <v>0</v>
      </c>
      <c r="Y1301" s="38" t="str">
        <f t="shared" si="284"/>
        <v>no</v>
      </c>
      <c r="Z1301" s="11" t="s">
        <v>77</v>
      </c>
      <c r="AB1301" s="41" t="str">
        <f t="shared" si="285"/>
        <v>買掛金94</v>
      </c>
      <c r="AC1301" s="42" t="str">
        <f t="shared" si="286"/>
        <v>普通預金362</v>
      </c>
      <c r="AD1301" s="49">
        <f t="shared" si="287"/>
        <v>43184</v>
      </c>
      <c r="AE1301" s="6">
        <v>2018</v>
      </c>
      <c r="AF1301" s="6">
        <v>3</v>
      </c>
      <c r="AG1301" s="6">
        <v>25</v>
      </c>
      <c r="AH1301" s="44" t="s">
        <v>18</v>
      </c>
      <c r="AJ1301" s="6" t="s">
        <v>40</v>
      </c>
      <c r="AK1301" s="50">
        <v>296500</v>
      </c>
      <c r="AL1301" s="13">
        <f t="shared" si="276"/>
        <v>0</v>
      </c>
      <c r="AM1301" s="45" t="s">
        <v>51</v>
      </c>
      <c r="AO1301" s="6" t="s">
        <v>40</v>
      </c>
      <c r="AP1301" s="12">
        <f t="shared" si="288"/>
        <v>296500</v>
      </c>
      <c r="AQ1301" s="13">
        <f t="shared" si="288"/>
        <v>0</v>
      </c>
      <c r="AR1301" s="6" t="s">
        <v>157</v>
      </c>
      <c r="AX1301" s="46">
        <f>COUNTIF($AH$2:AH1301,AH1301)</f>
        <v>94</v>
      </c>
      <c r="AY1301" s="11">
        <f>COUNTIF($AM$2:AM1301,AM1301)</f>
        <v>362</v>
      </c>
    </row>
    <row r="1302" spans="1:51">
      <c r="A1302" s="38">
        <f t="shared" si="278"/>
        <v>2000</v>
      </c>
      <c r="D1302" s="39">
        <f t="shared" si="279"/>
        <v>43184</v>
      </c>
      <c r="E1302" s="38" t="str">
        <f t="shared" si="280"/>
        <v>買掛金</v>
      </c>
      <c r="F1302">
        <f t="shared" si="280"/>
        <v>0</v>
      </c>
      <c r="H1302" s="38" t="str">
        <f t="shared" si="277"/>
        <v>対象外</v>
      </c>
      <c r="I1302" s="40">
        <f t="shared" si="277"/>
        <v>288000</v>
      </c>
      <c r="J1302" s="13">
        <f t="shared" si="277"/>
        <v>0</v>
      </c>
      <c r="K1302" s="38" t="str">
        <f t="shared" si="277"/>
        <v>仕入</v>
      </c>
      <c r="L1302">
        <f t="shared" si="277"/>
        <v>0</v>
      </c>
      <c r="N1302" s="38" t="str">
        <f t="shared" si="281"/>
        <v>対象外</v>
      </c>
      <c r="O1302" s="40">
        <f t="shared" si="281"/>
        <v>288000</v>
      </c>
      <c r="P1302" s="13">
        <f t="shared" si="281"/>
        <v>0</v>
      </c>
      <c r="Q1302" s="11" t="str">
        <f t="shared" si="282"/>
        <v>サバイブサバイブ　　　</v>
      </c>
      <c r="T1302" s="38">
        <f t="shared" si="283"/>
        <v>0</v>
      </c>
      <c r="Y1302" s="38" t="str">
        <f t="shared" si="284"/>
        <v>no</v>
      </c>
      <c r="Z1302" s="11" t="s">
        <v>77</v>
      </c>
      <c r="AB1302" s="41" t="str">
        <f t="shared" si="285"/>
        <v>買掛金95</v>
      </c>
      <c r="AC1302" s="42" t="str">
        <f t="shared" si="286"/>
        <v>仕入19</v>
      </c>
      <c r="AD1302" s="49">
        <f t="shared" si="287"/>
        <v>43184</v>
      </c>
      <c r="AE1302" s="6">
        <v>2018</v>
      </c>
      <c r="AF1302" s="6">
        <v>3</v>
      </c>
      <c r="AG1302" s="6">
        <v>25</v>
      </c>
      <c r="AH1302" s="44" t="s">
        <v>18</v>
      </c>
      <c r="AJ1302" s="6" t="s">
        <v>40</v>
      </c>
      <c r="AK1302" s="10">
        <v>288000</v>
      </c>
      <c r="AL1302" s="13">
        <f t="shared" si="276"/>
        <v>0</v>
      </c>
      <c r="AM1302" s="45" t="s">
        <v>17</v>
      </c>
      <c r="AO1302" s="6" t="s">
        <v>40</v>
      </c>
      <c r="AP1302" s="12">
        <f t="shared" si="288"/>
        <v>288000</v>
      </c>
      <c r="AQ1302" s="13">
        <f t="shared" si="288"/>
        <v>0</v>
      </c>
      <c r="AR1302" s="6" t="s">
        <v>213</v>
      </c>
      <c r="AX1302" s="46">
        <f>COUNTIF($AH$2:AH1302,AH1302)</f>
        <v>95</v>
      </c>
      <c r="AY1302" s="11">
        <f>COUNTIF($AM$2:AM1302,AM1302)</f>
        <v>19</v>
      </c>
    </row>
    <row r="1303" spans="1:51">
      <c r="A1303" s="38">
        <f t="shared" si="278"/>
        <v>2000</v>
      </c>
      <c r="D1303" s="39">
        <f t="shared" si="279"/>
        <v>43184</v>
      </c>
      <c r="E1303" s="38" t="str">
        <f t="shared" si="280"/>
        <v>買掛金</v>
      </c>
      <c r="F1303">
        <f t="shared" si="280"/>
        <v>0</v>
      </c>
      <c r="H1303" s="38" t="str">
        <f t="shared" si="277"/>
        <v>対象外</v>
      </c>
      <c r="I1303" s="40">
        <f t="shared" si="277"/>
        <v>315000</v>
      </c>
      <c r="J1303" s="13">
        <f t="shared" si="277"/>
        <v>0</v>
      </c>
      <c r="K1303" s="38" t="str">
        <f t="shared" si="277"/>
        <v>普通預金</v>
      </c>
      <c r="L1303">
        <f t="shared" si="277"/>
        <v>0</v>
      </c>
      <c r="N1303" s="38" t="str">
        <f t="shared" si="281"/>
        <v>対象外</v>
      </c>
      <c r="O1303" s="40">
        <f t="shared" si="281"/>
        <v>315000</v>
      </c>
      <c r="P1303" s="13">
        <f t="shared" si="281"/>
        <v>0</v>
      </c>
      <c r="Q1303" s="11" t="str">
        <f t="shared" si="282"/>
        <v>タラレバ産業　　　</v>
      </c>
      <c r="T1303" s="38">
        <f t="shared" si="283"/>
        <v>0</v>
      </c>
      <c r="Y1303" s="38" t="str">
        <f t="shared" si="284"/>
        <v>no</v>
      </c>
      <c r="Z1303" s="11" t="s">
        <v>344</v>
      </c>
      <c r="AB1303" s="41" t="str">
        <f t="shared" si="285"/>
        <v>買掛金96</v>
      </c>
      <c r="AC1303" s="42" t="str">
        <f t="shared" si="286"/>
        <v>普通預金363</v>
      </c>
      <c r="AD1303" s="49">
        <f t="shared" si="287"/>
        <v>43184</v>
      </c>
      <c r="AE1303" s="6">
        <v>2018</v>
      </c>
      <c r="AF1303" s="6">
        <v>3</v>
      </c>
      <c r="AG1303" s="6">
        <v>25</v>
      </c>
      <c r="AH1303" s="44" t="s">
        <v>18</v>
      </c>
      <c r="AJ1303" s="6" t="s">
        <v>40</v>
      </c>
      <c r="AK1303" s="50">
        <v>315000</v>
      </c>
      <c r="AL1303" s="13">
        <f t="shared" si="276"/>
        <v>0</v>
      </c>
      <c r="AM1303" s="45" t="s">
        <v>51</v>
      </c>
      <c r="AO1303" s="6" t="s">
        <v>40</v>
      </c>
      <c r="AP1303" s="12">
        <f t="shared" si="288"/>
        <v>315000</v>
      </c>
      <c r="AQ1303" s="13">
        <f t="shared" si="288"/>
        <v>0</v>
      </c>
      <c r="AR1303" s="6" t="s">
        <v>25</v>
      </c>
      <c r="AX1303" s="46">
        <f>COUNTIF($AH$2:AH1303,AH1303)</f>
        <v>96</v>
      </c>
      <c r="AY1303" s="11">
        <f>COUNTIF($AM$2:AM1303,AM1303)</f>
        <v>363</v>
      </c>
    </row>
    <row r="1304" spans="1:51">
      <c r="A1304" s="38">
        <f t="shared" si="278"/>
        <v>2000</v>
      </c>
      <c r="D1304" s="39">
        <f t="shared" si="279"/>
        <v>43184</v>
      </c>
      <c r="E1304" s="38" t="str">
        <f t="shared" si="280"/>
        <v>買掛金</v>
      </c>
      <c r="F1304">
        <f t="shared" si="280"/>
        <v>0</v>
      </c>
      <c r="H1304" s="38" t="str">
        <f t="shared" si="277"/>
        <v>対象外</v>
      </c>
      <c r="I1304" s="40">
        <f t="shared" si="277"/>
        <v>195000</v>
      </c>
      <c r="J1304" s="13">
        <f t="shared" si="277"/>
        <v>0</v>
      </c>
      <c r="K1304" s="38" t="str">
        <f t="shared" si="277"/>
        <v>普通預金</v>
      </c>
      <c r="L1304">
        <f t="shared" si="277"/>
        <v>0</v>
      </c>
      <c r="N1304" s="38" t="str">
        <f t="shared" si="281"/>
        <v>対象外</v>
      </c>
      <c r="O1304" s="40">
        <f t="shared" si="281"/>
        <v>195000</v>
      </c>
      <c r="P1304" s="13">
        <f t="shared" si="281"/>
        <v>0</v>
      </c>
      <c r="Q1304" s="11" t="str">
        <f t="shared" si="282"/>
        <v>ファンタスティック・オー　　　</v>
      </c>
      <c r="T1304" s="38">
        <f t="shared" si="283"/>
        <v>0</v>
      </c>
      <c r="Y1304" s="38" t="str">
        <f t="shared" si="284"/>
        <v>no</v>
      </c>
      <c r="Z1304" s="11" t="s">
        <v>77</v>
      </c>
      <c r="AB1304" s="41" t="str">
        <f t="shared" si="285"/>
        <v>買掛金97</v>
      </c>
      <c r="AC1304" s="42" t="str">
        <f t="shared" si="286"/>
        <v>普通預金364</v>
      </c>
      <c r="AD1304" s="49">
        <f t="shared" si="287"/>
        <v>43184</v>
      </c>
      <c r="AE1304" s="6">
        <v>2018</v>
      </c>
      <c r="AF1304" s="6">
        <v>3</v>
      </c>
      <c r="AG1304" s="6">
        <v>25</v>
      </c>
      <c r="AH1304" s="44" t="s">
        <v>18</v>
      </c>
      <c r="AJ1304" s="6" t="s">
        <v>40</v>
      </c>
      <c r="AK1304" s="50">
        <v>195000</v>
      </c>
      <c r="AL1304" s="13">
        <f t="shared" si="276"/>
        <v>0</v>
      </c>
      <c r="AM1304" s="45" t="s">
        <v>51</v>
      </c>
      <c r="AO1304" s="6" t="s">
        <v>40</v>
      </c>
      <c r="AP1304" s="12">
        <f t="shared" si="288"/>
        <v>195000</v>
      </c>
      <c r="AQ1304" s="13">
        <f t="shared" si="288"/>
        <v>0</v>
      </c>
      <c r="AR1304" s="6" t="s">
        <v>162</v>
      </c>
      <c r="AX1304" s="46">
        <f>COUNTIF($AH$2:AH1304,AH1304)</f>
        <v>97</v>
      </c>
      <c r="AY1304" s="11">
        <f>COUNTIF($AM$2:AM1304,AM1304)</f>
        <v>364</v>
      </c>
    </row>
    <row r="1305" spans="1:51">
      <c r="A1305" s="38">
        <f t="shared" si="278"/>
        <v>2000</v>
      </c>
      <c r="D1305" s="39">
        <f t="shared" si="279"/>
        <v>43184</v>
      </c>
      <c r="E1305" s="38" t="str">
        <f t="shared" si="280"/>
        <v>買掛金</v>
      </c>
      <c r="F1305">
        <f t="shared" si="280"/>
        <v>0</v>
      </c>
      <c r="H1305" s="38" t="str">
        <f t="shared" si="277"/>
        <v>対象外</v>
      </c>
      <c r="I1305" s="40">
        <f t="shared" si="277"/>
        <v>564000</v>
      </c>
      <c r="J1305" s="13">
        <f t="shared" si="277"/>
        <v>0</v>
      </c>
      <c r="K1305" s="38" t="str">
        <f t="shared" si="277"/>
        <v>普通預金</v>
      </c>
      <c r="L1305">
        <f t="shared" si="277"/>
        <v>0</v>
      </c>
      <c r="N1305" s="38" t="str">
        <f t="shared" si="281"/>
        <v>対象外</v>
      </c>
      <c r="O1305" s="40">
        <f t="shared" si="281"/>
        <v>564000</v>
      </c>
      <c r="P1305" s="13">
        <f t="shared" si="281"/>
        <v>0</v>
      </c>
      <c r="Q1305" s="11" t="str">
        <f t="shared" si="282"/>
        <v>プレミアムミニット　　　</v>
      </c>
      <c r="T1305" s="38">
        <f t="shared" si="283"/>
        <v>0</v>
      </c>
      <c r="Y1305" s="38" t="str">
        <f t="shared" si="284"/>
        <v>no</v>
      </c>
      <c r="Z1305" s="11" t="s">
        <v>344</v>
      </c>
      <c r="AB1305" s="41" t="str">
        <f t="shared" si="285"/>
        <v>買掛金98</v>
      </c>
      <c r="AC1305" s="42" t="str">
        <f t="shared" si="286"/>
        <v>普通預金365</v>
      </c>
      <c r="AD1305" s="49">
        <f t="shared" si="287"/>
        <v>43184</v>
      </c>
      <c r="AE1305" s="6">
        <v>2018</v>
      </c>
      <c r="AF1305" s="6">
        <v>3</v>
      </c>
      <c r="AG1305" s="6">
        <v>25</v>
      </c>
      <c r="AH1305" s="44" t="s">
        <v>18</v>
      </c>
      <c r="AJ1305" s="6" t="s">
        <v>40</v>
      </c>
      <c r="AK1305" s="50">
        <v>564000</v>
      </c>
      <c r="AL1305" s="13">
        <f t="shared" si="276"/>
        <v>0</v>
      </c>
      <c r="AM1305" s="45" t="s">
        <v>51</v>
      </c>
      <c r="AO1305" s="6" t="s">
        <v>40</v>
      </c>
      <c r="AP1305" s="12">
        <f t="shared" si="288"/>
        <v>564000</v>
      </c>
      <c r="AQ1305" s="13">
        <f t="shared" si="288"/>
        <v>0</v>
      </c>
      <c r="AR1305" s="6" t="s">
        <v>65</v>
      </c>
      <c r="AX1305" s="46">
        <f>COUNTIF($AH$2:AH1305,AH1305)</f>
        <v>98</v>
      </c>
      <c r="AY1305" s="11">
        <f>COUNTIF($AM$2:AM1305,AM1305)</f>
        <v>365</v>
      </c>
    </row>
    <row r="1306" spans="1:51">
      <c r="A1306" s="38">
        <f t="shared" si="278"/>
        <v>2000</v>
      </c>
      <c r="D1306" s="39">
        <f t="shared" si="279"/>
        <v>43184</v>
      </c>
      <c r="E1306" s="38" t="str">
        <f t="shared" si="280"/>
        <v>買掛金</v>
      </c>
      <c r="F1306">
        <f t="shared" si="280"/>
        <v>0</v>
      </c>
      <c r="H1306" s="38" t="str">
        <f t="shared" si="277"/>
        <v>対象外</v>
      </c>
      <c r="I1306" s="40">
        <f t="shared" si="277"/>
        <v>324000</v>
      </c>
      <c r="J1306" s="13">
        <f t="shared" si="277"/>
        <v>0</v>
      </c>
      <c r="K1306" s="38" t="str">
        <f t="shared" si="277"/>
        <v>普通預金</v>
      </c>
      <c r="L1306">
        <f t="shared" si="277"/>
        <v>0</v>
      </c>
      <c r="N1306" s="38" t="str">
        <f t="shared" si="281"/>
        <v>対象外</v>
      </c>
      <c r="O1306" s="40">
        <f t="shared" si="281"/>
        <v>324000</v>
      </c>
      <c r="P1306" s="13">
        <f t="shared" si="281"/>
        <v>0</v>
      </c>
      <c r="Q1306" s="11" t="str">
        <f t="shared" si="282"/>
        <v>レバークーゼン　　　</v>
      </c>
      <c r="T1306" s="38">
        <f t="shared" si="283"/>
        <v>0</v>
      </c>
      <c r="Y1306" s="38" t="str">
        <f t="shared" si="284"/>
        <v>no</v>
      </c>
      <c r="Z1306" s="11" t="s">
        <v>77</v>
      </c>
      <c r="AB1306" s="41" t="str">
        <f t="shared" si="285"/>
        <v>買掛金99</v>
      </c>
      <c r="AC1306" s="42" t="str">
        <f t="shared" si="286"/>
        <v>普通預金366</v>
      </c>
      <c r="AD1306" s="49">
        <f t="shared" si="287"/>
        <v>43184</v>
      </c>
      <c r="AE1306" s="6">
        <v>2018</v>
      </c>
      <c r="AF1306" s="6">
        <v>3</v>
      </c>
      <c r="AG1306" s="6">
        <v>25</v>
      </c>
      <c r="AH1306" s="44" t="s">
        <v>18</v>
      </c>
      <c r="AJ1306" s="6" t="s">
        <v>40</v>
      </c>
      <c r="AK1306" s="10">
        <v>324000</v>
      </c>
      <c r="AM1306" s="45" t="s">
        <v>51</v>
      </c>
      <c r="AO1306" s="6" t="s">
        <v>40</v>
      </c>
      <c r="AP1306" s="12">
        <f t="shared" si="288"/>
        <v>324000</v>
      </c>
      <c r="AR1306" s="6" t="s">
        <v>161</v>
      </c>
      <c r="AX1306" s="46">
        <f>COUNTIF($AH$2:AH1306,AH1306)</f>
        <v>99</v>
      </c>
      <c r="AY1306" s="11">
        <f>COUNTIF($AM$2:AM1306,AM1306)</f>
        <v>366</v>
      </c>
    </row>
    <row r="1307" spans="1:51">
      <c r="A1307" s="38">
        <f t="shared" si="278"/>
        <v>2000</v>
      </c>
      <c r="D1307" s="39">
        <f t="shared" si="279"/>
        <v>43184</v>
      </c>
      <c r="E1307" s="38" t="str">
        <f t="shared" si="280"/>
        <v>買掛金</v>
      </c>
      <c r="F1307">
        <f t="shared" si="280"/>
        <v>0</v>
      </c>
      <c r="H1307" s="38" t="str">
        <f t="shared" si="277"/>
        <v>対象外</v>
      </c>
      <c r="I1307" s="40">
        <f t="shared" si="277"/>
        <v>323000</v>
      </c>
      <c r="J1307" s="13">
        <f t="shared" si="277"/>
        <v>0</v>
      </c>
      <c r="K1307" s="38" t="str">
        <f t="shared" si="277"/>
        <v>普通預金</v>
      </c>
      <c r="L1307">
        <f t="shared" si="277"/>
        <v>0</v>
      </c>
      <c r="N1307" s="38" t="str">
        <f t="shared" si="281"/>
        <v>対象外</v>
      </c>
      <c r="O1307" s="40">
        <f t="shared" si="281"/>
        <v>323000</v>
      </c>
      <c r="P1307" s="13">
        <f t="shared" si="281"/>
        <v>0</v>
      </c>
      <c r="Q1307" s="11" t="str">
        <f t="shared" si="282"/>
        <v>桜井商事　　　</v>
      </c>
      <c r="T1307" s="38">
        <f t="shared" si="283"/>
        <v>0</v>
      </c>
      <c r="Y1307" s="38" t="str">
        <f t="shared" si="284"/>
        <v>no</v>
      </c>
      <c r="Z1307" s="11" t="s">
        <v>353</v>
      </c>
      <c r="AB1307" s="41" t="str">
        <f t="shared" si="285"/>
        <v>買掛金100</v>
      </c>
      <c r="AC1307" s="42" t="str">
        <f t="shared" si="286"/>
        <v>普通預金367</v>
      </c>
      <c r="AD1307" s="49">
        <f t="shared" si="287"/>
        <v>43184</v>
      </c>
      <c r="AE1307" s="6">
        <v>2018</v>
      </c>
      <c r="AF1307" s="6">
        <v>3</v>
      </c>
      <c r="AG1307" s="6">
        <v>25</v>
      </c>
      <c r="AH1307" s="44" t="s">
        <v>18</v>
      </c>
      <c r="AJ1307" s="6" t="s">
        <v>40</v>
      </c>
      <c r="AK1307" s="50">
        <v>323000</v>
      </c>
      <c r="AL1307" s="13">
        <f t="shared" ref="AL1307:AL1347" si="289">IF(AJ1307&lt;&gt;$AJ$2,ROUNDDOWN(AK1307*0.08,0),0)</f>
        <v>0</v>
      </c>
      <c r="AM1307" s="45" t="s">
        <v>51</v>
      </c>
      <c r="AO1307" s="6" t="s">
        <v>40</v>
      </c>
      <c r="AP1307" s="12">
        <f t="shared" si="288"/>
        <v>323000</v>
      </c>
      <c r="AQ1307" s="13">
        <f t="shared" si="288"/>
        <v>0</v>
      </c>
      <c r="AR1307" s="6" t="s">
        <v>24</v>
      </c>
      <c r="AX1307" s="46">
        <f>COUNTIF($AH$2:AH1307,AH1307)</f>
        <v>100</v>
      </c>
      <c r="AY1307" s="11">
        <f>COUNTIF($AM$2:AM1307,AM1307)</f>
        <v>367</v>
      </c>
    </row>
    <row r="1308" spans="1:51">
      <c r="A1308" s="38">
        <f t="shared" si="278"/>
        <v>2000</v>
      </c>
      <c r="D1308" s="39">
        <f t="shared" si="279"/>
        <v>43184</v>
      </c>
      <c r="E1308" s="38" t="str">
        <f t="shared" si="280"/>
        <v>給料手当</v>
      </c>
      <c r="F1308">
        <f t="shared" si="280"/>
        <v>0</v>
      </c>
      <c r="H1308" s="38" t="str">
        <f t="shared" si="277"/>
        <v>対象外</v>
      </c>
      <c r="I1308" s="40">
        <f t="shared" si="277"/>
        <v>2109800</v>
      </c>
      <c r="J1308" s="13">
        <f t="shared" si="277"/>
        <v>0</v>
      </c>
      <c r="K1308" s="38" t="str">
        <f t="shared" si="277"/>
        <v>当座預金</v>
      </c>
      <c r="L1308">
        <f t="shared" si="277"/>
        <v>0</v>
      </c>
      <c r="N1308" s="38" t="str">
        <f t="shared" si="281"/>
        <v>対象外</v>
      </c>
      <c r="O1308" s="40">
        <f t="shared" si="281"/>
        <v>2109800</v>
      </c>
      <c r="P1308" s="13">
        <f t="shared" si="281"/>
        <v>0</v>
      </c>
      <c r="Q1308" s="11" t="str">
        <f t="shared" si="282"/>
        <v>給与　11月分　振込手数料　</v>
      </c>
      <c r="T1308" s="38">
        <f t="shared" si="283"/>
        <v>0</v>
      </c>
      <c r="Y1308" s="38" t="str">
        <f t="shared" si="284"/>
        <v>no</v>
      </c>
      <c r="Z1308" s="11" t="s">
        <v>77</v>
      </c>
      <c r="AB1308" s="41" t="str">
        <f t="shared" si="285"/>
        <v>給料手当22</v>
      </c>
      <c r="AC1308" s="42" t="str">
        <f t="shared" si="286"/>
        <v>当座預金50</v>
      </c>
      <c r="AD1308" s="49">
        <f t="shared" si="287"/>
        <v>43184</v>
      </c>
      <c r="AE1308" s="6">
        <v>2018</v>
      </c>
      <c r="AF1308" s="6">
        <v>3</v>
      </c>
      <c r="AG1308" s="6">
        <v>25</v>
      </c>
      <c r="AH1308" s="44" t="s">
        <v>110</v>
      </c>
      <c r="AJ1308" s="6" t="s">
        <v>40</v>
      </c>
      <c r="AK1308" s="10">
        <v>2109800</v>
      </c>
      <c r="AL1308" s="13">
        <f t="shared" si="289"/>
        <v>0</v>
      </c>
      <c r="AM1308" s="45" t="s">
        <v>111</v>
      </c>
      <c r="AO1308" s="6" t="s">
        <v>40</v>
      </c>
      <c r="AP1308" s="12">
        <f t="shared" si="288"/>
        <v>2109800</v>
      </c>
      <c r="AQ1308" s="13">
        <f t="shared" si="288"/>
        <v>0</v>
      </c>
      <c r="AR1308" s="6" t="s">
        <v>112</v>
      </c>
      <c r="AS1308" s="6" t="s">
        <v>278</v>
      </c>
      <c r="AT1308" s="6" t="s">
        <v>113</v>
      </c>
      <c r="AX1308" s="46">
        <f>COUNTIF($AH$2:AH1308,AH1308)</f>
        <v>22</v>
      </c>
      <c r="AY1308" s="11">
        <f>COUNTIF($AM$2:AM1308,AM1308)</f>
        <v>50</v>
      </c>
    </row>
    <row r="1309" spans="1:51">
      <c r="A1309" s="38">
        <f t="shared" si="278"/>
        <v>2000</v>
      </c>
      <c r="D1309" s="39">
        <f t="shared" si="279"/>
        <v>43184</v>
      </c>
      <c r="E1309" s="38" t="str">
        <f t="shared" si="280"/>
        <v>役員報酬</v>
      </c>
      <c r="F1309">
        <f t="shared" si="280"/>
        <v>0</v>
      </c>
      <c r="H1309" s="38" t="str">
        <f t="shared" si="277"/>
        <v>対象外</v>
      </c>
      <c r="I1309" s="40">
        <f t="shared" si="277"/>
        <v>128500</v>
      </c>
      <c r="J1309" s="13">
        <f t="shared" si="277"/>
        <v>0</v>
      </c>
      <c r="K1309" s="38" t="str">
        <f t="shared" si="277"/>
        <v>普通預金</v>
      </c>
      <c r="L1309">
        <f t="shared" si="277"/>
        <v>0</v>
      </c>
      <c r="N1309" s="38" t="str">
        <f t="shared" si="281"/>
        <v>対象外</v>
      </c>
      <c r="O1309" s="40">
        <f t="shared" si="281"/>
        <v>128500</v>
      </c>
      <c r="P1309" s="13">
        <f t="shared" si="281"/>
        <v>0</v>
      </c>
      <c r="Q1309" s="11" t="str">
        <f t="shared" si="282"/>
        <v>3月分　　　</v>
      </c>
      <c r="T1309" s="38">
        <f t="shared" si="283"/>
        <v>0</v>
      </c>
      <c r="Y1309" s="38" t="str">
        <f t="shared" si="284"/>
        <v>no</v>
      </c>
      <c r="Z1309" s="11" t="s">
        <v>353</v>
      </c>
      <c r="AB1309" s="41" t="str">
        <f t="shared" si="285"/>
        <v>役員報酬12</v>
      </c>
      <c r="AC1309" s="42" t="str">
        <f t="shared" si="286"/>
        <v>普通預金368</v>
      </c>
      <c r="AD1309" s="49">
        <f t="shared" si="287"/>
        <v>43184</v>
      </c>
      <c r="AE1309" s="6">
        <v>2018</v>
      </c>
      <c r="AF1309" s="6">
        <v>3</v>
      </c>
      <c r="AG1309" s="6">
        <v>25</v>
      </c>
      <c r="AH1309" s="44" t="s">
        <v>106</v>
      </c>
      <c r="AJ1309" s="6" t="s">
        <v>40</v>
      </c>
      <c r="AK1309" s="10">
        <v>128500</v>
      </c>
      <c r="AL1309" s="13">
        <f t="shared" si="289"/>
        <v>0</v>
      </c>
      <c r="AM1309" s="45" t="s">
        <v>51</v>
      </c>
      <c r="AO1309" s="6" t="s">
        <v>40</v>
      </c>
      <c r="AP1309" s="12">
        <f t="shared" si="288"/>
        <v>128500</v>
      </c>
      <c r="AQ1309" s="13">
        <f t="shared" si="288"/>
        <v>0</v>
      </c>
      <c r="AR1309" s="6" t="s">
        <v>387</v>
      </c>
      <c r="AX1309" s="46">
        <f>COUNTIF($AH$2:AH1309,AH1309)</f>
        <v>12</v>
      </c>
      <c r="AY1309" s="11">
        <f>COUNTIF($AM$2:AM1309,AM1309)</f>
        <v>368</v>
      </c>
    </row>
    <row r="1310" spans="1:51">
      <c r="A1310" s="38">
        <f t="shared" si="278"/>
        <v>2000</v>
      </c>
      <c r="D1310" s="39">
        <f t="shared" si="279"/>
        <v>43184</v>
      </c>
      <c r="E1310" s="38" t="str">
        <f t="shared" si="280"/>
        <v>旅費交通費</v>
      </c>
      <c r="F1310">
        <f t="shared" si="280"/>
        <v>0</v>
      </c>
      <c r="H1310" s="38" t="str">
        <f t="shared" si="277"/>
        <v>対象外</v>
      </c>
      <c r="I1310" s="40">
        <f t="shared" si="277"/>
        <v>371550</v>
      </c>
      <c r="J1310" s="13">
        <f t="shared" si="277"/>
        <v>0</v>
      </c>
      <c r="K1310" s="38" t="str">
        <f t="shared" si="277"/>
        <v>普通預金</v>
      </c>
      <c r="L1310">
        <f t="shared" si="277"/>
        <v>0</v>
      </c>
      <c r="N1310" s="38" t="str">
        <f t="shared" si="281"/>
        <v>対象外</v>
      </c>
      <c r="O1310" s="40">
        <f t="shared" si="281"/>
        <v>371550</v>
      </c>
      <c r="P1310" s="13">
        <f t="shared" si="281"/>
        <v>0</v>
      </c>
      <c r="Q1310" s="11" t="str">
        <f t="shared" si="282"/>
        <v>通勤定期代　3月分　　</v>
      </c>
      <c r="T1310" s="38">
        <f t="shared" si="283"/>
        <v>0</v>
      </c>
      <c r="Y1310" s="38" t="str">
        <f t="shared" si="284"/>
        <v>no</v>
      </c>
      <c r="Z1310" s="11" t="s">
        <v>77</v>
      </c>
      <c r="AB1310" s="41" t="str">
        <f t="shared" si="285"/>
        <v>旅費交通費38</v>
      </c>
      <c r="AC1310" s="42" t="str">
        <f t="shared" si="286"/>
        <v>普通預金369</v>
      </c>
      <c r="AD1310" s="49">
        <f t="shared" si="287"/>
        <v>43184</v>
      </c>
      <c r="AE1310" s="6">
        <v>2018</v>
      </c>
      <c r="AF1310" s="6">
        <v>3</v>
      </c>
      <c r="AG1310" s="6">
        <v>25</v>
      </c>
      <c r="AH1310" s="44" t="s">
        <v>56</v>
      </c>
      <c r="AJ1310" s="6" t="s">
        <v>40</v>
      </c>
      <c r="AK1310" s="10">
        <v>371550</v>
      </c>
      <c r="AL1310" s="13">
        <f t="shared" si="289"/>
        <v>0</v>
      </c>
      <c r="AM1310" s="45" t="s">
        <v>51</v>
      </c>
      <c r="AO1310" s="6" t="s">
        <v>40</v>
      </c>
      <c r="AP1310" s="12">
        <f t="shared" si="288"/>
        <v>371550</v>
      </c>
      <c r="AQ1310" s="13">
        <f t="shared" si="288"/>
        <v>0</v>
      </c>
      <c r="AR1310" s="6" t="s">
        <v>109</v>
      </c>
      <c r="AS1310" s="6" t="s">
        <v>298</v>
      </c>
      <c r="AX1310" s="46">
        <f>COUNTIF($AH$2:AH1310,AH1310)</f>
        <v>38</v>
      </c>
      <c r="AY1310" s="11">
        <f>COUNTIF($AM$2:AM1310,AM1310)</f>
        <v>369</v>
      </c>
    </row>
    <row r="1311" spans="1:51">
      <c r="A1311" s="38">
        <f t="shared" si="278"/>
        <v>2000</v>
      </c>
      <c r="D1311" s="39">
        <f t="shared" si="279"/>
        <v>43185</v>
      </c>
      <c r="E1311" s="38" t="str">
        <f t="shared" si="280"/>
        <v>リース料</v>
      </c>
      <c r="F1311">
        <f t="shared" si="280"/>
        <v>0</v>
      </c>
      <c r="H1311" s="38" t="str">
        <f t="shared" si="277"/>
        <v>対象外</v>
      </c>
      <c r="I1311" s="40">
        <f t="shared" si="277"/>
        <v>15990</v>
      </c>
      <c r="J1311" s="13">
        <f t="shared" si="277"/>
        <v>0</v>
      </c>
      <c r="K1311" s="38" t="str">
        <f t="shared" si="277"/>
        <v>普通預金</v>
      </c>
      <c r="L1311">
        <f t="shared" si="277"/>
        <v>0</v>
      </c>
      <c r="N1311" s="38" t="str">
        <f t="shared" si="281"/>
        <v>対象外</v>
      </c>
      <c r="O1311" s="40">
        <f t="shared" si="281"/>
        <v>15990</v>
      </c>
      <c r="P1311" s="13">
        <f t="shared" si="281"/>
        <v>0</v>
      </c>
      <c r="Q1311" s="11" t="str">
        <f t="shared" si="282"/>
        <v>機械リース料　東京ファイナンス　　</v>
      </c>
      <c r="T1311" s="38">
        <f t="shared" si="283"/>
        <v>0</v>
      </c>
      <c r="Y1311" s="38" t="str">
        <f t="shared" si="284"/>
        <v>no</v>
      </c>
      <c r="Z1311" s="11" t="s">
        <v>348</v>
      </c>
      <c r="AB1311" s="41" t="str">
        <f t="shared" si="285"/>
        <v>リース料24</v>
      </c>
      <c r="AC1311" s="42" t="str">
        <f t="shared" si="286"/>
        <v>普通預金370</v>
      </c>
      <c r="AD1311" s="49">
        <f t="shared" si="287"/>
        <v>43185</v>
      </c>
      <c r="AE1311" s="6">
        <v>2018</v>
      </c>
      <c r="AF1311" s="6">
        <v>3</v>
      </c>
      <c r="AG1311" s="6">
        <v>26</v>
      </c>
      <c r="AH1311" s="44" t="s">
        <v>96</v>
      </c>
      <c r="AJ1311" s="6" t="s">
        <v>40</v>
      </c>
      <c r="AK1311" s="10">
        <v>15990</v>
      </c>
      <c r="AL1311" s="13">
        <f t="shared" si="289"/>
        <v>0</v>
      </c>
      <c r="AM1311" s="45" t="s">
        <v>51</v>
      </c>
      <c r="AO1311" s="6" t="s">
        <v>40</v>
      </c>
      <c r="AP1311" s="12">
        <f t="shared" si="288"/>
        <v>15990</v>
      </c>
      <c r="AQ1311" s="13">
        <f t="shared" si="288"/>
        <v>0</v>
      </c>
      <c r="AR1311" s="6" t="s">
        <v>120</v>
      </c>
      <c r="AS1311" s="6" t="s">
        <v>121</v>
      </c>
      <c r="AX1311" s="46">
        <f>COUNTIF($AH$2:AH1311,AH1311)</f>
        <v>24</v>
      </c>
      <c r="AY1311" s="11">
        <f>COUNTIF($AM$2:AM1311,AM1311)</f>
        <v>370</v>
      </c>
    </row>
    <row r="1312" spans="1:51">
      <c r="A1312" s="38">
        <f t="shared" si="278"/>
        <v>2000</v>
      </c>
      <c r="D1312" s="39">
        <f t="shared" si="279"/>
        <v>43186</v>
      </c>
      <c r="E1312" s="38" t="str">
        <f t="shared" si="280"/>
        <v>水道光熱費</v>
      </c>
      <c r="F1312">
        <f t="shared" si="280"/>
        <v>0</v>
      </c>
      <c r="H1312" s="38" t="str">
        <f t="shared" si="277"/>
        <v>対象外</v>
      </c>
      <c r="I1312" s="40">
        <f t="shared" si="277"/>
        <v>39340</v>
      </c>
      <c r="J1312" s="13">
        <f t="shared" si="277"/>
        <v>0</v>
      </c>
      <c r="K1312" s="38" t="str">
        <f t="shared" si="277"/>
        <v>普通預金</v>
      </c>
      <c r="L1312">
        <f t="shared" si="277"/>
        <v>0</v>
      </c>
      <c r="N1312" s="38" t="str">
        <f t="shared" si="281"/>
        <v>対象外</v>
      </c>
      <c r="O1312" s="40">
        <f t="shared" si="281"/>
        <v>39340</v>
      </c>
      <c r="P1312" s="13">
        <f t="shared" si="281"/>
        <v>0</v>
      </c>
      <c r="Q1312" s="11" t="str">
        <f t="shared" si="282"/>
        <v>水道代　東京都水道局　　</v>
      </c>
      <c r="T1312" s="38">
        <f t="shared" si="283"/>
        <v>0</v>
      </c>
      <c r="Y1312" s="38" t="str">
        <f t="shared" si="284"/>
        <v>no</v>
      </c>
      <c r="Z1312" s="11" t="s">
        <v>343</v>
      </c>
      <c r="AB1312" s="41" t="str">
        <f t="shared" si="285"/>
        <v>水道光熱費30</v>
      </c>
      <c r="AC1312" s="42" t="str">
        <f t="shared" si="286"/>
        <v>普通預金371</v>
      </c>
      <c r="AD1312" s="49">
        <f t="shared" si="287"/>
        <v>43186</v>
      </c>
      <c r="AE1312" s="6">
        <v>2018</v>
      </c>
      <c r="AF1312" s="6">
        <v>3</v>
      </c>
      <c r="AG1312" s="6">
        <v>27</v>
      </c>
      <c r="AH1312" s="44" t="s">
        <v>66</v>
      </c>
      <c r="AJ1312" s="6" t="s">
        <v>40</v>
      </c>
      <c r="AK1312" s="10">
        <v>39340</v>
      </c>
      <c r="AL1312" s="13">
        <f t="shared" si="289"/>
        <v>0</v>
      </c>
      <c r="AM1312" s="45" t="s">
        <v>51</v>
      </c>
      <c r="AO1312" s="6" t="s">
        <v>40</v>
      </c>
      <c r="AP1312" s="12">
        <f t="shared" si="288"/>
        <v>39340</v>
      </c>
      <c r="AQ1312" s="13">
        <f t="shared" si="288"/>
        <v>0</v>
      </c>
      <c r="AR1312" s="6" t="s">
        <v>203</v>
      </c>
      <c r="AS1312" s="6" t="s">
        <v>204</v>
      </c>
      <c r="AX1312" s="46">
        <f>COUNTIF($AH$2:AH1312,AH1312)</f>
        <v>30</v>
      </c>
      <c r="AY1312" s="11">
        <f>COUNTIF($AM$2:AM1312,AM1312)</f>
        <v>371</v>
      </c>
    </row>
    <row r="1313" spans="1:51">
      <c r="A1313" s="38">
        <f t="shared" si="278"/>
        <v>2000</v>
      </c>
      <c r="D1313" s="39">
        <f t="shared" si="279"/>
        <v>43187</v>
      </c>
      <c r="E1313" s="38" t="str">
        <f t="shared" si="280"/>
        <v>支払手数料</v>
      </c>
      <c r="F1313">
        <f t="shared" si="280"/>
        <v>0</v>
      </c>
      <c r="H1313" s="38" t="str">
        <f t="shared" si="277"/>
        <v>対象外</v>
      </c>
      <c r="I1313" s="40">
        <f t="shared" si="277"/>
        <v>58500</v>
      </c>
      <c r="J1313" s="13">
        <f t="shared" si="277"/>
        <v>0</v>
      </c>
      <c r="K1313" s="38" t="str">
        <f t="shared" si="277"/>
        <v>普通預金</v>
      </c>
      <c r="L1313">
        <f t="shared" si="277"/>
        <v>0</v>
      </c>
      <c r="N1313" s="38" t="str">
        <f t="shared" si="281"/>
        <v>対象外</v>
      </c>
      <c r="O1313" s="40">
        <f t="shared" si="281"/>
        <v>58500</v>
      </c>
      <c r="P1313" s="13">
        <f t="shared" si="281"/>
        <v>0</v>
      </c>
      <c r="Q1313" s="11" t="str">
        <f t="shared" si="282"/>
        <v>弁護士顧問料　3月分　　</v>
      </c>
      <c r="T1313" s="38">
        <f t="shared" si="283"/>
        <v>0</v>
      </c>
      <c r="Y1313" s="38" t="str">
        <f t="shared" si="284"/>
        <v>no</v>
      </c>
      <c r="Z1313" s="11" t="s">
        <v>368</v>
      </c>
      <c r="AB1313" s="41" t="str">
        <f t="shared" si="285"/>
        <v>支払手数料35</v>
      </c>
      <c r="AC1313" s="42" t="str">
        <f t="shared" si="286"/>
        <v>普通預金372</v>
      </c>
      <c r="AD1313" s="49">
        <f t="shared" si="287"/>
        <v>43187</v>
      </c>
      <c r="AE1313" s="6">
        <v>2018</v>
      </c>
      <c r="AF1313" s="6">
        <v>3</v>
      </c>
      <c r="AG1313" s="6">
        <v>28</v>
      </c>
      <c r="AH1313" s="44" t="s">
        <v>139</v>
      </c>
      <c r="AJ1313" s="6" t="s">
        <v>40</v>
      </c>
      <c r="AK1313" s="10">
        <v>58500</v>
      </c>
      <c r="AL1313" s="13">
        <f t="shared" si="289"/>
        <v>0</v>
      </c>
      <c r="AM1313" s="45" t="s">
        <v>51</v>
      </c>
      <c r="AO1313" s="6" t="s">
        <v>40</v>
      </c>
      <c r="AP1313" s="12">
        <f t="shared" si="288"/>
        <v>58500</v>
      </c>
      <c r="AQ1313" s="13">
        <f t="shared" si="288"/>
        <v>0</v>
      </c>
      <c r="AR1313" s="6" t="s">
        <v>173</v>
      </c>
      <c r="AS1313" s="6" t="s">
        <v>388</v>
      </c>
      <c r="AX1313" s="46">
        <f>COUNTIF($AH$2:AH1313,AH1313)</f>
        <v>35</v>
      </c>
      <c r="AY1313" s="11">
        <f>COUNTIF($AM$2:AM1313,AM1313)</f>
        <v>372</v>
      </c>
    </row>
    <row r="1314" spans="1:51">
      <c r="A1314" s="38">
        <f t="shared" si="278"/>
        <v>2000</v>
      </c>
      <c r="D1314" s="39">
        <f t="shared" si="279"/>
        <v>43187</v>
      </c>
      <c r="E1314" s="38" t="str">
        <f t="shared" si="280"/>
        <v>法定福利費</v>
      </c>
      <c r="F1314">
        <f t="shared" si="280"/>
        <v>0</v>
      </c>
      <c r="H1314" s="38" t="str">
        <f t="shared" si="277"/>
        <v>対象外</v>
      </c>
      <c r="I1314" s="40">
        <f t="shared" si="277"/>
        <v>576010</v>
      </c>
      <c r="J1314" s="13">
        <f t="shared" si="277"/>
        <v>0</v>
      </c>
      <c r="K1314" s="38" t="str">
        <f t="shared" si="277"/>
        <v>普通預金</v>
      </c>
      <c r="L1314">
        <f t="shared" si="277"/>
        <v>0</v>
      </c>
      <c r="N1314" s="38" t="str">
        <f t="shared" si="281"/>
        <v>対象外</v>
      </c>
      <c r="O1314" s="40">
        <f t="shared" si="281"/>
        <v>576010</v>
      </c>
      <c r="P1314" s="13">
        <f t="shared" si="281"/>
        <v>0</v>
      </c>
      <c r="Q1314" s="11" t="str">
        <f t="shared" si="282"/>
        <v>社会保険料会社負担　　　</v>
      </c>
      <c r="T1314" s="38">
        <f t="shared" si="283"/>
        <v>0</v>
      </c>
      <c r="Y1314" s="38" t="str">
        <f t="shared" si="284"/>
        <v>no</v>
      </c>
      <c r="Z1314" s="11" t="s">
        <v>77</v>
      </c>
      <c r="AB1314" s="41" t="str">
        <f t="shared" si="285"/>
        <v>法定福利費12</v>
      </c>
      <c r="AC1314" s="42" t="str">
        <f t="shared" si="286"/>
        <v>普通預金373</v>
      </c>
      <c r="AD1314" s="49">
        <f t="shared" si="287"/>
        <v>43187</v>
      </c>
      <c r="AE1314" s="6">
        <v>2018</v>
      </c>
      <c r="AF1314" s="6">
        <v>3</v>
      </c>
      <c r="AG1314" s="6">
        <v>28</v>
      </c>
      <c r="AH1314" s="44" t="s">
        <v>150</v>
      </c>
      <c r="AJ1314" s="6" t="s">
        <v>40</v>
      </c>
      <c r="AK1314" s="10">
        <v>576010</v>
      </c>
      <c r="AL1314" s="13">
        <f t="shared" si="289"/>
        <v>0</v>
      </c>
      <c r="AM1314" s="45" t="s">
        <v>51</v>
      </c>
      <c r="AO1314" s="6" t="s">
        <v>40</v>
      </c>
      <c r="AP1314" s="12">
        <f t="shared" si="288"/>
        <v>576010</v>
      </c>
      <c r="AQ1314" s="13">
        <f t="shared" si="288"/>
        <v>0</v>
      </c>
      <c r="AR1314" s="6" t="s">
        <v>151</v>
      </c>
      <c r="AX1314" s="46">
        <f>COUNTIF($AH$2:AH1314,AH1314)</f>
        <v>12</v>
      </c>
      <c r="AY1314" s="11">
        <f>COUNTIF($AM$2:AM1314,AM1314)</f>
        <v>373</v>
      </c>
    </row>
    <row r="1315" spans="1:51">
      <c r="A1315" s="38">
        <f t="shared" si="278"/>
        <v>2000</v>
      </c>
      <c r="D1315" s="39">
        <f t="shared" si="279"/>
        <v>43189</v>
      </c>
      <c r="E1315" s="38" t="str">
        <f t="shared" si="280"/>
        <v>給料手当</v>
      </c>
      <c r="F1315">
        <f t="shared" si="280"/>
        <v>0</v>
      </c>
      <c r="H1315" s="38" t="str">
        <f t="shared" si="277"/>
        <v>対象外</v>
      </c>
      <c r="I1315" s="40">
        <f t="shared" si="277"/>
        <v>98280</v>
      </c>
      <c r="J1315" s="13">
        <f t="shared" si="277"/>
        <v>0</v>
      </c>
      <c r="K1315" s="38" t="str">
        <f t="shared" si="277"/>
        <v>普通預金</v>
      </c>
      <c r="L1315">
        <f t="shared" si="277"/>
        <v>0</v>
      </c>
      <c r="N1315" s="38" t="str">
        <f t="shared" si="281"/>
        <v>対象外</v>
      </c>
      <c r="O1315" s="40">
        <f t="shared" si="281"/>
        <v>98280</v>
      </c>
      <c r="P1315" s="13">
        <f t="shared" si="281"/>
        <v>0</v>
      </c>
      <c r="Q1315" s="11" t="str">
        <f t="shared" si="282"/>
        <v>アルバイト店員　　　</v>
      </c>
      <c r="T1315" s="38">
        <f t="shared" si="283"/>
        <v>0</v>
      </c>
      <c r="Y1315" s="38" t="str">
        <f t="shared" si="284"/>
        <v>no</v>
      </c>
      <c r="Z1315" s="11" t="s">
        <v>77</v>
      </c>
      <c r="AB1315" s="41" t="str">
        <f t="shared" si="285"/>
        <v>給料手当23</v>
      </c>
      <c r="AC1315" s="42" t="str">
        <f t="shared" si="286"/>
        <v>普通預金374</v>
      </c>
      <c r="AD1315" s="49">
        <f t="shared" si="287"/>
        <v>43189</v>
      </c>
      <c r="AE1315" s="6">
        <v>2018</v>
      </c>
      <c r="AF1315" s="6">
        <v>3</v>
      </c>
      <c r="AG1315" s="6">
        <v>30</v>
      </c>
      <c r="AH1315" s="44" t="s">
        <v>110</v>
      </c>
      <c r="AJ1315" s="6" t="s">
        <v>40</v>
      </c>
      <c r="AK1315" s="10">
        <v>98280</v>
      </c>
      <c r="AL1315" s="13">
        <f t="shared" si="289"/>
        <v>0</v>
      </c>
      <c r="AM1315" s="45" t="s">
        <v>51</v>
      </c>
      <c r="AO1315" s="6" t="s">
        <v>40</v>
      </c>
      <c r="AP1315" s="12">
        <f t="shared" si="288"/>
        <v>98280</v>
      </c>
      <c r="AQ1315" s="13">
        <f t="shared" si="288"/>
        <v>0</v>
      </c>
      <c r="AR1315" s="6" t="s">
        <v>176</v>
      </c>
      <c r="AX1315" s="46">
        <f>COUNTIF($AH$2:AH1315,AH1315)</f>
        <v>23</v>
      </c>
      <c r="AY1315" s="11">
        <f>COUNTIF($AM$2:AM1315,AM1315)</f>
        <v>374</v>
      </c>
    </row>
    <row r="1316" spans="1:51">
      <c r="A1316" s="38">
        <f t="shared" si="278"/>
        <v>2000</v>
      </c>
      <c r="D1316" s="39">
        <f t="shared" si="279"/>
        <v>43189</v>
      </c>
      <c r="E1316" s="38" t="str">
        <f t="shared" si="280"/>
        <v>旅費交通費</v>
      </c>
      <c r="F1316">
        <f t="shared" si="280"/>
        <v>0</v>
      </c>
      <c r="H1316" s="38" t="str">
        <f t="shared" si="277"/>
        <v>対象外</v>
      </c>
      <c r="I1316" s="40">
        <f t="shared" si="277"/>
        <v>13060</v>
      </c>
      <c r="J1316" s="13">
        <f t="shared" si="277"/>
        <v>0</v>
      </c>
      <c r="K1316" s="38" t="str">
        <f t="shared" si="277"/>
        <v>普通預金</v>
      </c>
      <c r="L1316">
        <f t="shared" si="277"/>
        <v>0</v>
      </c>
      <c r="N1316" s="38" t="str">
        <f t="shared" si="281"/>
        <v>対象外</v>
      </c>
      <c r="O1316" s="40">
        <f t="shared" si="281"/>
        <v>13060</v>
      </c>
      <c r="P1316" s="13">
        <f t="shared" si="281"/>
        <v>0</v>
      </c>
      <c r="Q1316" s="11" t="str">
        <f t="shared" si="282"/>
        <v>アルバイト通勤定期代　インターナショナル交通　　</v>
      </c>
      <c r="T1316" s="38">
        <f t="shared" si="283"/>
        <v>0</v>
      </c>
      <c r="Y1316" s="38" t="str">
        <f t="shared" si="284"/>
        <v>no</v>
      </c>
      <c r="Z1316" s="11" t="s">
        <v>77</v>
      </c>
      <c r="AB1316" s="41" t="str">
        <f t="shared" si="285"/>
        <v>旅費交通費39</v>
      </c>
      <c r="AC1316" s="42" t="str">
        <f t="shared" si="286"/>
        <v>普通預金375</v>
      </c>
      <c r="AD1316" s="49">
        <f t="shared" si="287"/>
        <v>43189</v>
      </c>
      <c r="AE1316" s="6">
        <v>2018</v>
      </c>
      <c r="AF1316" s="6">
        <v>3</v>
      </c>
      <c r="AG1316" s="6">
        <v>30</v>
      </c>
      <c r="AH1316" s="44" t="s">
        <v>56</v>
      </c>
      <c r="AJ1316" s="6" t="s">
        <v>40</v>
      </c>
      <c r="AK1316" s="10">
        <v>13060</v>
      </c>
      <c r="AL1316" s="13">
        <f t="shared" si="289"/>
        <v>0</v>
      </c>
      <c r="AM1316" s="45" t="s">
        <v>51</v>
      </c>
      <c r="AO1316" s="6" t="s">
        <v>40</v>
      </c>
      <c r="AP1316" s="12">
        <f t="shared" si="288"/>
        <v>13060</v>
      </c>
      <c r="AQ1316" s="13">
        <f t="shared" si="288"/>
        <v>0</v>
      </c>
      <c r="AR1316" s="6" t="s">
        <v>177</v>
      </c>
      <c r="AS1316" s="6" t="s">
        <v>130</v>
      </c>
      <c r="AX1316" s="46">
        <f>COUNTIF($AH$2:AH1316,AH1316)</f>
        <v>39</v>
      </c>
      <c r="AY1316" s="11">
        <f>COUNTIF($AM$2:AM1316,AM1316)</f>
        <v>375</v>
      </c>
    </row>
    <row r="1317" spans="1:51">
      <c r="A1317" s="38">
        <f t="shared" si="278"/>
        <v>2000</v>
      </c>
      <c r="D1317" s="39">
        <f t="shared" si="279"/>
        <v>43190</v>
      </c>
      <c r="E1317" s="38" t="str">
        <f t="shared" si="280"/>
        <v>棚卸資産</v>
      </c>
      <c r="F1317">
        <f t="shared" si="280"/>
        <v>0</v>
      </c>
      <c r="H1317" s="38" t="str">
        <f t="shared" si="277"/>
        <v>対象外</v>
      </c>
      <c r="I1317" s="40">
        <f t="shared" si="277"/>
        <v>211000</v>
      </c>
      <c r="J1317" s="13">
        <f t="shared" si="277"/>
        <v>0</v>
      </c>
      <c r="K1317" s="38" t="str">
        <f t="shared" si="277"/>
        <v>仕入</v>
      </c>
      <c r="L1317">
        <f t="shared" si="277"/>
        <v>0</v>
      </c>
      <c r="N1317" s="38" t="str">
        <f t="shared" si="281"/>
        <v>対象外</v>
      </c>
      <c r="O1317" s="40">
        <f t="shared" si="281"/>
        <v>211000</v>
      </c>
      <c r="P1317" s="13">
        <f t="shared" si="281"/>
        <v>0</v>
      </c>
      <c r="Q1317" s="11" t="str">
        <f t="shared" si="282"/>
        <v>決算整理　　　</v>
      </c>
      <c r="T1317" s="38">
        <f t="shared" si="283"/>
        <v>0</v>
      </c>
      <c r="Y1317" s="38" t="str">
        <f t="shared" si="284"/>
        <v>no</v>
      </c>
      <c r="Z1317" s="11" t="s">
        <v>77</v>
      </c>
      <c r="AB1317" s="41" t="str">
        <f t="shared" si="285"/>
        <v>棚卸資産12</v>
      </c>
      <c r="AC1317" s="42" t="str">
        <f t="shared" si="286"/>
        <v>仕入20</v>
      </c>
      <c r="AD1317" s="49">
        <f t="shared" si="287"/>
        <v>43190</v>
      </c>
      <c r="AE1317" s="6">
        <v>2018</v>
      </c>
      <c r="AF1317" s="6">
        <v>3</v>
      </c>
      <c r="AG1317" s="6">
        <v>31</v>
      </c>
      <c r="AH1317" s="45" t="s">
        <v>47</v>
      </c>
      <c r="AJ1317" s="6" t="s">
        <v>40</v>
      </c>
      <c r="AK1317" s="10">
        <v>211000</v>
      </c>
      <c r="AL1317" s="13">
        <f t="shared" si="289"/>
        <v>0</v>
      </c>
      <c r="AM1317" s="45" t="s">
        <v>17</v>
      </c>
      <c r="AO1317" s="6" t="s">
        <v>40</v>
      </c>
      <c r="AP1317" s="12">
        <f t="shared" si="288"/>
        <v>211000</v>
      </c>
      <c r="AQ1317" s="13">
        <f t="shared" si="288"/>
        <v>0</v>
      </c>
      <c r="AR1317" s="6" t="s">
        <v>297</v>
      </c>
      <c r="AX1317" s="46">
        <f>COUNTIF($AH$2:AH1317,AH1317)</f>
        <v>12</v>
      </c>
      <c r="AY1317" s="11">
        <f>COUNTIF(AM$2:$AM1317,AM1317)</f>
        <v>20</v>
      </c>
    </row>
    <row r="1318" spans="1:51">
      <c r="A1318" s="38">
        <f t="shared" si="278"/>
        <v>2000</v>
      </c>
      <c r="D1318" s="39">
        <f t="shared" si="279"/>
        <v>42855</v>
      </c>
      <c r="E1318" s="38" t="str">
        <f t="shared" si="280"/>
        <v>減価償却費</v>
      </c>
      <c r="F1318">
        <f t="shared" si="280"/>
        <v>0</v>
      </c>
      <c r="H1318" s="38" t="str">
        <f t="shared" si="277"/>
        <v>対象外</v>
      </c>
      <c r="I1318" s="40">
        <f t="shared" si="277"/>
        <v>360000</v>
      </c>
      <c r="J1318" s="13">
        <f t="shared" si="277"/>
        <v>0</v>
      </c>
      <c r="K1318" s="38" t="str">
        <f t="shared" si="277"/>
        <v>備品</v>
      </c>
      <c r="L1318">
        <f t="shared" si="277"/>
        <v>0</v>
      </c>
      <c r="N1318" s="38" t="str">
        <f t="shared" si="281"/>
        <v>対象外</v>
      </c>
      <c r="O1318" s="40">
        <f t="shared" si="281"/>
        <v>360000</v>
      </c>
      <c r="P1318" s="13">
        <f t="shared" si="281"/>
        <v>0</v>
      </c>
      <c r="Q1318" s="11" t="str">
        <f t="shared" si="282"/>
        <v>月次決算　　　</v>
      </c>
      <c r="T1318" s="38">
        <f t="shared" si="283"/>
        <v>0</v>
      </c>
      <c r="Y1318" s="38" t="str">
        <f t="shared" si="284"/>
        <v>no</v>
      </c>
      <c r="Z1318" s="11" t="s">
        <v>304</v>
      </c>
      <c r="AB1318" s="41" t="str">
        <f t="shared" si="285"/>
        <v>減価償却費1</v>
      </c>
      <c r="AC1318" s="42" t="str">
        <f t="shared" si="286"/>
        <v>備品1</v>
      </c>
      <c r="AD1318" s="49">
        <f t="shared" si="287"/>
        <v>42855</v>
      </c>
      <c r="AE1318" s="6">
        <v>2017</v>
      </c>
      <c r="AF1318" s="6">
        <v>4</v>
      </c>
      <c r="AG1318" s="6">
        <v>30</v>
      </c>
      <c r="AH1318" s="44" t="s">
        <v>299</v>
      </c>
      <c r="AJ1318" s="6" t="s">
        <v>40</v>
      </c>
      <c r="AK1318" s="10">
        <v>360000</v>
      </c>
      <c r="AL1318" s="13">
        <f t="shared" si="289"/>
        <v>0</v>
      </c>
      <c r="AM1318" s="45" t="s">
        <v>300</v>
      </c>
      <c r="AO1318" s="6" t="s">
        <v>40</v>
      </c>
      <c r="AP1318" s="12">
        <f t="shared" si="288"/>
        <v>360000</v>
      </c>
      <c r="AQ1318" s="13">
        <f t="shared" si="288"/>
        <v>0</v>
      </c>
      <c r="AR1318" s="6" t="s">
        <v>301</v>
      </c>
      <c r="AX1318" s="46">
        <f>COUNTIF($AH$2:AH1318,AH1318)</f>
        <v>1</v>
      </c>
      <c r="AY1318" s="11">
        <f>COUNTIF(AM$2:$AM1318,AM1318)</f>
        <v>1</v>
      </c>
    </row>
    <row r="1319" spans="1:51">
      <c r="A1319" s="38">
        <f t="shared" si="278"/>
        <v>2000</v>
      </c>
      <c r="D1319" s="39">
        <f t="shared" si="279"/>
        <v>42886</v>
      </c>
      <c r="E1319" s="38" t="str">
        <f t="shared" si="280"/>
        <v>減価償却費</v>
      </c>
      <c r="F1319">
        <f t="shared" si="280"/>
        <v>0</v>
      </c>
      <c r="H1319" s="38" t="str">
        <f t="shared" si="277"/>
        <v>対象外</v>
      </c>
      <c r="I1319" s="40">
        <f t="shared" si="277"/>
        <v>360000</v>
      </c>
      <c r="J1319" s="13">
        <f t="shared" si="277"/>
        <v>0</v>
      </c>
      <c r="K1319" s="38" t="str">
        <f t="shared" si="277"/>
        <v>備品</v>
      </c>
      <c r="L1319">
        <f t="shared" si="277"/>
        <v>0</v>
      </c>
      <c r="N1319" s="38" t="str">
        <f t="shared" si="281"/>
        <v>対象外</v>
      </c>
      <c r="O1319" s="40">
        <f t="shared" si="281"/>
        <v>360000</v>
      </c>
      <c r="P1319" s="13">
        <f t="shared" si="281"/>
        <v>0</v>
      </c>
      <c r="Q1319" s="11" t="str">
        <f t="shared" si="282"/>
        <v>月次決算　　　</v>
      </c>
      <c r="T1319" s="38">
        <f t="shared" si="283"/>
        <v>0</v>
      </c>
      <c r="Y1319" s="38" t="str">
        <f t="shared" si="284"/>
        <v>no</v>
      </c>
      <c r="Z1319" s="11" t="s">
        <v>369</v>
      </c>
      <c r="AB1319" s="41" t="str">
        <f t="shared" si="285"/>
        <v>減価償却費2</v>
      </c>
      <c r="AC1319" s="42" t="str">
        <f t="shared" si="286"/>
        <v>備品2</v>
      </c>
      <c r="AD1319" s="49">
        <f t="shared" si="287"/>
        <v>42886</v>
      </c>
      <c r="AE1319" s="6">
        <v>2017</v>
      </c>
      <c r="AF1319" s="6">
        <v>5</v>
      </c>
      <c r="AG1319" s="6">
        <v>31</v>
      </c>
      <c r="AH1319" s="44" t="s">
        <v>299</v>
      </c>
      <c r="AJ1319" s="6" t="s">
        <v>40</v>
      </c>
      <c r="AK1319" s="10">
        <v>360000</v>
      </c>
      <c r="AL1319" s="13">
        <f t="shared" si="289"/>
        <v>0</v>
      </c>
      <c r="AM1319" s="45" t="s">
        <v>300</v>
      </c>
      <c r="AO1319" s="6" t="s">
        <v>40</v>
      </c>
      <c r="AP1319" s="12">
        <f t="shared" si="288"/>
        <v>360000</v>
      </c>
      <c r="AQ1319" s="13">
        <f t="shared" si="288"/>
        <v>0</v>
      </c>
      <c r="AR1319" s="6" t="s">
        <v>301</v>
      </c>
      <c r="AX1319" s="46">
        <f>COUNTIF($AH$2:AH1319,AH1319)</f>
        <v>2</v>
      </c>
      <c r="AY1319" s="11">
        <f>COUNTIF(AM$2:$AM1319,AM1319)</f>
        <v>2</v>
      </c>
    </row>
    <row r="1320" spans="1:51">
      <c r="A1320" s="38">
        <f t="shared" si="278"/>
        <v>2000</v>
      </c>
      <c r="D1320" s="39">
        <f t="shared" si="279"/>
        <v>42916</v>
      </c>
      <c r="E1320" s="38" t="str">
        <f t="shared" si="280"/>
        <v>減価償却費</v>
      </c>
      <c r="F1320">
        <f t="shared" si="280"/>
        <v>0</v>
      </c>
      <c r="H1320" s="38" t="str">
        <f t="shared" si="277"/>
        <v>対象外</v>
      </c>
      <c r="I1320" s="40">
        <f t="shared" si="277"/>
        <v>360000</v>
      </c>
      <c r="J1320" s="13">
        <f t="shared" si="277"/>
        <v>0</v>
      </c>
      <c r="K1320" s="38" t="str">
        <f t="shared" si="277"/>
        <v>備品</v>
      </c>
      <c r="L1320">
        <f t="shared" si="277"/>
        <v>0</v>
      </c>
      <c r="N1320" s="38" t="str">
        <f t="shared" si="281"/>
        <v>対象外</v>
      </c>
      <c r="O1320" s="40">
        <f t="shared" si="281"/>
        <v>360000</v>
      </c>
      <c r="P1320" s="13">
        <f t="shared" si="281"/>
        <v>0</v>
      </c>
      <c r="Q1320" s="11" t="str">
        <f t="shared" si="282"/>
        <v>決算整理　　　</v>
      </c>
      <c r="T1320" s="38">
        <f t="shared" si="283"/>
        <v>0</v>
      </c>
      <c r="Y1320" s="38" t="str">
        <f t="shared" si="284"/>
        <v>no</v>
      </c>
      <c r="Z1320" s="11" t="s">
        <v>353</v>
      </c>
      <c r="AB1320" s="41" t="str">
        <f t="shared" si="285"/>
        <v>減価償却費3</v>
      </c>
      <c r="AC1320" s="42" t="str">
        <f t="shared" si="286"/>
        <v>備品3</v>
      </c>
      <c r="AD1320" s="49">
        <f t="shared" si="287"/>
        <v>42916</v>
      </c>
      <c r="AE1320" s="6">
        <v>2017</v>
      </c>
      <c r="AF1320" s="6">
        <v>6</v>
      </c>
      <c r="AG1320" s="6">
        <v>30</v>
      </c>
      <c r="AH1320" s="44" t="s">
        <v>299</v>
      </c>
      <c r="AJ1320" s="6" t="s">
        <v>40</v>
      </c>
      <c r="AK1320" s="10">
        <v>360000</v>
      </c>
      <c r="AL1320" s="13">
        <f t="shared" si="289"/>
        <v>0</v>
      </c>
      <c r="AM1320" s="45" t="s">
        <v>300</v>
      </c>
      <c r="AO1320" s="6" t="s">
        <v>40</v>
      </c>
      <c r="AP1320" s="12">
        <f t="shared" si="288"/>
        <v>360000</v>
      </c>
      <c r="AQ1320" s="13">
        <f t="shared" si="288"/>
        <v>0</v>
      </c>
      <c r="AR1320" s="6" t="s">
        <v>297</v>
      </c>
      <c r="AX1320" s="46">
        <f>COUNTIF($AH$2:AH1320,AH1320)</f>
        <v>3</v>
      </c>
      <c r="AY1320" s="11">
        <f>COUNTIF(AM$2:$AM1320,AM1320)</f>
        <v>3</v>
      </c>
    </row>
    <row r="1321" spans="1:51">
      <c r="A1321" s="38">
        <f t="shared" si="278"/>
        <v>2000</v>
      </c>
      <c r="D1321" s="39">
        <f t="shared" si="279"/>
        <v>42947</v>
      </c>
      <c r="E1321" s="38" t="str">
        <f t="shared" si="280"/>
        <v>減価償却費</v>
      </c>
      <c r="F1321">
        <f t="shared" si="280"/>
        <v>0</v>
      </c>
      <c r="H1321" s="38" t="str">
        <f t="shared" si="277"/>
        <v>対象外</v>
      </c>
      <c r="I1321" s="40">
        <f t="shared" si="277"/>
        <v>360000</v>
      </c>
      <c r="J1321" s="13">
        <f t="shared" si="277"/>
        <v>0</v>
      </c>
      <c r="K1321" s="38" t="str">
        <f t="shared" si="277"/>
        <v>備品</v>
      </c>
      <c r="L1321">
        <f t="shared" si="277"/>
        <v>0</v>
      </c>
      <c r="N1321" s="38" t="str">
        <f t="shared" si="281"/>
        <v>対象外</v>
      </c>
      <c r="O1321" s="40">
        <f t="shared" si="281"/>
        <v>360000</v>
      </c>
      <c r="P1321" s="13">
        <f t="shared" si="281"/>
        <v>0</v>
      </c>
      <c r="Q1321" s="11" t="str">
        <f t="shared" si="282"/>
        <v>月次決算　　　</v>
      </c>
      <c r="T1321" s="38">
        <f t="shared" si="283"/>
        <v>0</v>
      </c>
      <c r="Y1321" s="38" t="str">
        <f t="shared" si="284"/>
        <v>no</v>
      </c>
      <c r="Z1321" s="11" t="s">
        <v>343</v>
      </c>
      <c r="AB1321" s="41" t="str">
        <f t="shared" si="285"/>
        <v>減価償却費4</v>
      </c>
      <c r="AC1321" s="42" t="str">
        <f t="shared" si="286"/>
        <v>備品4</v>
      </c>
      <c r="AD1321" s="49">
        <f t="shared" si="287"/>
        <v>42947</v>
      </c>
      <c r="AE1321" s="6">
        <v>2017</v>
      </c>
      <c r="AF1321" s="6">
        <v>7</v>
      </c>
      <c r="AG1321" s="6">
        <v>31</v>
      </c>
      <c r="AH1321" s="44" t="s">
        <v>299</v>
      </c>
      <c r="AJ1321" s="6" t="s">
        <v>40</v>
      </c>
      <c r="AK1321" s="10">
        <v>360000</v>
      </c>
      <c r="AL1321" s="13">
        <f t="shared" si="289"/>
        <v>0</v>
      </c>
      <c r="AM1321" s="45" t="s">
        <v>300</v>
      </c>
      <c r="AO1321" s="6" t="s">
        <v>40</v>
      </c>
      <c r="AP1321" s="12">
        <f t="shared" si="288"/>
        <v>360000</v>
      </c>
      <c r="AQ1321" s="13">
        <f t="shared" si="288"/>
        <v>0</v>
      </c>
      <c r="AR1321" s="6" t="s">
        <v>301</v>
      </c>
      <c r="AX1321" s="46">
        <f>COUNTIF($AH$2:AH1321,AH1321)</f>
        <v>4</v>
      </c>
      <c r="AY1321" s="11">
        <f>COUNTIF(AM$2:$AM1321,AM1321)</f>
        <v>4</v>
      </c>
    </row>
    <row r="1322" spans="1:51">
      <c r="A1322" s="38">
        <f t="shared" si="278"/>
        <v>2000</v>
      </c>
      <c r="D1322" s="39">
        <f t="shared" si="279"/>
        <v>42978</v>
      </c>
      <c r="E1322" s="38" t="str">
        <f t="shared" si="280"/>
        <v>減価償却費</v>
      </c>
      <c r="F1322">
        <f t="shared" si="280"/>
        <v>0</v>
      </c>
      <c r="H1322" s="38" t="str">
        <f t="shared" si="277"/>
        <v>対象外</v>
      </c>
      <c r="I1322" s="40">
        <f t="shared" si="277"/>
        <v>360000</v>
      </c>
      <c r="J1322" s="13">
        <f t="shared" si="277"/>
        <v>0</v>
      </c>
      <c r="K1322" s="38" t="str">
        <f t="shared" si="277"/>
        <v>備品</v>
      </c>
      <c r="L1322">
        <f t="shared" si="277"/>
        <v>0</v>
      </c>
      <c r="N1322" s="38" t="str">
        <f t="shared" si="281"/>
        <v>対象外</v>
      </c>
      <c r="O1322" s="40">
        <f t="shared" si="281"/>
        <v>360000</v>
      </c>
      <c r="P1322" s="13">
        <f t="shared" si="281"/>
        <v>0</v>
      </c>
      <c r="Q1322" s="11" t="str">
        <f t="shared" si="282"/>
        <v>月次決算　　　</v>
      </c>
      <c r="T1322" s="38">
        <f t="shared" si="283"/>
        <v>0</v>
      </c>
      <c r="Y1322" s="38" t="str">
        <f t="shared" si="284"/>
        <v>no</v>
      </c>
      <c r="Z1322" s="11" t="s">
        <v>368</v>
      </c>
      <c r="AB1322" s="41" t="str">
        <f t="shared" si="285"/>
        <v>減価償却費5</v>
      </c>
      <c r="AC1322" s="42" t="str">
        <f t="shared" si="286"/>
        <v>備品5</v>
      </c>
      <c r="AD1322" s="49">
        <f t="shared" si="287"/>
        <v>42978</v>
      </c>
      <c r="AE1322" s="6">
        <v>2017</v>
      </c>
      <c r="AF1322" s="6">
        <v>8</v>
      </c>
      <c r="AG1322" s="6">
        <v>31</v>
      </c>
      <c r="AH1322" s="44" t="s">
        <v>299</v>
      </c>
      <c r="AJ1322" s="6" t="s">
        <v>40</v>
      </c>
      <c r="AK1322" s="10">
        <v>360000</v>
      </c>
      <c r="AL1322" s="13">
        <f t="shared" si="289"/>
        <v>0</v>
      </c>
      <c r="AM1322" s="45" t="s">
        <v>300</v>
      </c>
      <c r="AO1322" s="6" t="s">
        <v>40</v>
      </c>
      <c r="AP1322" s="12">
        <f t="shared" si="288"/>
        <v>360000</v>
      </c>
      <c r="AQ1322" s="13">
        <f t="shared" si="288"/>
        <v>0</v>
      </c>
      <c r="AR1322" s="6" t="s">
        <v>301</v>
      </c>
      <c r="AX1322" s="46">
        <f>COUNTIF($AH$2:AH1322,AH1322)</f>
        <v>5</v>
      </c>
      <c r="AY1322" s="11">
        <f>COUNTIF(AM$2:$AM1322,AM1322)</f>
        <v>5</v>
      </c>
    </row>
    <row r="1323" spans="1:51">
      <c r="A1323" s="38">
        <f t="shared" si="278"/>
        <v>2000</v>
      </c>
      <c r="D1323" s="39">
        <f t="shared" si="279"/>
        <v>43008</v>
      </c>
      <c r="E1323" s="38" t="str">
        <f t="shared" si="280"/>
        <v>減価償却費</v>
      </c>
      <c r="F1323">
        <f t="shared" si="280"/>
        <v>0</v>
      </c>
      <c r="H1323" s="38" t="str">
        <f t="shared" si="277"/>
        <v>対象外</v>
      </c>
      <c r="I1323" s="40">
        <f t="shared" si="277"/>
        <v>360000</v>
      </c>
      <c r="J1323" s="13">
        <f t="shared" si="277"/>
        <v>0</v>
      </c>
      <c r="K1323" s="38" t="str">
        <f t="shared" si="277"/>
        <v>備品</v>
      </c>
      <c r="L1323">
        <f t="shared" si="277"/>
        <v>0</v>
      </c>
      <c r="N1323" s="38" t="str">
        <f t="shared" si="281"/>
        <v>対象外</v>
      </c>
      <c r="O1323" s="40">
        <f t="shared" si="281"/>
        <v>360000</v>
      </c>
      <c r="P1323" s="13">
        <f t="shared" si="281"/>
        <v>0</v>
      </c>
      <c r="Q1323" s="11" t="str">
        <f t="shared" si="282"/>
        <v>月次決算　　　</v>
      </c>
      <c r="T1323" s="38">
        <f t="shared" si="283"/>
        <v>0</v>
      </c>
      <c r="Y1323" s="38" t="str">
        <f t="shared" si="284"/>
        <v>no</v>
      </c>
      <c r="Z1323" s="11" t="s">
        <v>77</v>
      </c>
      <c r="AB1323" s="41" t="str">
        <f t="shared" si="285"/>
        <v>減価償却費6</v>
      </c>
      <c r="AC1323" s="42" t="str">
        <f t="shared" si="286"/>
        <v>備品6</v>
      </c>
      <c r="AD1323" s="49">
        <f t="shared" si="287"/>
        <v>43008</v>
      </c>
      <c r="AE1323" s="6">
        <v>2017</v>
      </c>
      <c r="AF1323" s="6">
        <v>9</v>
      </c>
      <c r="AG1323" s="6">
        <v>30</v>
      </c>
      <c r="AH1323" s="44" t="s">
        <v>299</v>
      </c>
      <c r="AJ1323" s="6" t="s">
        <v>40</v>
      </c>
      <c r="AK1323" s="10">
        <v>360000</v>
      </c>
      <c r="AL1323" s="13">
        <f t="shared" si="289"/>
        <v>0</v>
      </c>
      <c r="AM1323" s="45" t="s">
        <v>300</v>
      </c>
      <c r="AO1323" s="6" t="s">
        <v>40</v>
      </c>
      <c r="AP1323" s="12">
        <f t="shared" si="288"/>
        <v>360000</v>
      </c>
      <c r="AQ1323" s="13">
        <f t="shared" si="288"/>
        <v>0</v>
      </c>
      <c r="AR1323" s="6" t="s">
        <v>301</v>
      </c>
      <c r="AX1323" s="46">
        <f>COUNTIF($AH$2:AH1323,AH1323)</f>
        <v>6</v>
      </c>
      <c r="AY1323" s="11">
        <f>COUNTIF(AM$2:$AM1323,AM1323)</f>
        <v>6</v>
      </c>
    </row>
    <row r="1324" spans="1:51">
      <c r="A1324" s="38">
        <f t="shared" si="278"/>
        <v>2000</v>
      </c>
      <c r="D1324" s="39">
        <f t="shared" si="279"/>
        <v>43039</v>
      </c>
      <c r="E1324" s="38" t="str">
        <f t="shared" si="280"/>
        <v>減価償却費</v>
      </c>
      <c r="F1324">
        <f t="shared" si="280"/>
        <v>0</v>
      </c>
      <c r="H1324" s="38" t="str">
        <f t="shared" si="277"/>
        <v>対象外</v>
      </c>
      <c r="I1324" s="40">
        <f t="shared" si="277"/>
        <v>360000</v>
      </c>
      <c r="J1324" s="13">
        <f t="shared" si="277"/>
        <v>0</v>
      </c>
      <c r="K1324" s="38" t="str">
        <f t="shared" si="277"/>
        <v>備品</v>
      </c>
      <c r="L1324">
        <f t="shared" si="277"/>
        <v>0</v>
      </c>
      <c r="N1324" s="38" t="str">
        <f t="shared" si="281"/>
        <v>対象外</v>
      </c>
      <c r="O1324" s="40">
        <f t="shared" si="281"/>
        <v>360000</v>
      </c>
      <c r="P1324" s="13">
        <f t="shared" si="281"/>
        <v>0</v>
      </c>
      <c r="Q1324" s="11" t="str">
        <f t="shared" si="282"/>
        <v>月次決算　　　</v>
      </c>
      <c r="T1324" s="38">
        <f t="shared" si="283"/>
        <v>0</v>
      </c>
      <c r="Y1324" s="38" t="str">
        <f t="shared" si="284"/>
        <v>no</v>
      </c>
      <c r="Z1324" s="11" t="s">
        <v>389</v>
      </c>
      <c r="AB1324" s="41" t="str">
        <f t="shared" si="285"/>
        <v>減価償却費7</v>
      </c>
      <c r="AC1324" s="42" t="str">
        <f t="shared" si="286"/>
        <v>備品7</v>
      </c>
      <c r="AD1324" s="49">
        <f t="shared" si="287"/>
        <v>43039</v>
      </c>
      <c r="AE1324" s="6">
        <v>2017</v>
      </c>
      <c r="AF1324" s="6">
        <v>10</v>
      </c>
      <c r="AG1324" s="6">
        <v>31</v>
      </c>
      <c r="AH1324" s="44" t="s">
        <v>299</v>
      </c>
      <c r="AJ1324" s="6" t="s">
        <v>40</v>
      </c>
      <c r="AK1324" s="10">
        <v>360000</v>
      </c>
      <c r="AL1324" s="13">
        <f t="shared" si="289"/>
        <v>0</v>
      </c>
      <c r="AM1324" s="45" t="s">
        <v>300</v>
      </c>
      <c r="AO1324" s="6" t="s">
        <v>40</v>
      </c>
      <c r="AP1324" s="12">
        <f t="shared" si="288"/>
        <v>360000</v>
      </c>
      <c r="AQ1324" s="13">
        <f t="shared" si="288"/>
        <v>0</v>
      </c>
      <c r="AR1324" s="6" t="s">
        <v>301</v>
      </c>
      <c r="AX1324" s="46">
        <f>COUNTIF($AH$2:AH1324,AH1324)</f>
        <v>7</v>
      </c>
      <c r="AY1324" s="11">
        <f>COUNTIF(AM$2:$AM1324,AM1324)</f>
        <v>7</v>
      </c>
    </row>
    <row r="1325" spans="1:51">
      <c r="A1325" s="38">
        <f t="shared" si="278"/>
        <v>2000</v>
      </c>
      <c r="D1325" s="39">
        <f t="shared" si="279"/>
        <v>43069</v>
      </c>
      <c r="E1325" s="38" t="str">
        <f t="shared" si="280"/>
        <v>減価償却費</v>
      </c>
      <c r="F1325">
        <f t="shared" si="280"/>
        <v>0</v>
      </c>
      <c r="H1325" s="38" t="str">
        <f t="shared" si="277"/>
        <v>対象外</v>
      </c>
      <c r="I1325" s="40">
        <f t="shared" si="277"/>
        <v>360000</v>
      </c>
      <c r="J1325" s="13">
        <f t="shared" si="277"/>
        <v>0</v>
      </c>
      <c r="K1325" s="38" t="str">
        <f t="shared" si="277"/>
        <v>備品</v>
      </c>
      <c r="L1325">
        <f t="shared" si="277"/>
        <v>0</v>
      </c>
      <c r="N1325" s="38" t="str">
        <f t="shared" si="281"/>
        <v>対象外</v>
      </c>
      <c r="O1325" s="40">
        <f t="shared" si="281"/>
        <v>360000</v>
      </c>
      <c r="P1325" s="13">
        <f t="shared" si="281"/>
        <v>0</v>
      </c>
      <c r="Q1325" s="11" t="str">
        <f t="shared" si="282"/>
        <v>月次決算　　　</v>
      </c>
      <c r="T1325" s="38">
        <f t="shared" si="283"/>
        <v>0</v>
      </c>
      <c r="Y1325" s="38" t="str">
        <f t="shared" si="284"/>
        <v>no</v>
      </c>
      <c r="Z1325" s="11" t="s">
        <v>77</v>
      </c>
      <c r="AB1325" s="41" t="str">
        <f t="shared" si="285"/>
        <v>減価償却費8</v>
      </c>
      <c r="AC1325" s="42" t="str">
        <f t="shared" si="286"/>
        <v>備品8</v>
      </c>
      <c r="AD1325" s="49">
        <f t="shared" si="287"/>
        <v>43069</v>
      </c>
      <c r="AE1325" s="6">
        <v>2017</v>
      </c>
      <c r="AF1325" s="6">
        <v>11</v>
      </c>
      <c r="AG1325" s="6">
        <v>30</v>
      </c>
      <c r="AH1325" s="44" t="s">
        <v>299</v>
      </c>
      <c r="AJ1325" s="6" t="s">
        <v>40</v>
      </c>
      <c r="AK1325" s="10">
        <v>360000</v>
      </c>
      <c r="AL1325" s="13">
        <f t="shared" si="289"/>
        <v>0</v>
      </c>
      <c r="AM1325" s="45" t="s">
        <v>300</v>
      </c>
      <c r="AO1325" s="6" t="s">
        <v>40</v>
      </c>
      <c r="AP1325" s="12">
        <f t="shared" si="288"/>
        <v>360000</v>
      </c>
      <c r="AQ1325" s="13">
        <f t="shared" si="288"/>
        <v>0</v>
      </c>
      <c r="AR1325" s="6" t="s">
        <v>301</v>
      </c>
      <c r="AX1325" s="46">
        <f>COUNTIF($AH$2:AH1325,AH1325)</f>
        <v>8</v>
      </c>
      <c r="AY1325" s="11">
        <f>COUNTIF(AM$2:$AM1325,AM1325)</f>
        <v>8</v>
      </c>
    </row>
    <row r="1326" spans="1:51">
      <c r="A1326" s="38">
        <f t="shared" si="278"/>
        <v>2000</v>
      </c>
      <c r="D1326" s="39">
        <f t="shared" si="279"/>
        <v>43100</v>
      </c>
      <c r="E1326" s="38" t="str">
        <f t="shared" si="280"/>
        <v>減価償却費</v>
      </c>
      <c r="F1326">
        <f t="shared" si="280"/>
        <v>0</v>
      </c>
      <c r="H1326" s="38" t="str">
        <f t="shared" si="277"/>
        <v>対象外</v>
      </c>
      <c r="I1326" s="40">
        <f t="shared" si="277"/>
        <v>360000</v>
      </c>
      <c r="J1326" s="13">
        <f t="shared" si="277"/>
        <v>0</v>
      </c>
      <c r="K1326" s="38" t="str">
        <f t="shared" si="277"/>
        <v>備品</v>
      </c>
      <c r="L1326">
        <f t="shared" si="277"/>
        <v>0</v>
      </c>
      <c r="N1326" s="38" t="str">
        <f t="shared" si="281"/>
        <v>対象外</v>
      </c>
      <c r="O1326" s="40">
        <f t="shared" si="281"/>
        <v>360000</v>
      </c>
      <c r="P1326" s="13">
        <f t="shared" si="281"/>
        <v>0</v>
      </c>
      <c r="Q1326" s="11" t="str">
        <f t="shared" si="282"/>
        <v>月次決算　　　</v>
      </c>
      <c r="T1326" s="38">
        <f t="shared" si="283"/>
        <v>0</v>
      </c>
      <c r="Y1326" s="38" t="str">
        <f t="shared" si="284"/>
        <v>no</v>
      </c>
      <c r="Z1326" s="11" t="s">
        <v>389</v>
      </c>
      <c r="AB1326" s="41" t="str">
        <f t="shared" si="285"/>
        <v>減価償却費9</v>
      </c>
      <c r="AC1326" s="42" t="str">
        <f t="shared" si="286"/>
        <v>備品9</v>
      </c>
      <c r="AD1326" s="49">
        <f t="shared" si="287"/>
        <v>43100</v>
      </c>
      <c r="AE1326" s="6">
        <v>2017</v>
      </c>
      <c r="AF1326" s="6">
        <v>12</v>
      </c>
      <c r="AG1326" s="6">
        <v>31</v>
      </c>
      <c r="AH1326" s="44" t="s">
        <v>299</v>
      </c>
      <c r="AJ1326" s="6" t="s">
        <v>40</v>
      </c>
      <c r="AK1326" s="10">
        <v>360000</v>
      </c>
      <c r="AL1326" s="13">
        <f t="shared" si="289"/>
        <v>0</v>
      </c>
      <c r="AM1326" s="45" t="s">
        <v>300</v>
      </c>
      <c r="AO1326" s="6" t="s">
        <v>40</v>
      </c>
      <c r="AP1326" s="12">
        <f t="shared" si="288"/>
        <v>360000</v>
      </c>
      <c r="AQ1326" s="13">
        <f t="shared" si="288"/>
        <v>0</v>
      </c>
      <c r="AR1326" s="6" t="s">
        <v>301</v>
      </c>
      <c r="AX1326" s="46">
        <f>COUNTIF($AH$2:AH1326,AH1326)</f>
        <v>9</v>
      </c>
      <c r="AY1326" s="11">
        <f>COUNTIF(AM$2:$AM1326,AM1326)</f>
        <v>9</v>
      </c>
    </row>
    <row r="1327" spans="1:51">
      <c r="A1327" s="38">
        <f t="shared" si="278"/>
        <v>2000</v>
      </c>
      <c r="D1327" s="39">
        <f t="shared" si="279"/>
        <v>43131</v>
      </c>
      <c r="E1327" s="38" t="str">
        <f t="shared" si="280"/>
        <v>減価償却費</v>
      </c>
      <c r="F1327">
        <f t="shared" si="280"/>
        <v>0</v>
      </c>
      <c r="H1327" s="38" t="str">
        <f t="shared" si="277"/>
        <v>対象外</v>
      </c>
      <c r="I1327" s="40">
        <f t="shared" si="277"/>
        <v>360000</v>
      </c>
      <c r="J1327" s="13">
        <f t="shared" si="277"/>
        <v>0</v>
      </c>
      <c r="K1327" s="38" t="str">
        <f t="shared" si="277"/>
        <v>備品</v>
      </c>
      <c r="L1327">
        <f t="shared" si="277"/>
        <v>0</v>
      </c>
      <c r="N1327" s="38" t="str">
        <f t="shared" si="281"/>
        <v>対象外</v>
      </c>
      <c r="O1327" s="40">
        <f t="shared" si="281"/>
        <v>360000</v>
      </c>
      <c r="P1327" s="13">
        <f t="shared" si="281"/>
        <v>0</v>
      </c>
      <c r="Q1327" s="11" t="str">
        <f t="shared" si="282"/>
        <v>月次決算　　　</v>
      </c>
      <c r="T1327" s="38">
        <f t="shared" si="283"/>
        <v>0</v>
      </c>
      <c r="Y1327" s="38" t="str">
        <f t="shared" si="284"/>
        <v>no</v>
      </c>
      <c r="Z1327" s="11" t="s">
        <v>368</v>
      </c>
      <c r="AB1327" s="41" t="str">
        <f t="shared" si="285"/>
        <v>減価償却費10</v>
      </c>
      <c r="AC1327" s="42" t="str">
        <f t="shared" si="286"/>
        <v>備品10</v>
      </c>
      <c r="AD1327" s="49">
        <f t="shared" si="287"/>
        <v>43131</v>
      </c>
      <c r="AE1327" s="6">
        <v>2018</v>
      </c>
      <c r="AF1327" s="6">
        <v>1</v>
      </c>
      <c r="AG1327" s="6">
        <v>31</v>
      </c>
      <c r="AH1327" s="44" t="s">
        <v>299</v>
      </c>
      <c r="AJ1327" s="6" t="s">
        <v>40</v>
      </c>
      <c r="AK1327" s="10">
        <v>360000</v>
      </c>
      <c r="AL1327" s="13">
        <f t="shared" si="289"/>
        <v>0</v>
      </c>
      <c r="AM1327" s="45" t="s">
        <v>300</v>
      </c>
      <c r="AO1327" s="6" t="s">
        <v>40</v>
      </c>
      <c r="AP1327" s="12">
        <f t="shared" si="288"/>
        <v>360000</v>
      </c>
      <c r="AQ1327" s="13">
        <f t="shared" si="288"/>
        <v>0</v>
      </c>
      <c r="AR1327" s="6" t="s">
        <v>301</v>
      </c>
      <c r="AX1327" s="46">
        <f>COUNTIF($AH$2:AH1327,AH1327)</f>
        <v>10</v>
      </c>
      <c r="AY1327" s="11">
        <f>COUNTIF(AM$2:$AM1327,AM1327)</f>
        <v>10</v>
      </c>
    </row>
    <row r="1328" spans="1:51">
      <c r="A1328" s="38">
        <f t="shared" si="278"/>
        <v>2000</v>
      </c>
      <c r="D1328" s="39">
        <f t="shared" si="279"/>
        <v>43159</v>
      </c>
      <c r="E1328" s="38" t="str">
        <f t="shared" ref="E1328:F1391" si="290">AH1328</f>
        <v>減価償却費</v>
      </c>
      <c r="F1328">
        <f t="shared" si="290"/>
        <v>0</v>
      </c>
      <c r="H1328" s="38" t="str">
        <f t="shared" ref="H1328:L1378" si="291">AJ1328</f>
        <v>対象外</v>
      </c>
      <c r="I1328" s="40">
        <f t="shared" si="291"/>
        <v>360000</v>
      </c>
      <c r="J1328" s="13">
        <f t="shared" si="291"/>
        <v>0</v>
      </c>
      <c r="K1328" s="38" t="str">
        <f t="shared" si="291"/>
        <v>備品</v>
      </c>
      <c r="L1328">
        <f t="shared" si="291"/>
        <v>0</v>
      </c>
      <c r="N1328" s="38" t="str">
        <f t="shared" ref="N1328:P1391" si="292">AO1328</f>
        <v>対象外</v>
      </c>
      <c r="O1328" s="40">
        <f t="shared" si="292"/>
        <v>360000</v>
      </c>
      <c r="P1328" s="13">
        <f t="shared" si="292"/>
        <v>0</v>
      </c>
      <c r="Q1328" s="11" t="str">
        <f t="shared" si="282"/>
        <v>月次決算　　　</v>
      </c>
      <c r="T1328" s="38">
        <f t="shared" si="283"/>
        <v>0</v>
      </c>
      <c r="Y1328" s="38" t="str">
        <f t="shared" si="284"/>
        <v>no</v>
      </c>
      <c r="Z1328" s="11" t="s">
        <v>366</v>
      </c>
      <c r="AB1328" s="41" t="str">
        <f t="shared" si="285"/>
        <v>減価償却費11</v>
      </c>
      <c r="AC1328" s="42" t="str">
        <f t="shared" si="286"/>
        <v>備品11</v>
      </c>
      <c r="AD1328" s="49">
        <f t="shared" si="287"/>
        <v>43159</v>
      </c>
      <c r="AE1328" s="6">
        <v>2018</v>
      </c>
      <c r="AF1328" s="6">
        <v>2</v>
      </c>
      <c r="AG1328" s="6">
        <v>28</v>
      </c>
      <c r="AH1328" s="44" t="s">
        <v>299</v>
      </c>
      <c r="AJ1328" s="6" t="s">
        <v>40</v>
      </c>
      <c r="AK1328" s="10">
        <v>360000</v>
      </c>
      <c r="AL1328" s="13">
        <f t="shared" si="289"/>
        <v>0</v>
      </c>
      <c r="AM1328" s="45" t="s">
        <v>300</v>
      </c>
      <c r="AO1328" s="6" t="s">
        <v>40</v>
      </c>
      <c r="AP1328" s="12">
        <f t="shared" si="288"/>
        <v>360000</v>
      </c>
      <c r="AQ1328" s="13">
        <f t="shared" si="288"/>
        <v>0</v>
      </c>
      <c r="AR1328" s="6" t="s">
        <v>301</v>
      </c>
      <c r="AX1328" s="46">
        <f>COUNTIF($AH$2:AH1328,AH1328)</f>
        <v>11</v>
      </c>
      <c r="AY1328" s="11">
        <f>COUNTIF(AM$2:$AM1328,AM1328)</f>
        <v>11</v>
      </c>
    </row>
    <row r="1329" spans="1:51">
      <c r="A1329" s="38">
        <f t="shared" si="278"/>
        <v>2000</v>
      </c>
      <c r="D1329" s="39">
        <f t="shared" si="279"/>
        <v>43190</v>
      </c>
      <c r="E1329" s="38" t="str">
        <f t="shared" si="290"/>
        <v>減価償却費</v>
      </c>
      <c r="F1329">
        <f t="shared" si="290"/>
        <v>0</v>
      </c>
      <c r="H1329" s="38" t="str">
        <f t="shared" si="291"/>
        <v>対象外</v>
      </c>
      <c r="I1329" s="40">
        <f t="shared" si="291"/>
        <v>360000</v>
      </c>
      <c r="J1329" s="13">
        <f t="shared" si="291"/>
        <v>0</v>
      </c>
      <c r="K1329" s="38" t="str">
        <f t="shared" si="291"/>
        <v>備品</v>
      </c>
      <c r="L1329">
        <f t="shared" si="291"/>
        <v>0</v>
      </c>
      <c r="N1329" s="38" t="str">
        <f t="shared" si="292"/>
        <v>対象外</v>
      </c>
      <c r="O1329" s="40">
        <f t="shared" si="292"/>
        <v>360000</v>
      </c>
      <c r="P1329" s="13">
        <f t="shared" si="292"/>
        <v>0</v>
      </c>
      <c r="Q1329" s="11" t="str">
        <f t="shared" si="282"/>
        <v>月次決算　　　</v>
      </c>
      <c r="T1329" s="38">
        <f t="shared" si="283"/>
        <v>0</v>
      </c>
      <c r="Y1329" s="38" t="str">
        <f t="shared" si="284"/>
        <v>no</v>
      </c>
      <c r="Z1329" s="11" t="s">
        <v>343</v>
      </c>
      <c r="AB1329" s="41" t="str">
        <f t="shared" si="285"/>
        <v>減価償却費12</v>
      </c>
      <c r="AC1329" s="42" t="str">
        <f t="shared" si="286"/>
        <v>備品12</v>
      </c>
      <c r="AD1329" s="49">
        <f t="shared" si="287"/>
        <v>43190</v>
      </c>
      <c r="AE1329" s="6">
        <v>2018</v>
      </c>
      <c r="AF1329" s="6">
        <v>3</v>
      </c>
      <c r="AG1329" s="6">
        <v>31</v>
      </c>
      <c r="AH1329" s="44" t="s">
        <v>299</v>
      </c>
      <c r="AJ1329" s="6" t="s">
        <v>40</v>
      </c>
      <c r="AK1329" s="10">
        <v>360000</v>
      </c>
      <c r="AL1329" s="13">
        <f t="shared" si="289"/>
        <v>0</v>
      </c>
      <c r="AM1329" s="45" t="s">
        <v>300</v>
      </c>
      <c r="AO1329" s="6" t="s">
        <v>40</v>
      </c>
      <c r="AP1329" s="12">
        <f t="shared" ref="AP1329:AQ1350" si="293">AK1329</f>
        <v>360000</v>
      </c>
      <c r="AQ1329" s="13">
        <f t="shared" si="293"/>
        <v>0</v>
      </c>
      <c r="AR1329" s="6" t="s">
        <v>301</v>
      </c>
      <c r="AX1329" s="46">
        <f>COUNTIF($AH$2:AH1329,AH1329)</f>
        <v>12</v>
      </c>
      <c r="AY1329" s="11">
        <f>COUNTIF(AM$2:$AM1329,AM1329)</f>
        <v>12</v>
      </c>
    </row>
    <row r="1330" spans="1:51">
      <c r="A1330" s="38">
        <f t="shared" si="278"/>
        <v>2000</v>
      </c>
      <c r="D1330" s="39">
        <f t="shared" si="279"/>
        <v>43210</v>
      </c>
      <c r="E1330" s="38" t="str">
        <f t="shared" si="290"/>
        <v>普通預金</v>
      </c>
      <c r="F1330">
        <f t="shared" si="290"/>
        <v>0</v>
      </c>
      <c r="H1330" s="38" t="str">
        <f t="shared" si="291"/>
        <v>対象外</v>
      </c>
      <c r="I1330" s="40">
        <f t="shared" si="291"/>
        <v>219600</v>
      </c>
      <c r="J1330" s="13">
        <f t="shared" si="291"/>
        <v>0</v>
      </c>
      <c r="K1330" s="38" t="str">
        <f t="shared" si="291"/>
        <v>売掛金</v>
      </c>
      <c r="L1330">
        <f t="shared" si="291"/>
        <v>0</v>
      </c>
      <c r="N1330" s="38" t="str">
        <f t="shared" si="292"/>
        <v>対象外</v>
      </c>
      <c r="O1330" s="40">
        <f t="shared" si="292"/>
        <v>219600</v>
      </c>
      <c r="P1330" s="13">
        <f t="shared" si="292"/>
        <v>0</v>
      </c>
      <c r="Q1330" s="11" t="str">
        <f t="shared" si="282"/>
        <v>バーチャルワークス　　　</v>
      </c>
      <c r="T1330" s="38">
        <f t="shared" si="283"/>
        <v>0</v>
      </c>
      <c r="Y1330" s="38" t="str">
        <f t="shared" si="284"/>
        <v>no</v>
      </c>
      <c r="Z1330" s="11" t="s">
        <v>77</v>
      </c>
      <c r="AB1330" s="41" t="str">
        <f t="shared" si="285"/>
        <v>普通預金284</v>
      </c>
      <c r="AC1330" s="42" t="str">
        <f t="shared" si="286"/>
        <v>売掛金313</v>
      </c>
      <c r="AD1330" s="49">
        <f t="shared" si="287"/>
        <v>43210</v>
      </c>
      <c r="AE1330" s="6">
        <v>2018</v>
      </c>
      <c r="AF1330" s="6">
        <v>4</v>
      </c>
      <c r="AG1330" s="6">
        <v>20</v>
      </c>
      <c r="AH1330" s="44" t="s">
        <v>51</v>
      </c>
      <c r="AJ1330" s="6" t="s">
        <v>40</v>
      </c>
      <c r="AK1330" s="10">
        <v>219600</v>
      </c>
      <c r="AL1330" s="13">
        <f t="shared" si="289"/>
        <v>0</v>
      </c>
      <c r="AM1330" s="45" t="s">
        <v>91</v>
      </c>
      <c r="AO1330" s="6" t="s">
        <v>40</v>
      </c>
      <c r="AP1330" s="12">
        <f t="shared" si="293"/>
        <v>219600</v>
      </c>
      <c r="AQ1330" s="13">
        <f t="shared" si="293"/>
        <v>0</v>
      </c>
      <c r="AR1330" s="6" t="s">
        <v>59</v>
      </c>
      <c r="AX1330" s="46">
        <f>COUNTIF($AH$2:AH1330,AH1330)</f>
        <v>284</v>
      </c>
      <c r="AY1330" s="11">
        <f>COUNTIF(AM$2:$AM1330,AM1330)</f>
        <v>313</v>
      </c>
    </row>
    <row r="1331" spans="1:51">
      <c r="A1331" s="38">
        <f t="shared" si="278"/>
        <v>2000</v>
      </c>
      <c r="D1331" s="39">
        <f t="shared" si="279"/>
        <v>43210</v>
      </c>
      <c r="E1331" s="38" t="str">
        <f t="shared" si="290"/>
        <v>普通預金</v>
      </c>
      <c r="F1331">
        <f t="shared" si="290"/>
        <v>0</v>
      </c>
      <c r="H1331" s="38" t="str">
        <f t="shared" si="291"/>
        <v>対象外</v>
      </c>
      <c r="I1331" s="40">
        <f t="shared" si="291"/>
        <v>304800</v>
      </c>
      <c r="J1331" s="13">
        <f t="shared" si="291"/>
        <v>0</v>
      </c>
      <c r="K1331" s="38" t="str">
        <f t="shared" si="291"/>
        <v>売掛金</v>
      </c>
      <c r="L1331">
        <f t="shared" si="291"/>
        <v>0</v>
      </c>
      <c r="N1331" s="38" t="str">
        <f t="shared" si="292"/>
        <v>対象外</v>
      </c>
      <c r="O1331" s="40">
        <f t="shared" si="292"/>
        <v>304800</v>
      </c>
      <c r="P1331" s="13">
        <f t="shared" si="292"/>
        <v>0</v>
      </c>
      <c r="Q1331" s="11" t="str">
        <f t="shared" si="282"/>
        <v>ポモドーロハックス　　　</v>
      </c>
      <c r="T1331" s="38">
        <f t="shared" si="283"/>
        <v>0</v>
      </c>
      <c r="Y1331" s="38" t="str">
        <f t="shared" si="284"/>
        <v>no</v>
      </c>
      <c r="Z1331" s="11" t="s">
        <v>348</v>
      </c>
      <c r="AB1331" s="41" t="str">
        <f t="shared" si="285"/>
        <v>普通預金285</v>
      </c>
      <c r="AC1331" s="42" t="str">
        <f t="shared" si="286"/>
        <v>売掛金314</v>
      </c>
      <c r="AD1331" s="49">
        <f t="shared" si="287"/>
        <v>43210</v>
      </c>
      <c r="AE1331" s="6">
        <v>2018</v>
      </c>
      <c r="AF1331" s="6">
        <v>4</v>
      </c>
      <c r="AG1331" s="6">
        <v>20</v>
      </c>
      <c r="AH1331" s="44" t="s">
        <v>51</v>
      </c>
      <c r="AJ1331" s="6" t="s">
        <v>40</v>
      </c>
      <c r="AK1331" s="10">
        <v>304800</v>
      </c>
      <c r="AL1331" s="13">
        <f t="shared" si="289"/>
        <v>0</v>
      </c>
      <c r="AM1331" s="45" t="s">
        <v>91</v>
      </c>
      <c r="AO1331" s="6" t="s">
        <v>40</v>
      </c>
      <c r="AP1331" s="12">
        <f t="shared" si="293"/>
        <v>304800</v>
      </c>
      <c r="AQ1331" s="13">
        <f t="shared" si="293"/>
        <v>0</v>
      </c>
      <c r="AR1331" s="6" t="s">
        <v>60</v>
      </c>
      <c r="AX1331" s="46">
        <f>COUNTIF($AH$2:AH1331,AH1331)</f>
        <v>285</v>
      </c>
      <c r="AY1331" s="11">
        <f>COUNTIF(AM$2:$AM1331,AM1331)</f>
        <v>314</v>
      </c>
    </row>
    <row r="1332" spans="1:51">
      <c r="A1332" s="38">
        <f t="shared" si="278"/>
        <v>2000</v>
      </c>
      <c r="D1332" s="39">
        <f t="shared" si="279"/>
        <v>43210</v>
      </c>
      <c r="E1332" s="38" t="str">
        <f t="shared" si="290"/>
        <v>普通預金</v>
      </c>
      <c r="F1332">
        <f t="shared" si="290"/>
        <v>0</v>
      </c>
      <c r="H1332" s="38" t="str">
        <f t="shared" si="291"/>
        <v>対象外</v>
      </c>
      <c r="I1332" s="40">
        <f t="shared" si="291"/>
        <v>257200</v>
      </c>
      <c r="J1332" s="13">
        <f t="shared" si="291"/>
        <v>0</v>
      </c>
      <c r="K1332" s="38" t="str">
        <f t="shared" si="291"/>
        <v>売掛金</v>
      </c>
      <c r="L1332">
        <f t="shared" si="291"/>
        <v>0</v>
      </c>
      <c r="N1332" s="38" t="str">
        <f t="shared" si="292"/>
        <v>対象外</v>
      </c>
      <c r="O1332" s="40">
        <f t="shared" si="292"/>
        <v>257200</v>
      </c>
      <c r="P1332" s="13">
        <f t="shared" si="292"/>
        <v>0</v>
      </c>
      <c r="Q1332" s="11" t="str">
        <f t="shared" si="282"/>
        <v>東光産業　　　</v>
      </c>
      <c r="T1332" s="38">
        <f t="shared" si="283"/>
        <v>0</v>
      </c>
      <c r="Y1332" s="38" t="str">
        <f t="shared" si="284"/>
        <v>no</v>
      </c>
      <c r="Z1332" s="11" t="s">
        <v>389</v>
      </c>
      <c r="AB1332" s="41" t="str">
        <f t="shared" si="285"/>
        <v>普通預金286</v>
      </c>
      <c r="AC1332" s="42" t="str">
        <f t="shared" si="286"/>
        <v>売掛金315</v>
      </c>
      <c r="AD1332" s="49">
        <f t="shared" si="287"/>
        <v>43210</v>
      </c>
      <c r="AE1332" s="6">
        <v>2018</v>
      </c>
      <c r="AF1332" s="6">
        <v>4</v>
      </c>
      <c r="AG1332" s="6">
        <v>20</v>
      </c>
      <c r="AH1332" s="44" t="s">
        <v>51</v>
      </c>
      <c r="AJ1332" s="6" t="s">
        <v>40</v>
      </c>
      <c r="AK1332" s="10">
        <v>257200</v>
      </c>
      <c r="AL1332" s="13">
        <f t="shared" si="289"/>
        <v>0</v>
      </c>
      <c r="AM1332" s="45" t="s">
        <v>91</v>
      </c>
      <c r="AO1332" s="6" t="s">
        <v>40</v>
      </c>
      <c r="AP1332" s="12">
        <f t="shared" si="293"/>
        <v>257200</v>
      </c>
      <c r="AQ1332" s="13">
        <f t="shared" si="293"/>
        <v>0</v>
      </c>
      <c r="AR1332" s="6" t="s">
        <v>94</v>
      </c>
      <c r="AX1332" s="46">
        <f>COUNTIF($AH$2:AH1332,AH1332)</f>
        <v>286</v>
      </c>
      <c r="AY1332" s="11">
        <f>COUNTIF(AM$2:$AM1332,AM1332)</f>
        <v>315</v>
      </c>
    </row>
    <row r="1333" spans="1:51">
      <c r="A1333" s="38">
        <f t="shared" si="278"/>
        <v>2000</v>
      </c>
      <c r="D1333" s="39">
        <f t="shared" si="279"/>
        <v>43210</v>
      </c>
      <c r="E1333" s="38" t="str">
        <f t="shared" si="290"/>
        <v>普通預金</v>
      </c>
      <c r="F1333">
        <f t="shared" si="290"/>
        <v>0</v>
      </c>
      <c r="H1333" s="38" t="str">
        <f t="shared" si="291"/>
        <v>対象外</v>
      </c>
      <c r="I1333" s="40">
        <f t="shared" si="291"/>
        <v>6178000</v>
      </c>
      <c r="J1333" s="13">
        <f t="shared" si="291"/>
        <v>0</v>
      </c>
      <c r="K1333" s="38" t="str">
        <f t="shared" si="291"/>
        <v>売掛金</v>
      </c>
      <c r="L1333">
        <f t="shared" si="291"/>
        <v>0</v>
      </c>
      <c r="N1333" s="38" t="str">
        <f t="shared" si="292"/>
        <v>対象外</v>
      </c>
      <c r="O1333" s="40">
        <f t="shared" si="292"/>
        <v>6178000</v>
      </c>
      <c r="P1333" s="13">
        <f t="shared" si="292"/>
        <v>0</v>
      </c>
      <c r="Q1333" s="11" t="str">
        <f t="shared" si="282"/>
        <v>オフィスエイト　　　</v>
      </c>
      <c r="T1333" s="38">
        <f t="shared" si="283"/>
        <v>0</v>
      </c>
      <c r="Y1333" s="38" t="str">
        <f t="shared" si="284"/>
        <v>no</v>
      </c>
      <c r="Z1333" s="11" t="s">
        <v>389</v>
      </c>
      <c r="AB1333" s="41" t="str">
        <f t="shared" si="285"/>
        <v>普通預金287</v>
      </c>
      <c r="AC1333" s="42" t="str">
        <f t="shared" si="286"/>
        <v>売掛金316</v>
      </c>
      <c r="AD1333" s="49">
        <f t="shared" si="287"/>
        <v>43210</v>
      </c>
      <c r="AE1333" s="6">
        <v>2018</v>
      </c>
      <c r="AF1333" s="6">
        <v>4</v>
      </c>
      <c r="AG1333" s="6">
        <v>20</v>
      </c>
      <c r="AH1333" s="44" t="s">
        <v>51</v>
      </c>
      <c r="AJ1333" s="6" t="s">
        <v>40</v>
      </c>
      <c r="AK1333" s="10">
        <v>6178000</v>
      </c>
      <c r="AL1333" s="13">
        <f t="shared" si="289"/>
        <v>0</v>
      </c>
      <c r="AM1333" s="45" t="s">
        <v>91</v>
      </c>
      <c r="AO1333" s="6" t="s">
        <v>40</v>
      </c>
      <c r="AP1333" s="12">
        <f t="shared" si="293"/>
        <v>6178000</v>
      </c>
      <c r="AQ1333" s="13">
        <f t="shared" si="293"/>
        <v>0</v>
      </c>
      <c r="AR1333" s="6" t="s">
        <v>62</v>
      </c>
      <c r="AX1333" s="46">
        <f>COUNTIF($AH$2:AH1333,AH1333)</f>
        <v>287</v>
      </c>
      <c r="AY1333" s="11">
        <f>COUNTIF(AM$2:$AM1333,AM1333)</f>
        <v>316</v>
      </c>
    </row>
    <row r="1334" spans="1:51">
      <c r="A1334" s="38">
        <f t="shared" si="278"/>
        <v>2000</v>
      </c>
      <c r="D1334" s="39">
        <f t="shared" si="279"/>
        <v>43210</v>
      </c>
      <c r="E1334" s="38" t="str">
        <f t="shared" si="290"/>
        <v>普通預金</v>
      </c>
      <c r="F1334">
        <f t="shared" si="290"/>
        <v>0</v>
      </c>
      <c r="H1334" s="38" t="str">
        <f t="shared" si="291"/>
        <v>対象外</v>
      </c>
      <c r="I1334" s="40">
        <f t="shared" si="291"/>
        <v>987500</v>
      </c>
      <c r="J1334" s="13">
        <f t="shared" si="291"/>
        <v>0</v>
      </c>
      <c r="K1334" s="38" t="str">
        <f t="shared" si="291"/>
        <v>売掛金</v>
      </c>
      <c r="L1334">
        <f t="shared" si="291"/>
        <v>0</v>
      </c>
      <c r="N1334" s="38" t="str">
        <f t="shared" si="292"/>
        <v>対象外</v>
      </c>
      <c r="O1334" s="40">
        <f t="shared" si="292"/>
        <v>987500</v>
      </c>
      <c r="P1334" s="13">
        <f t="shared" si="292"/>
        <v>0</v>
      </c>
      <c r="Q1334" s="11" t="str">
        <f t="shared" si="282"/>
        <v>ランダムコネクト　　　</v>
      </c>
      <c r="T1334" s="38">
        <f t="shared" si="283"/>
        <v>0</v>
      </c>
      <c r="Y1334" s="38" t="str">
        <f t="shared" si="284"/>
        <v>no</v>
      </c>
      <c r="Z1334" s="11" t="s">
        <v>389</v>
      </c>
      <c r="AB1334" s="41" t="str">
        <f t="shared" si="285"/>
        <v>普通預金288</v>
      </c>
      <c r="AC1334" s="42" t="str">
        <f t="shared" si="286"/>
        <v>売掛金317</v>
      </c>
      <c r="AD1334" s="49">
        <f t="shared" si="287"/>
        <v>43210</v>
      </c>
      <c r="AE1334" s="6">
        <v>2018</v>
      </c>
      <c r="AF1334" s="6">
        <v>4</v>
      </c>
      <c r="AG1334" s="6">
        <v>20</v>
      </c>
      <c r="AH1334" s="44" t="s">
        <v>51</v>
      </c>
      <c r="AJ1334" s="6" t="s">
        <v>40</v>
      </c>
      <c r="AK1334" s="10">
        <v>987500</v>
      </c>
      <c r="AL1334" s="13">
        <f t="shared" si="289"/>
        <v>0</v>
      </c>
      <c r="AM1334" s="45" t="s">
        <v>91</v>
      </c>
      <c r="AO1334" s="6" t="s">
        <v>40</v>
      </c>
      <c r="AP1334" s="12">
        <f t="shared" si="293"/>
        <v>987500</v>
      </c>
      <c r="AQ1334" s="13">
        <f t="shared" si="293"/>
        <v>0</v>
      </c>
      <c r="AR1334" s="6" t="s">
        <v>63</v>
      </c>
      <c r="AX1334" s="46">
        <f>COUNTIF($AH$2:AH1334,AH1334)</f>
        <v>288</v>
      </c>
      <c r="AY1334" s="11">
        <f>COUNTIF(AM$2:$AM1334,AM1334)</f>
        <v>317</v>
      </c>
    </row>
    <row r="1335" spans="1:51">
      <c r="A1335" s="38">
        <f t="shared" si="278"/>
        <v>2000</v>
      </c>
      <c r="D1335" s="39">
        <f t="shared" si="279"/>
        <v>43210</v>
      </c>
      <c r="E1335" s="38" t="str">
        <f t="shared" si="290"/>
        <v>普通預金</v>
      </c>
      <c r="F1335">
        <f t="shared" si="290"/>
        <v>0</v>
      </c>
      <c r="H1335" s="38" t="str">
        <f t="shared" si="291"/>
        <v>対象外</v>
      </c>
      <c r="I1335" s="40">
        <f t="shared" si="291"/>
        <v>439200</v>
      </c>
      <c r="J1335" s="13">
        <f t="shared" si="291"/>
        <v>0</v>
      </c>
      <c r="K1335" s="38" t="str">
        <f t="shared" si="291"/>
        <v>売掛金</v>
      </c>
      <c r="L1335">
        <f t="shared" si="291"/>
        <v>0</v>
      </c>
      <c r="N1335" s="38" t="str">
        <f t="shared" si="292"/>
        <v>対象外</v>
      </c>
      <c r="O1335" s="40">
        <f t="shared" si="292"/>
        <v>439200</v>
      </c>
      <c r="P1335" s="13">
        <f t="shared" si="292"/>
        <v>0</v>
      </c>
      <c r="Q1335" s="11" t="str">
        <f t="shared" si="282"/>
        <v>スクエアドリーム　　　</v>
      </c>
      <c r="T1335" s="38">
        <f t="shared" si="283"/>
        <v>0</v>
      </c>
      <c r="Y1335" s="38" t="str">
        <f t="shared" si="284"/>
        <v>no</v>
      </c>
      <c r="Z1335" s="11" t="s">
        <v>353</v>
      </c>
      <c r="AB1335" s="41" t="str">
        <f t="shared" si="285"/>
        <v>普通預金289</v>
      </c>
      <c r="AC1335" s="42" t="str">
        <f t="shared" si="286"/>
        <v>売掛金318</v>
      </c>
      <c r="AD1335" s="49">
        <f t="shared" si="287"/>
        <v>43210</v>
      </c>
      <c r="AE1335" s="6">
        <v>2018</v>
      </c>
      <c r="AF1335" s="6">
        <v>4</v>
      </c>
      <c r="AG1335" s="6">
        <v>20</v>
      </c>
      <c r="AH1335" s="44" t="s">
        <v>51</v>
      </c>
      <c r="AJ1335" s="6" t="s">
        <v>40</v>
      </c>
      <c r="AK1335" s="10">
        <v>439200</v>
      </c>
      <c r="AL1335" s="13">
        <f t="shared" si="289"/>
        <v>0</v>
      </c>
      <c r="AM1335" s="45" t="s">
        <v>91</v>
      </c>
      <c r="AO1335" s="6" t="s">
        <v>40</v>
      </c>
      <c r="AP1335" s="12">
        <f t="shared" si="293"/>
        <v>439200</v>
      </c>
      <c r="AQ1335" s="13">
        <f t="shared" si="293"/>
        <v>0</v>
      </c>
      <c r="AR1335" s="6" t="s">
        <v>64</v>
      </c>
      <c r="AX1335" s="46">
        <f>COUNTIF($AH$2:AH1335,AH1335)</f>
        <v>289</v>
      </c>
      <c r="AY1335" s="11">
        <f>COUNTIF(AM$2:$AM1335,AM1335)</f>
        <v>318</v>
      </c>
    </row>
    <row r="1336" spans="1:51">
      <c r="A1336" s="38">
        <f t="shared" si="278"/>
        <v>2000</v>
      </c>
      <c r="D1336" s="39">
        <f t="shared" si="279"/>
        <v>43210</v>
      </c>
      <c r="E1336" s="38" t="str">
        <f t="shared" si="290"/>
        <v>普通預金</v>
      </c>
      <c r="F1336">
        <f t="shared" si="290"/>
        <v>0</v>
      </c>
      <c r="H1336" s="38" t="str">
        <f t="shared" si="291"/>
        <v>対象外</v>
      </c>
      <c r="I1336" s="40">
        <f t="shared" si="291"/>
        <v>918700</v>
      </c>
      <c r="J1336" s="13">
        <f t="shared" si="291"/>
        <v>0</v>
      </c>
      <c r="K1336" s="38" t="str">
        <f t="shared" si="291"/>
        <v>売掛金</v>
      </c>
      <c r="L1336">
        <f t="shared" si="291"/>
        <v>0</v>
      </c>
      <c r="N1336" s="38" t="str">
        <f t="shared" si="292"/>
        <v>対象外</v>
      </c>
      <c r="O1336" s="40">
        <f t="shared" si="292"/>
        <v>918700</v>
      </c>
      <c r="P1336" s="13">
        <f t="shared" si="292"/>
        <v>0</v>
      </c>
      <c r="Q1336" s="11" t="str">
        <f t="shared" si="282"/>
        <v>シンクロナイズ　　　</v>
      </c>
      <c r="T1336" s="38">
        <f t="shared" si="283"/>
        <v>0</v>
      </c>
      <c r="Y1336" s="38" t="str">
        <f t="shared" si="284"/>
        <v>no</v>
      </c>
      <c r="Z1336" s="11" t="s">
        <v>353</v>
      </c>
      <c r="AB1336" s="41" t="str">
        <f t="shared" si="285"/>
        <v>普通預金290</v>
      </c>
      <c r="AC1336" s="42" t="str">
        <f t="shared" si="286"/>
        <v>売掛金319</v>
      </c>
      <c r="AD1336" s="49">
        <f t="shared" si="287"/>
        <v>43210</v>
      </c>
      <c r="AE1336" s="6">
        <v>2018</v>
      </c>
      <c r="AF1336" s="6">
        <v>4</v>
      </c>
      <c r="AG1336" s="6">
        <v>20</v>
      </c>
      <c r="AH1336" s="44" t="s">
        <v>51</v>
      </c>
      <c r="AJ1336" s="6" t="s">
        <v>40</v>
      </c>
      <c r="AK1336" s="10">
        <v>918700</v>
      </c>
      <c r="AL1336" s="13">
        <f t="shared" si="289"/>
        <v>0</v>
      </c>
      <c r="AM1336" s="45" t="s">
        <v>91</v>
      </c>
      <c r="AO1336" s="6" t="s">
        <v>40</v>
      </c>
      <c r="AP1336" s="12">
        <f t="shared" si="293"/>
        <v>918700</v>
      </c>
      <c r="AQ1336" s="13">
        <f t="shared" si="293"/>
        <v>0</v>
      </c>
      <c r="AR1336" s="6" t="s">
        <v>78</v>
      </c>
      <c r="AX1336" s="46">
        <f>COUNTIF($AH$2:AH1336,AH1336)</f>
        <v>290</v>
      </c>
      <c r="AY1336" s="11">
        <f>COUNTIF(AM$2:$AM1336,AM1336)</f>
        <v>319</v>
      </c>
    </row>
    <row r="1337" spans="1:51">
      <c r="A1337" s="38">
        <f t="shared" si="278"/>
        <v>2000</v>
      </c>
      <c r="D1337" s="39">
        <f t="shared" si="279"/>
        <v>43210</v>
      </c>
      <c r="E1337" s="38" t="str">
        <f t="shared" si="290"/>
        <v>普通預金</v>
      </c>
      <c r="F1337">
        <f t="shared" si="290"/>
        <v>0</v>
      </c>
      <c r="H1337" s="38" t="str">
        <f t="shared" si="291"/>
        <v>対象外</v>
      </c>
      <c r="I1337" s="40">
        <f t="shared" si="291"/>
        <v>846700</v>
      </c>
      <c r="J1337" s="13">
        <f t="shared" si="291"/>
        <v>0</v>
      </c>
      <c r="K1337" s="38" t="str">
        <f t="shared" si="291"/>
        <v>売掛金</v>
      </c>
      <c r="L1337">
        <f t="shared" si="291"/>
        <v>0</v>
      </c>
      <c r="N1337" s="38" t="str">
        <f t="shared" si="292"/>
        <v>対象外</v>
      </c>
      <c r="O1337" s="40">
        <f t="shared" si="292"/>
        <v>846700</v>
      </c>
      <c r="P1337" s="13">
        <f t="shared" si="292"/>
        <v>0</v>
      </c>
      <c r="Q1337" s="11" t="str">
        <f t="shared" si="282"/>
        <v>トライセラセコンド　　　</v>
      </c>
      <c r="T1337" s="38">
        <f t="shared" si="283"/>
        <v>0</v>
      </c>
      <c r="Y1337" s="38" t="str">
        <f t="shared" si="284"/>
        <v>no</v>
      </c>
      <c r="Z1337" s="11" t="s">
        <v>343</v>
      </c>
      <c r="AB1337" s="41" t="str">
        <f t="shared" si="285"/>
        <v>普通預金291</v>
      </c>
      <c r="AC1337" s="42" t="str">
        <f t="shared" si="286"/>
        <v>売掛金320</v>
      </c>
      <c r="AD1337" s="49">
        <f t="shared" si="287"/>
        <v>43210</v>
      </c>
      <c r="AE1337" s="6">
        <v>2018</v>
      </c>
      <c r="AF1337" s="6">
        <v>4</v>
      </c>
      <c r="AG1337" s="6">
        <v>20</v>
      </c>
      <c r="AH1337" s="44" t="s">
        <v>51</v>
      </c>
      <c r="AJ1337" s="6" t="s">
        <v>40</v>
      </c>
      <c r="AK1337" s="10">
        <v>846700</v>
      </c>
      <c r="AL1337" s="13">
        <f t="shared" si="289"/>
        <v>0</v>
      </c>
      <c r="AM1337" s="45" t="s">
        <v>91</v>
      </c>
      <c r="AO1337" s="6" t="s">
        <v>40</v>
      </c>
      <c r="AP1337" s="12">
        <f t="shared" si="293"/>
        <v>846700</v>
      </c>
      <c r="AQ1337" s="13">
        <f t="shared" si="293"/>
        <v>0</v>
      </c>
      <c r="AR1337" s="6" t="s">
        <v>79</v>
      </c>
      <c r="AX1337" s="46">
        <f>COUNTIF($AH$2:AH1337,AH1337)</f>
        <v>291</v>
      </c>
      <c r="AY1337" s="11">
        <f>COUNTIF(AM$2:$AM1337,AM1337)</f>
        <v>320</v>
      </c>
    </row>
    <row r="1338" spans="1:51">
      <c r="A1338" s="38">
        <f t="shared" si="278"/>
        <v>2000</v>
      </c>
      <c r="D1338" s="39">
        <f t="shared" si="279"/>
        <v>43210</v>
      </c>
      <c r="E1338" s="38" t="str">
        <f t="shared" si="290"/>
        <v>普通預金</v>
      </c>
      <c r="F1338">
        <f t="shared" si="290"/>
        <v>0</v>
      </c>
      <c r="H1338" s="38" t="str">
        <f t="shared" si="291"/>
        <v>対象外</v>
      </c>
      <c r="I1338" s="40">
        <f t="shared" si="291"/>
        <v>439200</v>
      </c>
      <c r="J1338" s="13">
        <f t="shared" si="291"/>
        <v>0</v>
      </c>
      <c r="K1338" s="38" t="str">
        <f t="shared" si="291"/>
        <v>売掛金</v>
      </c>
      <c r="L1338">
        <f t="shared" si="291"/>
        <v>0</v>
      </c>
      <c r="N1338" s="38" t="str">
        <f t="shared" si="292"/>
        <v>対象外</v>
      </c>
      <c r="O1338" s="40">
        <f t="shared" si="292"/>
        <v>439200</v>
      </c>
      <c r="P1338" s="13">
        <f t="shared" si="292"/>
        <v>0</v>
      </c>
      <c r="Q1338" s="11" t="str">
        <f t="shared" si="282"/>
        <v>グリーンフォレスト　　　</v>
      </c>
      <c r="T1338" s="38">
        <f t="shared" si="283"/>
        <v>0</v>
      </c>
      <c r="Y1338" s="38" t="str">
        <f t="shared" si="284"/>
        <v>no</v>
      </c>
      <c r="Z1338" s="11" t="s">
        <v>366</v>
      </c>
      <c r="AB1338" s="41" t="str">
        <f t="shared" si="285"/>
        <v>普通預金292</v>
      </c>
      <c r="AC1338" s="42" t="str">
        <f t="shared" si="286"/>
        <v>売掛金321</v>
      </c>
      <c r="AD1338" s="49">
        <f t="shared" si="287"/>
        <v>43210</v>
      </c>
      <c r="AE1338" s="6">
        <v>2018</v>
      </c>
      <c r="AF1338" s="6">
        <v>4</v>
      </c>
      <c r="AG1338" s="6">
        <v>20</v>
      </c>
      <c r="AH1338" s="44" t="s">
        <v>51</v>
      </c>
      <c r="AJ1338" s="6" t="s">
        <v>40</v>
      </c>
      <c r="AK1338" s="10">
        <v>439200</v>
      </c>
      <c r="AL1338" s="13">
        <f t="shared" si="289"/>
        <v>0</v>
      </c>
      <c r="AM1338" s="45" t="s">
        <v>91</v>
      </c>
      <c r="AO1338" s="6" t="s">
        <v>40</v>
      </c>
      <c r="AP1338" s="12">
        <f t="shared" si="293"/>
        <v>439200</v>
      </c>
      <c r="AQ1338" s="13">
        <f t="shared" si="293"/>
        <v>0</v>
      </c>
      <c r="AR1338" s="6" t="s">
        <v>80</v>
      </c>
      <c r="AX1338" s="46">
        <f>COUNTIF($AH$2:AH1338,AH1338)</f>
        <v>292</v>
      </c>
      <c r="AY1338" s="11">
        <f>COUNTIF(AM$2:$AM1338,AM1338)</f>
        <v>321</v>
      </c>
    </row>
    <row r="1339" spans="1:51">
      <c r="A1339" s="38">
        <f t="shared" si="278"/>
        <v>2000</v>
      </c>
      <c r="D1339" s="39">
        <f t="shared" si="279"/>
        <v>43210</v>
      </c>
      <c r="E1339" s="38" t="str">
        <f t="shared" si="290"/>
        <v>普通預金</v>
      </c>
      <c r="F1339">
        <f t="shared" si="290"/>
        <v>0</v>
      </c>
      <c r="H1339" s="38" t="str">
        <f t="shared" si="291"/>
        <v>対象外</v>
      </c>
      <c r="I1339" s="40">
        <f t="shared" si="291"/>
        <v>327900</v>
      </c>
      <c r="J1339" s="13">
        <f t="shared" si="291"/>
        <v>0</v>
      </c>
      <c r="K1339" s="38" t="str">
        <f t="shared" si="291"/>
        <v>売掛金</v>
      </c>
      <c r="L1339">
        <f t="shared" si="291"/>
        <v>0</v>
      </c>
      <c r="N1339" s="38" t="str">
        <f t="shared" si="292"/>
        <v>対象外</v>
      </c>
      <c r="O1339" s="40">
        <f t="shared" si="292"/>
        <v>327900</v>
      </c>
      <c r="P1339" s="13">
        <f t="shared" si="292"/>
        <v>0</v>
      </c>
      <c r="Q1339" s="11" t="str">
        <f t="shared" si="282"/>
        <v>サイマルブランチ　　　</v>
      </c>
      <c r="T1339" s="38">
        <f t="shared" si="283"/>
        <v>0</v>
      </c>
      <c r="Y1339" s="38" t="str">
        <f t="shared" si="284"/>
        <v>no</v>
      </c>
      <c r="Z1339" s="11" t="s">
        <v>353</v>
      </c>
      <c r="AB1339" s="41" t="str">
        <f t="shared" si="285"/>
        <v>普通預金293</v>
      </c>
      <c r="AC1339" s="42" t="str">
        <f t="shared" si="286"/>
        <v>売掛金322</v>
      </c>
      <c r="AD1339" s="49">
        <f t="shared" si="287"/>
        <v>43210</v>
      </c>
      <c r="AE1339" s="6">
        <v>2018</v>
      </c>
      <c r="AF1339" s="6">
        <v>4</v>
      </c>
      <c r="AG1339" s="6">
        <v>20</v>
      </c>
      <c r="AH1339" s="44" t="s">
        <v>51</v>
      </c>
      <c r="AJ1339" s="6" t="s">
        <v>40</v>
      </c>
      <c r="AK1339" s="10">
        <v>327900</v>
      </c>
      <c r="AL1339" s="13">
        <f t="shared" si="289"/>
        <v>0</v>
      </c>
      <c r="AM1339" s="45" t="s">
        <v>91</v>
      </c>
      <c r="AO1339" s="6" t="s">
        <v>40</v>
      </c>
      <c r="AP1339" s="12">
        <f t="shared" si="293"/>
        <v>327900</v>
      </c>
      <c r="AQ1339" s="13">
        <f t="shared" si="293"/>
        <v>0</v>
      </c>
      <c r="AR1339" s="6" t="s">
        <v>81</v>
      </c>
      <c r="AX1339" s="46">
        <f>COUNTIF($AH$2:AH1339,AH1339)</f>
        <v>293</v>
      </c>
      <c r="AY1339" s="11">
        <f>COUNTIF(AM$2:$AM1339,AM1339)</f>
        <v>322</v>
      </c>
    </row>
    <row r="1340" spans="1:51">
      <c r="A1340" s="38">
        <f t="shared" si="278"/>
        <v>2000</v>
      </c>
      <c r="D1340" s="39">
        <f t="shared" si="279"/>
        <v>43210</v>
      </c>
      <c r="E1340" s="38" t="str">
        <f t="shared" si="290"/>
        <v>普通預金</v>
      </c>
      <c r="F1340">
        <f t="shared" si="290"/>
        <v>0</v>
      </c>
      <c r="H1340" s="38" t="str">
        <f t="shared" si="291"/>
        <v>対象外</v>
      </c>
      <c r="I1340" s="40">
        <f t="shared" si="291"/>
        <v>293300</v>
      </c>
      <c r="J1340" s="13">
        <f t="shared" si="291"/>
        <v>0</v>
      </c>
      <c r="K1340" s="38" t="str">
        <f t="shared" si="291"/>
        <v>売掛金</v>
      </c>
      <c r="L1340">
        <f t="shared" si="291"/>
        <v>0</v>
      </c>
      <c r="N1340" s="38" t="str">
        <f t="shared" si="292"/>
        <v>対象外</v>
      </c>
      <c r="O1340" s="40">
        <f t="shared" si="292"/>
        <v>293300</v>
      </c>
      <c r="P1340" s="13">
        <f t="shared" si="292"/>
        <v>0</v>
      </c>
      <c r="Q1340" s="11" t="str">
        <f t="shared" si="282"/>
        <v>ハネチョク物産　　　</v>
      </c>
      <c r="T1340" s="38">
        <f t="shared" si="283"/>
        <v>0</v>
      </c>
      <c r="Y1340" s="38" t="str">
        <f t="shared" si="284"/>
        <v>no</v>
      </c>
      <c r="Z1340" s="11" t="s">
        <v>353</v>
      </c>
      <c r="AB1340" s="41" t="str">
        <f t="shared" si="285"/>
        <v>普通預金294</v>
      </c>
      <c r="AC1340" s="42" t="str">
        <f t="shared" si="286"/>
        <v>売掛金323</v>
      </c>
      <c r="AD1340" s="49">
        <f t="shared" si="287"/>
        <v>43210</v>
      </c>
      <c r="AE1340" s="6">
        <v>2018</v>
      </c>
      <c r="AF1340" s="6">
        <v>4</v>
      </c>
      <c r="AG1340" s="6">
        <v>20</v>
      </c>
      <c r="AH1340" s="44" t="s">
        <v>51</v>
      </c>
      <c r="AJ1340" s="6" t="s">
        <v>40</v>
      </c>
      <c r="AK1340" s="10">
        <v>293300</v>
      </c>
      <c r="AL1340" s="13">
        <f t="shared" si="289"/>
        <v>0</v>
      </c>
      <c r="AM1340" s="45" t="s">
        <v>91</v>
      </c>
      <c r="AO1340" s="6" t="s">
        <v>40</v>
      </c>
      <c r="AP1340" s="12">
        <f t="shared" si="293"/>
        <v>293300</v>
      </c>
      <c r="AQ1340" s="13">
        <f t="shared" si="293"/>
        <v>0</v>
      </c>
      <c r="AR1340" s="6" t="s">
        <v>95</v>
      </c>
      <c r="AX1340" s="46">
        <f>COUNTIF($AH$2:AH1340,AH1340)</f>
        <v>294</v>
      </c>
      <c r="AY1340" s="11">
        <f>COUNTIF(AM$2:$AM1340,AM1340)</f>
        <v>323</v>
      </c>
    </row>
    <row r="1341" spans="1:51">
      <c r="A1341" s="38">
        <f t="shared" si="278"/>
        <v>2000</v>
      </c>
      <c r="D1341" s="39">
        <f t="shared" si="279"/>
        <v>43210</v>
      </c>
      <c r="E1341" s="38" t="str">
        <f t="shared" si="290"/>
        <v>普通預金</v>
      </c>
      <c r="F1341">
        <f t="shared" si="290"/>
        <v>0</v>
      </c>
      <c r="H1341" s="38" t="str">
        <f t="shared" si="291"/>
        <v>対象外</v>
      </c>
      <c r="I1341" s="40">
        <f t="shared" si="291"/>
        <v>620900</v>
      </c>
      <c r="J1341" s="13">
        <f t="shared" si="291"/>
        <v>0</v>
      </c>
      <c r="K1341" s="38" t="str">
        <f t="shared" si="291"/>
        <v>売掛金</v>
      </c>
      <c r="L1341">
        <f t="shared" si="291"/>
        <v>0</v>
      </c>
      <c r="N1341" s="38" t="str">
        <f t="shared" si="292"/>
        <v>対象外</v>
      </c>
      <c r="O1341" s="40">
        <f t="shared" si="292"/>
        <v>620900</v>
      </c>
      <c r="P1341" s="13">
        <f t="shared" si="292"/>
        <v>0</v>
      </c>
      <c r="Q1341" s="11" t="str">
        <f t="shared" si="282"/>
        <v>シーズンドライブ　　　</v>
      </c>
      <c r="T1341" s="38">
        <f t="shared" si="283"/>
        <v>0</v>
      </c>
      <c r="Y1341" s="38" t="str">
        <f t="shared" si="284"/>
        <v>no</v>
      </c>
      <c r="Z1341" s="11" t="s">
        <v>353</v>
      </c>
      <c r="AB1341" s="41" t="str">
        <f t="shared" si="285"/>
        <v>普通預金295</v>
      </c>
      <c r="AC1341" s="42" t="str">
        <f t="shared" si="286"/>
        <v>売掛金324</v>
      </c>
      <c r="AD1341" s="49">
        <f t="shared" si="287"/>
        <v>43210</v>
      </c>
      <c r="AE1341" s="6">
        <v>2018</v>
      </c>
      <c r="AF1341" s="6">
        <v>4</v>
      </c>
      <c r="AG1341" s="6">
        <v>20</v>
      </c>
      <c r="AH1341" s="44" t="s">
        <v>51</v>
      </c>
      <c r="AJ1341" s="6" t="s">
        <v>40</v>
      </c>
      <c r="AK1341" s="10">
        <v>620900</v>
      </c>
      <c r="AL1341" s="13">
        <f t="shared" si="289"/>
        <v>0</v>
      </c>
      <c r="AM1341" s="45" t="s">
        <v>91</v>
      </c>
      <c r="AO1341" s="6" t="s">
        <v>40</v>
      </c>
      <c r="AP1341" s="12">
        <f t="shared" si="293"/>
        <v>620900</v>
      </c>
      <c r="AQ1341" s="13">
        <f t="shared" si="293"/>
        <v>0</v>
      </c>
      <c r="AR1341" s="6" t="s">
        <v>83</v>
      </c>
      <c r="AX1341" s="46">
        <f>COUNTIF($AH$2:AH1341,AH1341)</f>
        <v>295</v>
      </c>
      <c r="AY1341" s="11">
        <f>COUNTIF(AM$2:$AM1341,AM1341)</f>
        <v>324</v>
      </c>
    </row>
    <row r="1342" spans="1:51">
      <c r="A1342" s="38">
        <f t="shared" si="278"/>
        <v>2000</v>
      </c>
      <c r="D1342" s="39">
        <f t="shared" si="279"/>
        <v>43210</v>
      </c>
      <c r="E1342" s="38" t="str">
        <f t="shared" si="290"/>
        <v>普通預金</v>
      </c>
      <c r="F1342">
        <f t="shared" si="290"/>
        <v>0</v>
      </c>
      <c r="H1342" s="38" t="str">
        <f t="shared" si="291"/>
        <v>対象外</v>
      </c>
      <c r="I1342" s="40">
        <f t="shared" si="291"/>
        <v>886500</v>
      </c>
      <c r="J1342" s="13">
        <f t="shared" si="291"/>
        <v>0</v>
      </c>
      <c r="K1342" s="38" t="str">
        <f t="shared" si="291"/>
        <v>売掛金</v>
      </c>
      <c r="L1342">
        <f t="shared" si="291"/>
        <v>0</v>
      </c>
      <c r="N1342" s="38" t="str">
        <f t="shared" si="292"/>
        <v>対象外</v>
      </c>
      <c r="O1342" s="40">
        <f t="shared" si="292"/>
        <v>886500</v>
      </c>
      <c r="P1342" s="13">
        <f t="shared" si="292"/>
        <v>0</v>
      </c>
      <c r="Q1342" s="11" t="str">
        <f t="shared" si="282"/>
        <v>オフィスストリームライン　　　</v>
      </c>
      <c r="T1342" s="38">
        <f t="shared" si="283"/>
        <v>0</v>
      </c>
      <c r="Y1342" s="38" t="str">
        <f t="shared" si="284"/>
        <v>no</v>
      </c>
      <c r="Z1342" s="11" t="s">
        <v>77</v>
      </c>
      <c r="AB1342" s="41" t="str">
        <f t="shared" si="285"/>
        <v>普通預金296</v>
      </c>
      <c r="AC1342" s="42" t="str">
        <f t="shared" si="286"/>
        <v>売掛金325</v>
      </c>
      <c r="AD1342" s="49">
        <f t="shared" si="287"/>
        <v>43210</v>
      </c>
      <c r="AE1342" s="6">
        <v>2018</v>
      </c>
      <c r="AF1342" s="6">
        <v>4</v>
      </c>
      <c r="AG1342" s="6">
        <v>20</v>
      </c>
      <c r="AH1342" s="44" t="s">
        <v>51</v>
      </c>
      <c r="AJ1342" s="6" t="s">
        <v>40</v>
      </c>
      <c r="AK1342" s="10">
        <v>886500</v>
      </c>
      <c r="AL1342" s="13">
        <f t="shared" si="289"/>
        <v>0</v>
      </c>
      <c r="AM1342" s="45" t="s">
        <v>91</v>
      </c>
      <c r="AO1342" s="6" t="s">
        <v>40</v>
      </c>
      <c r="AP1342" s="12">
        <f t="shared" si="293"/>
        <v>886500</v>
      </c>
      <c r="AQ1342" s="13">
        <f t="shared" si="293"/>
        <v>0</v>
      </c>
      <c r="AR1342" s="6" t="s">
        <v>84</v>
      </c>
      <c r="AX1342" s="46">
        <f>COUNTIF($AH$2:AH1342,AH1342)</f>
        <v>296</v>
      </c>
      <c r="AY1342" s="11">
        <f>COUNTIF(AM$2:$AM1342,AM1342)</f>
        <v>325</v>
      </c>
    </row>
    <row r="1343" spans="1:51">
      <c r="A1343" s="38">
        <f t="shared" si="278"/>
        <v>2000</v>
      </c>
      <c r="D1343" s="39">
        <f t="shared" si="279"/>
        <v>43210</v>
      </c>
      <c r="E1343" s="38" t="str">
        <f t="shared" si="290"/>
        <v>普通預金</v>
      </c>
      <c r="F1343">
        <f t="shared" si="290"/>
        <v>0</v>
      </c>
      <c r="H1343" s="38" t="str">
        <f t="shared" si="291"/>
        <v>対象外</v>
      </c>
      <c r="I1343" s="40">
        <f t="shared" si="291"/>
        <v>219600</v>
      </c>
      <c r="J1343" s="13">
        <f t="shared" si="291"/>
        <v>0</v>
      </c>
      <c r="K1343" s="38" t="str">
        <f t="shared" si="291"/>
        <v>売掛金</v>
      </c>
      <c r="L1343">
        <f t="shared" si="291"/>
        <v>0</v>
      </c>
      <c r="N1343" s="38" t="str">
        <f t="shared" si="292"/>
        <v>対象外</v>
      </c>
      <c r="O1343" s="40">
        <f t="shared" si="292"/>
        <v>219600</v>
      </c>
      <c r="P1343" s="13">
        <f t="shared" si="292"/>
        <v>0</v>
      </c>
      <c r="Q1343" s="11" t="str">
        <f t="shared" si="282"/>
        <v>ワールドエッジ　　　</v>
      </c>
      <c r="T1343" s="38">
        <f t="shared" si="283"/>
        <v>0</v>
      </c>
      <c r="Y1343" s="38" t="str">
        <f t="shared" si="284"/>
        <v>no</v>
      </c>
      <c r="Z1343" s="11" t="s">
        <v>353</v>
      </c>
      <c r="AB1343" s="41" t="str">
        <f t="shared" si="285"/>
        <v>普通預金297</v>
      </c>
      <c r="AC1343" s="42" t="str">
        <f t="shared" si="286"/>
        <v>売掛金326</v>
      </c>
      <c r="AD1343" s="49">
        <f t="shared" si="287"/>
        <v>43210</v>
      </c>
      <c r="AE1343" s="6">
        <v>2018</v>
      </c>
      <c r="AF1343" s="6">
        <v>4</v>
      </c>
      <c r="AG1343" s="6">
        <v>20</v>
      </c>
      <c r="AH1343" s="44" t="s">
        <v>51</v>
      </c>
      <c r="AJ1343" s="6" t="s">
        <v>40</v>
      </c>
      <c r="AK1343" s="10">
        <v>219600</v>
      </c>
      <c r="AL1343" s="13">
        <f t="shared" si="289"/>
        <v>0</v>
      </c>
      <c r="AM1343" s="45" t="s">
        <v>91</v>
      </c>
      <c r="AO1343" s="6" t="s">
        <v>40</v>
      </c>
      <c r="AP1343" s="12">
        <f t="shared" si="293"/>
        <v>219600</v>
      </c>
      <c r="AQ1343" s="13">
        <f t="shared" si="293"/>
        <v>0</v>
      </c>
      <c r="AR1343" s="6" t="s">
        <v>85</v>
      </c>
      <c r="AX1343" s="46">
        <f>COUNTIF($AH$2:AH1343,AH1343)</f>
        <v>297</v>
      </c>
      <c r="AY1343" s="11">
        <f>COUNTIF(AM$2:$AM1343,AM1343)</f>
        <v>326</v>
      </c>
    </row>
    <row r="1344" spans="1:51">
      <c r="A1344" s="38">
        <f t="shared" si="278"/>
        <v>2000</v>
      </c>
      <c r="D1344" s="39">
        <f t="shared" si="279"/>
        <v>43210</v>
      </c>
      <c r="E1344" s="38" t="str">
        <f t="shared" si="290"/>
        <v>普通預金</v>
      </c>
      <c r="F1344">
        <f t="shared" si="290"/>
        <v>0</v>
      </c>
      <c r="H1344" s="38" t="str">
        <f t="shared" si="291"/>
        <v>対象外</v>
      </c>
      <c r="I1344" s="40">
        <f t="shared" si="291"/>
        <v>342400</v>
      </c>
      <c r="J1344" s="13">
        <f t="shared" si="291"/>
        <v>0</v>
      </c>
      <c r="K1344" s="38" t="str">
        <f t="shared" si="291"/>
        <v>売掛金</v>
      </c>
      <c r="L1344">
        <f t="shared" si="291"/>
        <v>0</v>
      </c>
      <c r="N1344" s="38" t="str">
        <f t="shared" si="292"/>
        <v>対象外</v>
      </c>
      <c r="O1344" s="40">
        <f t="shared" si="292"/>
        <v>342400</v>
      </c>
      <c r="P1344" s="13">
        <f t="shared" si="292"/>
        <v>0</v>
      </c>
      <c r="Q1344" s="11" t="str">
        <f t="shared" si="282"/>
        <v>ビジーフリー　　　</v>
      </c>
      <c r="T1344" s="38">
        <f t="shared" si="283"/>
        <v>0</v>
      </c>
      <c r="Y1344" s="38" t="str">
        <f t="shared" si="284"/>
        <v>no</v>
      </c>
      <c r="Z1344" s="11" t="s">
        <v>367</v>
      </c>
      <c r="AB1344" s="41" t="str">
        <f t="shared" si="285"/>
        <v>普通預金298</v>
      </c>
      <c r="AC1344" s="42" t="str">
        <f t="shared" si="286"/>
        <v>売掛金327</v>
      </c>
      <c r="AD1344" s="49">
        <f t="shared" si="287"/>
        <v>43210</v>
      </c>
      <c r="AE1344" s="6">
        <v>2018</v>
      </c>
      <c r="AF1344" s="6">
        <v>4</v>
      </c>
      <c r="AG1344" s="6">
        <v>20</v>
      </c>
      <c r="AH1344" s="44" t="s">
        <v>51</v>
      </c>
      <c r="AJ1344" s="6" t="s">
        <v>40</v>
      </c>
      <c r="AK1344" s="10">
        <v>342400</v>
      </c>
      <c r="AL1344" s="13">
        <f t="shared" si="289"/>
        <v>0</v>
      </c>
      <c r="AM1344" s="45" t="s">
        <v>91</v>
      </c>
      <c r="AO1344" s="6" t="s">
        <v>40</v>
      </c>
      <c r="AP1344" s="12">
        <f t="shared" si="293"/>
        <v>342400</v>
      </c>
      <c r="AQ1344" s="13">
        <f t="shared" si="293"/>
        <v>0</v>
      </c>
      <c r="AR1344" s="6" t="s">
        <v>86</v>
      </c>
      <c r="AX1344" s="46">
        <f>COUNTIF($AH$2:AH1344,AH1344)</f>
        <v>298</v>
      </c>
      <c r="AY1344" s="11">
        <f>COUNTIF(AM$2:$AM1344,AM1344)</f>
        <v>327</v>
      </c>
    </row>
    <row r="1345" spans="1:51">
      <c r="A1345" s="38">
        <f t="shared" si="278"/>
        <v>2000</v>
      </c>
      <c r="D1345" s="39">
        <f t="shared" si="279"/>
        <v>43210</v>
      </c>
      <c r="E1345" s="38" t="str">
        <f t="shared" si="290"/>
        <v>普通預金</v>
      </c>
      <c r="F1345">
        <f t="shared" si="290"/>
        <v>0</v>
      </c>
      <c r="H1345" s="38" t="str">
        <f t="shared" si="291"/>
        <v>対象外</v>
      </c>
      <c r="I1345" s="40">
        <f t="shared" si="291"/>
        <v>234100</v>
      </c>
      <c r="J1345" s="13">
        <f t="shared" si="291"/>
        <v>0</v>
      </c>
      <c r="K1345" s="38" t="str">
        <f t="shared" si="291"/>
        <v>売掛金</v>
      </c>
      <c r="L1345">
        <f t="shared" si="291"/>
        <v>0</v>
      </c>
      <c r="N1345" s="38" t="str">
        <f t="shared" si="292"/>
        <v>対象外</v>
      </c>
      <c r="O1345" s="40">
        <f t="shared" si="292"/>
        <v>234100</v>
      </c>
      <c r="P1345" s="13">
        <f t="shared" si="292"/>
        <v>0</v>
      </c>
      <c r="Q1345" s="11" t="str">
        <f t="shared" si="282"/>
        <v>カレイドスコープ　　　</v>
      </c>
      <c r="T1345" s="38">
        <f t="shared" si="283"/>
        <v>0</v>
      </c>
      <c r="Y1345" s="38" t="str">
        <f t="shared" si="284"/>
        <v>no</v>
      </c>
      <c r="Z1345" s="11" t="s">
        <v>77</v>
      </c>
      <c r="AB1345" s="41" t="str">
        <f t="shared" si="285"/>
        <v>普通預金299</v>
      </c>
      <c r="AC1345" s="42" t="str">
        <f t="shared" si="286"/>
        <v>売掛金328</v>
      </c>
      <c r="AD1345" s="49">
        <f t="shared" si="287"/>
        <v>43210</v>
      </c>
      <c r="AE1345" s="6">
        <v>2018</v>
      </c>
      <c r="AF1345" s="6">
        <v>4</v>
      </c>
      <c r="AG1345" s="6">
        <v>20</v>
      </c>
      <c r="AH1345" s="44" t="s">
        <v>51</v>
      </c>
      <c r="AJ1345" s="6" t="s">
        <v>40</v>
      </c>
      <c r="AK1345" s="10">
        <v>234100</v>
      </c>
      <c r="AL1345" s="13">
        <f t="shared" si="289"/>
        <v>0</v>
      </c>
      <c r="AM1345" s="45" t="s">
        <v>91</v>
      </c>
      <c r="AO1345" s="6" t="s">
        <v>40</v>
      </c>
      <c r="AP1345" s="12">
        <f t="shared" si="293"/>
        <v>234100</v>
      </c>
      <c r="AQ1345" s="13">
        <f t="shared" si="293"/>
        <v>0</v>
      </c>
      <c r="AR1345" s="6" t="s">
        <v>88</v>
      </c>
      <c r="AX1345" s="46">
        <f>COUNTIF($AH$2:AH1345,AH1345)</f>
        <v>299</v>
      </c>
      <c r="AY1345" s="11">
        <f>COUNTIF(AM$2:$AM1345,AM1345)</f>
        <v>328</v>
      </c>
    </row>
    <row r="1346" spans="1:51">
      <c r="A1346" s="38">
        <f t="shared" ref="A1346:A1409" si="294">IF(D1346&lt;&gt;0,2000,"")</f>
        <v>2000</v>
      </c>
      <c r="D1346" s="39">
        <f t="shared" ref="D1346:D1409" si="295">IFERROR(DATE(AE1346,AF1346,AG1346),0)</f>
        <v>43210</v>
      </c>
      <c r="E1346" s="38" t="str">
        <f t="shared" si="290"/>
        <v>普通預金</v>
      </c>
      <c r="F1346">
        <f t="shared" si="290"/>
        <v>0</v>
      </c>
      <c r="H1346" s="38" t="str">
        <f t="shared" si="291"/>
        <v>対象外</v>
      </c>
      <c r="I1346" s="40">
        <f t="shared" si="291"/>
        <v>718200</v>
      </c>
      <c r="J1346" s="13">
        <f t="shared" si="291"/>
        <v>0</v>
      </c>
      <c r="K1346" s="38" t="str">
        <f t="shared" si="291"/>
        <v>売掛金</v>
      </c>
      <c r="L1346">
        <f t="shared" si="291"/>
        <v>0</v>
      </c>
      <c r="N1346" s="38" t="str">
        <f t="shared" si="292"/>
        <v>対象外</v>
      </c>
      <c r="O1346" s="40">
        <f t="shared" si="292"/>
        <v>718200</v>
      </c>
      <c r="P1346" s="13">
        <f t="shared" si="292"/>
        <v>0</v>
      </c>
      <c r="Q1346" s="11" t="str">
        <f t="shared" ref="Q1346:Q1409" si="296">AR1346&amp;Z1346&amp;AS1346&amp;Z1346&amp;AT1346&amp;Z1346&amp;AU1346</f>
        <v>ウィンターパイル　　　</v>
      </c>
      <c r="T1346" s="38">
        <f t="shared" ref="T1346" si="297">IF(Q1346&lt;&gt;"",0,"")</f>
        <v>0</v>
      </c>
      <c r="Y1346" s="38" t="str">
        <f t="shared" ref="Y1346:Y1409" si="298">IF(D1346&lt;&gt;"","no","")</f>
        <v>no</v>
      </c>
      <c r="Z1346" s="11" t="s">
        <v>368</v>
      </c>
      <c r="AB1346" s="41" t="str">
        <f t="shared" ref="AB1346:AB1350" si="299">AH1346&amp;AX1346</f>
        <v>普通預金300</v>
      </c>
      <c r="AC1346" s="42" t="str">
        <f t="shared" ref="AC1346:AC1350" si="300">AM1346&amp;AY1346</f>
        <v>売掛金329</v>
      </c>
      <c r="AD1346" s="49">
        <f t="shared" ref="AD1346:AD1350" si="301">IFERROR(DATE(AE1346,AF1346,AG1346),0)</f>
        <v>43210</v>
      </c>
      <c r="AE1346" s="6">
        <v>2018</v>
      </c>
      <c r="AF1346" s="6">
        <v>4</v>
      </c>
      <c r="AG1346" s="6">
        <v>20</v>
      </c>
      <c r="AH1346" s="44" t="s">
        <v>51</v>
      </c>
      <c r="AJ1346" s="6" t="s">
        <v>40</v>
      </c>
      <c r="AK1346" s="10">
        <v>718200</v>
      </c>
      <c r="AL1346" s="13">
        <f t="shared" si="289"/>
        <v>0</v>
      </c>
      <c r="AM1346" s="45" t="s">
        <v>91</v>
      </c>
      <c r="AO1346" s="6" t="s">
        <v>40</v>
      </c>
      <c r="AP1346" s="12">
        <f t="shared" si="293"/>
        <v>718200</v>
      </c>
      <c r="AQ1346" s="13">
        <f t="shared" si="293"/>
        <v>0</v>
      </c>
      <c r="AR1346" s="6" t="s">
        <v>90</v>
      </c>
      <c r="AX1346" s="46">
        <f>COUNTIF($AH$2:AH1346,AH1346)</f>
        <v>300</v>
      </c>
      <c r="AY1346" s="11">
        <f>COUNTIF(AM$2:$AM1346,AM1346)</f>
        <v>329</v>
      </c>
    </row>
    <row r="1347" spans="1:51">
      <c r="A1347" s="38">
        <f t="shared" si="294"/>
        <v>2000</v>
      </c>
      <c r="D1347" s="39">
        <f t="shared" si="295"/>
        <v>43210</v>
      </c>
      <c r="E1347" s="38" t="str">
        <f t="shared" si="290"/>
        <v>普通預金</v>
      </c>
      <c r="F1347">
        <f t="shared" si="290"/>
        <v>0</v>
      </c>
      <c r="H1347" s="38" t="str">
        <f t="shared" si="291"/>
        <v>対象外</v>
      </c>
      <c r="I1347" s="40">
        <f t="shared" si="291"/>
        <v>1028600</v>
      </c>
      <c r="J1347" s="13">
        <f t="shared" si="291"/>
        <v>0</v>
      </c>
      <c r="K1347" s="38" t="str">
        <f t="shared" si="291"/>
        <v>売掛金</v>
      </c>
      <c r="L1347">
        <f t="shared" si="291"/>
        <v>0</v>
      </c>
      <c r="N1347" s="38" t="str">
        <f t="shared" si="292"/>
        <v>対象外</v>
      </c>
      <c r="O1347" s="40">
        <f t="shared" si="292"/>
        <v>1028600</v>
      </c>
      <c r="P1347" s="13">
        <f t="shared" si="292"/>
        <v>0</v>
      </c>
      <c r="Q1347" s="11" t="str">
        <f t="shared" si="296"/>
        <v>フライドキッズ　　　</v>
      </c>
      <c r="T1347" s="38">
        <f>IF(D1347&lt;&gt;"",0,"")</f>
        <v>0</v>
      </c>
      <c r="Y1347" s="38" t="str">
        <f t="shared" si="298"/>
        <v>no</v>
      </c>
      <c r="Z1347" s="11" t="s">
        <v>77</v>
      </c>
      <c r="AB1347" s="41" t="str">
        <f t="shared" si="299"/>
        <v>普通預金301</v>
      </c>
      <c r="AC1347" s="42" t="str">
        <f t="shared" si="300"/>
        <v>売掛金330</v>
      </c>
      <c r="AD1347" s="49">
        <f t="shared" si="301"/>
        <v>43210</v>
      </c>
      <c r="AE1347" s="6">
        <v>2018</v>
      </c>
      <c r="AF1347" s="6">
        <v>4</v>
      </c>
      <c r="AG1347" s="6">
        <v>20</v>
      </c>
      <c r="AH1347" s="44" t="s">
        <v>51</v>
      </c>
      <c r="AJ1347" s="6" t="s">
        <v>40</v>
      </c>
      <c r="AK1347" s="10">
        <v>1028600</v>
      </c>
      <c r="AL1347" s="13">
        <f t="shared" si="289"/>
        <v>0</v>
      </c>
      <c r="AM1347" s="45" t="s">
        <v>91</v>
      </c>
      <c r="AO1347" s="6" t="s">
        <v>40</v>
      </c>
      <c r="AP1347" s="12">
        <f t="shared" si="293"/>
        <v>1028600</v>
      </c>
      <c r="AQ1347" s="13">
        <f t="shared" si="293"/>
        <v>0</v>
      </c>
      <c r="AR1347" s="6" t="s">
        <v>163</v>
      </c>
      <c r="AX1347" s="46">
        <f>COUNTIF($AH$2:AH1347,AH1347)</f>
        <v>301</v>
      </c>
      <c r="AY1347" s="11">
        <f>COUNTIF(AM$2:$AM1347,AM1347)</f>
        <v>330</v>
      </c>
    </row>
    <row r="1348" spans="1:51">
      <c r="A1348" s="38">
        <f t="shared" si="294"/>
        <v>2000</v>
      </c>
      <c r="D1348" s="39">
        <f t="shared" si="295"/>
        <v>43151</v>
      </c>
      <c r="E1348" s="38" t="str">
        <f t="shared" si="290"/>
        <v>売掛金</v>
      </c>
      <c r="F1348">
        <f t="shared" si="290"/>
        <v>0</v>
      </c>
      <c r="H1348" s="38" t="str">
        <f t="shared" si="291"/>
        <v>対象外</v>
      </c>
      <c r="I1348" s="40">
        <f t="shared" si="291"/>
        <v>5299000</v>
      </c>
      <c r="J1348" s="13">
        <f t="shared" si="291"/>
        <v>0</v>
      </c>
      <c r="K1348" s="38" t="str">
        <f t="shared" si="291"/>
        <v>売上</v>
      </c>
      <c r="L1348">
        <f t="shared" si="291"/>
        <v>0</v>
      </c>
      <c r="N1348" s="38" t="str">
        <f t="shared" si="292"/>
        <v>対象外</v>
      </c>
      <c r="O1348" s="40">
        <f t="shared" si="292"/>
        <v>5299000</v>
      </c>
      <c r="P1348" s="13">
        <f t="shared" si="292"/>
        <v>0</v>
      </c>
      <c r="Q1348" s="11" t="str">
        <f t="shared" si="296"/>
        <v>オフィスポジティブやで　　　</v>
      </c>
      <c r="T1348" s="38">
        <f t="shared" ref="T1348:T1349" si="302">IF(Q1348&lt;&gt;"",0,"")</f>
        <v>0</v>
      </c>
      <c r="Y1348" s="38" t="str">
        <f t="shared" si="298"/>
        <v>no</v>
      </c>
      <c r="Z1348" s="11" t="s">
        <v>348</v>
      </c>
      <c r="AB1348" s="41" t="str">
        <f t="shared" si="299"/>
        <v>売掛金431</v>
      </c>
      <c r="AC1348" s="42" t="str">
        <f t="shared" si="300"/>
        <v>売上431</v>
      </c>
      <c r="AD1348" s="49">
        <f t="shared" si="301"/>
        <v>43151</v>
      </c>
      <c r="AE1348" s="6">
        <v>2018</v>
      </c>
      <c r="AF1348" s="6">
        <v>2</v>
      </c>
      <c r="AG1348" s="6">
        <v>20</v>
      </c>
      <c r="AH1348" s="44" t="s">
        <v>91</v>
      </c>
      <c r="AJ1348" s="6" t="s">
        <v>40</v>
      </c>
      <c r="AK1348" s="10">
        <v>5299000</v>
      </c>
      <c r="AM1348" s="45" t="s">
        <v>92</v>
      </c>
      <c r="AO1348" s="6" t="s">
        <v>40</v>
      </c>
      <c r="AP1348" s="12">
        <f t="shared" si="293"/>
        <v>5299000</v>
      </c>
      <c r="AR1348" s="6" t="s">
        <v>43</v>
      </c>
      <c r="AX1348" s="46">
        <f>COUNTIF($AH$2:AH1348,AH1348)</f>
        <v>431</v>
      </c>
      <c r="AY1348" s="11">
        <f>COUNTIF(AM$2:$AM1348,AM1348)</f>
        <v>431</v>
      </c>
    </row>
    <row r="1349" spans="1:51">
      <c r="A1349" s="38">
        <f t="shared" si="294"/>
        <v>2000</v>
      </c>
      <c r="D1349" s="39">
        <f t="shared" si="295"/>
        <v>43179</v>
      </c>
      <c r="E1349" s="38" t="str">
        <f t="shared" si="290"/>
        <v>売掛金</v>
      </c>
      <c r="F1349">
        <f t="shared" si="290"/>
        <v>0</v>
      </c>
      <c r="H1349" s="38" t="str">
        <f t="shared" si="291"/>
        <v>対象外</v>
      </c>
      <c r="I1349" s="40">
        <f t="shared" si="291"/>
        <v>5243000</v>
      </c>
      <c r="J1349" s="13">
        <f t="shared" si="291"/>
        <v>0</v>
      </c>
      <c r="K1349" s="38" t="str">
        <f t="shared" si="291"/>
        <v>売上</v>
      </c>
      <c r="L1349">
        <f t="shared" si="291"/>
        <v>0</v>
      </c>
      <c r="N1349" s="38" t="str">
        <f t="shared" si="292"/>
        <v>対象外</v>
      </c>
      <c r="O1349" s="40">
        <f t="shared" si="292"/>
        <v>5243000</v>
      </c>
      <c r="P1349" s="13">
        <f t="shared" si="292"/>
        <v>0</v>
      </c>
      <c r="Q1349" s="11" t="str">
        <f t="shared" si="296"/>
        <v>オフィスポジティブやで　　　</v>
      </c>
      <c r="T1349" s="38">
        <f t="shared" si="302"/>
        <v>0</v>
      </c>
      <c r="Y1349" s="38" t="str">
        <f t="shared" si="298"/>
        <v>no</v>
      </c>
      <c r="Z1349" s="11" t="s">
        <v>348</v>
      </c>
      <c r="AB1349" s="41" t="str">
        <f t="shared" si="299"/>
        <v>売掛金432</v>
      </c>
      <c r="AC1349" s="42" t="str">
        <f t="shared" si="300"/>
        <v>売上432</v>
      </c>
      <c r="AD1349" s="49">
        <f t="shared" si="301"/>
        <v>43179</v>
      </c>
      <c r="AE1349" s="6">
        <v>2018</v>
      </c>
      <c r="AF1349" s="6">
        <v>3</v>
      </c>
      <c r="AG1349" s="6">
        <v>20</v>
      </c>
      <c r="AH1349" s="44" t="s">
        <v>91</v>
      </c>
      <c r="AJ1349" s="6" t="s">
        <v>40</v>
      </c>
      <c r="AK1349" s="10">
        <v>5243000</v>
      </c>
      <c r="AM1349" s="45" t="s">
        <v>92</v>
      </c>
      <c r="AO1349" s="6" t="s">
        <v>40</v>
      </c>
      <c r="AP1349" s="12">
        <f t="shared" si="293"/>
        <v>5243000</v>
      </c>
      <c r="AR1349" s="6" t="s">
        <v>43</v>
      </c>
      <c r="AX1349" s="46">
        <f>COUNTIF($AH$2:AH1349,AH1349)</f>
        <v>432</v>
      </c>
      <c r="AY1349" s="11">
        <f>COUNTIF(AM$2:$AM1349,AM1349)</f>
        <v>432</v>
      </c>
    </row>
    <row r="1350" spans="1:51">
      <c r="A1350" s="38">
        <f t="shared" si="294"/>
        <v>2000</v>
      </c>
      <c r="D1350" s="39">
        <f t="shared" si="295"/>
        <v>43210</v>
      </c>
      <c r="E1350" s="38" t="str">
        <f t="shared" si="290"/>
        <v>普通預金</v>
      </c>
      <c r="F1350">
        <f t="shared" si="290"/>
        <v>0</v>
      </c>
      <c r="H1350" s="38" t="str">
        <f t="shared" si="291"/>
        <v>対象外</v>
      </c>
      <c r="I1350" s="40">
        <f t="shared" si="291"/>
        <v>5243000</v>
      </c>
      <c r="J1350" s="13">
        <f t="shared" si="291"/>
        <v>0</v>
      </c>
      <c r="K1350" s="38" t="str">
        <f t="shared" si="291"/>
        <v>売掛金</v>
      </c>
      <c r="L1350">
        <f t="shared" si="291"/>
        <v>0</v>
      </c>
      <c r="N1350" s="38" t="str">
        <f t="shared" si="292"/>
        <v>対象外</v>
      </c>
      <c r="O1350" s="40">
        <f t="shared" si="292"/>
        <v>5243000</v>
      </c>
      <c r="P1350" s="13">
        <f t="shared" si="292"/>
        <v>0</v>
      </c>
      <c r="Q1350" s="11" t="str">
        <f t="shared" si="296"/>
        <v>オフィスポジティブやで　　　</v>
      </c>
      <c r="T1350" s="38">
        <f>IF(D1350&lt;&gt;"",0,"")</f>
        <v>0</v>
      </c>
      <c r="Y1350" s="38" t="str">
        <f t="shared" si="298"/>
        <v>no</v>
      </c>
      <c r="Z1350" s="11" t="s">
        <v>390</v>
      </c>
      <c r="AB1350" s="41" t="str">
        <f t="shared" si="299"/>
        <v>普通預金302</v>
      </c>
      <c r="AC1350" s="42" t="str">
        <f t="shared" si="300"/>
        <v>売掛金331</v>
      </c>
      <c r="AD1350" s="49">
        <f t="shared" si="301"/>
        <v>43210</v>
      </c>
      <c r="AE1350" s="6">
        <v>2018</v>
      </c>
      <c r="AF1350" s="6">
        <v>4</v>
      </c>
      <c r="AG1350" s="6">
        <v>20</v>
      </c>
      <c r="AH1350" s="44" t="s">
        <v>51</v>
      </c>
      <c r="AJ1350" s="6" t="s">
        <v>40</v>
      </c>
      <c r="AK1350" s="10">
        <v>5243000</v>
      </c>
      <c r="AL1350" s="13">
        <f t="shared" ref="AL1350" si="303">IF(AJ1350&lt;&gt;$AJ$2,ROUNDDOWN(AK1350*0.08,0),0)</f>
        <v>0</v>
      </c>
      <c r="AM1350" s="45" t="s">
        <v>91</v>
      </c>
      <c r="AO1350" s="6" t="s">
        <v>40</v>
      </c>
      <c r="AP1350" s="12">
        <f t="shared" si="293"/>
        <v>5243000</v>
      </c>
      <c r="AQ1350" s="13">
        <f t="shared" si="293"/>
        <v>0</v>
      </c>
      <c r="AR1350" s="6" t="s">
        <v>43</v>
      </c>
      <c r="AX1350" s="46">
        <f>COUNTIF($AH$2:AH1350,AH1350)</f>
        <v>302</v>
      </c>
      <c r="AY1350" s="11">
        <f>COUNTIF(AM$2:$AM1350,AM1350)</f>
        <v>331</v>
      </c>
    </row>
    <row r="1351" spans="1:51">
      <c r="A1351" s="38" t="str">
        <f t="shared" si="294"/>
        <v/>
      </c>
      <c r="D1351" s="39">
        <f t="shared" si="295"/>
        <v>0</v>
      </c>
      <c r="E1351" s="38">
        <f t="shared" si="290"/>
        <v>0</v>
      </c>
      <c r="F1351">
        <f t="shared" si="290"/>
        <v>0</v>
      </c>
      <c r="H1351" s="38">
        <f t="shared" si="291"/>
        <v>0</v>
      </c>
      <c r="I1351" s="40">
        <f t="shared" si="291"/>
        <v>0</v>
      </c>
      <c r="J1351" s="13">
        <f t="shared" si="291"/>
        <v>0</v>
      </c>
      <c r="K1351" s="38">
        <f t="shared" si="291"/>
        <v>0</v>
      </c>
      <c r="L1351">
        <f t="shared" si="291"/>
        <v>0</v>
      </c>
      <c r="N1351" s="38">
        <f t="shared" si="292"/>
        <v>0</v>
      </c>
      <c r="O1351" s="40">
        <f t="shared" si="292"/>
        <v>0</v>
      </c>
      <c r="P1351" s="13">
        <f t="shared" si="292"/>
        <v>0</v>
      </c>
      <c r="Q1351" s="11" t="str">
        <f t="shared" si="296"/>
        <v>　　　</v>
      </c>
      <c r="T1351" s="38">
        <f t="shared" ref="T1351:T1414" si="304">IF(Q1351&lt;&gt;"",0,"")</f>
        <v>0</v>
      </c>
      <c r="Y1351" s="38" t="str">
        <f t="shared" si="298"/>
        <v>no</v>
      </c>
      <c r="Z1351" s="11" t="s">
        <v>77</v>
      </c>
    </row>
    <row r="1352" spans="1:51">
      <c r="A1352" s="38" t="str">
        <f t="shared" si="294"/>
        <v/>
      </c>
      <c r="D1352" s="39">
        <f t="shared" si="295"/>
        <v>0</v>
      </c>
      <c r="E1352" s="38">
        <f t="shared" si="290"/>
        <v>0</v>
      </c>
      <c r="F1352">
        <f t="shared" si="290"/>
        <v>0</v>
      </c>
      <c r="H1352" s="38">
        <f t="shared" si="291"/>
        <v>0</v>
      </c>
      <c r="I1352" s="40">
        <f t="shared" si="291"/>
        <v>0</v>
      </c>
      <c r="J1352" s="13">
        <f t="shared" si="291"/>
        <v>0</v>
      </c>
      <c r="K1352" s="38">
        <f t="shared" si="291"/>
        <v>0</v>
      </c>
      <c r="L1352">
        <f t="shared" si="291"/>
        <v>0</v>
      </c>
      <c r="N1352" s="38">
        <f t="shared" si="292"/>
        <v>0</v>
      </c>
      <c r="O1352" s="40">
        <f t="shared" si="292"/>
        <v>0</v>
      </c>
      <c r="P1352" s="13">
        <f t="shared" si="292"/>
        <v>0</v>
      </c>
      <c r="Q1352" s="11" t="str">
        <f t="shared" si="296"/>
        <v>　　　</v>
      </c>
      <c r="T1352" s="38">
        <f t="shared" si="304"/>
        <v>0</v>
      </c>
      <c r="Y1352" s="38" t="str">
        <f t="shared" si="298"/>
        <v>no</v>
      </c>
      <c r="Z1352" s="11" t="s">
        <v>77</v>
      </c>
    </row>
    <row r="1353" spans="1:51">
      <c r="A1353" s="38" t="str">
        <f t="shared" si="294"/>
        <v/>
      </c>
      <c r="D1353" s="39">
        <f t="shared" si="295"/>
        <v>0</v>
      </c>
      <c r="E1353" s="38">
        <f t="shared" si="290"/>
        <v>0</v>
      </c>
      <c r="F1353">
        <f t="shared" si="290"/>
        <v>0</v>
      </c>
      <c r="H1353" s="38">
        <f t="shared" si="291"/>
        <v>0</v>
      </c>
      <c r="I1353" s="40">
        <f t="shared" si="291"/>
        <v>0</v>
      </c>
      <c r="J1353" s="13">
        <f t="shared" si="291"/>
        <v>0</v>
      </c>
      <c r="K1353" s="38">
        <f t="shared" si="291"/>
        <v>0</v>
      </c>
      <c r="L1353">
        <f t="shared" si="291"/>
        <v>0</v>
      </c>
      <c r="N1353" s="38">
        <f t="shared" si="292"/>
        <v>0</v>
      </c>
      <c r="O1353" s="40">
        <f t="shared" si="292"/>
        <v>0</v>
      </c>
      <c r="P1353" s="13">
        <f t="shared" si="292"/>
        <v>0</v>
      </c>
      <c r="Q1353" s="11" t="str">
        <f t="shared" si="296"/>
        <v>　　　</v>
      </c>
      <c r="T1353" s="38">
        <f t="shared" si="304"/>
        <v>0</v>
      </c>
      <c r="Y1353" s="38" t="str">
        <f t="shared" si="298"/>
        <v>no</v>
      </c>
      <c r="Z1353" s="11" t="s">
        <v>77</v>
      </c>
    </row>
    <row r="1354" spans="1:51">
      <c r="A1354" s="38" t="str">
        <f t="shared" si="294"/>
        <v/>
      </c>
      <c r="D1354" s="39">
        <f t="shared" si="295"/>
        <v>0</v>
      </c>
      <c r="E1354" s="38">
        <f t="shared" si="290"/>
        <v>0</v>
      </c>
      <c r="F1354">
        <f t="shared" si="290"/>
        <v>0</v>
      </c>
      <c r="H1354" s="38">
        <f t="shared" si="291"/>
        <v>0</v>
      </c>
      <c r="I1354" s="40">
        <f t="shared" si="291"/>
        <v>0</v>
      </c>
      <c r="J1354" s="13">
        <f t="shared" si="291"/>
        <v>0</v>
      </c>
      <c r="K1354" s="38">
        <f t="shared" si="291"/>
        <v>0</v>
      </c>
      <c r="L1354">
        <f t="shared" si="291"/>
        <v>0</v>
      </c>
      <c r="N1354" s="38">
        <f t="shared" si="292"/>
        <v>0</v>
      </c>
      <c r="O1354" s="40">
        <f t="shared" si="292"/>
        <v>0</v>
      </c>
      <c r="P1354" s="13">
        <f t="shared" si="292"/>
        <v>0</v>
      </c>
      <c r="Q1354" s="11" t="str">
        <f t="shared" si="296"/>
        <v>　　　</v>
      </c>
      <c r="T1354" s="38">
        <f t="shared" si="304"/>
        <v>0</v>
      </c>
      <c r="Y1354" s="38" t="str">
        <f t="shared" si="298"/>
        <v>no</v>
      </c>
      <c r="Z1354" s="11" t="s">
        <v>77</v>
      </c>
    </row>
    <row r="1355" spans="1:51">
      <c r="A1355" s="38" t="str">
        <f t="shared" si="294"/>
        <v/>
      </c>
      <c r="D1355" s="39">
        <f t="shared" si="295"/>
        <v>0</v>
      </c>
      <c r="E1355" s="38">
        <f t="shared" si="290"/>
        <v>0</v>
      </c>
      <c r="F1355">
        <f t="shared" si="290"/>
        <v>0</v>
      </c>
      <c r="H1355" s="38">
        <f t="shared" si="291"/>
        <v>0</v>
      </c>
      <c r="I1355" s="40">
        <f t="shared" si="291"/>
        <v>0</v>
      </c>
      <c r="J1355" s="13">
        <f t="shared" si="291"/>
        <v>0</v>
      </c>
      <c r="K1355" s="38">
        <f t="shared" si="291"/>
        <v>0</v>
      </c>
      <c r="L1355">
        <f t="shared" si="291"/>
        <v>0</v>
      </c>
      <c r="N1355" s="38">
        <f t="shared" si="292"/>
        <v>0</v>
      </c>
      <c r="O1355" s="40">
        <f t="shared" si="292"/>
        <v>0</v>
      </c>
      <c r="P1355" s="13">
        <f t="shared" si="292"/>
        <v>0</v>
      </c>
      <c r="Q1355" s="11" t="str">
        <f t="shared" si="296"/>
        <v>　　　</v>
      </c>
      <c r="T1355" s="38">
        <f t="shared" si="304"/>
        <v>0</v>
      </c>
      <c r="Y1355" s="38" t="str">
        <f t="shared" si="298"/>
        <v>no</v>
      </c>
      <c r="Z1355" s="11" t="s">
        <v>353</v>
      </c>
    </row>
    <row r="1356" spans="1:51">
      <c r="A1356" s="38" t="str">
        <f t="shared" si="294"/>
        <v/>
      </c>
      <c r="D1356" s="39">
        <f t="shared" si="295"/>
        <v>0</v>
      </c>
      <c r="E1356" s="38">
        <f t="shared" si="290"/>
        <v>0</v>
      </c>
      <c r="F1356">
        <f t="shared" si="290"/>
        <v>0</v>
      </c>
      <c r="H1356" s="38">
        <f t="shared" si="291"/>
        <v>0</v>
      </c>
      <c r="I1356" s="40">
        <f t="shared" si="291"/>
        <v>0</v>
      </c>
      <c r="J1356" s="13">
        <f t="shared" si="291"/>
        <v>0</v>
      </c>
      <c r="K1356" s="38">
        <f t="shared" si="291"/>
        <v>0</v>
      </c>
      <c r="L1356">
        <f t="shared" si="291"/>
        <v>0</v>
      </c>
      <c r="N1356" s="38">
        <f t="shared" si="292"/>
        <v>0</v>
      </c>
      <c r="O1356" s="40">
        <f t="shared" si="292"/>
        <v>0</v>
      </c>
      <c r="P1356" s="13">
        <f t="shared" si="292"/>
        <v>0</v>
      </c>
      <c r="Q1356" s="11" t="str">
        <f t="shared" si="296"/>
        <v>　　　</v>
      </c>
      <c r="T1356" s="38">
        <f t="shared" si="304"/>
        <v>0</v>
      </c>
      <c r="Y1356" s="38" t="str">
        <f t="shared" si="298"/>
        <v>no</v>
      </c>
      <c r="Z1356" s="11" t="s">
        <v>77</v>
      </c>
    </row>
    <row r="1357" spans="1:51">
      <c r="A1357" s="38" t="str">
        <f t="shared" si="294"/>
        <v/>
      </c>
      <c r="D1357" s="39">
        <f t="shared" si="295"/>
        <v>0</v>
      </c>
      <c r="E1357" s="38">
        <f t="shared" si="290"/>
        <v>0</v>
      </c>
      <c r="F1357">
        <f t="shared" si="290"/>
        <v>0</v>
      </c>
      <c r="H1357" s="38">
        <f t="shared" si="291"/>
        <v>0</v>
      </c>
      <c r="I1357" s="40">
        <f t="shared" si="291"/>
        <v>0</v>
      </c>
      <c r="J1357" s="13">
        <f t="shared" si="291"/>
        <v>0</v>
      </c>
      <c r="K1357" s="38">
        <f t="shared" si="291"/>
        <v>0</v>
      </c>
      <c r="L1357">
        <f t="shared" si="291"/>
        <v>0</v>
      </c>
      <c r="N1357" s="38">
        <f t="shared" si="292"/>
        <v>0</v>
      </c>
      <c r="O1357" s="40">
        <f t="shared" si="292"/>
        <v>0</v>
      </c>
      <c r="P1357" s="13">
        <f t="shared" si="292"/>
        <v>0</v>
      </c>
      <c r="Q1357" s="11" t="str">
        <f t="shared" si="296"/>
        <v>　　　</v>
      </c>
      <c r="T1357" s="38">
        <f t="shared" si="304"/>
        <v>0</v>
      </c>
      <c r="Y1357" s="38" t="str">
        <f t="shared" si="298"/>
        <v>no</v>
      </c>
      <c r="Z1357" s="11" t="s">
        <v>353</v>
      </c>
    </row>
    <row r="1358" spans="1:51">
      <c r="A1358" s="38" t="str">
        <f t="shared" si="294"/>
        <v/>
      </c>
      <c r="D1358" s="39">
        <f t="shared" si="295"/>
        <v>0</v>
      </c>
      <c r="E1358" s="38">
        <f t="shared" si="290"/>
        <v>0</v>
      </c>
      <c r="F1358">
        <f t="shared" si="290"/>
        <v>0</v>
      </c>
      <c r="H1358" s="38">
        <f t="shared" si="291"/>
        <v>0</v>
      </c>
      <c r="I1358" s="40">
        <f t="shared" si="291"/>
        <v>0</v>
      </c>
      <c r="J1358" s="13">
        <f t="shared" si="291"/>
        <v>0</v>
      </c>
      <c r="K1358" s="38">
        <f t="shared" si="291"/>
        <v>0</v>
      </c>
      <c r="L1358">
        <f t="shared" si="291"/>
        <v>0</v>
      </c>
      <c r="N1358" s="38">
        <f t="shared" si="292"/>
        <v>0</v>
      </c>
      <c r="O1358" s="40">
        <f t="shared" si="292"/>
        <v>0</v>
      </c>
      <c r="P1358" s="13">
        <f t="shared" si="292"/>
        <v>0</v>
      </c>
      <c r="Q1358" s="11" t="str">
        <f t="shared" si="296"/>
        <v>　　　</v>
      </c>
      <c r="T1358" s="38">
        <f t="shared" si="304"/>
        <v>0</v>
      </c>
      <c r="Y1358" s="38" t="str">
        <f t="shared" si="298"/>
        <v>no</v>
      </c>
      <c r="Z1358" s="11" t="s">
        <v>348</v>
      </c>
    </row>
    <row r="1359" spans="1:51">
      <c r="A1359" s="38" t="str">
        <f t="shared" si="294"/>
        <v/>
      </c>
      <c r="D1359" s="39">
        <f t="shared" si="295"/>
        <v>0</v>
      </c>
      <c r="E1359" s="38">
        <f t="shared" si="290"/>
        <v>0</v>
      </c>
      <c r="F1359">
        <f t="shared" si="290"/>
        <v>0</v>
      </c>
      <c r="H1359" s="38">
        <f t="shared" si="291"/>
        <v>0</v>
      </c>
      <c r="I1359" s="40">
        <f t="shared" si="291"/>
        <v>0</v>
      </c>
      <c r="J1359" s="13">
        <f t="shared" si="291"/>
        <v>0</v>
      </c>
      <c r="K1359" s="38">
        <f t="shared" si="291"/>
        <v>0</v>
      </c>
      <c r="L1359">
        <f t="shared" si="291"/>
        <v>0</v>
      </c>
      <c r="N1359" s="38">
        <f t="shared" si="292"/>
        <v>0</v>
      </c>
      <c r="O1359" s="40">
        <f t="shared" si="292"/>
        <v>0</v>
      </c>
      <c r="P1359" s="13">
        <f t="shared" si="292"/>
        <v>0</v>
      </c>
      <c r="Q1359" s="11" t="str">
        <f t="shared" si="296"/>
        <v>　　　</v>
      </c>
      <c r="T1359" s="38">
        <f t="shared" si="304"/>
        <v>0</v>
      </c>
      <c r="Y1359" s="38" t="str">
        <f t="shared" si="298"/>
        <v>no</v>
      </c>
      <c r="Z1359" s="11" t="s">
        <v>366</v>
      </c>
    </row>
    <row r="1360" spans="1:51">
      <c r="A1360" s="38" t="str">
        <f t="shared" si="294"/>
        <v/>
      </c>
      <c r="D1360" s="39">
        <f t="shared" si="295"/>
        <v>0</v>
      </c>
      <c r="E1360" s="38">
        <f t="shared" si="290"/>
        <v>0</v>
      </c>
      <c r="F1360">
        <f t="shared" si="290"/>
        <v>0</v>
      </c>
      <c r="H1360" s="38">
        <f t="shared" si="291"/>
        <v>0</v>
      </c>
      <c r="I1360" s="40">
        <f t="shared" si="291"/>
        <v>0</v>
      </c>
      <c r="J1360" s="13">
        <f t="shared" si="291"/>
        <v>0</v>
      </c>
      <c r="K1360" s="38">
        <f t="shared" si="291"/>
        <v>0</v>
      </c>
      <c r="L1360">
        <f t="shared" si="291"/>
        <v>0</v>
      </c>
      <c r="N1360" s="38">
        <f t="shared" si="292"/>
        <v>0</v>
      </c>
      <c r="O1360" s="40">
        <f t="shared" si="292"/>
        <v>0</v>
      </c>
      <c r="P1360" s="13">
        <f t="shared" si="292"/>
        <v>0</v>
      </c>
      <c r="Q1360" s="11" t="str">
        <f t="shared" si="296"/>
        <v>　　　</v>
      </c>
      <c r="T1360" s="38">
        <f t="shared" si="304"/>
        <v>0</v>
      </c>
      <c r="Y1360" s="38" t="str">
        <f t="shared" si="298"/>
        <v>no</v>
      </c>
      <c r="Z1360" s="11" t="s">
        <v>348</v>
      </c>
    </row>
    <row r="1361" spans="1:26">
      <c r="A1361" s="38" t="str">
        <f t="shared" si="294"/>
        <v/>
      </c>
      <c r="D1361" s="39">
        <f t="shared" si="295"/>
        <v>0</v>
      </c>
      <c r="E1361" s="38">
        <f t="shared" si="290"/>
        <v>0</v>
      </c>
      <c r="F1361">
        <f t="shared" si="290"/>
        <v>0</v>
      </c>
      <c r="H1361" s="38">
        <f t="shared" si="291"/>
        <v>0</v>
      </c>
      <c r="I1361" s="40">
        <f t="shared" si="291"/>
        <v>0</v>
      </c>
      <c r="J1361" s="13">
        <f t="shared" si="291"/>
        <v>0</v>
      </c>
      <c r="K1361" s="38">
        <f t="shared" si="291"/>
        <v>0</v>
      </c>
      <c r="L1361">
        <f t="shared" si="291"/>
        <v>0</v>
      </c>
      <c r="N1361" s="38">
        <f t="shared" si="292"/>
        <v>0</v>
      </c>
      <c r="O1361" s="40">
        <f t="shared" si="292"/>
        <v>0</v>
      </c>
      <c r="P1361" s="13">
        <f t="shared" si="292"/>
        <v>0</v>
      </c>
      <c r="Q1361" s="11" t="str">
        <f t="shared" si="296"/>
        <v>　　　</v>
      </c>
      <c r="T1361" s="38">
        <f t="shared" si="304"/>
        <v>0</v>
      </c>
      <c r="Y1361" s="38" t="str">
        <f t="shared" si="298"/>
        <v>no</v>
      </c>
      <c r="Z1361" s="11" t="s">
        <v>348</v>
      </c>
    </row>
    <row r="1362" spans="1:26">
      <c r="A1362" s="38" t="str">
        <f t="shared" si="294"/>
        <v/>
      </c>
      <c r="D1362" s="39">
        <f t="shared" si="295"/>
        <v>0</v>
      </c>
      <c r="E1362" s="38">
        <f t="shared" si="290"/>
        <v>0</v>
      </c>
      <c r="F1362">
        <f t="shared" si="290"/>
        <v>0</v>
      </c>
      <c r="H1362" s="38">
        <f t="shared" si="291"/>
        <v>0</v>
      </c>
      <c r="I1362" s="40">
        <f t="shared" si="291"/>
        <v>0</v>
      </c>
      <c r="J1362" s="13">
        <f t="shared" si="291"/>
        <v>0</v>
      </c>
      <c r="K1362" s="38">
        <f t="shared" si="291"/>
        <v>0</v>
      </c>
      <c r="L1362">
        <f t="shared" si="291"/>
        <v>0</v>
      </c>
      <c r="N1362" s="38">
        <f t="shared" si="292"/>
        <v>0</v>
      </c>
      <c r="O1362" s="40">
        <f t="shared" si="292"/>
        <v>0</v>
      </c>
      <c r="P1362" s="13">
        <f t="shared" si="292"/>
        <v>0</v>
      </c>
      <c r="Q1362" s="11" t="str">
        <f t="shared" si="296"/>
        <v>　　　</v>
      </c>
      <c r="T1362" s="38">
        <f t="shared" si="304"/>
        <v>0</v>
      </c>
      <c r="Y1362" s="38" t="str">
        <f t="shared" si="298"/>
        <v>no</v>
      </c>
      <c r="Z1362" s="11" t="s">
        <v>77</v>
      </c>
    </row>
    <row r="1363" spans="1:26">
      <c r="A1363" s="38" t="str">
        <f t="shared" si="294"/>
        <v/>
      </c>
      <c r="D1363" s="39">
        <f t="shared" si="295"/>
        <v>0</v>
      </c>
      <c r="E1363" s="38">
        <f t="shared" si="290"/>
        <v>0</v>
      </c>
      <c r="F1363">
        <f t="shared" si="290"/>
        <v>0</v>
      </c>
      <c r="H1363" s="38">
        <f t="shared" si="291"/>
        <v>0</v>
      </c>
      <c r="I1363" s="40">
        <f t="shared" si="291"/>
        <v>0</v>
      </c>
      <c r="J1363" s="13">
        <f t="shared" si="291"/>
        <v>0</v>
      </c>
      <c r="K1363" s="38">
        <f t="shared" si="291"/>
        <v>0</v>
      </c>
      <c r="L1363">
        <f t="shared" si="291"/>
        <v>0</v>
      </c>
      <c r="N1363" s="38">
        <f t="shared" si="292"/>
        <v>0</v>
      </c>
      <c r="O1363" s="40">
        <f t="shared" si="292"/>
        <v>0</v>
      </c>
      <c r="P1363" s="13">
        <f t="shared" si="292"/>
        <v>0</v>
      </c>
      <c r="Q1363" s="11" t="str">
        <f t="shared" si="296"/>
        <v>　　　</v>
      </c>
      <c r="T1363" s="38">
        <f t="shared" si="304"/>
        <v>0</v>
      </c>
      <c r="Y1363" s="38" t="str">
        <f t="shared" si="298"/>
        <v>no</v>
      </c>
      <c r="Z1363" s="11" t="s">
        <v>77</v>
      </c>
    </row>
    <row r="1364" spans="1:26">
      <c r="A1364" s="38" t="str">
        <f t="shared" si="294"/>
        <v/>
      </c>
      <c r="D1364" s="39">
        <f t="shared" si="295"/>
        <v>0</v>
      </c>
      <c r="E1364" s="38">
        <f t="shared" si="290"/>
        <v>0</v>
      </c>
      <c r="F1364">
        <f t="shared" si="290"/>
        <v>0</v>
      </c>
      <c r="H1364" s="38">
        <f t="shared" si="291"/>
        <v>0</v>
      </c>
      <c r="I1364" s="40">
        <f t="shared" si="291"/>
        <v>0</v>
      </c>
      <c r="J1364" s="13">
        <f t="shared" si="291"/>
        <v>0</v>
      </c>
      <c r="K1364" s="38">
        <f t="shared" si="291"/>
        <v>0</v>
      </c>
      <c r="L1364">
        <f t="shared" si="291"/>
        <v>0</v>
      </c>
      <c r="N1364" s="38">
        <f t="shared" si="292"/>
        <v>0</v>
      </c>
      <c r="O1364" s="40">
        <f t="shared" si="292"/>
        <v>0</v>
      </c>
      <c r="P1364" s="13">
        <f t="shared" si="292"/>
        <v>0</v>
      </c>
      <c r="Q1364" s="11" t="str">
        <f t="shared" si="296"/>
        <v>　　　</v>
      </c>
      <c r="T1364" s="38">
        <f t="shared" si="304"/>
        <v>0</v>
      </c>
      <c r="Y1364" s="38" t="str">
        <f t="shared" si="298"/>
        <v>no</v>
      </c>
      <c r="Z1364" s="11" t="s">
        <v>77</v>
      </c>
    </row>
    <row r="1365" spans="1:26">
      <c r="A1365" s="38" t="str">
        <f t="shared" si="294"/>
        <v/>
      </c>
      <c r="D1365" s="39">
        <f t="shared" si="295"/>
        <v>0</v>
      </c>
      <c r="E1365" s="38">
        <f t="shared" si="290"/>
        <v>0</v>
      </c>
      <c r="F1365">
        <f t="shared" si="290"/>
        <v>0</v>
      </c>
      <c r="H1365" s="38">
        <f t="shared" si="291"/>
        <v>0</v>
      </c>
      <c r="I1365" s="40">
        <f t="shared" si="291"/>
        <v>0</v>
      </c>
      <c r="J1365" s="13">
        <f t="shared" si="291"/>
        <v>0</v>
      </c>
      <c r="K1365" s="38">
        <f t="shared" si="291"/>
        <v>0</v>
      </c>
      <c r="L1365">
        <f t="shared" si="291"/>
        <v>0</v>
      </c>
      <c r="N1365" s="38">
        <f t="shared" si="292"/>
        <v>0</v>
      </c>
      <c r="O1365" s="40">
        <f t="shared" si="292"/>
        <v>0</v>
      </c>
      <c r="P1365" s="13">
        <f t="shared" si="292"/>
        <v>0</v>
      </c>
      <c r="Q1365" s="11" t="str">
        <f t="shared" si="296"/>
        <v>　　　</v>
      </c>
      <c r="T1365" s="38">
        <f t="shared" si="304"/>
        <v>0</v>
      </c>
      <c r="Y1365" s="38" t="str">
        <f t="shared" si="298"/>
        <v>no</v>
      </c>
      <c r="Z1365" s="11" t="s">
        <v>353</v>
      </c>
    </row>
    <row r="1366" spans="1:26">
      <c r="A1366" s="38" t="str">
        <f t="shared" si="294"/>
        <v/>
      </c>
      <c r="D1366" s="39">
        <f t="shared" si="295"/>
        <v>0</v>
      </c>
      <c r="E1366" s="38">
        <f t="shared" si="290"/>
        <v>0</v>
      </c>
      <c r="F1366">
        <f t="shared" si="290"/>
        <v>0</v>
      </c>
      <c r="H1366" s="38">
        <f t="shared" si="291"/>
        <v>0</v>
      </c>
      <c r="I1366" s="40">
        <f t="shared" si="291"/>
        <v>0</v>
      </c>
      <c r="J1366" s="13">
        <f t="shared" si="291"/>
        <v>0</v>
      </c>
      <c r="K1366" s="38">
        <f t="shared" si="291"/>
        <v>0</v>
      </c>
      <c r="L1366">
        <f t="shared" si="291"/>
        <v>0</v>
      </c>
      <c r="N1366" s="38">
        <f t="shared" si="292"/>
        <v>0</v>
      </c>
      <c r="O1366" s="40">
        <f t="shared" si="292"/>
        <v>0</v>
      </c>
      <c r="P1366" s="13">
        <f t="shared" si="292"/>
        <v>0</v>
      </c>
      <c r="Q1366" s="11" t="str">
        <f t="shared" si="296"/>
        <v>　　　</v>
      </c>
      <c r="T1366" s="38">
        <f t="shared" si="304"/>
        <v>0</v>
      </c>
      <c r="Y1366" s="38" t="str">
        <f t="shared" si="298"/>
        <v>no</v>
      </c>
      <c r="Z1366" s="11" t="s">
        <v>343</v>
      </c>
    </row>
    <row r="1367" spans="1:26">
      <c r="A1367" s="38" t="str">
        <f t="shared" si="294"/>
        <v/>
      </c>
      <c r="D1367" s="39">
        <f t="shared" si="295"/>
        <v>0</v>
      </c>
      <c r="E1367" s="38">
        <f t="shared" si="290"/>
        <v>0</v>
      </c>
      <c r="F1367">
        <f t="shared" si="290"/>
        <v>0</v>
      </c>
      <c r="H1367" s="38">
        <f t="shared" si="291"/>
        <v>0</v>
      </c>
      <c r="I1367" s="40">
        <f t="shared" si="291"/>
        <v>0</v>
      </c>
      <c r="J1367" s="13">
        <f t="shared" si="291"/>
        <v>0</v>
      </c>
      <c r="K1367" s="38">
        <f t="shared" si="291"/>
        <v>0</v>
      </c>
      <c r="L1367">
        <f t="shared" si="291"/>
        <v>0</v>
      </c>
      <c r="N1367" s="38">
        <f t="shared" si="292"/>
        <v>0</v>
      </c>
      <c r="O1367" s="40">
        <f t="shared" si="292"/>
        <v>0</v>
      </c>
      <c r="P1367" s="13">
        <f t="shared" si="292"/>
        <v>0</v>
      </c>
      <c r="Q1367" s="11" t="str">
        <f t="shared" si="296"/>
        <v>　　　</v>
      </c>
      <c r="T1367" s="38">
        <f t="shared" si="304"/>
        <v>0</v>
      </c>
      <c r="Y1367" s="38" t="str">
        <f t="shared" si="298"/>
        <v>no</v>
      </c>
      <c r="Z1367" s="11" t="s">
        <v>77</v>
      </c>
    </row>
    <row r="1368" spans="1:26">
      <c r="A1368" s="38" t="str">
        <f t="shared" si="294"/>
        <v/>
      </c>
      <c r="D1368" s="39">
        <f t="shared" si="295"/>
        <v>0</v>
      </c>
      <c r="E1368" s="38">
        <f t="shared" si="290"/>
        <v>0</v>
      </c>
      <c r="F1368">
        <f t="shared" si="290"/>
        <v>0</v>
      </c>
      <c r="H1368" s="38">
        <f t="shared" si="291"/>
        <v>0</v>
      </c>
      <c r="I1368" s="40">
        <f t="shared" si="291"/>
        <v>0</v>
      </c>
      <c r="J1368" s="13">
        <f t="shared" si="291"/>
        <v>0</v>
      </c>
      <c r="K1368" s="38">
        <f t="shared" si="291"/>
        <v>0</v>
      </c>
      <c r="L1368">
        <f t="shared" si="291"/>
        <v>0</v>
      </c>
      <c r="N1368" s="38">
        <f t="shared" si="292"/>
        <v>0</v>
      </c>
      <c r="O1368" s="40">
        <f t="shared" si="292"/>
        <v>0</v>
      </c>
      <c r="P1368" s="13">
        <f t="shared" si="292"/>
        <v>0</v>
      </c>
      <c r="Q1368" s="11" t="str">
        <f t="shared" si="296"/>
        <v>　　　</v>
      </c>
      <c r="T1368" s="38">
        <f t="shared" si="304"/>
        <v>0</v>
      </c>
      <c r="Y1368" s="38" t="str">
        <f t="shared" si="298"/>
        <v>no</v>
      </c>
      <c r="Z1368" s="11" t="s">
        <v>367</v>
      </c>
    </row>
    <row r="1369" spans="1:26">
      <c r="A1369" s="38" t="str">
        <f t="shared" si="294"/>
        <v/>
      </c>
      <c r="D1369" s="39">
        <f t="shared" si="295"/>
        <v>0</v>
      </c>
      <c r="E1369" s="38">
        <f t="shared" si="290"/>
        <v>0</v>
      </c>
      <c r="F1369">
        <f t="shared" si="290"/>
        <v>0</v>
      </c>
      <c r="H1369" s="38">
        <f t="shared" si="291"/>
        <v>0</v>
      </c>
      <c r="I1369" s="40">
        <f t="shared" si="291"/>
        <v>0</v>
      </c>
      <c r="J1369" s="13">
        <f t="shared" si="291"/>
        <v>0</v>
      </c>
      <c r="K1369" s="38">
        <f t="shared" si="291"/>
        <v>0</v>
      </c>
      <c r="L1369">
        <f t="shared" si="291"/>
        <v>0</v>
      </c>
      <c r="N1369" s="38">
        <f t="shared" si="292"/>
        <v>0</v>
      </c>
      <c r="O1369" s="40">
        <f t="shared" si="292"/>
        <v>0</v>
      </c>
      <c r="P1369" s="13">
        <f t="shared" si="292"/>
        <v>0</v>
      </c>
      <c r="Q1369" s="11" t="str">
        <f t="shared" si="296"/>
        <v>　　　</v>
      </c>
      <c r="T1369" s="38">
        <f t="shared" si="304"/>
        <v>0</v>
      </c>
      <c r="Y1369" s="38" t="str">
        <f t="shared" si="298"/>
        <v>no</v>
      </c>
      <c r="Z1369" s="11" t="s">
        <v>77</v>
      </c>
    </row>
    <row r="1370" spans="1:26">
      <c r="A1370" s="38" t="str">
        <f t="shared" si="294"/>
        <v/>
      </c>
      <c r="D1370" s="39">
        <f t="shared" si="295"/>
        <v>0</v>
      </c>
      <c r="E1370" s="38">
        <f t="shared" si="290"/>
        <v>0</v>
      </c>
      <c r="F1370">
        <f t="shared" si="290"/>
        <v>0</v>
      </c>
      <c r="H1370" s="38">
        <f t="shared" si="291"/>
        <v>0</v>
      </c>
      <c r="I1370" s="40">
        <f t="shared" si="291"/>
        <v>0</v>
      </c>
      <c r="J1370" s="13">
        <f t="shared" si="291"/>
        <v>0</v>
      </c>
      <c r="K1370" s="38">
        <f t="shared" si="291"/>
        <v>0</v>
      </c>
      <c r="L1370">
        <f t="shared" si="291"/>
        <v>0</v>
      </c>
      <c r="N1370" s="38">
        <f t="shared" si="292"/>
        <v>0</v>
      </c>
      <c r="O1370" s="40">
        <f t="shared" si="292"/>
        <v>0</v>
      </c>
      <c r="P1370" s="13">
        <f t="shared" si="292"/>
        <v>0</v>
      </c>
      <c r="Q1370" s="11" t="str">
        <f t="shared" si="296"/>
        <v>　　　</v>
      </c>
      <c r="T1370" s="38">
        <f t="shared" si="304"/>
        <v>0</v>
      </c>
      <c r="Y1370" s="38" t="str">
        <f t="shared" si="298"/>
        <v>no</v>
      </c>
      <c r="Z1370" s="11" t="s">
        <v>353</v>
      </c>
    </row>
    <row r="1371" spans="1:26">
      <c r="A1371" s="38" t="str">
        <f t="shared" si="294"/>
        <v/>
      </c>
      <c r="D1371" s="39">
        <f t="shared" si="295"/>
        <v>0</v>
      </c>
      <c r="E1371" s="38">
        <f t="shared" si="290"/>
        <v>0</v>
      </c>
      <c r="F1371">
        <f t="shared" si="290"/>
        <v>0</v>
      </c>
      <c r="H1371" s="38">
        <f t="shared" si="291"/>
        <v>0</v>
      </c>
      <c r="I1371" s="40">
        <f t="shared" si="291"/>
        <v>0</v>
      </c>
      <c r="J1371" s="13">
        <f t="shared" si="291"/>
        <v>0</v>
      </c>
      <c r="K1371" s="38">
        <f t="shared" si="291"/>
        <v>0</v>
      </c>
      <c r="L1371">
        <f t="shared" si="291"/>
        <v>0</v>
      </c>
      <c r="N1371" s="38">
        <f t="shared" si="292"/>
        <v>0</v>
      </c>
      <c r="O1371" s="40">
        <f t="shared" si="292"/>
        <v>0</v>
      </c>
      <c r="P1371" s="13">
        <f t="shared" si="292"/>
        <v>0</v>
      </c>
      <c r="Q1371" s="11" t="str">
        <f t="shared" si="296"/>
        <v>　　　</v>
      </c>
      <c r="T1371" s="38">
        <f t="shared" si="304"/>
        <v>0</v>
      </c>
      <c r="Y1371" s="38" t="str">
        <f t="shared" si="298"/>
        <v>no</v>
      </c>
      <c r="Z1371" s="11" t="s">
        <v>353</v>
      </c>
    </row>
    <row r="1372" spans="1:26">
      <c r="A1372" s="38" t="str">
        <f t="shared" si="294"/>
        <v/>
      </c>
      <c r="D1372" s="39">
        <f t="shared" si="295"/>
        <v>0</v>
      </c>
      <c r="E1372" s="38">
        <f t="shared" si="290"/>
        <v>0</v>
      </c>
      <c r="F1372">
        <f t="shared" si="290"/>
        <v>0</v>
      </c>
      <c r="H1372" s="38">
        <f t="shared" si="291"/>
        <v>0</v>
      </c>
      <c r="I1372" s="40">
        <f t="shared" si="291"/>
        <v>0</v>
      </c>
      <c r="J1372" s="13">
        <f t="shared" si="291"/>
        <v>0</v>
      </c>
      <c r="K1372" s="38">
        <f t="shared" si="291"/>
        <v>0</v>
      </c>
      <c r="L1372">
        <f t="shared" si="291"/>
        <v>0</v>
      </c>
      <c r="N1372" s="38">
        <f t="shared" si="292"/>
        <v>0</v>
      </c>
      <c r="O1372" s="40">
        <f t="shared" si="292"/>
        <v>0</v>
      </c>
      <c r="P1372" s="13">
        <f t="shared" si="292"/>
        <v>0</v>
      </c>
      <c r="Q1372" s="11" t="str">
        <f t="shared" si="296"/>
        <v>　　　</v>
      </c>
      <c r="T1372" s="38">
        <f t="shared" si="304"/>
        <v>0</v>
      </c>
      <c r="Y1372" s="38" t="str">
        <f t="shared" si="298"/>
        <v>no</v>
      </c>
      <c r="Z1372" s="11" t="s">
        <v>353</v>
      </c>
    </row>
    <row r="1373" spans="1:26">
      <c r="A1373" s="38" t="str">
        <f t="shared" si="294"/>
        <v/>
      </c>
      <c r="D1373" s="39">
        <f t="shared" si="295"/>
        <v>0</v>
      </c>
      <c r="E1373" s="38">
        <f t="shared" si="290"/>
        <v>0</v>
      </c>
      <c r="F1373">
        <f t="shared" si="290"/>
        <v>0</v>
      </c>
      <c r="H1373" s="38">
        <f t="shared" si="291"/>
        <v>0</v>
      </c>
      <c r="I1373" s="40">
        <f t="shared" si="291"/>
        <v>0</v>
      </c>
      <c r="J1373" s="13">
        <f t="shared" si="291"/>
        <v>0</v>
      </c>
      <c r="K1373" s="38">
        <f t="shared" si="291"/>
        <v>0</v>
      </c>
      <c r="L1373">
        <f t="shared" si="291"/>
        <v>0</v>
      </c>
      <c r="N1373" s="38">
        <f t="shared" si="292"/>
        <v>0</v>
      </c>
      <c r="O1373" s="40">
        <f t="shared" si="292"/>
        <v>0</v>
      </c>
      <c r="P1373" s="13">
        <f t="shared" si="292"/>
        <v>0</v>
      </c>
      <c r="Q1373" s="11" t="str">
        <f t="shared" si="296"/>
        <v>　　　</v>
      </c>
      <c r="T1373" s="38">
        <f t="shared" si="304"/>
        <v>0</v>
      </c>
      <c r="Y1373" s="38" t="str">
        <f t="shared" si="298"/>
        <v>no</v>
      </c>
      <c r="Z1373" s="11" t="s">
        <v>366</v>
      </c>
    </row>
    <row r="1374" spans="1:26">
      <c r="A1374" s="38" t="str">
        <f t="shared" si="294"/>
        <v/>
      </c>
      <c r="D1374" s="39">
        <f t="shared" si="295"/>
        <v>0</v>
      </c>
      <c r="E1374" s="38">
        <f t="shared" si="290"/>
        <v>0</v>
      </c>
      <c r="F1374">
        <f t="shared" si="290"/>
        <v>0</v>
      </c>
      <c r="H1374" s="38">
        <f t="shared" si="291"/>
        <v>0</v>
      </c>
      <c r="I1374" s="40">
        <f t="shared" si="291"/>
        <v>0</v>
      </c>
      <c r="J1374" s="13">
        <f t="shared" si="291"/>
        <v>0</v>
      </c>
      <c r="K1374" s="38">
        <f t="shared" si="291"/>
        <v>0</v>
      </c>
      <c r="L1374">
        <f t="shared" si="291"/>
        <v>0</v>
      </c>
      <c r="N1374" s="38">
        <f t="shared" si="292"/>
        <v>0</v>
      </c>
      <c r="O1374" s="40">
        <f t="shared" si="292"/>
        <v>0</v>
      </c>
      <c r="P1374" s="13">
        <f t="shared" si="292"/>
        <v>0</v>
      </c>
      <c r="Q1374" s="11" t="str">
        <f t="shared" si="296"/>
        <v>　　　</v>
      </c>
      <c r="T1374" s="38">
        <f t="shared" si="304"/>
        <v>0</v>
      </c>
      <c r="Y1374" s="38" t="str">
        <f t="shared" si="298"/>
        <v>no</v>
      </c>
      <c r="Z1374" s="11" t="s">
        <v>353</v>
      </c>
    </row>
    <row r="1375" spans="1:26">
      <c r="A1375" s="38" t="str">
        <f t="shared" si="294"/>
        <v/>
      </c>
      <c r="D1375" s="39">
        <f t="shared" si="295"/>
        <v>0</v>
      </c>
      <c r="E1375" s="38">
        <f t="shared" si="290"/>
        <v>0</v>
      </c>
      <c r="F1375">
        <f t="shared" si="290"/>
        <v>0</v>
      </c>
      <c r="H1375" s="38">
        <f t="shared" si="291"/>
        <v>0</v>
      </c>
      <c r="I1375" s="40">
        <f t="shared" si="291"/>
        <v>0</v>
      </c>
      <c r="J1375" s="13">
        <f t="shared" si="291"/>
        <v>0</v>
      </c>
      <c r="K1375" s="38">
        <f t="shared" si="291"/>
        <v>0</v>
      </c>
      <c r="L1375">
        <f t="shared" si="291"/>
        <v>0</v>
      </c>
      <c r="N1375" s="38">
        <f t="shared" si="292"/>
        <v>0</v>
      </c>
      <c r="O1375" s="40">
        <f t="shared" si="292"/>
        <v>0</v>
      </c>
      <c r="P1375" s="13">
        <f t="shared" si="292"/>
        <v>0</v>
      </c>
      <c r="Q1375" s="11" t="str">
        <f t="shared" si="296"/>
        <v>　　　</v>
      </c>
      <c r="T1375" s="38">
        <f t="shared" si="304"/>
        <v>0</v>
      </c>
      <c r="Y1375" s="38" t="str">
        <f t="shared" si="298"/>
        <v>no</v>
      </c>
      <c r="Z1375" s="11" t="s">
        <v>77</v>
      </c>
    </row>
    <row r="1376" spans="1:26">
      <c r="A1376" s="38" t="str">
        <f t="shared" si="294"/>
        <v/>
      </c>
      <c r="D1376" s="39">
        <f t="shared" si="295"/>
        <v>0</v>
      </c>
      <c r="E1376" s="38">
        <f t="shared" si="290"/>
        <v>0</v>
      </c>
      <c r="F1376">
        <f t="shared" si="290"/>
        <v>0</v>
      </c>
      <c r="H1376" s="38">
        <f t="shared" si="291"/>
        <v>0</v>
      </c>
      <c r="I1376" s="40">
        <f t="shared" si="291"/>
        <v>0</v>
      </c>
      <c r="J1376" s="13">
        <f t="shared" si="291"/>
        <v>0</v>
      </c>
      <c r="K1376" s="38">
        <f t="shared" si="291"/>
        <v>0</v>
      </c>
      <c r="L1376">
        <f t="shared" si="291"/>
        <v>0</v>
      </c>
      <c r="N1376" s="38">
        <f t="shared" si="292"/>
        <v>0</v>
      </c>
      <c r="O1376" s="40">
        <f t="shared" si="292"/>
        <v>0</v>
      </c>
      <c r="P1376" s="13">
        <f t="shared" si="292"/>
        <v>0</v>
      </c>
      <c r="Q1376" s="11" t="str">
        <f t="shared" si="296"/>
        <v>　　　</v>
      </c>
      <c r="T1376" s="38">
        <f t="shared" si="304"/>
        <v>0</v>
      </c>
      <c r="Y1376" s="38" t="str">
        <f t="shared" si="298"/>
        <v>no</v>
      </c>
      <c r="Z1376" s="11" t="s">
        <v>367</v>
      </c>
    </row>
    <row r="1377" spans="1:26">
      <c r="A1377" s="38" t="str">
        <f t="shared" si="294"/>
        <v/>
      </c>
      <c r="D1377" s="39">
        <f t="shared" si="295"/>
        <v>0</v>
      </c>
      <c r="E1377" s="38">
        <f t="shared" si="290"/>
        <v>0</v>
      </c>
      <c r="F1377">
        <f t="shared" si="290"/>
        <v>0</v>
      </c>
      <c r="H1377" s="38">
        <f t="shared" si="291"/>
        <v>0</v>
      </c>
      <c r="I1377" s="40">
        <f t="shared" si="291"/>
        <v>0</v>
      </c>
      <c r="J1377" s="13">
        <f t="shared" si="291"/>
        <v>0</v>
      </c>
      <c r="K1377" s="38">
        <f t="shared" si="291"/>
        <v>0</v>
      </c>
      <c r="L1377">
        <f t="shared" si="291"/>
        <v>0</v>
      </c>
      <c r="N1377" s="38">
        <f t="shared" si="292"/>
        <v>0</v>
      </c>
      <c r="O1377" s="40">
        <f t="shared" si="292"/>
        <v>0</v>
      </c>
      <c r="P1377" s="13">
        <f t="shared" si="292"/>
        <v>0</v>
      </c>
      <c r="Q1377" s="11" t="str">
        <f t="shared" si="296"/>
        <v>　　　</v>
      </c>
      <c r="T1377" s="38">
        <f t="shared" si="304"/>
        <v>0</v>
      </c>
      <c r="Y1377" s="38" t="str">
        <f t="shared" si="298"/>
        <v>no</v>
      </c>
      <c r="Z1377" s="11" t="s">
        <v>77</v>
      </c>
    </row>
    <row r="1378" spans="1:26">
      <c r="A1378" s="38" t="str">
        <f t="shared" si="294"/>
        <v/>
      </c>
      <c r="D1378" s="39">
        <f t="shared" si="295"/>
        <v>0</v>
      </c>
      <c r="E1378" s="38">
        <f t="shared" si="290"/>
        <v>0</v>
      </c>
      <c r="F1378">
        <f t="shared" si="290"/>
        <v>0</v>
      </c>
      <c r="H1378" s="38">
        <f t="shared" si="291"/>
        <v>0</v>
      </c>
      <c r="I1378" s="40">
        <f t="shared" si="291"/>
        <v>0</v>
      </c>
      <c r="J1378" s="13">
        <f t="shared" si="291"/>
        <v>0</v>
      </c>
      <c r="K1378" s="38">
        <f t="shared" si="291"/>
        <v>0</v>
      </c>
      <c r="L1378">
        <f t="shared" si="291"/>
        <v>0</v>
      </c>
      <c r="N1378" s="38">
        <f t="shared" si="292"/>
        <v>0</v>
      </c>
      <c r="O1378" s="40">
        <f t="shared" si="292"/>
        <v>0</v>
      </c>
      <c r="P1378" s="13">
        <f t="shared" si="292"/>
        <v>0</v>
      </c>
      <c r="Q1378" s="11" t="str">
        <f t="shared" si="296"/>
        <v>　　　</v>
      </c>
      <c r="T1378" s="38">
        <f t="shared" si="304"/>
        <v>0</v>
      </c>
      <c r="Y1378" s="38" t="str">
        <f t="shared" si="298"/>
        <v>no</v>
      </c>
      <c r="Z1378" s="11" t="s">
        <v>77</v>
      </c>
    </row>
    <row r="1379" spans="1:26">
      <c r="A1379" s="38" t="str">
        <f t="shared" si="294"/>
        <v/>
      </c>
      <c r="D1379" s="39">
        <f t="shared" si="295"/>
        <v>0</v>
      </c>
      <c r="E1379" s="38">
        <f t="shared" si="290"/>
        <v>0</v>
      </c>
      <c r="F1379">
        <f t="shared" si="290"/>
        <v>0</v>
      </c>
      <c r="H1379" s="38">
        <f t="shared" ref="H1379:L1429" si="305">AJ1379</f>
        <v>0</v>
      </c>
      <c r="I1379" s="40">
        <f t="shared" si="305"/>
        <v>0</v>
      </c>
      <c r="J1379" s="13">
        <f t="shared" si="305"/>
        <v>0</v>
      </c>
      <c r="K1379" s="38">
        <f t="shared" si="305"/>
        <v>0</v>
      </c>
      <c r="L1379">
        <f t="shared" si="305"/>
        <v>0</v>
      </c>
      <c r="N1379" s="38">
        <f t="shared" si="292"/>
        <v>0</v>
      </c>
      <c r="O1379" s="40">
        <f t="shared" si="292"/>
        <v>0</v>
      </c>
      <c r="P1379" s="13">
        <f t="shared" si="292"/>
        <v>0</v>
      </c>
      <c r="Q1379" s="11" t="str">
        <f t="shared" si="296"/>
        <v>　　　</v>
      </c>
      <c r="T1379" s="38">
        <f t="shared" si="304"/>
        <v>0</v>
      </c>
      <c r="Y1379" s="38" t="str">
        <f t="shared" si="298"/>
        <v>no</v>
      </c>
      <c r="Z1379" s="11" t="s">
        <v>77</v>
      </c>
    </row>
    <row r="1380" spans="1:26">
      <c r="A1380" s="38" t="str">
        <f t="shared" si="294"/>
        <v/>
      </c>
      <c r="D1380" s="39">
        <f t="shared" si="295"/>
        <v>0</v>
      </c>
      <c r="E1380" s="38">
        <f t="shared" si="290"/>
        <v>0</v>
      </c>
      <c r="F1380">
        <f t="shared" si="290"/>
        <v>0</v>
      </c>
      <c r="H1380" s="38">
        <f t="shared" si="305"/>
        <v>0</v>
      </c>
      <c r="I1380" s="40">
        <f t="shared" si="305"/>
        <v>0</v>
      </c>
      <c r="J1380" s="13">
        <f t="shared" si="305"/>
        <v>0</v>
      </c>
      <c r="K1380" s="38">
        <f t="shared" si="305"/>
        <v>0</v>
      </c>
      <c r="L1380">
        <f t="shared" si="305"/>
        <v>0</v>
      </c>
      <c r="N1380" s="38">
        <f t="shared" si="292"/>
        <v>0</v>
      </c>
      <c r="O1380" s="40">
        <f t="shared" si="292"/>
        <v>0</v>
      </c>
      <c r="P1380" s="13">
        <f t="shared" si="292"/>
        <v>0</v>
      </c>
      <c r="Q1380" s="11" t="str">
        <f t="shared" si="296"/>
        <v>　　　</v>
      </c>
      <c r="T1380" s="38">
        <f t="shared" si="304"/>
        <v>0</v>
      </c>
      <c r="Y1380" s="38" t="str">
        <f t="shared" si="298"/>
        <v>no</v>
      </c>
      <c r="Z1380" s="11" t="s">
        <v>348</v>
      </c>
    </row>
    <row r="1381" spans="1:26">
      <c r="A1381" s="38" t="str">
        <f t="shared" si="294"/>
        <v/>
      </c>
      <c r="D1381" s="39">
        <f t="shared" si="295"/>
        <v>0</v>
      </c>
      <c r="E1381" s="38">
        <f t="shared" si="290"/>
        <v>0</v>
      </c>
      <c r="F1381">
        <f t="shared" si="290"/>
        <v>0</v>
      </c>
      <c r="H1381" s="38">
        <f t="shared" si="305"/>
        <v>0</v>
      </c>
      <c r="I1381" s="40">
        <f t="shared" si="305"/>
        <v>0</v>
      </c>
      <c r="J1381" s="13">
        <f t="shared" si="305"/>
        <v>0</v>
      </c>
      <c r="K1381" s="38">
        <f t="shared" si="305"/>
        <v>0</v>
      </c>
      <c r="L1381">
        <f t="shared" si="305"/>
        <v>0</v>
      </c>
      <c r="N1381" s="38">
        <f t="shared" si="292"/>
        <v>0</v>
      </c>
      <c r="O1381" s="40">
        <f t="shared" si="292"/>
        <v>0</v>
      </c>
      <c r="P1381" s="13">
        <f t="shared" si="292"/>
        <v>0</v>
      </c>
      <c r="Q1381" s="11" t="str">
        <f t="shared" si="296"/>
        <v>　　　</v>
      </c>
      <c r="T1381" s="38">
        <f t="shared" si="304"/>
        <v>0</v>
      </c>
      <c r="Y1381" s="38" t="str">
        <f t="shared" si="298"/>
        <v>no</v>
      </c>
      <c r="Z1381" s="11" t="s">
        <v>77</v>
      </c>
    </row>
    <row r="1382" spans="1:26">
      <c r="A1382" s="38" t="str">
        <f t="shared" si="294"/>
        <v/>
      </c>
      <c r="D1382" s="39">
        <f t="shared" si="295"/>
        <v>0</v>
      </c>
      <c r="E1382" s="38">
        <f t="shared" si="290"/>
        <v>0</v>
      </c>
      <c r="F1382">
        <f t="shared" si="290"/>
        <v>0</v>
      </c>
      <c r="H1382" s="38">
        <f t="shared" si="305"/>
        <v>0</v>
      </c>
      <c r="I1382" s="40">
        <f t="shared" si="305"/>
        <v>0</v>
      </c>
      <c r="J1382" s="13">
        <f t="shared" si="305"/>
        <v>0</v>
      </c>
      <c r="K1382" s="38">
        <f t="shared" si="305"/>
        <v>0</v>
      </c>
      <c r="L1382">
        <f t="shared" si="305"/>
        <v>0</v>
      </c>
      <c r="N1382" s="38">
        <f t="shared" si="292"/>
        <v>0</v>
      </c>
      <c r="O1382" s="40">
        <f t="shared" si="292"/>
        <v>0</v>
      </c>
      <c r="P1382" s="13">
        <f t="shared" si="292"/>
        <v>0</v>
      </c>
      <c r="Q1382" s="11" t="str">
        <f t="shared" si="296"/>
        <v>　　　</v>
      </c>
      <c r="T1382" s="38">
        <f t="shared" si="304"/>
        <v>0</v>
      </c>
      <c r="Y1382" s="38" t="str">
        <f t="shared" si="298"/>
        <v>no</v>
      </c>
      <c r="Z1382" s="11" t="s">
        <v>348</v>
      </c>
    </row>
    <row r="1383" spans="1:26">
      <c r="A1383" s="38" t="str">
        <f t="shared" si="294"/>
        <v/>
      </c>
      <c r="D1383" s="39">
        <f t="shared" si="295"/>
        <v>0</v>
      </c>
      <c r="E1383" s="38">
        <f t="shared" si="290"/>
        <v>0</v>
      </c>
      <c r="F1383">
        <f t="shared" si="290"/>
        <v>0</v>
      </c>
      <c r="H1383" s="38">
        <f t="shared" si="305"/>
        <v>0</v>
      </c>
      <c r="I1383" s="40">
        <f t="shared" si="305"/>
        <v>0</v>
      </c>
      <c r="J1383" s="13">
        <f t="shared" si="305"/>
        <v>0</v>
      </c>
      <c r="K1383" s="38">
        <f t="shared" si="305"/>
        <v>0</v>
      </c>
      <c r="L1383">
        <f t="shared" si="305"/>
        <v>0</v>
      </c>
      <c r="N1383" s="38">
        <f t="shared" si="292"/>
        <v>0</v>
      </c>
      <c r="O1383" s="40">
        <f t="shared" si="292"/>
        <v>0</v>
      </c>
      <c r="P1383" s="13">
        <f t="shared" si="292"/>
        <v>0</v>
      </c>
      <c r="Q1383" s="11" t="str">
        <f t="shared" si="296"/>
        <v>　　　</v>
      </c>
      <c r="T1383" s="38">
        <f t="shared" si="304"/>
        <v>0</v>
      </c>
      <c r="Y1383" s="38" t="str">
        <f t="shared" si="298"/>
        <v>no</v>
      </c>
      <c r="Z1383" s="11" t="s">
        <v>353</v>
      </c>
    </row>
    <row r="1384" spans="1:26">
      <c r="A1384" s="38" t="str">
        <f t="shared" si="294"/>
        <v/>
      </c>
      <c r="D1384" s="39">
        <f t="shared" si="295"/>
        <v>0</v>
      </c>
      <c r="E1384" s="38">
        <f t="shared" si="290"/>
        <v>0</v>
      </c>
      <c r="F1384">
        <f t="shared" si="290"/>
        <v>0</v>
      </c>
      <c r="H1384" s="38">
        <f t="shared" si="305"/>
        <v>0</v>
      </c>
      <c r="I1384" s="40">
        <f t="shared" si="305"/>
        <v>0</v>
      </c>
      <c r="J1384" s="13">
        <f t="shared" si="305"/>
        <v>0</v>
      </c>
      <c r="K1384" s="38">
        <f t="shared" si="305"/>
        <v>0</v>
      </c>
      <c r="L1384">
        <f t="shared" si="305"/>
        <v>0</v>
      </c>
      <c r="N1384" s="38">
        <f t="shared" si="292"/>
        <v>0</v>
      </c>
      <c r="O1384" s="40">
        <f t="shared" si="292"/>
        <v>0</v>
      </c>
      <c r="P1384" s="13">
        <f t="shared" si="292"/>
        <v>0</v>
      </c>
      <c r="Q1384" s="11" t="str">
        <f t="shared" si="296"/>
        <v>　　　</v>
      </c>
      <c r="T1384" s="38">
        <f t="shared" si="304"/>
        <v>0</v>
      </c>
      <c r="Y1384" s="38" t="str">
        <f t="shared" si="298"/>
        <v>no</v>
      </c>
      <c r="Z1384" s="11" t="s">
        <v>77</v>
      </c>
    </row>
    <row r="1385" spans="1:26">
      <c r="A1385" s="38" t="str">
        <f t="shared" si="294"/>
        <v/>
      </c>
      <c r="D1385" s="39">
        <f t="shared" si="295"/>
        <v>0</v>
      </c>
      <c r="E1385" s="38">
        <f t="shared" si="290"/>
        <v>0</v>
      </c>
      <c r="F1385">
        <f t="shared" si="290"/>
        <v>0</v>
      </c>
      <c r="H1385" s="38">
        <f t="shared" si="305"/>
        <v>0</v>
      </c>
      <c r="I1385" s="40">
        <f t="shared" si="305"/>
        <v>0</v>
      </c>
      <c r="J1385" s="13">
        <f t="shared" si="305"/>
        <v>0</v>
      </c>
      <c r="K1385" s="38">
        <f t="shared" si="305"/>
        <v>0</v>
      </c>
      <c r="L1385">
        <f t="shared" si="305"/>
        <v>0</v>
      </c>
      <c r="N1385" s="38">
        <f t="shared" si="292"/>
        <v>0</v>
      </c>
      <c r="O1385" s="40">
        <f t="shared" si="292"/>
        <v>0</v>
      </c>
      <c r="P1385" s="13">
        <f t="shared" si="292"/>
        <v>0</v>
      </c>
      <c r="Q1385" s="11" t="str">
        <f t="shared" si="296"/>
        <v>　　　</v>
      </c>
      <c r="T1385" s="38">
        <f t="shared" si="304"/>
        <v>0</v>
      </c>
      <c r="Y1385" s="38" t="str">
        <f t="shared" si="298"/>
        <v>no</v>
      </c>
      <c r="Z1385" s="11" t="s">
        <v>77</v>
      </c>
    </row>
    <row r="1386" spans="1:26">
      <c r="A1386" s="38" t="str">
        <f t="shared" si="294"/>
        <v/>
      </c>
      <c r="D1386" s="39">
        <f t="shared" si="295"/>
        <v>0</v>
      </c>
      <c r="E1386" s="38">
        <f t="shared" si="290"/>
        <v>0</v>
      </c>
      <c r="F1386">
        <f t="shared" si="290"/>
        <v>0</v>
      </c>
      <c r="H1386" s="38">
        <f t="shared" si="305"/>
        <v>0</v>
      </c>
      <c r="I1386" s="40">
        <f t="shared" si="305"/>
        <v>0</v>
      </c>
      <c r="J1386" s="13">
        <f t="shared" si="305"/>
        <v>0</v>
      </c>
      <c r="K1386" s="38">
        <f t="shared" si="305"/>
        <v>0</v>
      </c>
      <c r="L1386">
        <f t="shared" si="305"/>
        <v>0</v>
      </c>
      <c r="N1386" s="38">
        <f t="shared" si="292"/>
        <v>0</v>
      </c>
      <c r="O1386" s="40">
        <f t="shared" si="292"/>
        <v>0</v>
      </c>
      <c r="P1386" s="13">
        <f t="shared" si="292"/>
        <v>0</v>
      </c>
      <c r="Q1386" s="11" t="str">
        <f t="shared" si="296"/>
        <v>　　　</v>
      </c>
      <c r="T1386" s="38">
        <f t="shared" si="304"/>
        <v>0</v>
      </c>
      <c r="Y1386" s="38" t="str">
        <f t="shared" si="298"/>
        <v>no</v>
      </c>
      <c r="Z1386" s="11" t="s">
        <v>77</v>
      </c>
    </row>
    <row r="1387" spans="1:26">
      <c r="A1387" s="38" t="str">
        <f t="shared" si="294"/>
        <v/>
      </c>
      <c r="D1387" s="39">
        <f t="shared" si="295"/>
        <v>0</v>
      </c>
      <c r="E1387" s="38">
        <f t="shared" si="290"/>
        <v>0</v>
      </c>
      <c r="F1387">
        <f t="shared" si="290"/>
        <v>0</v>
      </c>
      <c r="H1387" s="38">
        <f t="shared" si="305"/>
        <v>0</v>
      </c>
      <c r="I1387" s="40">
        <f t="shared" si="305"/>
        <v>0</v>
      </c>
      <c r="J1387" s="13">
        <f t="shared" si="305"/>
        <v>0</v>
      </c>
      <c r="K1387" s="38">
        <f t="shared" si="305"/>
        <v>0</v>
      </c>
      <c r="L1387">
        <f t="shared" si="305"/>
        <v>0</v>
      </c>
      <c r="N1387" s="38">
        <f t="shared" si="292"/>
        <v>0</v>
      </c>
      <c r="O1387" s="40">
        <f t="shared" si="292"/>
        <v>0</v>
      </c>
      <c r="P1387" s="13">
        <f t="shared" si="292"/>
        <v>0</v>
      </c>
      <c r="Q1387" s="11" t="str">
        <f t="shared" si="296"/>
        <v>　　　</v>
      </c>
      <c r="T1387" s="38">
        <f t="shared" si="304"/>
        <v>0</v>
      </c>
      <c r="Y1387" s="38" t="str">
        <f t="shared" si="298"/>
        <v>no</v>
      </c>
      <c r="Z1387" s="11" t="s">
        <v>353</v>
      </c>
    </row>
    <row r="1388" spans="1:26">
      <c r="A1388" s="38" t="str">
        <f t="shared" si="294"/>
        <v/>
      </c>
      <c r="D1388" s="39">
        <f t="shared" si="295"/>
        <v>0</v>
      </c>
      <c r="E1388" s="38">
        <f t="shared" si="290"/>
        <v>0</v>
      </c>
      <c r="F1388">
        <f t="shared" si="290"/>
        <v>0</v>
      </c>
      <c r="H1388" s="38">
        <f t="shared" si="305"/>
        <v>0</v>
      </c>
      <c r="I1388" s="40">
        <f t="shared" si="305"/>
        <v>0</v>
      </c>
      <c r="J1388" s="13">
        <f t="shared" si="305"/>
        <v>0</v>
      </c>
      <c r="K1388" s="38">
        <f t="shared" si="305"/>
        <v>0</v>
      </c>
      <c r="L1388">
        <f t="shared" si="305"/>
        <v>0</v>
      </c>
      <c r="N1388" s="38">
        <f t="shared" si="292"/>
        <v>0</v>
      </c>
      <c r="O1388" s="40">
        <f t="shared" si="292"/>
        <v>0</v>
      </c>
      <c r="P1388" s="13">
        <f t="shared" si="292"/>
        <v>0</v>
      </c>
      <c r="Q1388" s="11" t="str">
        <f t="shared" si="296"/>
        <v>　　　</v>
      </c>
      <c r="T1388" s="38">
        <f t="shared" si="304"/>
        <v>0</v>
      </c>
      <c r="Y1388" s="38" t="str">
        <f t="shared" si="298"/>
        <v>no</v>
      </c>
      <c r="Z1388" s="11" t="s">
        <v>77</v>
      </c>
    </row>
    <row r="1389" spans="1:26">
      <c r="A1389" s="38" t="str">
        <f t="shared" si="294"/>
        <v/>
      </c>
      <c r="D1389" s="39">
        <f t="shared" si="295"/>
        <v>0</v>
      </c>
      <c r="E1389" s="38">
        <f t="shared" si="290"/>
        <v>0</v>
      </c>
      <c r="F1389">
        <f t="shared" si="290"/>
        <v>0</v>
      </c>
      <c r="H1389" s="38">
        <f t="shared" si="305"/>
        <v>0</v>
      </c>
      <c r="I1389" s="40">
        <f t="shared" si="305"/>
        <v>0</v>
      </c>
      <c r="J1389" s="13">
        <f t="shared" si="305"/>
        <v>0</v>
      </c>
      <c r="K1389" s="38">
        <f t="shared" si="305"/>
        <v>0</v>
      </c>
      <c r="L1389">
        <f t="shared" si="305"/>
        <v>0</v>
      </c>
      <c r="N1389" s="38">
        <f t="shared" si="292"/>
        <v>0</v>
      </c>
      <c r="O1389" s="40">
        <f t="shared" si="292"/>
        <v>0</v>
      </c>
      <c r="P1389" s="13">
        <f t="shared" si="292"/>
        <v>0</v>
      </c>
      <c r="Q1389" s="11" t="str">
        <f t="shared" si="296"/>
        <v>　　　</v>
      </c>
      <c r="T1389" s="38">
        <f t="shared" si="304"/>
        <v>0</v>
      </c>
      <c r="Y1389" s="38" t="str">
        <f t="shared" si="298"/>
        <v>no</v>
      </c>
      <c r="Z1389" s="11" t="s">
        <v>77</v>
      </c>
    </row>
    <row r="1390" spans="1:26">
      <c r="A1390" s="38" t="str">
        <f t="shared" si="294"/>
        <v/>
      </c>
      <c r="D1390" s="39">
        <f t="shared" si="295"/>
        <v>0</v>
      </c>
      <c r="E1390" s="38">
        <f t="shared" si="290"/>
        <v>0</v>
      </c>
      <c r="F1390">
        <f t="shared" si="290"/>
        <v>0</v>
      </c>
      <c r="H1390" s="38">
        <f t="shared" si="305"/>
        <v>0</v>
      </c>
      <c r="I1390" s="40">
        <f t="shared" si="305"/>
        <v>0</v>
      </c>
      <c r="J1390" s="13">
        <f t="shared" si="305"/>
        <v>0</v>
      </c>
      <c r="K1390" s="38">
        <f t="shared" si="305"/>
        <v>0</v>
      </c>
      <c r="L1390">
        <f t="shared" si="305"/>
        <v>0</v>
      </c>
      <c r="N1390" s="38">
        <f t="shared" si="292"/>
        <v>0</v>
      </c>
      <c r="O1390" s="40">
        <f t="shared" si="292"/>
        <v>0</v>
      </c>
      <c r="P1390" s="13">
        <f t="shared" si="292"/>
        <v>0</v>
      </c>
      <c r="Q1390" s="11" t="str">
        <f t="shared" si="296"/>
        <v>　　　</v>
      </c>
      <c r="T1390" s="38">
        <f t="shared" si="304"/>
        <v>0</v>
      </c>
      <c r="Y1390" s="38" t="str">
        <f t="shared" si="298"/>
        <v>no</v>
      </c>
      <c r="Z1390" s="11" t="s">
        <v>353</v>
      </c>
    </row>
    <row r="1391" spans="1:26">
      <c r="A1391" s="38" t="str">
        <f t="shared" si="294"/>
        <v/>
      </c>
      <c r="D1391" s="39">
        <f t="shared" si="295"/>
        <v>0</v>
      </c>
      <c r="E1391" s="38">
        <f t="shared" si="290"/>
        <v>0</v>
      </c>
      <c r="F1391">
        <f t="shared" si="290"/>
        <v>0</v>
      </c>
      <c r="H1391" s="38">
        <f t="shared" si="305"/>
        <v>0</v>
      </c>
      <c r="I1391" s="40">
        <f t="shared" si="305"/>
        <v>0</v>
      </c>
      <c r="J1391" s="13">
        <f t="shared" si="305"/>
        <v>0</v>
      </c>
      <c r="K1391" s="38">
        <f t="shared" si="305"/>
        <v>0</v>
      </c>
      <c r="L1391">
        <f t="shared" si="305"/>
        <v>0</v>
      </c>
      <c r="N1391" s="38">
        <f t="shared" si="292"/>
        <v>0</v>
      </c>
      <c r="O1391" s="40">
        <f t="shared" si="292"/>
        <v>0</v>
      </c>
      <c r="P1391" s="13">
        <f t="shared" si="292"/>
        <v>0</v>
      </c>
      <c r="Q1391" s="11" t="str">
        <f t="shared" si="296"/>
        <v>　　　</v>
      </c>
      <c r="T1391" s="38">
        <f t="shared" si="304"/>
        <v>0</v>
      </c>
      <c r="Y1391" s="38" t="str">
        <f t="shared" si="298"/>
        <v>no</v>
      </c>
      <c r="Z1391" s="11" t="s">
        <v>343</v>
      </c>
    </row>
    <row r="1392" spans="1:26">
      <c r="A1392" s="38" t="str">
        <f t="shared" si="294"/>
        <v/>
      </c>
      <c r="D1392" s="39">
        <f t="shared" si="295"/>
        <v>0</v>
      </c>
      <c r="E1392" s="38">
        <f t="shared" ref="E1392:F1455" si="306">AH1392</f>
        <v>0</v>
      </c>
      <c r="F1392">
        <f t="shared" si="306"/>
        <v>0</v>
      </c>
      <c r="H1392" s="38">
        <f t="shared" si="305"/>
        <v>0</v>
      </c>
      <c r="I1392" s="40">
        <f t="shared" si="305"/>
        <v>0</v>
      </c>
      <c r="J1392" s="13">
        <f t="shared" si="305"/>
        <v>0</v>
      </c>
      <c r="K1392" s="38">
        <f t="shared" si="305"/>
        <v>0</v>
      </c>
      <c r="L1392">
        <f t="shared" si="305"/>
        <v>0</v>
      </c>
      <c r="N1392" s="38">
        <f t="shared" ref="N1392:P1455" si="307">AO1392</f>
        <v>0</v>
      </c>
      <c r="O1392" s="40">
        <f t="shared" si="307"/>
        <v>0</v>
      </c>
      <c r="P1392" s="13">
        <f t="shared" si="307"/>
        <v>0</v>
      </c>
      <c r="Q1392" s="11" t="str">
        <f t="shared" si="296"/>
        <v>　　　</v>
      </c>
      <c r="T1392" s="38">
        <f t="shared" si="304"/>
        <v>0</v>
      </c>
      <c r="Y1392" s="38" t="str">
        <f t="shared" si="298"/>
        <v>no</v>
      </c>
      <c r="Z1392" s="11" t="s">
        <v>390</v>
      </c>
    </row>
    <row r="1393" spans="1:26">
      <c r="A1393" s="38" t="str">
        <f t="shared" si="294"/>
        <v/>
      </c>
      <c r="D1393" s="39">
        <f t="shared" si="295"/>
        <v>0</v>
      </c>
      <c r="E1393" s="38">
        <f t="shared" si="306"/>
        <v>0</v>
      </c>
      <c r="F1393">
        <f t="shared" si="306"/>
        <v>0</v>
      </c>
      <c r="H1393" s="38">
        <f t="shared" si="305"/>
        <v>0</v>
      </c>
      <c r="I1393" s="40">
        <f t="shared" si="305"/>
        <v>0</v>
      </c>
      <c r="J1393" s="13">
        <f t="shared" si="305"/>
        <v>0</v>
      </c>
      <c r="K1393" s="38">
        <f t="shared" si="305"/>
        <v>0</v>
      </c>
      <c r="L1393">
        <f t="shared" si="305"/>
        <v>0</v>
      </c>
      <c r="N1393" s="38">
        <f t="shared" si="307"/>
        <v>0</v>
      </c>
      <c r="O1393" s="40">
        <f t="shared" si="307"/>
        <v>0</v>
      </c>
      <c r="P1393" s="13">
        <f t="shared" si="307"/>
        <v>0</v>
      </c>
      <c r="Q1393" s="11" t="str">
        <f t="shared" si="296"/>
        <v>　　　</v>
      </c>
      <c r="T1393" s="38">
        <f t="shared" si="304"/>
        <v>0</v>
      </c>
      <c r="Y1393" s="38" t="str">
        <f t="shared" si="298"/>
        <v>no</v>
      </c>
      <c r="Z1393" s="11" t="s">
        <v>353</v>
      </c>
    </row>
    <row r="1394" spans="1:26">
      <c r="A1394" s="38" t="str">
        <f t="shared" si="294"/>
        <v/>
      </c>
      <c r="D1394" s="39">
        <f t="shared" si="295"/>
        <v>0</v>
      </c>
      <c r="E1394" s="38">
        <f t="shared" si="306"/>
        <v>0</v>
      </c>
      <c r="F1394">
        <f t="shared" si="306"/>
        <v>0</v>
      </c>
      <c r="H1394" s="38">
        <f t="shared" si="305"/>
        <v>0</v>
      </c>
      <c r="I1394" s="40">
        <f t="shared" si="305"/>
        <v>0</v>
      </c>
      <c r="J1394" s="13">
        <f t="shared" si="305"/>
        <v>0</v>
      </c>
      <c r="K1394" s="38">
        <f t="shared" si="305"/>
        <v>0</v>
      </c>
      <c r="L1394">
        <f t="shared" si="305"/>
        <v>0</v>
      </c>
      <c r="N1394" s="38">
        <f t="shared" si="307"/>
        <v>0</v>
      </c>
      <c r="O1394" s="40">
        <f t="shared" si="307"/>
        <v>0</v>
      </c>
      <c r="P1394" s="13">
        <f t="shared" si="307"/>
        <v>0</v>
      </c>
      <c r="Q1394" s="11" t="str">
        <f t="shared" si="296"/>
        <v>　　　</v>
      </c>
      <c r="T1394" s="38">
        <f t="shared" si="304"/>
        <v>0</v>
      </c>
      <c r="Y1394" s="38" t="str">
        <f t="shared" si="298"/>
        <v>no</v>
      </c>
      <c r="Z1394" s="11" t="s">
        <v>367</v>
      </c>
    </row>
    <row r="1395" spans="1:26">
      <c r="A1395" s="38" t="str">
        <f t="shared" si="294"/>
        <v/>
      </c>
      <c r="D1395" s="39">
        <f t="shared" si="295"/>
        <v>0</v>
      </c>
      <c r="E1395" s="38">
        <f t="shared" si="306"/>
        <v>0</v>
      </c>
      <c r="F1395">
        <f t="shared" si="306"/>
        <v>0</v>
      </c>
      <c r="H1395" s="38">
        <f t="shared" si="305"/>
        <v>0</v>
      </c>
      <c r="I1395" s="40">
        <f t="shared" si="305"/>
        <v>0</v>
      </c>
      <c r="J1395" s="13">
        <f t="shared" si="305"/>
        <v>0</v>
      </c>
      <c r="K1395" s="38">
        <f t="shared" si="305"/>
        <v>0</v>
      </c>
      <c r="L1395">
        <f t="shared" si="305"/>
        <v>0</v>
      </c>
      <c r="N1395" s="38">
        <f t="shared" si="307"/>
        <v>0</v>
      </c>
      <c r="O1395" s="40">
        <f t="shared" si="307"/>
        <v>0</v>
      </c>
      <c r="P1395" s="13">
        <f t="shared" si="307"/>
        <v>0</v>
      </c>
      <c r="Q1395" s="11" t="str">
        <f t="shared" si="296"/>
        <v>　　　</v>
      </c>
      <c r="T1395" s="38">
        <f t="shared" si="304"/>
        <v>0</v>
      </c>
      <c r="Y1395" s="38" t="str">
        <f t="shared" si="298"/>
        <v>no</v>
      </c>
      <c r="Z1395" s="11" t="s">
        <v>343</v>
      </c>
    </row>
    <row r="1396" spans="1:26">
      <c r="A1396" s="38" t="str">
        <f t="shared" si="294"/>
        <v/>
      </c>
      <c r="D1396" s="39">
        <f t="shared" si="295"/>
        <v>0</v>
      </c>
      <c r="E1396" s="38">
        <f t="shared" si="306"/>
        <v>0</v>
      </c>
      <c r="F1396">
        <f t="shared" si="306"/>
        <v>0</v>
      </c>
      <c r="H1396" s="38">
        <f t="shared" si="305"/>
        <v>0</v>
      </c>
      <c r="I1396" s="40">
        <f t="shared" si="305"/>
        <v>0</v>
      </c>
      <c r="J1396" s="13">
        <f t="shared" si="305"/>
        <v>0</v>
      </c>
      <c r="K1396" s="38">
        <f t="shared" si="305"/>
        <v>0</v>
      </c>
      <c r="L1396">
        <f t="shared" si="305"/>
        <v>0</v>
      </c>
      <c r="N1396" s="38">
        <f t="shared" si="307"/>
        <v>0</v>
      </c>
      <c r="O1396" s="40">
        <f t="shared" si="307"/>
        <v>0</v>
      </c>
      <c r="P1396" s="13">
        <f t="shared" si="307"/>
        <v>0</v>
      </c>
      <c r="Q1396" s="11" t="str">
        <f t="shared" si="296"/>
        <v>　　　</v>
      </c>
      <c r="T1396" s="38">
        <f t="shared" si="304"/>
        <v>0</v>
      </c>
      <c r="Y1396" s="38" t="str">
        <f t="shared" si="298"/>
        <v>no</v>
      </c>
      <c r="Z1396" s="11" t="s">
        <v>353</v>
      </c>
    </row>
    <row r="1397" spans="1:26">
      <c r="A1397" s="38" t="str">
        <f t="shared" si="294"/>
        <v/>
      </c>
      <c r="D1397" s="39">
        <f t="shared" si="295"/>
        <v>0</v>
      </c>
      <c r="E1397" s="38">
        <f t="shared" si="306"/>
        <v>0</v>
      </c>
      <c r="F1397">
        <f t="shared" si="306"/>
        <v>0</v>
      </c>
      <c r="H1397" s="38">
        <f t="shared" si="305"/>
        <v>0</v>
      </c>
      <c r="I1397" s="40">
        <f t="shared" si="305"/>
        <v>0</v>
      </c>
      <c r="J1397" s="13">
        <f t="shared" si="305"/>
        <v>0</v>
      </c>
      <c r="K1397" s="38">
        <f t="shared" si="305"/>
        <v>0</v>
      </c>
      <c r="L1397">
        <f t="shared" si="305"/>
        <v>0</v>
      </c>
      <c r="N1397" s="38">
        <f t="shared" si="307"/>
        <v>0</v>
      </c>
      <c r="O1397" s="40">
        <f t="shared" si="307"/>
        <v>0</v>
      </c>
      <c r="P1397" s="13">
        <f t="shared" si="307"/>
        <v>0</v>
      </c>
      <c r="Q1397" s="11" t="str">
        <f t="shared" si="296"/>
        <v>　　　</v>
      </c>
      <c r="T1397" s="38">
        <f t="shared" si="304"/>
        <v>0</v>
      </c>
      <c r="Y1397" s="38" t="str">
        <f t="shared" si="298"/>
        <v>no</v>
      </c>
      <c r="Z1397" s="11" t="s">
        <v>77</v>
      </c>
    </row>
    <row r="1398" spans="1:26">
      <c r="A1398" s="38" t="str">
        <f t="shared" si="294"/>
        <v/>
      </c>
      <c r="D1398" s="39">
        <f t="shared" si="295"/>
        <v>0</v>
      </c>
      <c r="E1398" s="38">
        <f t="shared" si="306"/>
        <v>0</v>
      </c>
      <c r="F1398">
        <f t="shared" si="306"/>
        <v>0</v>
      </c>
      <c r="H1398" s="38">
        <f t="shared" si="305"/>
        <v>0</v>
      </c>
      <c r="I1398" s="40">
        <f t="shared" si="305"/>
        <v>0</v>
      </c>
      <c r="J1398" s="13">
        <f t="shared" si="305"/>
        <v>0</v>
      </c>
      <c r="K1398" s="38">
        <f t="shared" si="305"/>
        <v>0</v>
      </c>
      <c r="L1398">
        <f t="shared" si="305"/>
        <v>0</v>
      </c>
      <c r="N1398" s="38">
        <f t="shared" si="307"/>
        <v>0</v>
      </c>
      <c r="O1398" s="40">
        <f t="shared" si="307"/>
        <v>0</v>
      </c>
      <c r="P1398" s="13">
        <f t="shared" si="307"/>
        <v>0</v>
      </c>
      <c r="Q1398" s="11" t="str">
        <f t="shared" si="296"/>
        <v>　　　</v>
      </c>
      <c r="T1398" s="38">
        <f t="shared" si="304"/>
        <v>0</v>
      </c>
      <c r="Y1398" s="38" t="str">
        <f t="shared" si="298"/>
        <v>no</v>
      </c>
      <c r="Z1398" s="11" t="s">
        <v>367</v>
      </c>
    </row>
    <row r="1399" spans="1:26">
      <c r="A1399" s="38" t="str">
        <f t="shared" si="294"/>
        <v/>
      </c>
      <c r="D1399" s="39">
        <f t="shared" si="295"/>
        <v>0</v>
      </c>
      <c r="E1399" s="38">
        <f t="shared" si="306"/>
        <v>0</v>
      </c>
      <c r="F1399">
        <f t="shared" si="306"/>
        <v>0</v>
      </c>
      <c r="H1399" s="38">
        <f t="shared" si="305"/>
        <v>0</v>
      </c>
      <c r="I1399" s="40">
        <f t="shared" si="305"/>
        <v>0</v>
      </c>
      <c r="J1399" s="13">
        <f t="shared" si="305"/>
        <v>0</v>
      </c>
      <c r="K1399" s="38">
        <f t="shared" si="305"/>
        <v>0</v>
      </c>
      <c r="L1399">
        <f t="shared" si="305"/>
        <v>0</v>
      </c>
      <c r="N1399" s="38">
        <f t="shared" si="307"/>
        <v>0</v>
      </c>
      <c r="O1399" s="40">
        <f t="shared" si="307"/>
        <v>0</v>
      </c>
      <c r="P1399" s="13">
        <f t="shared" si="307"/>
        <v>0</v>
      </c>
      <c r="Q1399" s="11" t="str">
        <f t="shared" si="296"/>
        <v>　　　</v>
      </c>
      <c r="T1399" s="38">
        <f t="shared" si="304"/>
        <v>0</v>
      </c>
      <c r="Y1399" s="38" t="str">
        <f t="shared" si="298"/>
        <v>no</v>
      </c>
      <c r="Z1399" s="11" t="s">
        <v>77</v>
      </c>
    </row>
    <row r="1400" spans="1:26">
      <c r="A1400" s="38" t="str">
        <f t="shared" si="294"/>
        <v/>
      </c>
      <c r="D1400" s="39">
        <f t="shared" si="295"/>
        <v>0</v>
      </c>
      <c r="E1400" s="38">
        <f t="shared" si="306"/>
        <v>0</v>
      </c>
      <c r="F1400">
        <f t="shared" si="306"/>
        <v>0</v>
      </c>
      <c r="H1400" s="38">
        <f t="shared" si="305"/>
        <v>0</v>
      </c>
      <c r="I1400" s="40">
        <f t="shared" si="305"/>
        <v>0</v>
      </c>
      <c r="J1400" s="13">
        <f t="shared" si="305"/>
        <v>0</v>
      </c>
      <c r="K1400" s="38">
        <f t="shared" si="305"/>
        <v>0</v>
      </c>
      <c r="L1400">
        <f t="shared" si="305"/>
        <v>0</v>
      </c>
      <c r="N1400" s="38">
        <f t="shared" si="307"/>
        <v>0</v>
      </c>
      <c r="O1400" s="40">
        <f t="shared" si="307"/>
        <v>0</v>
      </c>
      <c r="P1400" s="13">
        <f t="shared" si="307"/>
        <v>0</v>
      </c>
      <c r="Q1400" s="11" t="str">
        <f t="shared" si="296"/>
        <v>　　　</v>
      </c>
      <c r="T1400" s="38">
        <f t="shared" si="304"/>
        <v>0</v>
      </c>
      <c r="Y1400" s="38" t="str">
        <f t="shared" si="298"/>
        <v>no</v>
      </c>
      <c r="Z1400" s="11" t="s">
        <v>77</v>
      </c>
    </row>
    <row r="1401" spans="1:26">
      <c r="A1401" s="38" t="str">
        <f t="shared" si="294"/>
        <v/>
      </c>
      <c r="D1401" s="39">
        <f t="shared" si="295"/>
        <v>0</v>
      </c>
      <c r="E1401" s="38">
        <f t="shared" si="306"/>
        <v>0</v>
      </c>
      <c r="F1401">
        <f t="shared" si="306"/>
        <v>0</v>
      </c>
      <c r="H1401" s="38">
        <f t="shared" si="305"/>
        <v>0</v>
      </c>
      <c r="I1401" s="40">
        <f t="shared" si="305"/>
        <v>0</v>
      </c>
      <c r="J1401" s="13">
        <f t="shared" si="305"/>
        <v>0</v>
      </c>
      <c r="K1401" s="38">
        <f t="shared" si="305"/>
        <v>0</v>
      </c>
      <c r="L1401">
        <f t="shared" si="305"/>
        <v>0</v>
      </c>
      <c r="N1401" s="38">
        <f t="shared" si="307"/>
        <v>0</v>
      </c>
      <c r="O1401" s="40">
        <f t="shared" si="307"/>
        <v>0</v>
      </c>
      <c r="P1401" s="13">
        <f t="shared" si="307"/>
        <v>0</v>
      </c>
      <c r="Q1401" s="11" t="str">
        <f t="shared" si="296"/>
        <v>　　　</v>
      </c>
      <c r="T1401" s="38">
        <f t="shared" si="304"/>
        <v>0</v>
      </c>
      <c r="Y1401" s="38" t="str">
        <f t="shared" si="298"/>
        <v>no</v>
      </c>
      <c r="Z1401" s="11" t="s">
        <v>367</v>
      </c>
    </row>
    <row r="1402" spans="1:26">
      <c r="A1402" s="38" t="str">
        <f t="shared" si="294"/>
        <v/>
      </c>
      <c r="D1402" s="39">
        <f t="shared" si="295"/>
        <v>0</v>
      </c>
      <c r="E1402" s="38">
        <f t="shared" si="306"/>
        <v>0</v>
      </c>
      <c r="F1402">
        <f t="shared" si="306"/>
        <v>0</v>
      </c>
      <c r="H1402" s="38">
        <f t="shared" si="305"/>
        <v>0</v>
      </c>
      <c r="I1402" s="40">
        <f t="shared" si="305"/>
        <v>0</v>
      </c>
      <c r="J1402" s="13">
        <f t="shared" si="305"/>
        <v>0</v>
      </c>
      <c r="K1402" s="38">
        <f t="shared" si="305"/>
        <v>0</v>
      </c>
      <c r="L1402">
        <f t="shared" si="305"/>
        <v>0</v>
      </c>
      <c r="N1402" s="38">
        <f t="shared" si="307"/>
        <v>0</v>
      </c>
      <c r="O1402" s="40">
        <f t="shared" si="307"/>
        <v>0</v>
      </c>
      <c r="P1402" s="13">
        <f t="shared" si="307"/>
        <v>0</v>
      </c>
      <c r="Q1402" s="11" t="str">
        <f t="shared" si="296"/>
        <v>　　　</v>
      </c>
      <c r="T1402" s="38">
        <f t="shared" si="304"/>
        <v>0</v>
      </c>
      <c r="Y1402" s="38" t="str">
        <f t="shared" si="298"/>
        <v>no</v>
      </c>
      <c r="Z1402" s="11" t="s">
        <v>353</v>
      </c>
    </row>
    <row r="1403" spans="1:26">
      <c r="A1403" s="38" t="str">
        <f t="shared" si="294"/>
        <v/>
      </c>
      <c r="D1403" s="39">
        <f t="shared" si="295"/>
        <v>0</v>
      </c>
      <c r="E1403" s="38">
        <f t="shared" si="306"/>
        <v>0</v>
      </c>
      <c r="F1403">
        <f t="shared" si="306"/>
        <v>0</v>
      </c>
      <c r="H1403" s="38">
        <f t="shared" si="305"/>
        <v>0</v>
      </c>
      <c r="I1403" s="40">
        <f t="shared" si="305"/>
        <v>0</v>
      </c>
      <c r="J1403" s="13">
        <f t="shared" si="305"/>
        <v>0</v>
      </c>
      <c r="K1403" s="38">
        <f t="shared" si="305"/>
        <v>0</v>
      </c>
      <c r="L1403">
        <f t="shared" si="305"/>
        <v>0</v>
      </c>
      <c r="N1403" s="38">
        <f t="shared" si="307"/>
        <v>0</v>
      </c>
      <c r="O1403" s="40">
        <f t="shared" si="307"/>
        <v>0</v>
      </c>
      <c r="P1403" s="13">
        <f t="shared" si="307"/>
        <v>0</v>
      </c>
      <c r="Q1403" s="11" t="str">
        <f t="shared" si="296"/>
        <v>　　　</v>
      </c>
      <c r="T1403" s="38">
        <f t="shared" si="304"/>
        <v>0</v>
      </c>
      <c r="Y1403" s="38" t="str">
        <f t="shared" si="298"/>
        <v>no</v>
      </c>
      <c r="Z1403" s="11" t="s">
        <v>353</v>
      </c>
    </row>
    <row r="1404" spans="1:26">
      <c r="A1404" s="38" t="str">
        <f t="shared" si="294"/>
        <v/>
      </c>
      <c r="D1404" s="39">
        <f t="shared" si="295"/>
        <v>0</v>
      </c>
      <c r="E1404" s="38">
        <f t="shared" si="306"/>
        <v>0</v>
      </c>
      <c r="F1404">
        <f t="shared" si="306"/>
        <v>0</v>
      </c>
      <c r="H1404" s="38">
        <f t="shared" si="305"/>
        <v>0</v>
      </c>
      <c r="I1404" s="40">
        <f t="shared" si="305"/>
        <v>0</v>
      </c>
      <c r="J1404" s="13">
        <f t="shared" si="305"/>
        <v>0</v>
      </c>
      <c r="K1404" s="38">
        <f t="shared" si="305"/>
        <v>0</v>
      </c>
      <c r="L1404">
        <f t="shared" si="305"/>
        <v>0</v>
      </c>
      <c r="N1404" s="38">
        <f t="shared" si="307"/>
        <v>0</v>
      </c>
      <c r="O1404" s="40">
        <f t="shared" si="307"/>
        <v>0</v>
      </c>
      <c r="P1404" s="13">
        <f t="shared" si="307"/>
        <v>0</v>
      </c>
      <c r="Q1404" s="11" t="str">
        <f t="shared" si="296"/>
        <v>　　　</v>
      </c>
      <c r="T1404" s="38">
        <f t="shared" si="304"/>
        <v>0</v>
      </c>
      <c r="Y1404" s="38" t="str">
        <f t="shared" si="298"/>
        <v>no</v>
      </c>
      <c r="Z1404" s="11" t="s">
        <v>348</v>
      </c>
    </row>
    <row r="1405" spans="1:26">
      <c r="A1405" s="38" t="str">
        <f t="shared" si="294"/>
        <v/>
      </c>
      <c r="D1405" s="39">
        <f t="shared" si="295"/>
        <v>0</v>
      </c>
      <c r="E1405" s="38">
        <f t="shared" si="306"/>
        <v>0</v>
      </c>
      <c r="F1405">
        <f t="shared" si="306"/>
        <v>0</v>
      </c>
      <c r="H1405" s="38">
        <f t="shared" si="305"/>
        <v>0</v>
      </c>
      <c r="I1405" s="40">
        <f t="shared" si="305"/>
        <v>0</v>
      </c>
      <c r="J1405" s="13">
        <f t="shared" si="305"/>
        <v>0</v>
      </c>
      <c r="K1405" s="38">
        <f t="shared" si="305"/>
        <v>0</v>
      </c>
      <c r="L1405">
        <f t="shared" si="305"/>
        <v>0</v>
      </c>
      <c r="N1405" s="38">
        <f t="shared" si="307"/>
        <v>0</v>
      </c>
      <c r="O1405" s="40">
        <f t="shared" si="307"/>
        <v>0</v>
      </c>
      <c r="P1405" s="13">
        <f t="shared" si="307"/>
        <v>0</v>
      </c>
      <c r="Q1405" s="11" t="str">
        <f t="shared" si="296"/>
        <v>　　　</v>
      </c>
      <c r="T1405" s="38">
        <f t="shared" si="304"/>
        <v>0</v>
      </c>
      <c r="Y1405" s="38" t="str">
        <f t="shared" si="298"/>
        <v>no</v>
      </c>
      <c r="Z1405" s="11" t="s">
        <v>348</v>
      </c>
    </row>
    <row r="1406" spans="1:26">
      <c r="A1406" s="38" t="str">
        <f t="shared" si="294"/>
        <v/>
      </c>
      <c r="D1406" s="39">
        <f t="shared" si="295"/>
        <v>0</v>
      </c>
      <c r="E1406" s="38">
        <f t="shared" si="306"/>
        <v>0</v>
      </c>
      <c r="F1406">
        <f t="shared" si="306"/>
        <v>0</v>
      </c>
      <c r="H1406" s="38">
        <f t="shared" si="305"/>
        <v>0</v>
      </c>
      <c r="I1406" s="40">
        <f t="shared" si="305"/>
        <v>0</v>
      </c>
      <c r="J1406" s="13">
        <f t="shared" si="305"/>
        <v>0</v>
      </c>
      <c r="K1406" s="38">
        <f t="shared" si="305"/>
        <v>0</v>
      </c>
      <c r="L1406">
        <f t="shared" si="305"/>
        <v>0</v>
      </c>
      <c r="N1406" s="38">
        <f t="shared" si="307"/>
        <v>0</v>
      </c>
      <c r="O1406" s="40">
        <f t="shared" si="307"/>
        <v>0</v>
      </c>
      <c r="P1406" s="13">
        <f t="shared" si="307"/>
        <v>0</v>
      </c>
      <c r="Q1406" s="11" t="str">
        <f t="shared" si="296"/>
        <v>　　　</v>
      </c>
      <c r="T1406" s="38">
        <f t="shared" si="304"/>
        <v>0</v>
      </c>
      <c r="Y1406" s="38" t="str">
        <f t="shared" si="298"/>
        <v>no</v>
      </c>
      <c r="Z1406" s="11" t="s">
        <v>353</v>
      </c>
    </row>
    <row r="1407" spans="1:26">
      <c r="A1407" s="38" t="str">
        <f t="shared" si="294"/>
        <v/>
      </c>
      <c r="D1407" s="39">
        <f t="shared" si="295"/>
        <v>0</v>
      </c>
      <c r="E1407" s="38">
        <f t="shared" si="306"/>
        <v>0</v>
      </c>
      <c r="F1407">
        <f t="shared" si="306"/>
        <v>0</v>
      </c>
      <c r="H1407" s="38">
        <f t="shared" si="305"/>
        <v>0</v>
      </c>
      <c r="I1407" s="40">
        <f t="shared" si="305"/>
        <v>0</v>
      </c>
      <c r="J1407" s="13">
        <f t="shared" si="305"/>
        <v>0</v>
      </c>
      <c r="K1407" s="38">
        <f t="shared" si="305"/>
        <v>0</v>
      </c>
      <c r="L1407">
        <f t="shared" si="305"/>
        <v>0</v>
      </c>
      <c r="N1407" s="38">
        <f t="shared" si="307"/>
        <v>0</v>
      </c>
      <c r="O1407" s="40">
        <f t="shared" si="307"/>
        <v>0</v>
      </c>
      <c r="P1407" s="13">
        <f t="shared" si="307"/>
        <v>0</v>
      </c>
      <c r="Q1407" s="11" t="str">
        <f t="shared" si="296"/>
        <v>　　　</v>
      </c>
      <c r="T1407" s="38">
        <f t="shared" si="304"/>
        <v>0</v>
      </c>
      <c r="Y1407" s="38" t="str">
        <f t="shared" si="298"/>
        <v>no</v>
      </c>
      <c r="Z1407" s="11" t="s">
        <v>77</v>
      </c>
    </row>
    <row r="1408" spans="1:26">
      <c r="A1408" s="38" t="str">
        <f t="shared" si="294"/>
        <v/>
      </c>
      <c r="D1408" s="39">
        <f t="shared" si="295"/>
        <v>0</v>
      </c>
      <c r="E1408" s="38">
        <f t="shared" si="306"/>
        <v>0</v>
      </c>
      <c r="F1408">
        <f t="shared" si="306"/>
        <v>0</v>
      </c>
      <c r="H1408" s="38">
        <f t="shared" si="305"/>
        <v>0</v>
      </c>
      <c r="I1408" s="40">
        <f t="shared" si="305"/>
        <v>0</v>
      </c>
      <c r="J1408" s="13">
        <f t="shared" si="305"/>
        <v>0</v>
      </c>
      <c r="K1408" s="38">
        <f t="shared" si="305"/>
        <v>0</v>
      </c>
      <c r="L1408">
        <f t="shared" si="305"/>
        <v>0</v>
      </c>
      <c r="N1408" s="38">
        <f t="shared" si="307"/>
        <v>0</v>
      </c>
      <c r="O1408" s="40">
        <f t="shared" si="307"/>
        <v>0</v>
      </c>
      <c r="P1408" s="13">
        <f t="shared" si="307"/>
        <v>0</v>
      </c>
      <c r="Q1408" s="11" t="str">
        <f t="shared" si="296"/>
        <v>　　　</v>
      </c>
      <c r="T1408" s="38">
        <f t="shared" si="304"/>
        <v>0</v>
      </c>
      <c r="Y1408" s="38" t="str">
        <f t="shared" si="298"/>
        <v>no</v>
      </c>
      <c r="Z1408" s="11" t="s">
        <v>77</v>
      </c>
    </row>
    <row r="1409" spans="1:26">
      <c r="A1409" s="38" t="str">
        <f t="shared" si="294"/>
        <v/>
      </c>
      <c r="D1409" s="39">
        <f t="shared" si="295"/>
        <v>0</v>
      </c>
      <c r="E1409" s="38">
        <f t="shared" si="306"/>
        <v>0</v>
      </c>
      <c r="F1409">
        <f t="shared" si="306"/>
        <v>0</v>
      </c>
      <c r="H1409" s="38">
        <f t="shared" si="305"/>
        <v>0</v>
      </c>
      <c r="I1409" s="40">
        <f t="shared" si="305"/>
        <v>0</v>
      </c>
      <c r="J1409" s="13">
        <f t="shared" si="305"/>
        <v>0</v>
      </c>
      <c r="K1409" s="38">
        <f t="shared" si="305"/>
        <v>0</v>
      </c>
      <c r="L1409">
        <f t="shared" si="305"/>
        <v>0</v>
      </c>
      <c r="N1409" s="38">
        <f t="shared" si="307"/>
        <v>0</v>
      </c>
      <c r="O1409" s="40">
        <f t="shared" si="307"/>
        <v>0</v>
      </c>
      <c r="P1409" s="13">
        <f t="shared" si="307"/>
        <v>0</v>
      </c>
      <c r="Q1409" s="11" t="str">
        <f t="shared" si="296"/>
        <v>　　　</v>
      </c>
      <c r="T1409" s="38">
        <f t="shared" si="304"/>
        <v>0</v>
      </c>
      <c r="Y1409" s="38" t="str">
        <f t="shared" si="298"/>
        <v>no</v>
      </c>
      <c r="Z1409" s="11" t="s">
        <v>343</v>
      </c>
    </row>
    <row r="1410" spans="1:26">
      <c r="A1410" s="38" t="str">
        <f t="shared" ref="A1410:A1473" si="308">IF(D1410&lt;&gt;0,2000,"")</f>
        <v/>
      </c>
      <c r="D1410" s="39">
        <f t="shared" ref="D1410:D1473" si="309">IFERROR(DATE(AE1410,AF1410,AG1410),0)</f>
        <v>0</v>
      </c>
      <c r="E1410" s="38">
        <f t="shared" si="306"/>
        <v>0</v>
      </c>
      <c r="F1410">
        <f t="shared" si="306"/>
        <v>0</v>
      </c>
      <c r="H1410" s="38">
        <f t="shared" si="305"/>
        <v>0</v>
      </c>
      <c r="I1410" s="40">
        <f t="shared" si="305"/>
        <v>0</v>
      </c>
      <c r="J1410" s="13">
        <f t="shared" si="305"/>
        <v>0</v>
      </c>
      <c r="K1410" s="38">
        <f t="shared" si="305"/>
        <v>0</v>
      </c>
      <c r="L1410">
        <f t="shared" si="305"/>
        <v>0</v>
      </c>
      <c r="N1410" s="38">
        <f t="shared" si="307"/>
        <v>0</v>
      </c>
      <c r="O1410" s="40">
        <f t="shared" si="307"/>
        <v>0</v>
      </c>
      <c r="P1410" s="13">
        <f t="shared" si="307"/>
        <v>0</v>
      </c>
      <c r="Q1410" s="11" t="str">
        <f t="shared" ref="Q1410:Q1473" si="310">AR1410&amp;Z1410&amp;AS1410&amp;Z1410&amp;AT1410&amp;Z1410&amp;AU1410</f>
        <v>　　　</v>
      </c>
      <c r="T1410" s="38">
        <f t="shared" si="304"/>
        <v>0</v>
      </c>
      <c r="Y1410" s="38" t="str">
        <f t="shared" ref="Y1410:Y1473" si="311">IF(D1410&lt;&gt;"","no","")</f>
        <v>no</v>
      </c>
      <c r="Z1410" s="11" t="s">
        <v>77</v>
      </c>
    </row>
    <row r="1411" spans="1:26">
      <c r="A1411" s="38" t="str">
        <f t="shared" si="308"/>
        <v/>
      </c>
      <c r="D1411" s="39">
        <f t="shared" si="309"/>
        <v>0</v>
      </c>
      <c r="E1411" s="38">
        <f t="shared" si="306"/>
        <v>0</v>
      </c>
      <c r="F1411">
        <f t="shared" si="306"/>
        <v>0</v>
      </c>
      <c r="H1411" s="38">
        <f t="shared" si="305"/>
        <v>0</v>
      </c>
      <c r="I1411" s="40">
        <f t="shared" si="305"/>
        <v>0</v>
      </c>
      <c r="J1411" s="13">
        <f t="shared" si="305"/>
        <v>0</v>
      </c>
      <c r="K1411" s="38">
        <f t="shared" si="305"/>
        <v>0</v>
      </c>
      <c r="L1411">
        <f t="shared" si="305"/>
        <v>0</v>
      </c>
      <c r="N1411" s="38">
        <f t="shared" si="307"/>
        <v>0</v>
      </c>
      <c r="O1411" s="40">
        <f t="shared" si="307"/>
        <v>0</v>
      </c>
      <c r="P1411" s="13">
        <f t="shared" si="307"/>
        <v>0</v>
      </c>
      <c r="Q1411" s="11" t="str">
        <f t="shared" si="310"/>
        <v>　　　</v>
      </c>
      <c r="T1411" s="38">
        <f t="shared" si="304"/>
        <v>0</v>
      </c>
      <c r="Y1411" s="38" t="str">
        <f t="shared" si="311"/>
        <v>no</v>
      </c>
      <c r="Z1411" s="11" t="s">
        <v>77</v>
      </c>
    </row>
    <row r="1412" spans="1:26">
      <c r="A1412" s="38" t="str">
        <f t="shared" si="308"/>
        <v/>
      </c>
      <c r="D1412" s="39">
        <f t="shared" si="309"/>
        <v>0</v>
      </c>
      <c r="E1412" s="38">
        <f t="shared" si="306"/>
        <v>0</v>
      </c>
      <c r="F1412">
        <f t="shared" si="306"/>
        <v>0</v>
      </c>
      <c r="H1412" s="38">
        <f t="shared" si="305"/>
        <v>0</v>
      </c>
      <c r="I1412" s="40">
        <f t="shared" si="305"/>
        <v>0</v>
      </c>
      <c r="J1412" s="13">
        <f t="shared" si="305"/>
        <v>0</v>
      </c>
      <c r="K1412" s="38">
        <f t="shared" si="305"/>
        <v>0</v>
      </c>
      <c r="L1412">
        <f t="shared" si="305"/>
        <v>0</v>
      </c>
      <c r="N1412" s="38">
        <f t="shared" si="307"/>
        <v>0</v>
      </c>
      <c r="O1412" s="40">
        <f t="shared" si="307"/>
        <v>0</v>
      </c>
      <c r="P1412" s="13">
        <f t="shared" si="307"/>
        <v>0</v>
      </c>
      <c r="Q1412" s="11" t="str">
        <f t="shared" si="310"/>
        <v>　　　</v>
      </c>
      <c r="T1412" s="38">
        <f t="shared" si="304"/>
        <v>0</v>
      </c>
      <c r="Y1412" s="38" t="str">
        <f t="shared" si="311"/>
        <v>no</v>
      </c>
      <c r="Z1412" s="11" t="s">
        <v>77</v>
      </c>
    </row>
    <row r="1413" spans="1:26">
      <c r="A1413" s="38" t="str">
        <f t="shared" si="308"/>
        <v/>
      </c>
      <c r="D1413" s="39">
        <f t="shared" si="309"/>
        <v>0</v>
      </c>
      <c r="E1413" s="38">
        <f t="shared" si="306"/>
        <v>0</v>
      </c>
      <c r="F1413">
        <f t="shared" si="306"/>
        <v>0</v>
      </c>
      <c r="H1413" s="38">
        <f t="shared" si="305"/>
        <v>0</v>
      </c>
      <c r="I1413" s="40">
        <f t="shared" si="305"/>
        <v>0</v>
      </c>
      <c r="J1413" s="13">
        <f t="shared" si="305"/>
        <v>0</v>
      </c>
      <c r="K1413" s="38">
        <f t="shared" si="305"/>
        <v>0</v>
      </c>
      <c r="L1413">
        <f t="shared" si="305"/>
        <v>0</v>
      </c>
      <c r="N1413" s="38">
        <f t="shared" si="307"/>
        <v>0</v>
      </c>
      <c r="O1413" s="40">
        <f t="shared" si="307"/>
        <v>0</v>
      </c>
      <c r="P1413" s="13">
        <f t="shared" si="307"/>
        <v>0</v>
      </c>
      <c r="Q1413" s="11" t="str">
        <f t="shared" si="310"/>
        <v>　　　</v>
      </c>
      <c r="T1413" s="38">
        <f t="shared" si="304"/>
        <v>0</v>
      </c>
      <c r="Y1413" s="38" t="str">
        <f t="shared" si="311"/>
        <v>no</v>
      </c>
      <c r="Z1413" s="11" t="s">
        <v>77</v>
      </c>
    </row>
    <row r="1414" spans="1:26">
      <c r="A1414" s="38" t="str">
        <f t="shared" si="308"/>
        <v/>
      </c>
      <c r="D1414" s="39">
        <f t="shared" si="309"/>
        <v>0</v>
      </c>
      <c r="E1414" s="38">
        <f t="shared" si="306"/>
        <v>0</v>
      </c>
      <c r="F1414">
        <f t="shared" si="306"/>
        <v>0</v>
      </c>
      <c r="H1414" s="38">
        <f t="shared" si="305"/>
        <v>0</v>
      </c>
      <c r="I1414" s="40">
        <f t="shared" si="305"/>
        <v>0</v>
      </c>
      <c r="J1414" s="13">
        <f t="shared" si="305"/>
        <v>0</v>
      </c>
      <c r="K1414" s="38">
        <f t="shared" si="305"/>
        <v>0</v>
      </c>
      <c r="L1414">
        <f t="shared" si="305"/>
        <v>0</v>
      </c>
      <c r="N1414" s="38">
        <f t="shared" si="307"/>
        <v>0</v>
      </c>
      <c r="O1414" s="40">
        <f t="shared" si="307"/>
        <v>0</v>
      </c>
      <c r="P1414" s="13">
        <f t="shared" si="307"/>
        <v>0</v>
      </c>
      <c r="Q1414" s="11" t="str">
        <f t="shared" si="310"/>
        <v>　　　</v>
      </c>
      <c r="T1414" s="38">
        <f t="shared" si="304"/>
        <v>0</v>
      </c>
      <c r="Y1414" s="38" t="str">
        <f t="shared" si="311"/>
        <v>no</v>
      </c>
      <c r="Z1414" s="11" t="s">
        <v>366</v>
      </c>
    </row>
    <row r="1415" spans="1:26">
      <c r="A1415" s="38" t="str">
        <f t="shared" si="308"/>
        <v/>
      </c>
      <c r="D1415" s="39">
        <f t="shared" si="309"/>
        <v>0</v>
      </c>
      <c r="E1415" s="38">
        <f t="shared" si="306"/>
        <v>0</v>
      </c>
      <c r="F1415">
        <f t="shared" si="306"/>
        <v>0</v>
      </c>
      <c r="H1415" s="38">
        <f t="shared" si="305"/>
        <v>0</v>
      </c>
      <c r="I1415" s="40">
        <f t="shared" si="305"/>
        <v>0</v>
      </c>
      <c r="J1415" s="13">
        <f t="shared" si="305"/>
        <v>0</v>
      </c>
      <c r="K1415" s="38">
        <f t="shared" si="305"/>
        <v>0</v>
      </c>
      <c r="L1415">
        <f t="shared" si="305"/>
        <v>0</v>
      </c>
      <c r="N1415" s="38">
        <f t="shared" si="307"/>
        <v>0</v>
      </c>
      <c r="O1415" s="40">
        <f t="shared" si="307"/>
        <v>0</v>
      </c>
      <c r="P1415" s="13">
        <f t="shared" si="307"/>
        <v>0</v>
      </c>
      <c r="Q1415" s="11" t="str">
        <f t="shared" si="310"/>
        <v>　　　</v>
      </c>
      <c r="T1415" s="38">
        <f t="shared" ref="T1415:T1478" si="312">IF(Q1415&lt;&gt;"",0,"")</f>
        <v>0</v>
      </c>
      <c r="Y1415" s="38" t="str">
        <f t="shared" si="311"/>
        <v>no</v>
      </c>
      <c r="Z1415" s="11" t="s">
        <v>353</v>
      </c>
    </row>
    <row r="1416" spans="1:26">
      <c r="A1416" s="38" t="str">
        <f t="shared" si="308"/>
        <v/>
      </c>
      <c r="D1416" s="39">
        <f t="shared" si="309"/>
        <v>0</v>
      </c>
      <c r="E1416" s="38">
        <f t="shared" si="306"/>
        <v>0</v>
      </c>
      <c r="F1416">
        <f t="shared" si="306"/>
        <v>0</v>
      </c>
      <c r="H1416" s="38">
        <f t="shared" si="305"/>
        <v>0</v>
      </c>
      <c r="I1416" s="40">
        <f t="shared" si="305"/>
        <v>0</v>
      </c>
      <c r="J1416" s="13">
        <f t="shared" si="305"/>
        <v>0</v>
      </c>
      <c r="K1416" s="38">
        <f t="shared" si="305"/>
        <v>0</v>
      </c>
      <c r="L1416">
        <f t="shared" si="305"/>
        <v>0</v>
      </c>
      <c r="N1416" s="38">
        <f t="shared" si="307"/>
        <v>0</v>
      </c>
      <c r="O1416" s="40">
        <f t="shared" si="307"/>
        <v>0</v>
      </c>
      <c r="P1416" s="13">
        <f t="shared" si="307"/>
        <v>0</v>
      </c>
      <c r="Q1416" s="11" t="str">
        <f t="shared" si="310"/>
        <v>　　　</v>
      </c>
      <c r="T1416" s="38">
        <f t="shared" si="312"/>
        <v>0</v>
      </c>
      <c r="Y1416" s="38" t="str">
        <f t="shared" si="311"/>
        <v>no</v>
      </c>
      <c r="Z1416" s="11" t="s">
        <v>77</v>
      </c>
    </row>
    <row r="1417" spans="1:26">
      <c r="A1417" s="38" t="str">
        <f t="shared" si="308"/>
        <v/>
      </c>
      <c r="D1417" s="39">
        <f t="shared" si="309"/>
        <v>0</v>
      </c>
      <c r="E1417" s="38">
        <f t="shared" si="306"/>
        <v>0</v>
      </c>
      <c r="F1417">
        <f t="shared" si="306"/>
        <v>0</v>
      </c>
      <c r="H1417" s="38">
        <f t="shared" si="305"/>
        <v>0</v>
      </c>
      <c r="I1417" s="40">
        <f t="shared" si="305"/>
        <v>0</v>
      </c>
      <c r="J1417" s="13">
        <f t="shared" si="305"/>
        <v>0</v>
      </c>
      <c r="K1417" s="38">
        <f t="shared" si="305"/>
        <v>0</v>
      </c>
      <c r="L1417">
        <f t="shared" si="305"/>
        <v>0</v>
      </c>
      <c r="N1417" s="38">
        <f t="shared" si="307"/>
        <v>0</v>
      </c>
      <c r="O1417" s="40">
        <f t="shared" si="307"/>
        <v>0</v>
      </c>
      <c r="P1417" s="13">
        <f t="shared" si="307"/>
        <v>0</v>
      </c>
      <c r="Q1417" s="11" t="str">
        <f t="shared" si="310"/>
        <v>　　　</v>
      </c>
      <c r="T1417" s="38">
        <f t="shared" si="312"/>
        <v>0</v>
      </c>
      <c r="Y1417" s="38" t="str">
        <f t="shared" si="311"/>
        <v>no</v>
      </c>
      <c r="Z1417" s="11" t="s">
        <v>348</v>
      </c>
    </row>
    <row r="1418" spans="1:26">
      <c r="A1418" s="38" t="str">
        <f t="shared" si="308"/>
        <v/>
      </c>
      <c r="D1418" s="39">
        <f t="shared" si="309"/>
        <v>0</v>
      </c>
      <c r="E1418" s="38">
        <f t="shared" si="306"/>
        <v>0</v>
      </c>
      <c r="F1418">
        <f t="shared" si="306"/>
        <v>0</v>
      </c>
      <c r="H1418" s="38">
        <f t="shared" si="305"/>
        <v>0</v>
      </c>
      <c r="I1418" s="40">
        <f t="shared" si="305"/>
        <v>0</v>
      </c>
      <c r="J1418" s="13">
        <f t="shared" si="305"/>
        <v>0</v>
      </c>
      <c r="K1418" s="38">
        <f t="shared" si="305"/>
        <v>0</v>
      </c>
      <c r="L1418">
        <f t="shared" si="305"/>
        <v>0</v>
      </c>
      <c r="N1418" s="38">
        <f t="shared" si="307"/>
        <v>0</v>
      </c>
      <c r="O1418" s="40">
        <f t="shared" si="307"/>
        <v>0</v>
      </c>
      <c r="P1418" s="13">
        <f t="shared" si="307"/>
        <v>0</v>
      </c>
      <c r="Q1418" s="11" t="str">
        <f t="shared" si="310"/>
        <v>　　　</v>
      </c>
      <c r="T1418" s="38">
        <f t="shared" si="312"/>
        <v>0</v>
      </c>
      <c r="Y1418" s="38" t="str">
        <f t="shared" si="311"/>
        <v>no</v>
      </c>
      <c r="Z1418" s="11" t="s">
        <v>353</v>
      </c>
    </row>
    <row r="1419" spans="1:26">
      <c r="A1419" s="38" t="str">
        <f t="shared" si="308"/>
        <v/>
      </c>
      <c r="D1419" s="39">
        <f t="shared" si="309"/>
        <v>0</v>
      </c>
      <c r="E1419" s="38">
        <f t="shared" si="306"/>
        <v>0</v>
      </c>
      <c r="F1419">
        <f t="shared" si="306"/>
        <v>0</v>
      </c>
      <c r="H1419" s="38">
        <f t="shared" si="305"/>
        <v>0</v>
      </c>
      <c r="I1419" s="40">
        <f t="shared" si="305"/>
        <v>0</v>
      </c>
      <c r="J1419" s="13">
        <f t="shared" si="305"/>
        <v>0</v>
      </c>
      <c r="K1419" s="38">
        <f t="shared" si="305"/>
        <v>0</v>
      </c>
      <c r="L1419">
        <f t="shared" si="305"/>
        <v>0</v>
      </c>
      <c r="N1419" s="38">
        <f t="shared" si="307"/>
        <v>0</v>
      </c>
      <c r="O1419" s="40">
        <f t="shared" si="307"/>
        <v>0</v>
      </c>
      <c r="P1419" s="13">
        <f t="shared" si="307"/>
        <v>0</v>
      </c>
      <c r="Q1419" s="11" t="str">
        <f t="shared" si="310"/>
        <v>　　　</v>
      </c>
      <c r="T1419" s="38">
        <f t="shared" si="312"/>
        <v>0</v>
      </c>
      <c r="Y1419" s="38" t="str">
        <f t="shared" si="311"/>
        <v>no</v>
      </c>
      <c r="Z1419" s="11" t="s">
        <v>77</v>
      </c>
    </row>
    <row r="1420" spans="1:26">
      <c r="A1420" s="38" t="str">
        <f t="shared" si="308"/>
        <v/>
      </c>
      <c r="D1420" s="39">
        <f t="shared" si="309"/>
        <v>0</v>
      </c>
      <c r="E1420" s="38">
        <f t="shared" si="306"/>
        <v>0</v>
      </c>
      <c r="F1420">
        <f t="shared" si="306"/>
        <v>0</v>
      </c>
      <c r="H1420" s="38">
        <f t="shared" si="305"/>
        <v>0</v>
      </c>
      <c r="I1420" s="40">
        <f t="shared" si="305"/>
        <v>0</v>
      </c>
      <c r="J1420" s="13">
        <f t="shared" si="305"/>
        <v>0</v>
      </c>
      <c r="K1420" s="38">
        <f t="shared" si="305"/>
        <v>0</v>
      </c>
      <c r="L1420">
        <f t="shared" si="305"/>
        <v>0</v>
      </c>
      <c r="N1420" s="38">
        <f t="shared" si="307"/>
        <v>0</v>
      </c>
      <c r="O1420" s="40">
        <f t="shared" si="307"/>
        <v>0</v>
      </c>
      <c r="P1420" s="13">
        <f t="shared" si="307"/>
        <v>0</v>
      </c>
      <c r="Q1420" s="11" t="str">
        <f t="shared" si="310"/>
        <v>　　　</v>
      </c>
      <c r="T1420" s="38">
        <f t="shared" si="312"/>
        <v>0</v>
      </c>
      <c r="Y1420" s="38" t="str">
        <f t="shared" si="311"/>
        <v>no</v>
      </c>
      <c r="Z1420" s="11" t="s">
        <v>77</v>
      </c>
    </row>
    <row r="1421" spans="1:26">
      <c r="A1421" s="38" t="str">
        <f t="shared" si="308"/>
        <v/>
      </c>
      <c r="D1421" s="39">
        <f t="shared" si="309"/>
        <v>0</v>
      </c>
      <c r="E1421" s="38">
        <f t="shared" si="306"/>
        <v>0</v>
      </c>
      <c r="F1421">
        <f t="shared" si="306"/>
        <v>0</v>
      </c>
      <c r="H1421" s="38">
        <f t="shared" si="305"/>
        <v>0</v>
      </c>
      <c r="I1421" s="40">
        <f t="shared" si="305"/>
        <v>0</v>
      </c>
      <c r="J1421" s="13">
        <f t="shared" si="305"/>
        <v>0</v>
      </c>
      <c r="K1421" s="38">
        <f t="shared" si="305"/>
        <v>0</v>
      </c>
      <c r="L1421">
        <f t="shared" si="305"/>
        <v>0</v>
      </c>
      <c r="N1421" s="38">
        <f t="shared" si="307"/>
        <v>0</v>
      </c>
      <c r="O1421" s="40">
        <f t="shared" si="307"/>
        <v>0</v>
      </c>
      <c r="P1421" s="13">
        <f t="shared" si="307"/>
        <v>0</v>
      </c>
      <c r="Q1421" s="11" t="str">
        <f t="shared" si="310"/>
        <v>　　　</v>
      </c>
      <c r="T1421" s="38">
        <f t="shared" si="312"/>
        <v>0</v>
      </c>
      <c r="Y1421" s="38" t="str">
        <f t="shared" si="311"/>
        <v>no</v>
      </c>
      <c r="Z1421" s="11" t="s">
        <v>366</v>
      </c>
    </row>
    <row r="1422" spans="1:26">
      <c r="A1422" s="38" t="str">
        <f t="shared" si="308"/>
        <v/>
      </c>
      <c r="D1422" s="39">
        <f t="shared" si="309"/>
        <v>0</v>
      </c>
      <c r="E1422" s="38">
        <f t="shared" si="306"/>
        <v>0</v>
      </c>
      <c r="F1422">
        <f t="shared" si="306"/>
        <v>0</v>
      </c>
      <c r="H1422" s="38">
        <f t="shared" si="305"/>
        <v>0</v>
      </c>
      <c r="I1422" s="40">
        <f t="shared" si="305"/>
        <v>0</v>
      </c>
      <c r="J1422" s="13">
        <f t="shared" si="305"/>
        <v>0</v>
      </c>
      <c r="K1422" s="38">
        <f t="shared" si="305"/>
        <v>0</v>
      </c>
      <c r="L1422">
        <f t="shared" si="305"/>
        <v>0</v>
      </c>
      <c r="N1422" s="38">
        <f t="shared" si="307"/>
        <v>0</v>
      </c>
      <c r="O1422" s="40">
        <f t="shared" si="307"/>
        <v>0</v>
      </c>
      <c r="P1422" s="13">
        <f t="shared" si="307"/>
        <v>0</v>
      </c>
      <c r="Q1422" s="11" t="str">
        <f t="shared" si="310"/>
        <v>　　　</v>
      </c>
      <c r="T1422" s="38">
        <f t="shared" si="312"/>
        <v>0</v>
      </c>
      <c r="Y1422" s="38" t="str">
        <f t="shared" si="311"/>
        <v>no</v>
      </c>
      <c r="Z1422" s="11" t="s">
        <v>77</v>
      </c>
    </row>
    <row r="1423" spans="1:26">
      <c r="A1423" s="38" t="str">
        <f t="shared" si="308"/>
        <v/>
      </c>
      <c r="D1423" s="39">
        <f t="shared" si="309"/>
        <v>0</v>
      </c>
      <c r="E1423" s="38">
        <f t="shared" si="306"/>
        <v>0</v>
      </c>
      <c r="F1423">
        <f t="shared" si="306"/>
        <v>0</v>
      </c>
      <c r="H1423" s="38">
        <f t="shared" si="305"/>
        <v>0</v>
      </c>
      <c r="I1423" s="40">
        <f t="shared" si="305"/>
        <v>0</v>
      </c>
      <c r="J1423" s="13">
        <f t="shared" si="305"/>
        <v>0</v>
      </c>
      <c r="K1423" s="38">
        <f t="shared" si="305"/>
        <v>0</v>
      </c>
      <c r="L1423">
        <f t="shared" si="305"/>
        <v>0</v>
      </c>
      <c r="N1423" s="38">
        <f t="shared" si="307"/>
        <v>0</v>
      </c>
      <c r="O1423" s="40">
        <f t="shared" si="307"/>
        <v>0</v>
      </c>
      <c r="P1423" s="13">
        <f t="shared" si="307"/>
        <v>0</v>
      </c>
      <c r="Q1423" s="11" t="str">
        <f t="shared" si="310"/>
        <v>　　　</v>
      </c>
      <c r="T1423" s="38">
        <f t="shared" si="312"/>
        <v>0</v>
      </c>
      <c r="Y1423" s="38" t="str">
        <f t="shared" si="311"/>
        <v>no</v>
      </c>
      <c r="Z1423" s="11" t="s">
        <v>353</v>
      </c>
    </row>
    <row r="1424" spans="1:26">
      <c r="A1424" s="38" t="str">
        <f t="shared" si="308"/>
        <v/>
      </c>
      <c r="D1424" s="39">
        <f t="shared" si="309"/>
        <v>0</v>
      </c>
      <c r="E1424" s="38">
        <f t="shared" si="306"/>
        <v>0</v>
      </c>
      <c r="F1424">
        <f t="shared" si="306"/>
        <v>0</v>
      </c>
      <c r="H1424" s="38">
        <f t="shared" si="305"/>
        <v>0</v>
      </c>
      <c r="I1424" s="40">
        <f t="shared" si="305"/>
        <v>0</v>
      </c>
      <c r="J1424" s="13">
        <f t="shared" si="305"/>
        <v>0</v>
      </c>
      <c r="K1424" s="38">
        <f t="shared" si="305"/>
        <v>0</v>
      </c>
      <c r="L1424">
        <f t="shared" si="305"/>
        <v>0</v>
      </c>
      <c r="N1424" s="38">
        <f t="shared" si="307"/>
        <v>0</v>
      </c>
      <c r="O1424" s="40">
        <f t="shared" si="307"/>
        <v>0</v>
      </c>
      <c r="P1424" s="13">
        <f t="shared" si="307"/>
        <v>0</v>
      </c>
      <c r="Q1424" s="11" t="str">
        <f t="shared" si="310"/>
        <v>　　　</v>
      </c>
      <c r="T1424" s="38">
        <f t="shared" si="312"/>
        <v>0</v>
      </c>
      <c r="Y1424" s="38" t="str">
        <f t="shared" si="311"/>
        <v>no</v>
      </c>
      <c r="Z1424" s="11" t="s">
        <v>353</v>
      </c>
    </row>
    <row r="1425" spans="1:26">
      <c r="A1425" s="38" t="str">
        <f t="shared" si="308"/>
        <v/>
      </c>
      <c r="D1425" s="39">
        <f t="shared" si="309"/>
        <v>0</v>
      </c>
      <c r="E1425" s="38">
        <f t="shared" si="306"/>
        <v>0</v>
      </c>
      <c r="F1425">
        <f t="shared" si="306"/>
        <v>0</v>
      </c>
      <c r="H1425" s="38">
        <f t="shared" si="305"/>
        <v>0</v>
      </c>
      <c r="I1425" s="40">
        <f t="shared" si="305"/>
        <v>0</v>
      </c>
      <c r="J1425" s="13">
        <f t="shared" si="305"/>
        <v>0</v>
      </c>
      <c r="K1425" s="38">
        <f t="shared" si="305"/>
        <v>0</v>
      </c>
      <c r="L1425">
        <f t="shared" si="305"/>
        <v>0</v>
      </c>
      <c r="N1425" s="38">
        <f t="shared" si="307"/>
        <v>0</v>
      </c>
      <c r="O1425" s="40">
        <f t="shared" si="307"/>
        <v>0</v>
      </c>
      <c r="P1425" s="13">
        <f t="shared" si="307"/>
        <v>0</v>
      </c>
      <c r="Q1425" s="11" t="str">
        <f t="shared" si="310"/>
        <v>　　　</v>
      </c>
      <c r="T1425" s="38">
        <f t="shared" si="312"/>
        <v>0</v>
      </c>
      <c r="Y1425" s="38" t="str">
        <f t="shared" si="311"/>
        <v>no</v>
      </c>
      <c r="Z1425" s="11" t="s">
        <v>353</v>
      </c>
    </row>
    <row r="1426" spans="1:26">
      <c r="A1426" s="38" t="str">
        <f t="shared" si="308"/>
        <v/>
      </c>
      <c r="D1426" s="39">
        <f t="shared" si="309"/>
        <v>0</v>
      </c>
      <c r="E1426" s="38">
        <f t="shared" si="306"/>
        <v>0</v>
      </c>
      <c r="F1426">
        <f t="shared" si="306"/>
        <v>0</v>
      </c>
      <c r="H1426" s="38">
        <f t="shared" si="305"/>
        <v>0</v>
      </c>
      <c r="I1426" s="40">
        <f t="shared" si="305"/>
        <v>0</v>
      </c>
      <c r="J1426" s="13">
        <f t="shared" si="305"/>
        <v>0</v>
      </c>
      <c r="K1426" s="38">
        <f t="shared" si="305"/>
        <v>0</v>
      </c>
      <c r="L1426">
        <f t="shared" si="305"/>
        <v>0</v>
      </c>
      <c r="N1426" s="38">
        <f t="shared" si="307"/>
        <v>0</v>
      </c>
      <c r="O1426" s="40">
        <f t="shared" si="307"/>
        <v>0</v>
      </c>
      <c r="P1426" s="13">
        <f t="shared" si="307"/>
        <v>0</v>
      </c>
      <c r="Q1426" s="11" t="str">
        <f t="shared" si="310"/>
        <v>　　　</v>
      </c>
      <c r="T1426" s="38">
        <f t="shared" si="312"/>
        <v>0</v>
      </c>
      <c r="Y1426" s="38" t="str">
        <f t="shared" si="311"/>
        <v>no</v>
      </c>
      <c r="Z1426" s="11" t="s">
        <v>353</v>
      </c>
    </row>
    <row r="1427" spans="1:26">
      <c r="A1427" s="38" t="str">
        <f t="shared" si="308"/>
        <v/>
      </c>
      <c r="D1427" s="39">
        <f t="shared" si="309"/>
        <v>0</v>
      </c>
      <c r="E1427" s="38">
        <f t="shared" si="306"/>
        <v>0</v>
      </c>
      <c r="F1427">
        <f t="shared" si="306"/>
        <v>0</v>
      </c>
      <c r="H1427" s="38">
        <f t="shared" si="305"/>
        <v>0</v>
      </c>
      <c r="I1427" s="40">
        <f t="shared" si="305"/>
        <v>0</v>
      </c>
      <c r="J1427" s="13">
        <f t="shared" si="305"/>
        <v>0</v>
      </c>
      <c r="K1427" s="38">
        <f t="shared" si="305"/>
        <v>0</v>
      </c>
      <c r="L1427">
        <f t="shared" si="305"/>
        <v>0</v>
      </c>
      <c r="N1427" s="38">
        <f t="shared" si="307"/>
        <v>0</v>
      </c>
      <c r="O1427" s="40">
        <f t="shared" si="307"/>
        <v>0</v>
      </c>
      <c r="P1427" s="13">
        <f t="shared" si="307"/>
        <v>0</v>
      </c>
      <c r="Q1427" s="11" t="str">
        <f t="shared" si="310"/>
        <v>　　　</v>
      </c>
      <c r="T1427" s="38">
        <f t="shared" si="312"/>
        <v>0</v>
      </c>
      <c r="Y1427" s="38" t="str">
        <f t="shared" si="311"/>
        <v>no</v>
      </c>
      <c r="Z1427" s="11" t="s">
        <v>353</v>
      </c>
    </row>
    <row r="1428" spans="1:26">
      <c r="A1428" s="38" t="str">
        <f t="shared" si="308"/>
        <v/>
      </c>
      <c r="D1428" s="39">
        <f t="shared" si="309"/>
        <v>0</v>
      </c>
      <c r="E1428" s="38">
        <f t="shared" si="306"/>
        <v>0</v>
      </c>
      <c r="F1428">
        <f t="shared" si="306"/>
        <v>0</v>
      </c>
      <c r="H1428" s="38">
        <f t="shared" si="305"/>
        <v>0</v>
      </c>
      <c r="I1428" s="40">
        <f t="shared" si="305"/>
        <v>0</v>
      </c>
      <c r="J1428" s="13">
        <f t="shared" si="305"/>
        <v>0</v>
      </c>
      <c r="K1428" s="38">
        <f t="shared" si="305"/>
        <v>0</v>
      </c>
      <c r="L1428">
        <f t="shared" si="305"/>
        <v>0</v>
      </c>
      <c r="N1428" s="38">
        <f t="shared" si="307"/>
        <v>0</v>
      </c>
      <c r="O1428" s="40">
        <f t="shared" si="307"/>
        <v>0</v>
      </c>
      <c r="P1428" s="13">
        <f t="shared" si="307"/>
        <v>0</v>
      </c>
      <c r="Q1428" s="11" t="str">
        <f t="shared" si="310"/>
        <v>　　　</v>
      </c>
      <c r="T1428" s="38">
        <f t="shared" si="312"/>
        <v>0</v>
      </c>
      <c r="Y1428" s="38" t="str">
        <f t="shared" si="311"/>
        <v>no</v>
      </c>
      <c r="Z1428" s="11" t="s">
        <v>353</v>
      </c>
    </row>
    <row r="1429" spans="1:26">
      <c r="A1429" s="38" t="str">
        <f t="shared" si="308"/>
        <v/>
      </c>
      <c r="D1429" s="39">
        <f t="shared" si="309"/>
        <v>0</v>
      </c>
      <c r="E1429" s="38">
        <f t="shared" si="306"/>
        <v>0</v>
      </c>
      <c r="F1429">
        <f t="shared" si="306"/>
        <v>0</v>
      </c>
      <c r="H1429" s="38">
        <f t="shared" si="305"/>
        <v>0</v>
      </c>
      <c r="I1429" s="40">
        <f t="shared" si="305"/>
        <v>0</v>
      </c>
      <c r="J1429" s="13">
        <f t="shared" si="305"/>
        <v>0</v>
      </c>
      <c r="K1429" s="38">
        <f t="shared" si="305"/>
        <v>0</v>
      </c>
      <c r="L1429">
        <f t="shared" si="305"/>
        <v>0</v>
      </c>
      <c r="N1429" s="38">
        <f t="shared" si="307"/>
        <v>0</v>
      </c>
      <c r="O1429" s="40">
        <f t="shared" si="307"/>
        <v>0</v>
      </c>
      <c r="P1429" s="13">
        <f t="shared" si="307"/>
        <v>0</v>
      </c>
      <c r="Q1429" s="11" t="str">
        <f t="shared" si="310"/>
        <v>　　　</v>
      </c>
      <c r="T1429" s="38">
        <f t="shared" si="312"/>
        <v>0</v>
      </c>
      <c r="Y1429" s="38" t="str">
        <f t="shared" si="311"/>
        <v>no</v>
      </c>
      <c r="Z1429" s="11" t="s">
        <v>390</v>
      </c>
    </row>
    <row r="1430" spans="1:26">
      <c r="A1430" s="38" t="str">
        <f t="shared" si="308"/>
        <v/>
      </c>
      <c r="D1430" s="39">
        <f t="shared" si="309"/>
        <v>0</v>
      </c>
      <c r="E1430" s="38">
        <f t="shared" si="306"/>
        <v>0</v>
      </c>
      <c r="F1430">
        <f t="shared" si="306"/>
        <v>0</v>
      </c>
      <c r="H1430" s="38">
        <f t="shared" ref="H1430:L1479" si="313">AJ1430</f>
        <v>0</v>
      </c>
      <c r="I1430" s="40">
        <f t="shared" si="313"/>
        <v>0</v>
      </c>
      <c r="J1430" s="13">
        <f t="shared" si="313"/>
        <v>0</v>
      </c>
      <c r="K1430" s="38">
        <f t="shared" si="313"/>
        <v>0</v>
      </c>
      <c r="L1430">
        <f t="shared" si="313"/>
        <v>0</v>
      </c>
      <c r="N1430" s="38">
        <f t="shared" si="307"/>
        <v>0</v>
      </c>
      <c r="O1430" s="40">
        <f t="shared" si="307"/>
        <v>0</v>
      </c>
      <c r="P1430" s="13">
        <f t="shared" si="307"/>
        <v>0</v>
      </c>
      <c r="Q1430" s="11" t="str">
        <f t="shared" si="310"/>
        <v>　　　</v>
      </c>
      <c r="T1430" s="38">
        <f t="shared" si="312"/>
        <v>0</v>
      </c>
      <c r="Y1430" s="38" t="str">
        <f t="shared" si="311"/>
        <v>no</v>
      </c>
      <c r="Z1430" s="11" t="s">
        <v>353</v>
      </c>
    </row>
    <row r="1431" spans="1:26">
      <c r="A1431" s="38" t="str">
        <f t="shared" si="308"/>
        <v/>
      </c>
      <c r="D1431" s="39">
        <f t="shared" si="309"/>
        <v>0</v>
      </c>
      <c r="E1431" s="38">
        <f t="shared" si="306"/>
        <v>0</v>
      </c>
      <c r="F1431">
        <f t="shared" si="306"/>
        <v>0</v>
      </c>
      <c r="H1431" s="38">
        <f t="shared" si="313"/>
        <v>0</v>
      </c>
      <c r="I1431" s="40">
        <f t="shared" si="313"/>
        <v>0</v>
      </c>
      <c r="J1431" s="13">
        <f t="shared" si="313"/>
        <v>0</v>
      </c>
      <c r="K1431" s="38">
        <f t="shared" si="313"/>
        <v>0</v>
      </c>
      <c r="L1431">
        <f t="shared" si="313"/>
        <v>0</v>
      </c>
      <c r="N1431" s="38">
        <f t="shared" si="307"/>
        <v>0</v>
      </c>
      <c r="O1431" s="40">
        <f t="shared" si="307"/>
        <v>0</v>
      </c>
      <c r="P1431" s="13">
        <f t="shared" si="307"/>
        <v>0</v>
      </c>
      <c r="Q1431" s="11" t="str">
        <f t="shared" si="310"/>
        <v>　　　</v>
      </c>
      <c r="T1431" s="38">
        <f t="shared" si="312"/>
        <v>0</v>
      </c>
      <c r="Y1431" s="38" t="str">
        <f t="shared" si="311"/>
        <v>no</v>
      </c>
      <c r="Z1431" s="11" t="s">
        <v>353</v>
      </c>
    </row>
    <row r="1432" spans="1:26">
      <c r="A1432" s="38" t="str">
        <f t="shared" si="308"/>
        <v/>
      </c>
      <c r="D1432" s="39">
        <f t="shared" si="309"/>
        <v>0</v>
      </c>
      <c r="E1432" s="38">
        <f t="shared" si="306"/>
        <v>0</v>
      </c>
      <c r="F1432">
        <f t="shared" si="306"/>
        <v>0</v>
      </c>
      <c r="H1432" s="38">
        <f t="shared" si="313"/>
        <v>0</v>
      </c>
      <c r="I1432" s="40">
        <f t="shared" si="313"/>
        <v>0</v>
      </c>
      <c r="J1432" s="13">
        <f t="shared" si="313"/>
        <v>0</v>
      </c>
      <c r="K1432" s="38">
        <f t="shared" si="313"/>
        <v>0</v>
      </c>
      <c r="L1432">
        <f t="shared" si="313"/>
        <v>0</v>
      </c>
      <c r="N1432" s="38">
        <f t="shared" si="307"/>
        <v>0</v>
      </c>
      <c r="O1432" s="40">
        <f t="shared" si="307"/>
        <v>0</v>
      </c>
      <c r="P1432" s="13">
        <f t="shared" si="307"/>
        <v>0</v>
      </c>
      <c r="Q1432" s="11" t="str">
        <f t="shared" si="310"/>
        <v>　　　</v>
      </c>
      <c r="T1432" s="38">
        <f t="shared" si="312"/>
        <v>0</v>
      </c>
      <c r="Y1432" s="38" t="str">
        <f t="shared" si="311"/>
        <v>no</v>
      </c>
      <c r="Z1432" s="11" t="s">
        <v>77</v>
      </c>
    </row>
    <row r="1433" spans="1:26">
      <c r="A1433" s="38" t="str">
        <f t="shared" si="308"/>
        <v/>
      </c>
      <c r="D1433" s="39">
        <f t="shared" si="309"/>
        <v>0</v>
      </c>
      <c r="E1433" s="38">
        <f t="shared" si="306"/>
        <v>0</v>
      </c>
      <c r="F1433">
        <f t="shared" si="306"/>
        <v>0</v>
      </c>
      <c r="H1433" s="38">
        <f t="shared" si="313"/>
        <v>0</v>
      </c>
      <c r="I1433" s="40">
        <f t="shared" si="313"/>
        <v>0</v>
      </c>
      <c r="J1433" s="13">
        <f t="shared" si="313"/>
        <v>0</v>
      </c>
      <c r="K1433" s="38">
        <f t="shared" si="313"/>
        <v>0</v>
      </c>
      <c r="L1433">
        <f t="shared" si="313"/>
        <v>0</v>
      </c>
      <c r="N1433" s="38">
        <f t="shared" si="307"/>
        <v>0</v>
      </c>
      <c r="O1433" s="40">
        <f t="shared" si="307"/>
        <v>0</v>
      </c>
      <c r="P1433" s="13">
        <f t="shared" si="307"/>
        <v>0</v>
      </c>
      <c r="Q1433" s="11" t="str">
        <f t="shared" si="310"/>
        <v>　　　</v>
      </c>
      <c r="T1433" s="38">
        <f t="shared" si="312"/>
        <v>0</v>
      </c>
      <c r="Y1433" s="38" t="str">
        <f t="shared" si="311"/>
        <v>no</v>
      </c>
      <c r="Z1433" s="11" t="s">
        <v>367</v>
      </c>
    </row>
    <row r="1434" spans="1:26">
      <c r="A1434" s="38" t="str">
        <f t="shared" si="308"/>
        <v/>
      </c>
      <c r="D1434" s="39">
        <f t="shared" si="309"/>
        <v>0</v>
      </c>
      <c r="E1434" s="38">
        <f t="shared" si="306"/>
        <v>0</v>
      </c>
      <c r="F1434">
        <f t="shared" si="306"/>
        <v>0</v>
      </c>
      <c r="H1434" s="38">
        <f t="shared" si="313"/>
        <v>0</v>
      </c>
      <c r="I1434" s="40">
        <f t="shared" si="313"/>
        <v>0</v>
      </c>
      <c r="J1434" s="13">
        <f t="shared" si="313"/>
        <v>0</v>
      </c>
      <c r="K1434" s="38">
        <f t="shared" si="313"/>
        <v>0</v>
      </c>
      <c r="L1434">
        <f t="shared" si="313"/>
        <v>0</v>
      </c>
      <c r="N1434" s="38">
        <f t="shared" si="307"/>
        <v>0</v>
      </c>
      <c r="O1434" s="40">
        <f t="shared" si="307"/>
        <v>0</v>
      </c>
      <c r="P1434" s="13">
        <f t="shared" si="307"/>
        <v>0</v>
      </c>
      <c r="Q1434" s="11" t="str">
        <f t="shared" si="310"/>
        <v>　　　</v>
      </c>
      <c r="T1434" s="38">
        <f t="shared" si="312"/>
        <v>0</v>
      </c>
      <c r="Y1434" s="38" t="str">
        <f t="shared" si="311"/>
        <v>no</v>
      </c>
      <c r="Z1434" s="11" t="s">
        <v>390</v>
      </c>
    </row>
    <row r="1435" spans="1:26">
      <c r="A1435" s="38" t="str">
        <f t="shared" si="308"/>
        <v/>
      </c>
      <c r="D1435" s="39">
        <f t="shared" si="309"/>
        <v>0</v>
      </c>
      <c r="E1435" s="38">
        <f t="shared" si="306"/>
        <v>0</v>
      </c>
      <c r="F1435">
        <f t="shared" si="306"/>
        <v>0</v>
      </c>
      <c r="H1435" s="38">
        <f t="shared" si="313"/>
        <v>0</v>
      </c>
      <c r="I1435" s="40">
        <f t="shared" si="313"/>
        <v>0</v>
      </c>
      <c r="J1435" s="13">
        <f t="shared" si="313"/>
        <v>0</v>
      </c>
      <c r="K1435" s="38">
        <f t="shared" si="313"/>
        <v>0</v>
      </c>
      <c r="L1435">
        <f t="shared" si="313"/>
        <v>0</v>
      </c>
      <c r="N1435" s="38">
        <f t="shared" si="307"/>
        <v>0</v>
      </c>
      <c r="O1435" s="40">
        <f t="shared" si="307"/>
        <v>0</v>
      </c>
      <c r="P1435" s="13">
        <f t="shared" si="307"/>
        <v>0</v>
      </c>
      <c r="Q1435" s="11" t="str">
        <f t="shared" si="310"/>
        <v>　　　</v>
      </c>
      <c r="T1435" s="38">
        <f t="shared" si="312"/>
        <v>0</v>
      </c>
      <c r="Y1435" s="38" t="str">
        <f t="shared" si="311"/>
        <v>no</v>
      </c>
      <c r="Z1435" s="11" t="s">
        <v>77</v>
      </c>
    </row>
    <row r="1436" spans="1:26">
      <c r="A1436" s="38" t="str">
        <f t="shared" si="308"/>
        <v/>
      </c>
      <c r="D1436" s="39">
        <f t="shared" si="309"/>
        <v>0</v>
      </c>
      <c r="E1436" s="38">
        <f t="shared" si="306"/>
        <v>0</v>
      </c>
      <c r="F1436">
        <f t="shared" si="306"/>
        <v>0</v>
      </c>
      <c r="H1436" s="38">
        <f t="shared" si="313"/>
        <v>0</v>
      </c>
      <c r="I1436" s="40">
        <f t="shared" si="313"/>
        <v>0</v>
      </c>
      <c r="J1436" s="13">
        <f t="shared" si="313"/>
        <v>0</v>
      </c>
      <c r="K1436" s="38">
        <f t="shared" si="313"/>
        <v>0</v>
      </c>
      <c r="L1436">
        <f t="shared" si="313"/>
        <v>0</v>
      </c>
      <c r="N1436" s="38">
        <f t="shared" si="307"/>
        <v>0</v>
      </c>
      <c r="O1436" s="40">
        <f t="shared" si="307"/>
        <v>0</v>
      </c>
      <c r="P1436" s="13">
        <f t="shared" si="307"/>
        <v>0</v>
      </c>
      <c r="Q1436" s="11" t="str">
        <f t="shared" si="310"/>
        <v>　　　</v>
      </c>
      <c r="T1436" s="38">
        <f t="shared" si="312"/>
        <v>0</v>
      </c>
      <c r="Y1436" s="38" t="str">
        <f t="shared" si="311"/>
        <v>no</v>
      </c>
      <c r="Z1436" s="11" t="s">
        <v>367</v>
      </c>
    </row>
    <row r="1437" spans="1:26">
      <c r="A1437" s="38" t="str">
        <f t="shared" si="308"/>
        <v/>
      </c>
      <c r="D1437" s="39">
        <f t="shared" si="309"/>
        <v>0</v>
      </c>
      <c r="E1437" s="38">
        <f t="shared" si="306"/>
        <v>0</v>
      </c>
      <c r="F1437">
        <f t="shared" si="306"/>
        <v>0</v>
      </c>
      <c r="H1437" s="38">
        <f t="shared" si="313"/>
        <v>0</v>
      </c>
      <c r="I1437" s="40">
        <f t="shared" si="313"/>
        <v>0</v>
      </c>
      <c r="J1437" s="13">
        <f t="shared" si="313"/>
        <v>0</v>
      </c>
      <c r="K1437" s="38">
        <f t="shared" si="313"/>
        <v>0</v>
      </c>
      <c r="L1437">
        <f t="shared" si="313"/>
        <v>0</v>
      </c>
      <c r="N1437" s="38">
        <f t="shared" si="307"/>
        <v>0</v>
      </c>
      <c r="O1437" s="40">
        <f t="shared" si="307"/>
        <v>0</v>
      </c>
      <c r="P1437" s="13">
        <f t="shared" si="307"/>
        <v>0</v>
      </c>
      <c r="Q1437" s="11" t="str">
        <f t="shared" si="310"/>
        <v>　　　</v>
      </c>
      <c r="T1437" s="38">
        <f t="shared" si="312"/>
        <v>0</v>
      </c>
      <c r="Y1437" s="38" t="str">
        <f t="shared" si="311"/>
        <v>no</v>
      </c>
      <c r="Z1437" s="11" t="s">
        <v>353</v>
      </c>
    </row>
    <row r="1438" spans="1:26">
      <c r="A1438" s="38" t="str">
        <f t="shared" si="308"/>
        <v/>
      </c>
      <c r="D1438" s="39">
        <f t="shared" si="309"/>
        <v>0</v>
      </c>
      <c r="E1438" s="38">
        <f t="shared" si="306"/>
        <v>0</v>
      </c>
      <c r="F1438">
        <f t="shared" si="306"/>
        <v>0</v>
      </c>
      <c r="H1438" s="38">
        <f t="shared" si="313"/>
        <v>0</v>
      </c>
      <c r="I1438" s="40">
        <f t="shared" si="313"/>
        <v>0</v>
      </c>
      <c r="J1438" s="13">
        <f t="shared" si="313"/>
        <v>0</v>
      </c>
      <c r="K1438" s="38">
        <f t="shared" si="313"/>
        <v>0</v>
      </c>
      <c r="L1438">
        <f t="shared" si="313"/>
        <v>0</v>
      </c>
      <c r="N1438" s="38">
        <f t="shared" si="307"/>
        <v>0</v>
      </c>
      <c r="O1438" s="40">
        <f t="shared" si="307"/>
        <v>0</v>
      </c>
      <c r="P1438" s="13">
        <f t="shared" si="307"/>
        <v>0</v>
      </c>
      <c r="Q1438" s="11" t="str">
        <f t="shared" si="310"/>
        <v>　　　</v>
      </c>
      <c r="T1438" s="38">
        <f t="shared" si="312"/>
        <v>0</v>
      </c>
      <c r="Y1438" s="38" t="str">
        <f t="shared" si="311"/>
        <v>no</v>
      </c>
      <c r="Z1438" s="11" t="s">
        <v>353</v>
      </c>
    </row>
    <row r="1439" spans="1:26">
      <c r="A1439" s="38" t="str">
        <f t="shared" si="308"/>
        <v/>
      </c>
      <c r="D1439" s="39">
        <f t="shared" si="309"/>
        <v>0</v>
      </c>
      <c r="E1439" s="38">
        <f t="shared" si="306"/>
        <v>0</v>
      </c>
      <c r="F1439">
        <f t="shared" si="306"/>
        <v>0</v>
      </c>
      <c r="H1439" s="38">
        <f t="shared" si="313"/>
        <v>0</v>
      </c>
      <c r="I1439" s="40">
        <f t="shared" si="313"/>
        <v>0</v>
      </c>
      <c r="J1439" s="13">
        <f t="shared" si="313"/>
        <v>0</v>
      </c>
      <c r="K1439" s="38">
        <f t="shared" si="313"/>
        <v>0</v>
      </c>
      <c r="L1439">
        <f t="shared" si="313"/>
        <v>0</v>
      </c>
      <c r="N1439" s="38">
        <f t="shared" si="307"/>
        <v>0</v>
      </c>
      <c r="O1439" s="40">
        <f t="shared" si="307"/>
        <v>0</v>
      </c>
      <c r="P1439" s="13">
        <f t="shared" si="307"/>
        <v>0</v>
      </c>
      <c r="Q1439" s="11" t="str">
        <f t="shared" si="310"/>
        <v>　　　</v>
      </c>
      <c r="T1439" s="38">
        <f t="shared" si="312"/>
        <v>0</v>
      </c>
      <c r="Y1439" s="38" t="str">
        <f t="shared" si="311"/>
        <v>no</v>
      </c>
      <c r="Z1439" s="11" t="s">
        <v>348</v>
      </c>
    </row>
    <row r="1440" spans="1:26">
      <c r="A1440" s="38" t="str">
        <f t="shared" si="308"/>
        <v/>
      </c>
      <c r="D1440" s="39">
        <f t="shared" si="309"/>
        <v>0</v>
      </c>
      <c r="E1440" s="38">
        <f t="shared" si="306"/>
        <v>0</v>
      </c>
      <c r="F1440">
        <f t="shared" si="306"/>
        <v>0</v>
      </c>
      <c r="H1440" s="38">
        <f t="shared" si="313"/>
        <v>0</v>
      </c>
      <c r="I1440" s="40">
        <f t="shared" si="313"/>
        <v>0</v>
      </c>
      <c r="J1440" s="13">
        <f t="shared" si="313"/>
        <v>0</v>
      </c>
      <c r="K1440" s="38">
        <f t="shared" si="313"/>
        <v>0</v>
      </c>
      <c r="L1440">
        <f t="shared" si="313"/>
        <v>0</v>
      </c>
      <c r="N1440" s="38">
        <f t="shared" si="307"/>
        <v>0</v>
      </c>
      <c r="O1440" s="40">
        <f t="shared" si="307"/>
        <v>0</v>
      </c>
      <c r="P1440" s="13">
        <f t="shared" si="307"/>
        <v>0</v>
      </c>
      <c r="Q1440" s="11" t="str">
        <f t="shared" si="310"/>
        <v>　　　</v>
      </c>
      <c r="T1440" s="38">
        <f t="shared" si="312"/>
        <v>0</v>
      </c>
      <c r="Y1440" s="38" t="str">
        <f t="shared" si="311"/>
        <v>no</v>
      </c>
      <c r="Z1440" s="11" t="s">
        <v>348</v>
      </c>
    </row>
    <row r="1441" spans="1:26">
      <c r="A1441" s="38" t="str">
        <f t="shared" si="308"/>
        <v/>
      </c>
      <c r="D1441" s="39">
        <f t="shared" si="309"/>
        <v>0</v>
      </c>
      <c r="E1441" s="38">
        <f t="shared" si="306"/>
        <v>0</v>
      </c>
      <c r="F1441">
        <f t="shared" si="306"/>
        <v>0</v>
      </c>
      <c r="H1441" s="38">
        <f t="shared" si="313"/>
        <v>0</v>
      </c>
      <c r="I1441" s="40">
        <f t="shared" si="313"/>
        <v>0</v>
      </c>
      <c r="J1441" s="13">
        <f t="shared" si="313"/>
        <v>0</v>
      </c>
      <c r="K1441" s="38">
        <f t="shared" si="313"/>
        <v>0</v>
      </c>
      <c r="L1441">
        <f t="shared" si="313"/>
        <v>0</v>
      </c>
      <c r="N1441" s="38">
        <f t="shared" si="307"/>
        <v>0</v>
      </c>
      <c r="O1441" s="40">
        <f t="shared" si="307"/>
        <v>0</v>
      </c>
      <c r="P1441" s="13">
        <f t="shared" si="307"/>
        <v>0</v>
      </c>
      <c r="Q1441" s="11" t="str">
        <f t="shared" si="310"/>
        <v>　　　</v>
      </c>
      <c r="T1441" s="38">
        <f t="shared" si="312"/>
        <v>0</v>
      </c>
      <c r="Y1441" s="38" t="str">
        <f t="shared" si="311"/>
        <v>no</v>
      </c>
      <c r="Z1441" s="11" t="s">
        <v>353</v>
      </c>
    </row>
    <row r="1442" spans="1:26">
      <c r="A1442" s="38" t="str">
        <f t="shared" si="308"/>
        <v/>
      </c>
      <c r="D1442" s="39">
        <f t="shared" si="309"/>
        <v>0</v>
      </c>
      <c r="E1442" s="38">
        <f t="shared" si="306"/>
        <v>0</v>
      </c>
      <c r="F1442">
        <f t="shared" si="306"/>
        <v>0</v>
      </c>
      <c r="H1442" s="38">
        <f t="shared" si="313"/>
        <v>0</v>
      </c>
      <c r="I1442" s="40">
        <f t="shared" si="313"/>
        <v>0</v>
      </c>
      <c r="J1442" s="13">
        <f t="shared" si="313"/>
        <v>0</v>
      </c>
      <c r="K1442" s="38">
        <f t="shared" si="313"/>
        <v>0</v>
      </c>
      <c r="L1442">
        <f t="shared" si="313"/>
        <v>0</v>
      </c>
      <c r="N1442" s="38">
        <f t="shared" si="307"/>
        <v>0</v>
      </c>
      <c r="O1442" s="40">
        <f t="shared" si="307"/>
        <v>0</v>
      </c>
      <c r="P1442" s="13">
        <f t="shared" si="307"/>
        <v>0</v>
      </c>
      <c r="Q1442" s="11" t="str">
        <f t="shared" si="310"/>
        <v>　　　</v>
      </c>
      <c r="T1442" s="38">
        <f t="shared" si="312"/>
        <v>0</v>
      </c>
      <c r="Y1442" s="38" t="str">
        <f t="shared" si="311"/>
        <v>no</v>
      </c>
      <c r="Z1442" s="11" t="s">
        <v>77</v>
      </c>
    </row>
    <row r="1443" spans="1:26">
      <c r="A1443" s="38" t="str">
        <f t="shared" si="308"/>
        <v/>
      </c>
      <c r="D1443" s="39">
        <f t="shared" si="309"/>
        <v>0</v>
      </c>
      <c r="E1443" s="38">
        <f t="shared" si="306"/>
        <v>0</v>
      </c>
      <c r="F1443">
        <f t="shared" si="306"/>
        <v>0</v>
      </c>
      <c r="H1443" s="38">
        <f t="shared" si="313"/>
        <v>0</v>
      </c>
      <c r="I1443" s="40">
        <f t="shared" si="313"/>
        <v>0</v>
      </c>
      <c r="J1443" s="13">
        <f t="shared" si="313"/>
        <v>0</v>
      </c>
      <c r="K1443" s="38">
        <f t="shared" si="313"/>
        <v>0</v>
      </c>
      <c r="L1443">
        <f t="shared" si="313"/>
        <v>0</v>
      </c>
      <c r="N1443" s="38">
        <f t="shared" si="307"/>
        <v>0</v>
      </c>
      <c r="O1443" s="40">
        <f t="shared" si="307"/>
        <v>0</v>
      </c>
      <c r="P1443" s="13">
        <f t="shared" si="307"/>
        <v>0</v>
      </c>
      <c r="Q1443" s="11" t="str">
        <f t="shared" si="310"/>
        <v>　　　</v>
      </c>
      <c r="T1443" s="38">
        <f t="shared" si="312"/>
        <v>0</v>
      </c>
      <c r="Y1443" s="38" t="str">
        <f t="shared" si="311"/>
        <v>no</v>
      </c>
      <c r="Z1443" s="11" t="s">
        <v>77</v>
      </c>
    </row>
    <row r="1444" spans="1:26">
      <c r="A1444" s="38" t="str">
        <f t="shared" si="308"/>
        <v/>
      </c>
      <c r="D1444" s="39">
        <f t="shared" si="309"/>
        <v>0</v>
      </c>
      <c r="E1444" s="38">
        <f t="shared" si="306"/>
        <v>0</v>
      </c>
      <c r="F1444">
        <f t="shared" si="306"/>
        <v>0</v>
      </c>
      <c r="H1444" s="38">
        <f t="shared" si="313"/>
        <v>0</v>
      </c>
      <c r="I1444" s="40">
        <f t="shared" si="313"/>
        <v>0</v>
      </c>
      <c r="J1444" s="13">
        <f t="shared" si="313"/>
        <v>0</v>
      </c>
      <c r="K1444" s="38">
        <f t="shared" si="313"/>
        <v>0</v>
      </c>
      <c r="L1444">
        <f t="shared" si="313"/>
        <v>0</v>
      </c>
      <c r="N1444" s="38">
        <f t="shared" si="307"/>
        <v>0</v>
      </c>
      <c r="O1444" s="40">
        <f t="shared" si="307"/>
        <v>0</v>
      </c>
      <c r="P1444" s="13">
        <f t="shared" si="307"/>
        <v>0</v>
      </c>
      <c r="Q1444" s="11" t="str">
        <f t="shared" si="310"/>
        <v>　　　</v>
      </c>
      <c r="T1444" s="38">
        <f t="shared" si="312"/>
        <v>0</v>
      </c>
      <c r="Y1444" s="38" t="str">
        <f t="shared" si="311"/>
        <v>no</v>
      </c>
      <c r="Z1444" s="11" t="s">
        <v>343</v>
      </c>
    </row>
    <row r="1445" spans="1:26">
      <c r="A1445" s="38" t="str">
        <f t="shared" si="308"/>
        <v/>
      </c>
      <c r="D1445" s="39">
        <f t="shared" si="309"/>
        <v>0</v>
      </c>
      <c r="E1445" s="38">
        <f t="shared" si="306"/>
        <v>0</v>
      </c>
      <c r="F1445">
        <f t="shared" si="306"/>
        <v>0</v>
      </c>
      <c r="H1445" s="38">
        <f t="shared" si="313"/>
        <v>0</v>
      </c>
      <c r="I1445" s="40">
        <f t="shared" si="313"/>
        <v>0</v>
      </c>
      <c r="J1445" s="13">
        <f t="shared" si="313"/>
        <v>0</v>
      </c>
      <c r="K1445" s="38">
        <f t="shared" si="313"/>
        <v>0</v>
      </c>
      <c r="L1445">
        <f t="shared" si="313"/>
        <v>0</v>
      </c>
      <c r="N1445" s="38">
        <f t="shared" si="307"/>
        <v>0</v>
      </c>
      <c r="O1445" s="40">
        <f t="shared" si="307"/>
        <v>0</v>
      </c>
      <c r="P1445" s="13">
        <f t="shared" si="307"/>
        <v>0</v>
      </c>
      <c r="Q1445" s="11" t="str">
        <f t="shared" si="310"/>
        <v>　　　</v>
      </c>
      <c r="T1445" s="38">
        <f t="shared" si="312"/>
        <v>0</v>
      </c>
      <c r="Y1445" s="38" t="str">
        <f t="shared" si="311"/>
        <v>no</v>
      </c>
      <c r="Z1445" s="11" t="s">
        <v>77</v>
      </c>
    </row>
    <row r="1446" spans="1:26">
      <c r="A1446" s="38" t="str">
        <f t="shared" si="308"/>
        <v/>
      </c>
      <c r="D1446" s="39">
        <f t="shared" si="309"/>
        <v>0</v>
      </c>
      <c r="E1446" s="38">
        <f t="shared" si="306"/>
        <v>0</v>
      </c>
      <c r="F1446">
        <f t="shared" si="306"/>
        <v>0</v>
      </c>
      <c r="H1446" s="38">
        <f t="shared" si="313"/>
        <v>0</v>
      </c>
      <c r="I1446" s="40">
        <f t="shared" si="313"/>
        <v>0</v>
      </c>
      <c r="J1446" s="13">
        <f t="shared" si="313"/>
        <v>0</v>
      </c>
      <c r="K1446" s="38">
        <f t="shared" si="313"/>
        <v>0</v>
      </c>
      <c r="L1446">
        <f t="shared" si="313"/>
        <v>0</v>
      </c>
      <c r="N1446" s="38">
        <f t="shared" si="307"/>
        <v>0</v>
      </c>
      <c r="O1446" s="40">
        <f t="shared" si="307"/>
        <v>0</v>
      </c>
      <c r="P1446" s="13">
        <f t="shared" si="307"/>
        <v>0</v>
      </c>
      <c r="Q1446" s="11" t="str">
        <f t="shared" si="310"/>
        <v>　　　</v>
      </c>
      <c r="T1446" s="38">
        <f t="shared" si="312"/>
        <v>0</v>
      </c>
      <c r="Y1446" s="38" t="str">
        <f t="shared" si="311"/>
        <v>no</v>
      </c>
      <c r="Z1446" s="11" t="s">
        <v>77</v>
      </c>
    </row>
    <row r="1447" spans="1:26">
      <c r="A1447" s="38" t="str">
        <f t="shared" si="308"/>
        <v/>
      </c>
      <c r="D1447" s="39">
        <f t="shared" si="309"/>
        <v>0</v>
      </c>
      <c r="E1447" s="38">
        <f t="shared" si="306"/>
        <v>0</v>
      </c>
      <c r="F1447">
        <f t="shared" si="306"/>
        <v>0</v>
      </c>
      <c r="H1447" s="38">
        <f t="shared" si="313"/>
        <v>0</v>
      </c>
      <c r="I1447" s="40">
        <f t="shared" si="313"/>
        <v>0</v>
      </c>
      <c r="J1447" s="13">
        <f t="shared" si="313"/>
        <v>0</v>
      </c>
      <c r="K1447" s="38">
        <f t="shared" si="313"/>
        <v>0</v>
      </c>
      <c r="L1447">
        <f t="shared" si="313"/>
        <v>0</v>
      </c>
      <c r="N1447" s="38">
        <f t="shared" si="307"/>
        <v>0</v>
      </c>
      <c r="O1447" s="40">
        <f t="shared" si="307"/>
        <v>0</v>
      </c>
      <c r="P1447" s="13">
        <f t="shared" si="307"/>
        <v>0</v>
      </c>
      <c r="Q1447" s="11" t="str">
        <f t="shared" si="310"/>
        <v>　　　</v>
      </c>
      <c r="T1447" s="38">
        <f t="shared" si="312"/>
        <v>0</v>
      </c>
      <c r="Y1447" s="38" t="str">
        <f t="shared" si="311"/>
        <v>no</v>
      </c>
      <c r="Z1447" s="11" t="s">
        <v>77</v>
      </c>
    </row>
    <row r="1448" spans="1:26">
      <c r="A1448" s="38" t="str">
        <f t="shared" si="308"/>
        <v/>
      </c>
      <c r="D1448" s="39">
        <f t="shared" si="309"/>
        <v>0</v>
      </c>
      <c r="E1448" s="38">
        <f t="shared" si="306"/>
        <v>0</v>
      </c>
      <c r="F1448">
        <f t="shared" si="306"/>
        <v>0</v>
      </c>
      <c r="H1448" s="38">
        <f t="shared" si="313"/>
        <v>0</v>
      </c>
      <c r="I1448" s="40">
        <f t="shared" si="313"/>
        <v>0</v>
      </c>
      <c r="J1448" s="13">
        <f t="shared" si="313"/>
        <v>0</v>
      </c>
      <c r="K1448" s="38">
        <f t="shared" si="313"/>
        <v>0</v>
      </c>
      <c r="L1448">
        <f t="shared" si="313"/>
        <v>0</v>
      </c>
      <c r="N1448" s="38">
        <f t="shared" si="307"/>
        <v>0</v>
      </c>
      <c r="O1448" s="40">
        <f t="shared" si="307"/>
        <v>0</v>
      </c>
      <c r="P1448" s="13">
        <f t="shared" si="307"/>
        <v>0</v>
      </c>
      <c r="Q1448" s="11" t="str">
        <f t="shared" si="310"/>
        <v>　　　</v>
      </c>
      <c r="T1448" s="38">
        <f t="shared" si="312"/>
        <v>0</v>
      </c>
      <c r="Y1448" s="38" t="str">
        <f t="shared" si="311"/>
        <v>no</v>
      </c>
      <c r="Z1448" s="11" t="s">
        <v>353</v>
      </c>
    </row>
    <row r="1449" spans="1:26">
      <c r="A1449" s="38" t="str">
        <f t="shared" si="308"/>
        <v/>
      </c>
      <c r="D1449" s="39">
        <f t="shared" si="309"/>
        <v>0</v>
      </c>
      <c r="E1449" s="38">
        <f t="shared" si="306"/>
        <v>0</v>
      </c>
      <c r="F1449">
        <f t="shared" si="306"/>
        <v>0</v>
      </c>
      <c r="H1449" s="38">
        <f t="shared" si="313"/>
        <v>0</v>
      </c>
      <c r="I1449" s="40">
        <f t="shared" si="313"/>
        <v>0</v>
      </c>
      <c r="J1449" s="13">
        <f t="shared" si="313"/>
        <v>0</v>
      </c>
      <c r="K1449" s="38">
        <f t="shared" si="313"/>
        <v>0</v>
      </c>
      <c r="L1449">
        <f t="shared" si="313"/>
        <v>0</v>
      </c>
      <c r="N1449" s="38">
        <f t="shared" si="307"/>
        <v>0</v>
      </c>
      <c r="O1449" s="40">
        <f t="shared" si="307"/>
        <v>0</v>
      </c>
      <c r="P1449" s="13">
        <f t="shared" si="307"/>
        <v>0</v>
      </c>
      <c r="Q1449" s="11" t="str">
        <f t="shared" si="310"/>
        <v>　　　</v>
      </c>
      <c r="T1449" s="38">
        <f t="shared" si="312"/>
        <v>0</v>
      </c>
      <c r="Y1449" s="38" t="str">
        <f t="shared" si="311"/>
        <v>no</v>
      </c>
      <c r="Z1449" s="11" t="s">
        <v>353</v>
      </c>
    </row>
    <row r="1450" spans="1:26">
      <c r="A1450" s="38" t="str">
        <f t="shared" si="308"/>
        <v/>
      </c>
      <c r="D1450" s="39">
        <f t="shared" si="309"/>
        <v>0</v>
      </c>
      <c r="E1450" s="38">
        <f t="shared" si="306"/>
        <v>0</v>
      </c>
      <c r="F1450">
        <f t="shared" si="306"/>
        <v>0</v>
      </c>
      <c r="H1450" s="38">
        <f t="shared" si="313"/>
        <v>0</v>
      </c>
      <c r="I1450" s="40">
        <f t="shared" si="313"/>
        <v>0</v>
      </c>
      <c r="J1450" s="13">
        <f t="shared" si="313"/>
        <v>0</v>
      </c>
      <c r="K1450" s="38">
        <f t="shared" si="313"/>
        <v>0</v>
      </c>
      <c r="L1450">
        <f t="shared" si="313"/>
        <v>0</v>
      </c>
      <c r="N1450" s="38">
        <f t="shared" si="307"/>
        <v>0</v>
      </c>
      <c r="O1450" s="40">
        <f t="shared" si="307"/>
        <v>0</v>
      </c>
      <c r="P1450" s="13">
        <f t="shared" si="307"/>
        <v>0</v>
      </c>
      <c r="Q1450" s="11" t="str">
        <f t="shared" si="310"/>
        <v>　　　</v>
      </c>
      <c r="T1450" s="38">
        <f t="shared" si="312"/>
        <v>0</v>
      </c>
      <c r="Y1450" s="38" t="str">
        <f t="shared" si="311"/>
        <v>no</v>
      </c>
      <c r="Z1450" s="11" t="s">
        <v>77</v>
      </c>
    </row>
    <row r="1451" spans="1:26">
      <c r="A1451" s="38" t="str">
        <f t="shared" si="308"/>
        <v/>
      </c>
      <c r="D1451" s="39">
        <f t="shared" si="309"/>
        <v>0</v>
      </c>
      <c r="E1451" s="38">
        <f t="shared" si="306"/>
        <v>0</v>
      </c>
      <c r="F1451">
        <f t="shared" si="306"/>
        <v>0</v>
      </c>
      <c r="H1451" s="38">
        <f t="shared" si="313"/>
        <v>0</v>
      </c>
      <c r="I1451" s="40">
        <f t="shared" si="313"/>
        <v>0</v>
      </c>
      <c r="J1451" s="13">
        <f t="shared" si="313"/>
        <v>0</v>
      </c>
      <c r="K1451" s="38">
        <f t="shared" si="313"/>
        <v>0</v>
      </c>
      <c r="L1451">
        <f t="shared" si="313"/>
        <v>0</v>
      </c>
      <c r="N1451" s="38">
        <f t="shared" si="307"/>
        <v>0</v>
      </c>
      <c r="O1451" s="40">
        <f t="shared" si="307"/>
        <v>0</v>
      </c>
      <c r="P1451" s="13">
        <f t="shared" si="307"/>
        <v>0</v>
      </c>
      <c r="Q1451" s="11" t="str">
        <f t="shared" si="310"/>
        <v>　　　</v>
      </c>
      <c r="T1451" s="38">
        <f t="shared" si="312"/>
        <v>0</v>
      </c>
      <c r="Y1451" s="38" t="str">
        <f t="shared" si="311"/>
        <v>no</v>
      </c>
      <c r="Z1451" s="11" t="s">
        <v>353</v>
      </c>
    </row>
    <row r="1452" spans="1:26">
      <c r="A1452" s="38" t="str">
        <f t="shared" si="308"/>
        <v/>
      </c>
      <c r="D1452" s="39">
        <f t="shared" si="309"/>
        <v>0</v>
      </c>
      <c r="E1452" s="38">
        <f t="shared" si="306"/>
        <v>0</v>
      </c>
      <c r="F1452">
        <f t="shared" si="306"/>
        <v>0</v>
      </c>
      <c r="H1452" s="38">
        <f t="shared" si="313"/>
        <v>0</v>
      </c>
      <c r="I1452" s="40">
        <f t="shared" si="313"/>
        <v>0</v>
      </c>
      <c r="J1452" s="13">
        <f t="shared" si="313"/>
        <v>0</v>
      </c>
      <c r="K1452" s="38">
        <f t="shared" si="313"/>
        <v>0</v>
      </c>
      <c r="L1452">
        <f t="shared" si="313"/>
        <v>0</v>
      </c>
      <c r="N1452" s="38">
        <f t="shared" si="307"/>
        <v>0</v>
      </c>
      <c r="O1452" s="40">
        <f t="shared" si="307"/>
        <v>0</v>
      </c>
      <c r="P1452" s="13">
        <f t="shared" si="307"/>
        <v>0</v>
      </c>
      <c r="Q1452" s="11" t="str">
        <f t="shared" si="310"/>
        <v>　　　</v>
      </c>
      <c r="T1452" s="38">
        <f t="shared" si="312"/>
        <v>0</v>
      </c>
      <c r="Y1452" s="38" t="str">
        <f t="shared" si="311"/>
        <v>no</v>
      </c>
      <c r="Z1452" s="11" t="s">
        <v>348</v>
      </c>
    </row>
    <row r="1453" spans="1:26">
      <c r="A1453" s="38" t="str">
        <f t="shared" si="308"/>
        <v/>
      </c>
      <c r="D1453" s="39">
        <f t="shared" si="309"/>
        <v>0</v>
      </c>
      <c r="E1453" s="38">
        <f t="shared" si="306"/>
        <v>0</v>
      </c>
      <c r="F1453">
        <f t="shared" si="306"/>
        <v>0</v>
      </c>
      <c r="H1453" s="38">
        <f t="shared" si="313"/>
        <v>0</v>
      </c>
      <c r="I1453" s="40">
        <f t="shared" si="313"/>
        <v>0</v>
      </c>
      <c r="J1453" s="13">
        <f t="shared" si="313"/>
        <v>0</v>
      </c>
      <c r="K1453" s="38">
        <f t="shared" si="313"/>
        <v>0</v>
      </c>
      <c r="L1453">
        <f t="shared" si="313"/>
        <v>0</v>
      </c>
      <c r="N1453" s="38">
        <f t="shared" si="307"/>
        <v>0</v>
      </c>
      <c r="O1453" s="40">
        <f t="shared" si="307"/>
        <v>0</v>
      </c>
      <c r="P1453" s="13">
        <f t="shared" si="307"/>
        <v>0</v>
      </c>
      <c r="Q1453" s="11" t="str">
        <f t="shared" si="310"/>
        <v>　　　</v>
      </c>
      <c r="T1453" s="38">
        <f t="shared" si="312"/>
        <v>0</v>
      </c>
      <c r="Y1453" s="38" t="str">
        <f t="shared" si="311"/>
        <v>no</v>
      </c>
      <c r="Z1453" s="11" t="s">
        <v>353</v>
      </c>
    </row>
    <row r="1454" spans="1:26">
      <c r="A1454" s="38" t="str">
        <f t="shared" si="308"/>
        <v/>
      </c>
      <c r="D1454" s="39">
        <f t="shared" si="309"/>
        <v>0</v>
      </c>
      <c r="E1454" s="38">
        <f t="shared" si="306"/>
        <v>0</v>
      </c>
      <c r="F1454">
        <f t="shared" si="306"/>
        <v>0</v>
      </c>
      <c r="H1454" s="38">
        <f t="shared" si="313"/>
        <v>0</v>
      </c>
      <c r="I1454" s="40">
        <f t="shared" si="313"/>
        <v>0</v>
      </c>
      <c r="J1454" s="13">
        <f t="shared" si="313"/>
        <v>0</v>
      </c>
      <c r="K1454" s="38">
        <f t="shared" si="313"/>
        <v>0</v>
      </c>
      <c r="L1454">
        <f t="shared" si="313"/>
        <v>0</v>
      </c>
      <c r="N1454" s="38">
        <f t="shared" si="307"/>
        <v>0</v>
      </c>
      <c r="O1454" s="40">
        <f t="shared" si="307"/>
        <v>0</v>
      </c>
      <c r="P1454" s="13">
        <f t="shared" si="307"/>
        <v>0</v>
      </c>
      <c r="Q1454" s="11" t="str">
        <f t="shared" si="310"/>
        <v>　　　</v>
      </c>
      <c r="T1454" s="38">
        <f t="shared" si="312"/>
        <v>0</v>
      </c>
      <c r="Y1454" s="38" t="str">
        <f t="shared" si="311"/>
        <v>no</v>
      </c>
      <c r="Z1454" s="11" t="s">
        <v>348</v>
      </c>
    </row>
    <row r="1455" spans="1:26">
      <c r="A1455" s="38" t="str">
        <f t="shared" si="308"/>
        <v/>
      </c>
      <c r="D1455" s="39">
        <f t="shared" si="309"/>
        <v>0</v>
      </c>
      <c r="E1455" s="38">
        <f t="shared" si="306"/>
        <v>0</v>
      </c>
      <c r="F1455">
        <f t="shared" si="306"/>
        <v>0</v>
      </c>
      <c r="H1455" s="38">
        <f t="shared" si="313"/>
        <v>0</v>
      </c>
      <c r="I1455" s="40">
        <f t="shared" si="313"/>
        <v>0</v>
      </c>
      <c r="J1455" s="13">
        <f t="shared" si="313"/>
        <v>0</v>
      </c>
      <c r="K1455" s="38">
        <f t="shared" si="313"/>
        <v>0</v>
      </c>
      <c r="L1455">
        <f t="shared" si="313"/>
        <v>0</v>
      </c>
      <c r="N1455" s="38">
        <f t="shared" si="307"/>
        <v>0</v>
      </c>
      <c r="O1455" s="40">
        <f t="shared" si="307"/>
        <v>0</v>
      </c>
      <c r="P1455" s="13">
        <f t="shared" si="307"/>
        <v>0</v>
      </c>
      <c r="Q1455" s="11" t="str">
        <f t="shared" si="310"/>
        <v>　　　</v>
      </c>
      <c r="T1455" s="38">
        <f t="shared" si="312"/>
        <v>0</v>
      </c>
      <c r="Y1455" s="38" t="str">
        <f t="shared" si="311"/>
        <v>no</v>
      </c>
      <c r="Z1455" s="11" t="s">
        <v>77</v>
      </c>
    </row>
    <row r="1456" spans="1:26">
      <c r="A1456" s="38" t="str">
        <f t="shared" si="308"/>
        <v/>
      </c>
      <c r="D1456" s="39">
        <f t="shared" si="309"/>
        <v>0</v>
      </c>
      <c r="E1456" s="38">
        <f t="shared" ref="E1456:F1479" si="314">AH1456</f>
        <v>0</v>
      </c>
      <c r="F1456">
        <f t="shared" si="314"/>
        <v>0</v>
      </c>
      <c r="H1456" s="38">
        <f t="shared" si="313"/>
        <v>0</v>
      </c>
      <c r="I1456" s="40">
        <f t="shared" si="313"/>
        <v>0</v>
      </c>
      <c r="J1456" s="13">
        <f t="shared" si="313"/>
        <v>0</v>
      </c>
      <c r="K1456" s="38">
        <f t="shared" si="313"/>
        <v>0</v>
      </c>
      <c r="L1456">
        <f t="shared" si="313"/>
        <v>0</v>
      </c>
      <c r="N1456" s="38">
        <f t="shared" ref="N1456:P1479" si="315">AO1456</f>
        <v>0</v>
      </c>
      <c r="O1456" s="40">
        <f t="shared" si="315"/>
        <v>0</v>
      </c>
      <c r="P1456" s="13">
        <f t="shared" si="315"/>
        <v>0</v>
      </c>
      <c r="Q1456" s="11" t="str">
        <f t="shared" si="310"/>
        <v>　　　</v>
      </c>
      <c r="T1456" s="38">
        <f t="shared" si="312"/>
        <v>0</v>
      </c>
      <c r="Y1456" s="38" t="str">
        <f t="shared" si="311"/>
        <v>no</v>
      </c>
      <c r="Z1456" s="11" t="s">
        <v>77</v>
      </c>
    </row>
    <row r="1457" spans="1:26">
      <c r="A1457" s="38" t="str">
        <f t="shared" si="308"/>
        <v/>
      </c>
      <c r="D1457" s="39">
        <f t="shared" si="309"/>
        <v>0</v>
      </c>
      <c r="E1457" s="38">
        <f t="shared" si="314"/>
        <v>0</v>
      </c>
      <c r="F1457">
        <f t="shared" si="314"/>
        <v>0</v>
      </c>
      <c r="H1457" s="38">
        <f t="shared" si="313"/>
        <v>0</v>
      </c>
      <c r="I1457" s="40">
        <f t="shared" si="313"/>
        <v>0</v>
      </c>
      <c r="J1457" s="13">
        <f t="shared" si="313"/>
        <v>0</v>
      </c>
      <c r="K1457" s="38">
        <f t="shared" si="313"/>
        <v>0</v>
      </c>
      <c r="L1457">
        <f t="shared" si="313"/>
        <v>0</v>
      </c>
      <c r="N1457" s="38">
        <f t="shared" si="315"/>
        <v>0</v>
      </c>
      <c r="O1457" s="40">
        <f t="shared" si="315"/>
        <v>0</v>
      </c>
      <c r="P1457" s="13">
        <f t="shared" si="315"/>
        <v>0</v>
      </c>
      <c r="Q1457" s="11" t="str">
        <f t="shared" si="310"/>
        <v>　　　</v>
      </c>
      <c r="T1457" s="38">
        <f t="shared" si="312"/>
        <v>0</v>
      </c>
      <c r="Y1457" s="38" t="str">
        <f t="shared" si="311"/>
        <v>no</v>
      </c>
      <c r="Z1457" s="11" t="s">
        <v>77</v>
      </c>
    </row>
    <row r="1458" spans="1:26">
      <c r="A1458" s="38" t="str">
        <f t="shared" si="308"/>
        <v/>
      </c>
      <c r="D1458" s="39">
        <f t="shared" si="309"/>
        <v>0</v>
      </c>
      <c r="E1458" s="38">
        <f t="shared" si="314"/>
        <v>0</v>
      </c>
      <c r="F1458">
        <f t="shared" si="314"/>
        <v>0</v>
      </c>
      <c r="H1458" s="38">
        <f t="shared" si="313"/>
        <v>0</v>
      </c>
      <c r="I1458" s="40">
        <f t="shared" si="313"/>
        <v>0</v>
      </c>
      <c r="J1458" s="13">
        <f t="shared" si="313"/>
        <v>0</v>
      </c>
      <c r="K1458" s="38">
        <f t="shared" si="313"/>
        <v>0</v>
      </c>
      <c r="L1458">
        <f t="shared" si="313"/>
        <v>0</v>
      </c>
      <c r="N1458" s="38">
        <f t="shared" si="315"/>
        <v>0</v>
      </c>
      <c r="O1458" s="40">
        <f t="shared" si="315"/>
        <v>0</v>
      </c>
      <c r="P1458" s="13">
        <f t="shared" si="315"/>
        <v>0</v>
      </c>
      <c r="Q1458" s="11" t="str">
        <f t="shared" si="310"/>
        <v>　　　</v>
      </c>
      <c r="T1458" s="38">
        <f t="shared" si="312"/>
        <v>0</v>
      </c>
      <c r="Y1458" s="38" t="str">
        <f t="shared" si="311"/>
        <v>no</v>
      </c>
      <c r="Z1458" s="11" t="s">
        <v>77</v>
      </c>
    </row>
    <row r="1459" spans="1:26">
      <c r="A1459" s="38" t="str">
        <f t="shared" si="308"/>
        <v/>
      </c>
      <c r="D1459" s="39">
        <f t="shared" si="309"/>
        <v>0</v>
      </c>
      <c r="E1459" s="38">
        <f t="shared" si="314"/>
        <v>0</v>
      </c>
      <c r="F1459">
        <f t="shared" si="314"/>
        <v>0</v>
      </c>
      <c r="H1459" s="38">
        <f t="shared" si="313"/>
        <v>0</v>
      </c>
      <c r="I1459" s="40">
        <f t="shared" si="313"/>
        <v>0</v>
      </c>
      <c r="J1459" s="13">
        <f t="shared" si="313"/>
        <v>0</v>
      </c>
      <c r="K1459" s="38">
        <f t="shared" si="313"/>
        <v>0</v>
      </c>
      <c r="L1459">
        <f t="shared" si="313"/>
        <v>0</v>
      </c>
      <c r="N1459" s="38">
        <f t="shared" si="315"/>
        <v>0</v>
      </c>
      <c r="O1459" s="40">
        <f t="shared" si="315"/>
        <v>0</v>
      </c>
      <c r="P1459" s="13">
        <f t="shared" si="315"/>
        <v>0</v>
      </c>
      <c r="Q1459" s="11" t="str">
        <f t="shared" si="310"/>
        <v>　　　</v>
      </c>
      <c r="T1459" s="38">
        <f t="shared" si="312"/>
        <v>0</v>
      </c>
      <c r="Y1459" s="38" t="str">
        <f t="shared" si="311"/>
        <v>no</v>
      </c>
      <c r="Z1459" s="11" t="s">
        <v>366</v>
      </c>
    </row>
    <row r="1460" spans="1:26">
      <c r="A1460" s="38" t="str">
        <f t="shared" si="308"/>
        <v/>
      </c>
      <c r="D1460" s="39">
        <f t="shared" si="309"/>
        <v>0</v>
      </c>
      <c r="E1460" s="38">
        <f t="shared" si="314"/>
        <v>0</v>
      </c>
      <c r="F1460">
        <f t="shared" si="314"/>
        <v>0</v>
      </c>
      <c r="H1460" s="38">
        <f t="shared" si="313"/>
        <v>0</v>
      </c>
      <c r="I1460" s="40">
        <f t="shared" si="313"/>
        <v>0</v>
      </c>
      <c r="J1460" s="13">
        <f t="shared" si="313"/>
        <v>0</v>
      </c>
      <c r="K1460" s="38">
        <f t="shared" si="313"/>
        <v>0</v>
      </c>
      <c r="L1460">
        <f t="shared" si="313"/>
        <v>0</v>
      </c>
      <c r="N1460" s="38">
        <f t="shared" si="315"/>
        <v>0</v>
      </c>
      <c r="O1460" s="40">
        <f t="shared" si="315"/>
        <v>0</v>
      </c>
      <c r="P1460" s="13">
        <f t="shared" si="315"/>
        <v>0</v>
      </c>
      <c r="Q1460" s="11" t="str">
        <f t="shared" si="310"/>
        <v>　　　</v>
      </c>
      <c r="T1460" s="38">
        <f t="shared" si="312"/>
        <v>0</v>
      </c>
      <c r="Y1460" s="38" t="str">
        <f t="shared" si="311"/>
        <v>no</v>
      </c>
      <c r="Z1460" s="11" t="s">
        <v>77</v>
      </c>
    </row>
    <row r="1461" spans="1:26">
      <c r="A1461" s="38" t="str">
        <f t="shared" si="308"/>
        <v/>
      </c>
      <c r="D1461" s="39">
        <f t="shared" si="309"/>
        <v>0</v>
      </c>
      <c r="E1461" s="38">
        <f t="shared" si="314"/>
        <v>0</v>
      </c>
      <c r="F1461">
        <f t="shared" si="314"/>
        <v>0</v>
      </c>
      <c r="H1461" s="38">
        <f t="shared" si="313"/>
        <v>0</v>
      </c>
      <c r="I1461" s="40">
        <f t="shared" si="313"/>
        <v>0</v>
      </c>
      <c r="J1461" s="13">
        <f t="shared" si="313"/>
        <v>0</v>
      </c>
      <c r="K1461" s="38">
        <f t="shared" si="313"/>
        <v>0</v>
      </c>
      <c r="L1461">
        <f t="shared" si="313"/>
        <v>0</v>
      </c>
      <c r="N1461" s="38">
        <f t="shared" si="315"/>
        <v>0</v>
      </c>
      <c r="O1461" s="40">
        <f t="shared" si="315"/>
        <v>0</v>
      </c>
      <c r="P1461" s="13">
        <f t="shared" si="315"/>
        <v>0</v>
      </c>
      <c r="Q1461" s="11" t="str">
        <f t="shared" si="310"/>
        <v>　　　</v>
      </c>
      <c r="T1461" s="38">
        <f t="shared" si="312"/>
        <v>0</v>
      </c>
      <c r="Y1461" s="38" t="str">
        <f t="shared" si="311"/>
        <v>no</v>
      </c>
      <c r="Z1461" s="11" t="s">
        <v>353</v>
      </c>
    </row>
    <row r="1462" spans="1:26">
      <c r="A1462" s="38" t="str">
        <f t="shared" si="308"/>
        <v/>
      </c>
      <c r="D1462" s="39">
        <f t="shared" si="309"/>
        <v>0</v>
      </c>
      <c r="E1462" s="38">
        <f t="shared" si="314"/>
        <v>0</v>
      </c>
      <c r="F1462">
        <f t="shared" si="314"/>
        <v>0</v>
      </c>
      <c r="H1462" s="38">
        <f t="shared" si="313"/>
        <v>0</v>
      </c>
      <c r="I1462" s="40">
        <f t="shared" si="313"/>
        <v>0</v>
      </c>
      <c r="J1462" s="13">
        <f t="shared" si="313"/>
        <v>0</v>
      </c>
      <c r="K1462" s="38">
        <f t="shared" si="313"/>
        <v>0</v>
      </c>
      <c r="L1462">
        <f t="shared" si="313"/>
        <v>0</v>
      </c>
      <c r="N1462" s="38">
        <f t="shared" si="315"/>
        <v>0</v>
      </c>
      <c r="O1462" s="40">
        <f t="shared" si="315"/>
        <v>0</v>
      </c>
      <c r="P1462" s="13">
        <f t="shared" si="315"/>
        <v>0</v>
      </c>
      <c r="Q1462" s="11" t="str">
        <f t="shared" si="310"/>
        <v>　　　</v>
      </c>
      <c r="T1462" s="38">
        <f t="shared" si="312"/>
        <v>0</v>
      </c>
      <c r="Y1462" s="38" t="str">
        <f t="shared" si="311"/>
        <v>no</v>
      </c>
      <c r="Z1462" s="11" t="s">
        <v>353</v>
      </c>
    </row>
    <row r="1463" spans="1:26">
      <c r="A1463" s="38" t="str">
        <f t="shared" si="308"/>
        <v/>
      </c>
      <c r="D1463" s="39">
        <f t="shared" si="309"/>
        <v>0</v>
      </c>
      <c r="E1463" s="38">
        <f t="shared" si="314"/>
        <v>0</v>
      </c>
      <c r="F1463">
        <f t="shared" si="314"/>
        <v>0</v>
      </c>
      <c r="H1463" s="38">
        <f t="shared" si="313"/>
        <v>0</v>
      </c>
      <c r="I1463" s="40">
        <f t="shared" si="313"/>
        <v>0</v>
      </c>
      <c r="J1463" s="13">
        <f t="shared" si="313"/>
        <v>0</v>
      </c>
      <c r="K1463" s="38">
        <f t="shared" si="313"/>
        <v>0</v>
      </c>
      <c r="L1463">
        <f t="shared" si="313"/>
        <v>0</v>
      </c>
      <c r="N1463" s="38">
        <f t="shared" si="315"/>
        <v>0</v>
      </c>
      <c r="O1463" s="40">
        <f t="shared" si="315"/>
        <v>0</v>
      </c>
      <c r="P1463" s="13">
        <f t="shared" si="315"/>
        <v>0</v>
      </c>
      <c r="Q1463" s="11" t="str">
        <f t="shared" si="310"/>
        <v>　　　</v>
      </c>
      <c r="T1463" s="38">
        <f t="shared" si="312"/>
        <v>0</v>
      </c>
      <c r="Y1463" s="38" t="str">
        <f t="shared" si="311"/>
        <v>no</v>
      </c>
      <c r="Z1463" s="11" t="s">
        <v>353</v>
      </c>
    </row>
    <row r="1464" spans="1:26">
      <c r="A1464" s="38" t="str">
        <f t="shared" si="308"/>
        <v/>
      </c>
      <c r="D1464" s="39">
        <f t="shared" si="309"/>
        <v>0</v>
      </c>
      <c r="E1464" s="38">
        <f t="shared" si="314"/>
        <v>0</v>
      </c>
      <c r="F1464">
        <f t="shared" si="314"/>
        <v>0</v>
      </c>
      <c r="H1464" s="38">
        <f t="shared" si="313"/>
        <v>0</v>
      </c>
      <c r="I1464" s="40">
        <f t="shared" si="313"/>
        <v>0</v>
      </c>
      <c r="J1464" s="13">
        <f t="shared" si="313"/>
        <v>0</v>
      </c>
      <c r="K1464" s="38">
        <f t="shared" si="313"/>
        <v>0</v>
      </c>
      <c r="L1464">
        <f t="shared" si="313"/>
        <v>0</v>
      </c>
      <c r="N1464" s="38">
        <f t="shared" si="315"/>
        <v>0</v>
      </c>
      <c r="O1464" s="40">
        <f t="shared" si="315"/>
        <v>0</v>
      </c>
      <c r="P1464" s="13">
        <f t="shared" si="315"/>
        <v>0</v>
      </c>
      <c r="Q1464" s="11" t="str">
        <f t="shared" si="310"/>
        <v>　　　</v>
      </c>
      <c r="T1464" s="38">
        <f t="shared" si="312"/>
        <v>0</v>
      </c>
      <c r="Y1464" s="38" t="str">
        <f t="shared" si="311"/>
        <v>no</v>
      </c>
      <c r="Z1464" s="11" t="s">
        <v>353</v>
      </c>
    </row>
    <row r="1465" spans="1:26">
      <c r="A1465" s="38" t="str">
        <f t="shared" si="308"/>
        <v/>
      </c>
      <c r="D1465" s="39">
        <f t="shared" si="309"/>
        <v>0</v>
      </c>
      <c r="E1465" s="38">
        <f t="shared" si="314"/>
        <v>0</v>
      </c>
      <c r="F1465">
        <f t="shared" si="314"/>
        <v>0</v>
      </c>
      <c r="H1465" s="38">
        <f t="shared" si="313"/>
        <v>0</v>
      </c>
      <c r="I1465" s="40">
        <f t="shared" si="313"/>
        <v>0</v>
      </c>
      <c r="J1465" s="13">
        <f t="shared" si="313"/>
        <v>0</v>
      </c>
      <c r="K1465" s="38">
        <f t="shared" si="313"/>
        <v>0</v>
      </c>
      <c r="L1465">
        <f t="shared" si="313"/>
        <v>0</v>
      </c>
      <c r="N1465" s="38">
        <f t="shared" si="315"/>
        <v>0</v>
      </c>
      <c r="O1465" s="40">
        <f t="shared" si="315"/>
        <v>0</v>
      </c>
      <c r="P1465" s="13">
        <f t="shared" si="315"/>
        <v>0</v>
      </c>
      <c r="Q1465" s="11" t="str">
        <f t="shared" si="310"/>
        <v>　　　</v>
      </c>
      <c r="T1465" s="38">
        <f t="shared" si="312"/>
        <v>0</v>
      </c>
      <c r="Y1465" s="38" t="str">
        <f t="shared" si="311"/>
        <v>no</v>
      </c>
      <c r="Z1465" s="11" t="s">
        <v>353</v>
      </c>
    </row>
    <row r="1466" spans="1:26">
      <c r="A1466" s="38" t="str">
        <f t="shared" si="308"/>
        <v/>
      </c>
      <c r="D1466" s="39">
        <f t="shared" si="309"/>
        <v>0</v>
      </c>
      <c r="E1466" s="38">
        <f t="shared" si="314"/>
        <v>0</v>
      </c>
      <c r="F1466">
        <f t="shared" si="314"/>
        <v>0</v>
      </c>
      <c r="H1466" s="38">
        <f t="shared" si="313"/>
        <v>0</v>
      </c>
      <c r="I1466" s="40">
        <f t="shared" si="313"/>
        <v>0</v>
      </c>
      <c r="J1466" s="13">
        <f t="shared" si="313"/>
        <v>0</v>
      </c>
      <c r="K1466" s="38">
        <f t="shared" si="313"/>
        <v>0</v>
      </c>
      <c r="L1466">
        <f t="shared" si="313"/>
        <v>0</v>
      </c>
      <c r="N1466" s="38">
        <f t="shared" si="315"/>
        <v>0</v>
      </c>
      <c r="O1466" s="40">
        <f t="shared" si="315"/>
        <v>0</v>
      </c>
      <c r="P1466" s="13">
        <f t="shared" si="315"/>
        <v>0</v>
      </c>
      <c r="Q1466" s="11" t="str">
        <f t="shared" si="310"/>
        <v>　　　</v>
      </c>
      <c r="T1466" s="38">
        <f t="shared" si="312"/>
        <v>0</v>
      </c>
      <c r="Y1466" s="38" t="str">
        <f t="shared" si="311"/>
        <v>no</v>
      </c>
      <c r="Z1466" s="11" t="s">
        <v>353</v>
      </c>
    </row>
    <row r="1467" spans="1:26">
      <c r="A1467" s="38" t="str">
        <f t="shared" si="308"/>
        <v/>
      </c>
      <c r="D1467" s="39">
        <f t="shared" si="309"/>
        <v>0</v>
      </c>
      <c r="E1467" s="38">
        <f t="shared" si="314"/>
        <v>0</v>
      </c>
      <c r="F1467">
        <f t="shared" si="314"/>
        <v>0</v>
      </c>
      <c r="H1467" s="38">
        <f t="shared" si="313"/>
        <v>0</v>
      </c>
      <c r="I1467" s="40">
        <f t="shared" si="313"/>
        <v>0</v>
      </c>
      <c r="J1467" s="13">
        <f t="shared" si="313"/>
        <v>0</v>
      </c>
      <c r="K1467" s="38">
        <f t="shared" si="313"/>
        <v>0</v>
      </c>
      <c r="L1467">
        <f t="shared" si="313"/>
        <v>0</v>
      </c>
      <c r="N1467" s="38">
        <f t="shared" si="315"/>
        <v>0</v>
      </c>
      <c r="O1467" s="40">
        <f t="shared" si="315"/>
        <v>0</v>
      </c>
      <c r="P1467" s="13">
        <f t="shared" si="315"/>
        <v>0</v>
      </c>
      <c r="Q1467" s="11" t="str">
        <f t="shared" si="310"/>
        <v>　　　</v>
      </c>
      <c r="T1467" s="38">
        <f t="shared" si="312"/>
        <v>0</v>
      </c>
      <c r="Y1467" s="38" t="str">
        <f t="shared" si="311"/>
        <v>no</v>
      </c>
      <c r="Z1467" s="11" t="s">
        <v>390</v>
      </c>
    </row>
    <row r="1468" spans="1:26">
      <c r="A1468" s="38" t="str">
        <f t="shared" si="308"/>
        <v/>
      </c>
      <c r="D1468" s="39">
        <f t="shared" si="309"/>
        <v>0</v>
      </c>
      <c r="E1468" s="38">
        <f t="shared" si="314"/>
        <v>0</v>
      </c>
      <c r="F1468">
        <f t="shared" si="314"/>
        <v>0</v>
      </c>
      <c r="H1468" s="38">
        <f t="shared" si="313"/>
        <v>0</v>
      </c>
      <c r="I1468" s="40">
        <f t="shared" si="313"/>
        <v>0</v>
      </c>
      <c r="J1468" s="13">
        <f t="shared" si="313"/>
        <v>0</v>
      </c>
      <c r="K1468" s="38">
        <f t="shared" si="313"/>
        <v>0</v>
      </c>
      <c r="L1468">
        <f t="shared" si="313"/>
        <v>0</v>
      </c>
      <c r="N1468" s="38">
        <f t="shared" si="315"/>
        <v>0</v>
      </c>
      <c r="O1468" s="40">
        <f t="shared" si="315"/>
        <v>0</v>
      </c>
      <c r="P1468" s="13">
        <f t="shared" si="315"/>
        <v>0</v>
      </c>
      <c r="Q1468" s="11" t="str">
        <f t="shared" si="310"/>
        <v>　　　</v>
      </c>
      <c r="T1468" s="38">
        <f t="shared" si="312"/>
        <v>0</v>
      </c>
      <c r="Y1468" s="38" t="str">
        <f t="shared" si="311"/>
        <v>no</v>
      </c>
      <c r="Z1468" s="11" t="s">
        <v>77</v>
      </c>
    </row>
    <row r="1469" spans="1:26">
      <c r="A1469" s="38" t="str">
        <f t="shared" si="308"/>
        <v/>
      </c>
      <c r="D1469" s="39">
        <f t="shared" si="309"/>
        <v>0</v>
      </c>
      <c r="E1469" s="38">
        <f t="shared" si="314"/>
        <v>0</v>
      </c>
      <c r="F1469">
        <f t="shared" si="314"/>
        <v>0</v>
      </c>
      <c r="H1469" s="38">
        <f t="shared" si="313"/>
        <v>0</v>
      </c>
      <c r="I1469" s="40">
        <f t="shared" si="313"/>
        <v>0</v>
      </c>
      <c r="J1469" s="13">
        <f t="shared" si="313"/>
        <v>0</v>
      </c>
      <c r="K1469" s="38">
        <f t="shared" si="313"/>
        <v>0</v>
      </c>
      <c r="L1469">
        <f t="shared" si="313"/>
        <v>0</v>
      </c>
      <c r="N1469" s="38">
        <f t="shared" si="315"/>
        <v>0</v>
      </c>
      <c r="O1469" s="40">
        <f t="shared" si="315"/>
        <v>0</v>
      </c>
      <c r="P1469" s="13">
        <f t="shared" si="315"/>
        <v>0</v>
      </c>
      <c r="Q1469" s="11" t="str">
        <f t="shared" si="310"/>
        <v>　　　</v>
      </c>
      <c r="T1469" s="38">
        <f t="shared" si="312"/>
        <v>0</v>
      </c>
      <c r="Y1469" s="38" t="str">
        <f t="shared" si="311"/>
        <v>no</v>
      </c>
      <c r="Z1469" s="11" t="s">
        <v>77</v>
      </c>
    </row>
    <row r="1470" spans="1:26">
      <c r="A1470" s="38" t="str">
        <f t="shared" si="308"/>
        <v/>
      </c>
      <c r="D1470" s="39">
        <f t="shared" si="309"/>
        <v>0</v>
      </c>
      <c r="E1470" s="38">
        <f t="shared" si="314"/>
        <v>0</v>
      </c>
      <c r="F1470">
        <f t="shared" si="314"/>
        <v>0</v>
      </c>
      <c r="H1470" s="38">
        <f t="shared" si="313"/>
        <v>0</v>
      </c>
      <c r="I1470" s="40">
        <f t="shared" si="313"/>
        <v>0</v>
      </c>
      <c r="J1470" s="13">
        <f t="shared" si="313"/>
        <v>0</v>
      </c>
      <c r="K1470" s="38">
        <f t="shared" si="313"/>
        <v>0</v>
      </c>
      <c r="L1470">
        <f t="shared" si="313"/>
        <v>0</v>
      </c>
      <c r="N1470" s="38">
        <f t="shared" si="315"/>
        <v>0</v>
      </c>
      <c r="O1470" s="40">
        <f t="shared" si="315"/>
        <v>0</v>
      </c>
      <c r="P1470" s="13">
        <f t="shared" si="315"/>
        <v>0</v>
      </c>
      <c r="Q1470" s="11" t="str">
        <f t="shared" si="310"/>
        <v>　　　</v>
      </c>
      <c r="T1470" s="38">
        <f t="shared" si="312"/>
        <v>0</v>
      </c>
      <c r="Y1470" s="38" t="str">
        <f t="shared" si="311"/>
        <v>no</v>
      </c>
      <c r="Z1470" s="11" t="s">
        <v>77</v>
      </c>
    </row>
    <row r="1471" spans="1:26">
      <c r="A1471" s="38" t="str">
        <f t="shared" si="308"/>
        <v/>
      </c>
      <c r="D1471" s="39">
        <f t="shared" si="309"/>
        <v>0</v>
      </c>
      <c r="E1471" s="38">
        <f t="shared" si="314"/>
        <v>0</v>
      </c>
      <c r="F1471">
        <f t="shared" si="314"/>
        <v>0</v>
      </c>
      <c r="H1471" s="38">
        <f t="shared" si="313"/>
        <v>0</v>
      </c>
      <c r="I1471" s="40">
        <f t="shared" si="313"/>
        <v>0</v>
      </c>
      <c r="J1471" s="13">
        <f t="shared" si="313"/>
        <v>0</v>
      </c>
      <c r="K1471" s="38">
        <f t="shared" si="313"/>
        <v>0</v>
      </c>
      <c r="L1471">
        <f t="shared" si="313"/>
        <v>0</v>
      </c>
      <c r="N1471" s="38">
        <f t="shared" si="315"/>
        <v>0</v>
      </c>
      <c r="O1471" s="40">
        <f t="shared" si="315"/>
        <v>0</v>
      </c>
      <c r="P1471" s="13">
        <f t="shared" si="315"/>
        <v>0</v>
      </c>
      <c r="Q1471" s="11" t="str">
        <f t="shared" si="310"/>
        <v>　　　</v>
      </c>
      <c r="T1471" s="38">
        <f t="shared" si="312"/>
        <v>0</v>
      </c>
      <c r="Y1471" s="38" t="str">
        <f t="shared" si="311"/>
        <v>no</v>
      </c>
      <c r="Z1471" s="11" t="s">
        <v>344</v>
      </c>
    </row>
    <row r="1472" spans="1:26">
      <c r="A1472" s="38" t="str">
        <f t="shared" si="308"/>
        <v/>
      </c>
      <c r="D1472" s="39">
        <f t="shared" si="309"/>
        <v>0</v>
      </c>
      <c r="E1472" s="38">
        <f t="shared" si="314"/>
        <v>0</v>
      </c>
      <c r="F1472">
        <f t="shared" si="314"/>
        <v>0</v>
      </c>
      <c r="H1472" s="38">
        <f t="shared" si="313"/>
        <v>0</v>
      </c>
      <c r="I1472" s="40">
        <f t="shared" si="313"/>
        <v>0</v>
      </c>
      <c r="J1472" s="13">
        <f t="shared" si="313"/>
        <v>0</v>
      </c>
      <c r="K1472" s="38">
        <f t="shared" si="313"/>
        <v>0</v>
      </c>
      <c r="L1472">
        <f t="shared" si="313"/>
        <v>0</v>
      </c>
      <c r="N1472" s="38">
        <f t="shared" si="315"/>
        <v>0</v>
      </c>
      <c r="O1472" s="40">
        <f t="shared" si="315"/>
        <v>0</v>
      </c>
      <c r="P1472" s="13">
        <f t="shared" si="315"/>
        <v>0</v>
      </c>
      <c r="Q1472" s="11" t="str">
        <f t="shared" si="310"/>
        <v>　　　</v>
      </c>
      <c r="T1472" s="38">
        <f t="shared" si="312"/>
        <v>0</v>
      </c>
      <c r="Y1472" s="38" t="str">
        <f t="shared" si="311"/>
        <v>no</v>
      </c>
      <c r="Z1472" s="11" t="s">
        <v>77</v>
      </c>
    </row>
    <row r="1473" spans="1:26">
      <c r="A1473" s="38" t="str">
        <f t="shared" si="308"/>
        <v/>
      </c>
      <c r="D1473" s="39">
        <f t="shared" si="309"/>
        <v>0</v>
      </c>
      <c r="E1473" s="38">
        <f t="shared" si="314"/>
        <v>0</v>
      </c>
      <c r="F1473">
        <f t="shared" si="314"/>
        <v>0</v>
      </c>
      <c r="H1473" s="38">
        <f t="shared" si="313"/>
        <v>0</v>
      </c>
      <c r="I1473" s="40">
        <f t="shared" si="313"/>
        <v>0</v>
      </c>
      <c r="J1473" s="13">
        <f t="shared" si="313"/>
        <v>0</v>
      </c>
      <c r="K1473" s="38">
        <f t="shared" si="313"/>
        <v>0</v>
      </c>
      <c r="L1473">
        <f t="shared" si="313"/>
        <v>0</v>
      </c>
      <c r="N1473" s="38">
        <f t="shared" si="315"/>
        <v>0</v>
      </c>
      <c r="O1473" s="40">
        <f t="shared" si="315"/>
        <v>0</v>
      </c>
      <c r="P1473" s="13">
        <f t="shared" si="315"/>
        <v>0</v>
      </c>
      <c r="Q1473" s="11" t="str">
        <f t="shared" si="310"/>
        <v>　　　</v>
      </c>
      <c r="T1473" s="38">
        <f t="shared" si="312"/>
        <v>0</v>
      </c>
      <c r="Y1473" s="38" t="str">
        <f t="shared" si="311"/>
        <v>no</v>
      </c>
      <c r="Z1473" s="11" t="s">
        <v>77</v>
      </c>
    </row>
    <row r="1474" spans="1:26">
      <c r="A1474" s="38" t="str">
        <f t="shared" ref="A1474:A1479" si="316">IF(D1474&lt;&gt;0,2000,"")</f>
        <v/>
      </c>
      <c r="D1474" s="39">
        <f t="shared" ref="D1474:D1479" si="317">IFERROR(DATE(AE1474,AF1474,AG1474),0)</f>
        <v>0</v>
      </c>
      <c r="E1474" s="38">
        <f t="shared" si="314"/>
        <v>0</v>
      </c>
      <c r="F1474">
        <f t="shared" si="314"/>
        <v>0</v>
      </c>
      <c r="H1474" s="38">
        <f t="shared" si="313"/>
        <v>0</v>
      </c>
      <c r="I1474" s="40">
        <f t="shared" si="313"/>
        <v>0</v>
      </c>
      <c r="J1474" s="13">
        <f t="shared" si="313"/>
        <v>0</v>
      </c>
      <c r="K1474" s="38">
        <f t="shared" si="313"/>
        <v>0</v>
      </c>
      <c r="L1474">
        <f t="shared" si="313"/>
        <v>0</v>
      </c>
      <c r="N1474" s="38">
        <f t="shared" si="315"/>
        <v>0</v>
      </c>
      <c r="O1474" s="40">
        <f t="shared" si="315"/>
        <v>0</v>
      </c>
      <c r="P1474" s="13">
        <f t="shared" si="315"/>
        <v>0</v>
      </c>
      <c r="Q1474" s="11" t="str">
        <f t="shared" ref="Q1474:Q1479" si="318">AR1474&amp;Z1474&amp;AS1474&amp;Z1474&amp;AT1474&amp;Z1474&amp;AU1474</f>
        <v>　　　</v>
      </c>
      <c r="T1474" s="38">
        <f t="shared" si="312"/>
        <v>0</v>
      </c>
      <c r="Y1474" s="38" t="str">
        <f t="shared" ref="Y1474:Y1480" si="319">IF(D1474&lt;&gt;"","no","")</f>
        <v>no</v>
      </c>
      <c r="Z1474" s="11" t="s">
        <v>353</v>
      </c>
    </row>
    <row r="1475" spans="1:26">
      <c r="A1475" s="38" t="str">
        <f t="shared" si="316"/>
        <v/>
      </c>
      <c r="D1475" s="39">
        <f t="shared" si="317"/>
        <v>0</v>
      </c>
      <c r="E1475" s="38">
        <f t="shared" si="314"/>
        <v>0</v>
      </c>
      <c r="F1475">
        <f t="shared" si="314"/>
        <v>0</v>
      </c>
      <c r="H1475" s="38">
        <f t="shared" si="313"/>
        <v>0</v>
      </c>
      <c r="I1475" s="40">
        <f t="shared" si="313"/>
        <v>0</v>
      </c>
      <c r="J1475" s="13">
        <f t="shared" si="313"/>
        <v>0</v>
      </c>
      <c r="K1475" s="38">
        <f t="shared" si="313"/>
        <v>0</v>
      </c>
      <c r="L1475">
        <f t="shared" si="313"/>
        <v>0</v>
      </c>
      <c r="N1475" s="38">
        <f t="shared" si="315"/>
        <v>0</v>
      </c>
      <c r="O1475" s="40">
        <f t="shared" si="315"/>
        <v>0</v>
      </c>
      <c r="P1475" s="13">
        <f t="shared" si="315"/>
        <v>0</v>
      </c>
      <c r="Q1475" s="11" t="str">
        <f t="shared" si="318"/>
        <v>　　　</v>
      </c>
      <c r="T1475" s="38">
        <f t="shared" si="312"/>
        <v>0</v>
      </c>
      <c r="Y1475" s="38" t="str">
        <f t="shared" si="319"/>
        <v>no</v>
      </c>
      <c r="Z1475" s="11" t="s">
        <v>77</v>
      </c>
    </row>
    <row r="1476" spans="1:26">
      <c r="A1476" s="38" t="str">
        <f t="shared" si="316"/>
        <v/>
      </c>
      <c r="D1476" s="39">
        <f t="shared" si="317"/>
        <v>0</v>
      </c>
      <c r="E1476" s="38">
        <f t="shared" si="314"/>
        <v>0</v>
      </c>
      <c r="F1476">
        <f t="shared" si="314"/>
        <v>0</v>
      </c>
      <c r="H1476" s="38">
        <f t="shared" si="313"/>
        <v>0</v>
      </c>
      <c r="I1476" s="40">
        <f t="shared" si="313"/>
        <v>0</v>
      </c>
      <c r="J1476" s="13">
        <f t="shared" si="313"/>
        <v>0</v>
      </c>
      <c r="K1476" s="38">
        <f t="shared" si="313"/>
        <v>0</v>
      </c>
      <c r="L1476">
        <f t="shared" si="313"/>
        <v>0</v>
      </c>
      <c r="N1476" s="38">
        <f t="shared" si="315"/>
        <v>0</v>
      </c>
      <c r="O1476" s="40">
        <f t="shared" si="315"/>
        <v>0</v>
      </c>
      <c r="P1476" s="13">
        <f t="shared" si="315"/>
        <v>0</v>
      </c>
      <c r="Q1476" s="11" t="str">
        <f t="shared" si="318"/>
        <v>　　　</v>
      </c>
      <c r="T1476" s="38">
        <f t="shared" si="312"/>
        <v>0</v>
      </c>
      <c r="Y1476" s="38" t="str">
        <f t="shared" si="319"/>
        <v>no</v>
      </c>
      <c r="Z1476" s="11" t="s">
        <v>367</v>
      </c>
    </row>
    <row r="1477" spans="1:26">
      <c r="A1477" s="38" t="str">
        <f t="shared" si="316"/>
        <v/>
      </c>
      <c r="D1477" s="39">
        <f t="shared" si="317"/>
        <v>0</v>
      </c>
      <c r="E1477" s="38">
        <f t="shared" si="314"/>
        <v>0</v>
      </c>
      <c r="F1477">
        <f t="shared" si="314"/>
        <v>0</v>
      </c>
      <c r="H1477" s="38">
        <f t="shared" si="313"/>
        <v>0</v>
      </c>
      <c r="I1477" s="40">
        <f t="shared" si="313"/>
        <v>0</v>
      </c>
      <c r="J1477" s="13">
        <f t="shared" si="313"/>
        <v>0</v>
      </c>
      <c r="K1477" s="38">
        <f t="shared" si="313"/>
        <v>0</v>
      </c>
      <c r="L1477">
        <f t="shared" si="313"/>
        <v>0</v>
      </c>
      <c r="N1477" s="38">
        <f t="shared" si="315"/>
        <v>0</v>
      </c>
      <c r="O1477" s="40">
        <f t="shared" si="315"/>
        <v>0</v>
      </c>
      <c r="P1477" s="13">
        <f t="shared" si="315"/>
        <v>0</v>
      </c>
      <c r="Q1477" s="11" t="str">
        <f t="shared" si="318"/>
        <v>　　　</v>
      </c>
      <c r="T1477" s="38">
        <f t="shared" si="312"/>
        <v>0</v>
      </c>
      <c r="Y1477" s="38" t="str">
        <f t="shared" si="319"/>
        <v>no</v>
      </c>
      <c r="Z1477" s="11" t="s">
        <v>77</v>
      </c>
    </row>
    <row r="1478" spans="1:26">
      <c r="A1478" s="38" t="str">
        <f t="shared" si="316"/>
        <v/>
      </c>
      <c r="D1478" s="39">
        <f t="shared" si="317"/>
        <v>0</v>
      </c>
      <c r="E1478" s="38">
        <f t="shared" si="314"/>
        <v>0</v>
      </c>
      <c r="F1478">
        <f t="shared" si="314"/>
        <v>0</v>
      </c>
      <c r="H1478" s="38">
        <f t="shared" si="313"/>
        <v>0</v>
      </c>
      <c r="I1478" s="40">
        <f t="shared" si="313"/>
        <v>0</v>
      </c>
      <c r="J1478" s="13">
        <f t="shared" si="313"/>
        <v>0</v>
      </c>
      <c r="K1478" s="38">
        <f t="shared" si="313"/>
        <v>0</v>
      </c>
      <c r="L1478">
        <f t="shared" si="313"/>
        <v>0</v>
      </c>
      <c r="N1478" s="38">
        <f t="shared" si="315"/>
        <v>0</v>
      </c>
      <c r="O1478" s="40">
        <f t="shared" si="315"/>
        <v>0</v>
      </c>
      <c r="P1478" s="13">
        <f t="shared" si="315"/>
        <v>0</v>
      </c>
      <c r="Q1478" s="11" t="str">
        <f t="shared" si="318"/>
        <v>　　　</v>
      </c>
      <c r="T1478" s="38">
        <f t="shared" si="312"/>
        <v>0</v>
      </c>
      <c r="Y1478" s="38" t="str">
        <f t="shared" si="319"/>
        <v>no</v>
      </c>
      <c r="Z1478" s="11" t="s">
        <v>353</v>
      </c>
    </row>
    <row r="1479" spans="1:26">
      <c r="A1479" s="38" t="str">
        <f t="shared" si="316"/>
        <v/>
      </c>
      <c r="D1479" s="39">
        <f t="shared" si="317"/>
        <v>0</v>
      </c>
      <c r="E1479" s="38">
        <f t="shared" si="314"/>
        <v>0</v>
      </c>
      <c r="F1479">
        <f t="shared" si="314"/>
        <v>0</v>
      </c>
      <c r="H1479" s="38">
        <f t="shared" si="313"/>
        <v>0</v>
      </c>
      <c r="I1479" s="40">
        <f t="shared" si="313"/>
        <v>0</v>
      </c>
      <c r="J1479" s="13">
        <f t="shared" si="313"/>
        <v>0</v>
      </c>
      <c r="K1479" s="38">
        <f t="shared" si="313"/>
        <v>0</v>
      </c>
      <c r="L1479">
        <f t="shared" si="313"/>
        <v>0</v>
      </c>
      <c r="N1479" s="38">
        <f t="shared" si="315"/>
        <v>0</v>
      </c>
      <c r="O1479" s="40">
        <f t="shared" si="315"/>
        <v>0</v>
      </c>
      <c r="P1479" s="13">
        <f t="shared" si="315"/>
        <v>0</v>
      </c>
      <c r="Q1479" s="11" t="str">
        <f t="shared" si="318"/>
        <v>　　　</v>
      </c>
      <c r="T1479" s="38">
        <f t="shared" ref="T1479:T1480" si="320">IF(Q1479&lt;&gt;"",0,"")</f>
        <v>0</v>
      </c>
      <c r="Y1479" s="38" t="str">
        <f t="shared" si="319"/>
        <v>no</v>
      </c>
      <c r="Z1479" s="11" t="s">
        <v>77</v>
      </c>
    </row>
    <row r="1480" spans="1:26">
      <c r="T1480" s="38" t="str">
        <f t="shared" si="320"/>
        <v/>
      </c>
      <c r="Y1480" s="38" t="str">
        <f t="shared" si="319"/>
        <v/>
      </c>
    </row>
  </sheetData>
  <phoneticPr fontId="3"/>
  <pageMargins left="0.7" right="0.7" top="0.75" bottom="0.75" header="0.3" footer="0.3"/>
  <pageSetup paperSize="9" orientation="portrait"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FF"/>
  </sheetPr>
  <dimension ref="A1:L150"/>
  <sheetViews>
    <sheetView showZeros="0" workbookViewId="0"/>
  </sheetViews>
  <sheetFormatPr defaultRowHeight="16.5"/>
  <cols>
    <col min="2" max="2" width="9.76171875" customWidth="1"/>
    <col min="3" max="3" width="22.52734375" customWidth="1"/>
    <col min="4" max="4" width="10.17578125" style="20" customWidth="1"/>
    <col min="5" max="5" width="10.64453125" style="16" bestFit="1" customWidth="1"/>
    <col min="6" max="6" width="10.52734375" bestFit="1" customWidth="1"/>
    <col min="7" max="7" width="9" style="13" bestFit="1" customWidth="1"/>
    <col min="8" max="8" width="10.1171875" style="16" bestFit="1" customWidth="1"/>
    <col min="9" max="9" width="9.8203125" style="24" bestFit="1" customWidth="1"/>
    <col min="10" max="10" width="29" bestFit="1" customWidth="1"/>
    <col min="35" max="36" width="8.9375" customWidth="1"/>
    <col min="38" max="38" width="8.9375" customWidth="1"/>
    <col min="40" max="40" width="8.9375" customWidth="1"/>
    <col min="43" max="43" width="8.9375" customWidth="1"/>
  </cols>
  <sheetData>
    <row r="1" spans="1:12">
      <c r="A1" s="14" t="s">
        <v>27</v>
      </c>
      <c r="B1" s="3" t="s">
        <v>32</v>
      </c>
      <c r="C1" s="1" t="s">
        <v>13</v>
      </c>
      <c r="D1" s="21" t="s">
        <v>15</v>
      </c>
      <c r="E1" s="26" t="s">
        <v>33</v>
      </c>
      <c r="F1" s="15" t="s">
        <v>21</v>
      </c>
      <c r="G1" s="25" t="s">
        <v>34</v>
      </c>
      <c r="H1" s="22" t="s">
        <v>35</v>
      </c>
      <c r="I1" s="23" t="s">
        <v>22</v>
      </c>
      <c r="J1" s="15" t="s">
        <v>23</v>
      </c>
      <c r="K1" s="15"/>
      <c r="L1" s="14"/>
    </row>
    <row r="2" spans="1:12">
      <c r="A2">
        <v>1</v>
      </c>
      <c r="B2" s="43">
        <f>IFERROR(VLOOKUP("買掛金"&amp;$A2,仕訳2017!$AC:$AT,MATCH(B$1,仕訳2017!$AC$1:$AT$1,0),0),0)</f>
        <v>42826</v>
      </c>
      <c r="C2" s="43" t="str">
        <f>IFERROR(VLOOKUP("買掛金"&amp;$A2,仕訳2017!$AC:$AT,MATCH(C$1,仕訳2017!$AC$1:$AT$1,0),0),0)</f>
        <v>多井物産</v>
      </c>
      <c r="D2" s="43">
        <f>IFERROR(VLOOKUP("買掛金"&amp;$A2,仕訳2017!$AC:$AT,MATCH(D$1,仕訳2017!$AC$1:$AT$1,0),0),0)</f>
        <v>0</v>
      </c>
      <c r="E2" s="53">
        <f>IFERROR(VLOOKUP("買掛金"&amp;$A2,仕訳2017!$AC:$AT,MATCH(E$1,仕訳2017!$AC$1:$AT$1,0),0),0)</f>
        <v>100000</v>
      </c>
      <c r="F2" s="43">
        <f>DATE(YEAR(B2),MONTH(B2)+2,1)-1</f>
        <v>42886</v>
      </c>
      <c r="G2" s="53">
        <f>SUMIFS($E:$E,$C:$C,$C2,$F:$F,$F2)</f>
        <v>100000</v>
      </c>
      <c r="H2" s="54">
        <f>SUMIFS(仕訳2017!$AK:$AK,仕訳2017!$AR:$AR,$C2,仕訳2017!$AF:$AF,MONTH($F2),仕訳2017!$AH:$AH,"買掛金")</f>
        <v>100000</v>
      </c>
      <c r="I2" s="55" t="str">
        <f>IF((H2-G2)=0,"OK",H2-G2)</f>
        <v>OK</v>
      </c>
      <c r="J2" s="27"/>
    </row>
    <row r="3" spans="1:12">
      <c r="A3">
        <v>2</v>
      </c>
      <c r="B3" s="43">
        <f>IFERROR(VLOOKUP("買掛金"&amp;$A3,仕訳2017!$AC:$AT,MATCH(B$1,仕訳2017!$AC$1:$AT$1,0),0),0)</f>
        <v>42836</v>
      </c>
      <c r="C3" s="43" t="str">
        <f>IFERROR(VLOOKUP("買掛金"&amp;$A3,仕訳2017!$AC:$AT,MATCH(C$1,仕訳2017!$AC$1:$AT$1,0),0),0)</f>
        <v>プレミアムミニット</v>
      </c>
      <c r="D3" s="43">
        <f>IFERROR(VLOOKUP("買掛金"&amp;$A3,仕訳2017!$AC:$AT,MATCH(D$1,仕訳2017!$AC$1:$AT$1,0),0),0)</f>
        <v>0</v>
      </c>
      <c r="E3" s="53">
        <f>IFERROR(VLOOKUP("買掛金"&amp;$A3,仕訳2017!$AC:$AT,MATCH(E$1,仕訳2017!$AC$1:$AT$1,0),0),0)</f>
        <v>290000</v>
      </c>
      <c r="F3" s="43">
        <f t="shared" ref="F3:F66" si="0">DATE(YEAR(B3),MONTH(B3)+2,1)-1</f>
        <v>42886</v>
      </c>
      <c r="G3" s="53">
        <f t="shared" ref="G3:G66" si="1">SUMIFS($E:$E,$C:$C,$C3,$F:$F,$F3)</f>
        <v>290000</v>
      </c>
      <c r="H3" s="54">
        <f>SUMIFS(仕訳2017!$AK:$AK,仕訳2017!$AR:$AR,$C3,仕訳2017!$AF:$AF,MONTH($F3),仕訳2017!$AH:$AH,"買掛金")</f>
        <v>290000</v>
      </c>
      <c r="I3" s="55" t="str">
        <f t="shared" ref="I3:I5" si="2">IF((H3-G3)=0,"OK",H3-G3)</f>
        <v>OK</v>
      </c>
      <c r="J3" s="27"/>
    </row>
    <row r="4" spans="1:12">
      <c r="A4">
        <v>3</v>
      </c>
      <c r="B4" s="43">
        <f>IFERROR(VLOOKUP("買掛金"&amp;$A4,仕訳2017!$AC:$AT,MATCH(B$1,仕訳2017!$AC$1:$AT$1,0),0),0)</f>
        <v>42839</v>
      </c>
      <c r="C4" s="43" t="str">
        <f>IFERROR(VLOOKUP("買掛金"&amp;$A4,仕訳2017!$AC:$AT,MATCH(C$1,仕訳2017!$AC$1:$AT$1,0),0),0)</f>
        <v>桜井商事</v>
      </c>
      <c r="D4" s="43">
        <f>IFERROR(VLOOKUP("買掛金"&amp;$A4,仕訳2017!$AC:$AT,MATCH(D$1,仕訳2017!$AC$1:$AT$1,0),0),0)</f>
        <v>0</v>
      </c>
      <c r="E4" s="53">
        <f>IFERROR(VLOOKUP("買掛金"&amp;$A4,仕訳2017!$AC:$AT,MATCH(E$1,仕訳2017!$AC$1:$AT$1,0),0),0)</f>
        <v>450000</v>
      </c>
      <c r="F4" s="43">
        <f t="shared" si="0"/>
        <v>42886</v>
      </c>
      <c r="G4" s="53">
        <f t="shared" si="1"/>
        <v>450000</v>
      </c>
      <c r="H4" s="54">
        <f>SUMIFS(仕訳2017!$AK:$AK,仕訳2017!$AR:$AR,$C4,仕訳2017!$AF:$AF,MONTH($F4),仕訳2017!$AH:$AH,"買掛金")</f>
        <v>450000</v>
      </c>
      <c r="I4" s="55" t="str">
        <f t="shared" si="2"/>
        <v>OK</v>
      </c>
      <c r="J4" s="27"/>
    </row>
    <row r="5" spans="1:12">
      <c r="A5">
        <v>4</v>
      </c>
      <c r="B5" s="43">
        <f>IFERROR(VLOOKUP("買掛金"&amp;$A5,仕訳2017!$AC:$AT,MATCH(B$1,仕訳2017!$AC$1:$AT$1,0),0),0)</f>
        <v>42840</v>
      </c>
      <c r="C5" s="43" t="str">
        <f>IFERROR(VLOOKUP("買掛金"&amp;$A5,仕訳2017!$AC:$AT,MATCH(C$1,仕訳2017!$AC$1:$AT$1,0),0),0)</f>
        <v>ライオンコンピューティング</v>
      </c>
      <c r="D5" s="43">
        <f>IFERROR(VLOOKUP("買掛金"&amp;$A5,仕訳2017!$AC:$AT,MATCH(D$1,仕訳2017!$AC$1:$AT$1,0),0),0)</f>
        <v>0</v>
      </c>
      <c r="E5" s="53">
        <f>IFERROR(VLOOKUP("買掛金"&amp;$A5,仕訳2017!$AC:$AT,MATCH(E$1,仕訳2017!$AC$1:$AT$1,0),0),0)</f>
        <v>330000</v>
      </c>
      <c r="F5" s="43">
        <f t="shared" si="0"/>
        <v>42886</v>
      </c>
      <c r="G5" s="53">
        <f t="shared" si="1"/>
        <v>330000</v>
      </c>
      <c r="H5" s="54">
        <f>SUMIFS(仕訳2017!$AK:$AK,仕訳2017!$AR:$AR,$C5,仕訳2017!$AF:$AF,MONTH($F5),仕訳2017!$AH:$AH,"買掛金")</f>
        <v>330000</v>
      </c>
      <c r="I5" s="55" t="str">
        <f t="shared" si="2"/>
        <v>OK</v>
      </c>
      <c r="J5" s="27"/>
    </row>
    <row r="6" spans="1:12">
      <c r="A6">
        <v>5</v>
      </c>
      <c r="B6" s="43">
        <f>IFERROR(VLOOKUP("買掛金"&amp;$A6,仕訳2017!$AC:$AT,MATCH(B$1,仕訳2017!$AC$1:$AT$1,0),0),0)</f>
        <v>42849</v>
      </c>
      <c r="C6" s="43" t="str">
        <f>IFERROR(VLOOKUP("買掛金"&amp;$A6,仕訳2017!$AC:$AT,MATCH(C$1,仕訳2017!$AC$1:$AT$1,0),0),0)</f>
        <v>オフィスミレニアム</v>
      </c>
      <c r="D6" s="43">
        <f>IFERROR(VLOOKUP("買掛金"&amp;$A6,仕訳2017!$AC:$AT,MATCH(D$1,仕訳2017!$AC$1:$AT$1,0),0),0)</f>
        <v>0</v>
      </c>
      <c r="E6" s="53">
        <f>IFERROR(VLOOKUP("買掛金"&amp;$A6,仕訳2017!$AC:$AT,MATCH(E$1,仕訳2017!$AC$1:$AT$1,0),0),0)</f>
        <v>560000</v>
      </c>
      <c r="F6" s="43">
        <f t="shared" si="0"/>
        <v>42886</v>
      </c>
      <c r="G6" s="53">
        <f t="shared" si="1"/>
        <v>560000</v>
      </c>
      <c r="H6" s="54">
        <f>SUMIFS(仕訳2017!$AK:$AK,仕訳2017!$AR:$AR,$C6,仕訳2017!$AF:$AF,MONTH($F6),仕訳2017!$AH:$AH,"買掛金")</f>
        <v>560000</v>
      </c>
      <c r="I6" s="55" t="str">
        <f>IF(H6=G6,"OK",H6-G6)</f>
        <v>OK</v>
      </c>
      <c r="J6" s="27"/>
    </row>
    <row r="7" spans="1:12">
      <c r="A7">
        <v>6</v>
      </c>
      <c r="B7" s="43">
        <f>IFERROR(VLOOKUP("買掛金"&amp;$A7,仕訳2017!$AC:$AT,MATCH(B$1,仕訳2017!$AC$1:$AT$1,0),0),0)</f>
        <v>42849</v>
      </c>
      <c r="C7" s="43" t="str">
        <f>IFERROR(VLOOKUP("買掛金"&amp;$A7,仕訳2017!$AC:$AT,MATCH(C$1,仕訳2017!$AC$1:$AT$1,0),0),0)</f>
        <v>旅よかでしょう</v>
      </c>
      <c r="D7" s="43">
        <f>IFERROR(VLOOKUP("買掛金"&amp;$A7,仕訳2017!$AC:$AT,MATCH(D$1,仕訳2017!$AC$1:$AT$1,0),0),0)</f>
        <v>0</v>
      </c>
      <c r="E7" s="53">
        <f>IFERROR(VLOOKUP("買掛金"&amp;$A7,仕訳2017!$AC:$AT,MATCH(E$1,仕訳2017!$AC$1:$AT$1,0),0),0)</f>
        <v>880000</v>
      </c>
      <c r="F7" s="43">
        <f t="shared" si="0"/>
        <v>42886</v>
      </c>
      <c r="G7" s="53">
        <f t="shared" si="1"/>
        <v>880000</v>
      </c>
      <c r="H7" s="54">
        <f>SUMIFS(仕訳2017!$AK:$AK,仕訳2017!$AR:$AR,$C7,仕訳2017!$AF:$AF,MONTH($F7),仕訳2017!$AH:$AH,"買掛金")</f>
        <v>880000</v>
      </c>
      <c r="I7" s="55" t="str">
        <f t="shared" ref="I7:I70" si="3">IF(H7=G7,"OK",H7-G7)</f>
        <v>OK</v>
      </c>
      <c r="J7" s="27"/>
    </row>
    <row r="8" spans="1:12">
      <c r="A8">
        <v>7</v>
      </c>
      <c r="B8" s="43">
        <f>IFERROR(VLOOKUP("買掛金"&amp;$A8,仕訳2017!$AC:$AT,MATCH(B$1,仕訳2017!$AC$1:$AT$1,0),0),0)</f>
        <v>42857</v>
      </c>
      <c r="C8" s="43" t="str">
        <f>IFERROR(VLOOKUP("買掛金"&amp;$A8,仕訳2017!$AC:$AT,MATCH(C$1,仕訳2017!$AC$1:$AT$1,0),0),0)</f>
        <v>多井物産</v>
      </c>
      <c r="D8" s="43">
        <f>IFERROR(VLOOKUP("買掛金"&amp;$A8,仕訳2017!$AC:$AT,MATCH(D$1,仕訳2017!$AC$1:$AT$1,0),0),0)</f>
        <v>0</v>
      </c>
      <c r="E8" s="53">
        <f>IFERROR(VLOOKUP("買掛金"&amp;$A8,仕訳2017!$AC:$AT,MATCH(E$1,仕訳2017!$AC$1:$AT$1,0),0),0)</f>
        <v>280000</v>
      </c>
      <c r="F8" s="43">
        <f t="shared" si="0"/>
        <v>42916</v>
      </c>
      <c r="G8" s="53">
        <f t="shared" si="1"/>
        <v>280000</v>
      </c>
      <c r="H8" s="54">
        <f>SUMIFS(仕訳2017!$AK:$AK,仕訳2017!$AR:$AR,$C8,仕訳2017!$AF:$AF,MONTH($F8),仕訳2017!$AH:$AH,"買掛金")</f>
        <v>280000</v>
      </c>
      <c r="I8" s="55" t="str">
        <f t="shared" si="3"/>
        <v>OK</v>
      </c>
      <c r="J8" s="27"/>
    </row>
    <row r="9" spans="1:12">
      <c r="A9">
        <v>8</v>
      </c>
      <c r="B9" s="43">
        <f>IFERROR(VLOOKUP("買掛金"&amp;$A9,仕訳2017!$AC:$AT,MATCH(B$1,仕訳2017!$AC$1:$AT$1,0),0),0)</f>
        <v>42862</v>
      </c>
      <c r="C9" s="43" t="str">
        <f>IFERROR(VLOOKUP("買掛金"&amp;$A9,仕訳2017!$AC:$AT,MATCH(C$1,仕訳2017!$AC$1:$AT$1,0),0),0)</f>
        <v>旅よかでしょう</v>
      </c>
      <c r="D9" s="43">
        <f>IFERROR(VLOOKUP("買掛金"&amp;$A9,仕訳2017!$AC:$AT,MATCH(D$1,仕訳2017!$AC$1:$AT$1,0),0),0)</f>
        <v>0</v>
      </c>
      <c r="E9" s="53">
        <f>IFERROR(VLOOKUP("買掛金"&amp;$A9,仕訳2017!$AC:$AT,MATCH(E$1,仕訳2017!$AC$1:$AT$1,0),0),0)</f>
        <v>330000</v>
      </c>
      <c r="F9" s="43">
        <f t="shared" si="0"/>
        <v>42916</v>
      </c>
      <c r="G9" s="53">
        <f t="shared" si="1"/>
        <v>330000</v>
      </c>
      <c r="H9" s="54">
        <f>SUMIFS(仕訳2017!$AK:$AK,仕訳2017!$AR:$AR,$C9,仕訳2017!$AF:$AF,MONTH($F9),仕訳2017!$AH:$AH,"買掛金")</f>
        <v>330000</v>
      </c>
      <c r="I9" s="55" t="str">
        <f t="shared" si="3"/>
        <v>OK</v>
      </c>
      <c r="J9" s="27"/>
    </row>
    <row r="10" spans="1:12">
      <c r="A10">
        <v>9</v>
      </c>
      <c r="B10" s="43">
        <f>IFERROR(VLOOKUP("買掛金"&amp;$A10,仕訳2017!$AC:$AT,MATCH(B$1,仕訳2017!$AC$1:$AT$1,0),0),0)</f>
        <v>42867</v>
      </c>
      <c r="C10" s="43" t="str">
        <f>IFERROR(VLOOKUP("買掛金"&amp;$A10,仕訳2017!$AC:$AT,MATCH(C$1,仕訳2017!$AC$1:$AT$1,0),0),0)</f>
        <v>クラウドエージェント</v>
      </c>
      <c r="D10" s="43">
        <f>IFERROR(VLOOKUP("買掛金"&amp;$A10,仕訳2017!$AC:$AT,MATCH(D$1,仕訳2017!$AC$1:$AT$1,0),0),0)</f>
        <v>0</v>
      </c>
      <c r="E10" s="53">
        <f>IFERROR(VLOOKUP("買掛金"&amp;$A10,仕訳2017!$AC:$AT,MATCH(E$1,仕訳2017!$AC$1:$AT$1,0),0),0)</f>
        <v>460000</v>
      </c>
      <c r="F10" s="43">
        <f t="shared" si="0"/>
        <v>42916</v>
      </c>
      <c r="G10" s="53">
        <f t="shared" si="1"/>
        <v>460000</v>
      </c>
      <c r="H10" s="54">
        <f>SUMIFS(仕訳2017!$AK:$AK,仕訳2017!$AR:$AR,$C10,仕訳2017!$AF:$AF,MONTH($F10),仕訳2017!$AH:$AH,"買掛金")</f>
        <v>460000</v>
      </c>
      <c r="I10" s="55" t="str">
        <f t="shared" si="3"/>
        <v>OK</v>
      </c>
    </row>
    <row r="11" spans="1:12">
      <c r="A11">
        <v>10</v>
      </c>
      <c r="B11" s="43">
        <f>IFERROR(VLOOKUP("買掛金"&amp;$A11,仕訳2017!$AC:$AT,MATCH(B$1,仕訳2017!$AC$1:$AT$1,0),0),0)</f>
        <v>42870</v>
      </c>
      <c r="C11" s="43" t="str">
        <f>IFERROR(VLOOKUP("買掛金"&amp;$A11,仕訳2017!$AC:$AT,MATCH(C$1,仕訳2017!$AC$1:$AT$1,0),0),0)</f>
        <v>ライオンコンピューティング</v>
      </c>
      <c r="D11" s="43">
        <f>IFERROR(VLOOKUP("買掛金"&amp;$A11,仕訳2017!$AC:$AT,MATCH(D$1,仕訳2017!$AC$1:$AT$1,0),0),0)</f>
        <v>0</v>
      </c>
      <c r="E11" s="53">
        <f>IFERROR(VLOOKUP("買掛金"&amp;$A11,仕訳2017!$AC:$AT,MATCH(E$1,仕訳2017!$AC$1:$AT$1,0),0),0)</f>
        <v>349800</v>
      </c>
      <c r="F11" s="43">
        <f t="shared" si="0"/>
        <v>42916</v>
      </c>
      <c r="G11" s="53">
        <f t="shared" si="1"/>
        <v>349800</v>
      </c>
      <c r="H11" s="54">
        <f>SUMIFS(仕訳2017!$AK:$AK,仕訳2017!$AR:$AR,$C11,仕訳2017!$AF:$AF,MONTH($F11),仕訳2017!$AH:$AH,"買掛金")</f>
        <v>349800</v>
      </c>
      <c r="I11" s="55" t="str">
        <f t="shared" si="3"/>
        <v>OK</v>
      </c>
    </row>
    <row r="12" spans="1:12">
      <c r="A12">
        <v>11</v>
      </c>
      <c r="B12" s="43">
        <f>IFERROR(VLOOKUP("買掛金"&amp;$A12,仕訳2017!$AC:$AT,MATCH(B$1,仕訳2017!$AC$1:$AT$1,0),0),0)</f>
        <v>42872</v>
      </c>
      <c r="C12" s="43" t="str">
        <f>IFERROR(VLOOKUP("買掛金"&amp;$A12,仕訳2017!$AC:$AT,MATCH(C$1,仕訳2017!$AC$1:$AT$1,0),0),0)</f>
        <v>レバークーゼン</v>
      </c>
      <c r="D12" s="43">
        <f>IFERROR(VLOOKUP("買掛金"&amp;$A12,仕訳2017!$AC:$AT,MATCH(D$1,仕訳2017!$AC$1:$AT$1,0),0),0)</f>
        <v>0</v>
      </c>
      <c r="E12" s="53">
        <f>IFERROR(VLOOKUP("買掛金"&amp;$A12,仕訳2017!$AC:$AT,MATCH(E$1,仕訳2017!$AC$1:$AT$1,0),0),0)</f>
        <v>360000</v>
      </c>
      <c r="F12" s="43">
        <f t="shared" si="0"/>
        <v>42916</v>
      </c>
      <c r="G12" s="53">
        <f t="shared" si="1"/>
        <v>360000</v>
      </c>
      <c r="H12" s="54">
        <f>SUMIFS(仕訳2017!$AK:$AK,仕訳2017!$AR:$AR,$C12,仕訳2017!$AF:$AF,MONTH($F12),仕訳2017!$AH:$AH,"買掛金")</f>
        <v>360000</v>
      </c>
      <c r="I12" s="55" t="str">
        <f t="shared" si="3"/>
        <v>OK</v>
      </c>
    </row>
    <row r="13" spans="1:12">
      <c r="A13">
        <v>12</v>
      </c>
      <c r="B13" s="43">
        <f>IFERROR(VLOOKUP("買掛金"&amp;$A13,仕訳2017!$AC:$AT,MATCH(B$1,仕訳2017!$AC$1:$AT$1,0),0),0)</f>
        <v>42875</v>
      </c>
      <c r="C13" s="43" t="str">
        <f>IFERROR(VLOOKUP("買掛金"&amp;$A13,仕訳2017!$AC:$AT,MATCH(C$1,仕訳2017!$AC$1:$AT$1,0),0),0)</f>
        <v>ファンタスティック・オー</v>
      </c>
      <c r="D13" s="43">
        <f>IFERROR(VLOOKUP("買掛金"&amp;$A13,仕訳2017!$AC:$AT,MATCH(D$1,仕訳2017!$AC$1:$AT$1,0),0),0)</f>
        <v>0</v>
      </c>
      <c r="E13" s="53">
        <f>IFERROR(VLOOKUP("買掛金"&amp;$A13,仕訳2017!$AC:$AT,MATCH(E$1,仕訳2017!$AC$1:$AT$1,0),0),0)</f>
        <v>510000</v>
      </c>
      <c r="F13" s="43">
        <f t="shared" si="0"/>
        <v>42916</v>
      </c>
      <c r="G13" s="53">
        <f t="shared" si="1"/>
        <v>510000</v>
      </c>
      <c r="H13" s="54">
        <f>SUMIFS(仕訳2017!$AK:$AK,仕訳2017!$AR:$AR,$C13,仕訳2017!$AF:$AF,MONTH($F13),仕訳2017!$AH:$AH,"買掛金")</f>
        <v>510000</v>
      </c>
      <c r="I13" s="55" t="str">
        <f t="shared" si="3"/>
        <v>OK</v>
      </c>
    </row>
    <row r="14" spans="1:12">
      <c r="A14">
        <v>13</v>
      </c>
      <c r="B14" s="43">
        <f>IFERROR(VLOOKUP("買掛金"&amp;$A14,仕訳2017!$AC:$AT,MATCH(B$1,仕訳2017!$AC$1:$AT$1,0),0),0)</f>
        <v>42875</v>
      </c>
      <c r="C14" s="43" t="str">
        <f>IFERROR(VLOOKUP("買掛金"&amp;$A14,仕訳2017!$AC:$AT,MATCH(C$1,仕訳2017!$AC$1:$AT$1,0),0),0)</f>
        <v>桜井商事</v>
      </c>
      <c r="D14" s="43">
        <f>IFERROR(VLOOKUP("買掛金"&amp;$A14,仕訳2017!$AC:$AT,MATCH(D$1,仕訳2017!$AC$1:$AT$1,0),0),0)</f>
        <v>0</v>
      </c>
      <c r="E14" s="53">
        <f>IFERROR(VLOOKUP("買掛金"&amp;$A14,仕訳2017!$AC:$AT,MATCH(E$1,仕訳2017!$AC$1:$AT$1,0),0),0)</f>
        <v>610000</v>
      </c>
      <c r="F14" s="43">
        <f t="shared" si="0"/>
        <v>42916</v>
      </c>
      <c r="G14" s="53">
        <f t="shared" si="1"/>
        <v>610000</v>
      </c>
      <c r="H14" s="54">
        <f>SUMIFS(仕訳2017!$AK:$AK,仕訳2017!$AR:$AR,$C14,仕訳2017!$AF:$AF,MONTH($F14),仕訳2017!$AH:$AH,"買掛金")</f>
        <v>610000</v>
      </c>
      <c r="I14" s="55" t="str">
        <f t="shared" si="3"/>
        <v>OK</v>
      </c>
    </row>
    <row r="15" spans="1:12">
      <c r="A15">
        <v>14</v>
      </c>
      <c r="B15" s="43">
        <f>IFERROR(VLOOKUP("買掛金"&amp;$A15,仕訳2017!$AC:$AT,MATCH(B$1,仕訳2017!$AC$1:$AT$1,0),0),0)</f>
        <v>42879</v>
      </c>
      <c r="C15" s="43" t="str">
        <f>IFERROR(VLOOKUP("買掛金"&amp;$A15,仕訳2017!$AC:$AT,MATCH(C$1,仕訳2017!$AC$1:$AT$1,0),0),0)</f>
        <v>オフィスミレニアム</v>
      </c>
      <c r="D15" s="43">
        <f>IFERROR(VLOOKUP("買掛金"&amp;$A15,仕訳2017!$AC:$AT,MATCH(D$1,仕訳2017!$AC$1:$AT$1,0),0),0)</f>
        <v>0</v>
      </c>
      <c r="E15" s="53">
        <f>IFERROR(VLOOKUP("買掛金"&amp;$A15,仕訳2017!$AC:$AT,MATCH(E$1,仕訳2017!$AC$1:$AT$1,0),0),0)</f>
        <v>210000</v>
      </c>
      <c r="F15" s="43">
        <f t="shared" si="0"/>
        <v>42916</v>
      </c>
      <c r="G15" s="53">
        <f t="shared" si="1"/>
        <v>210000</v>
      </c>
      <c r="H15" s="54">
        <f>SUMIFS(仕訳2017!$AK:$AK,仕訳2017!$AR:$AR,$C15,仕訳2017!$AF:$AF,MONTH($F15),仕訳2017!$AH:$AH,"買掛金")</f>
        <v>208900</v>
      </c>
      <c r="I15" s="55">
        <f t="shared" si="3"/>
        <v>-1100</v>
      </c>
      <c r="J15" t="s">
        <v>36</v>
      </c>
    </row>
    <row r="16" spans="1:12">
      <c r="A16">
        <v>15</v>
      </c>
      <c r="B16" s="43">
        <f>IFERROR(VLOOKUP("買掛金"&amp;$A16,仕訳2017!$AC:$AT,MATCH(B$1,仕訳2017!$AC$1:$AT$1,0),0),0)</f>
        <v>42897</v>
      </c>
      <c r="C16" s="43" t="str">
        <f>IFERROR(VLOOKUP("買掛金"&amp;$A16,仕訳2017!$AC:$AT,MATCH(C$1,仕訳2017!$AC$1:$AT$1,0),0),0)</f>
        <v>プレミアムミニット</v>
      </c>
      <c r="D16" s="43">
        <f>IFERROR(VLOOKUP("買掛金"&amp;$A16,仕訳2017!$AC:$AT,MATCH(D$1,仕訳2017!$AC$1:$AT$1,0),0),0)</f>
        <v>0</v>
      </c>
      <c r="E16" s="53">
        <f>IFERROR(VLOOKUP("買掛金"&amp;$A16,仕訳2017!$AC:$AT,MATCH(E$1,仕訳2017!$AC$1:$AT$1,0),0),0)</f>
        <v>312000</v>
      </c>
      <c r="F16" s="43">
        <f t="shared" si="0"/>
        <v>42947</v>
      </c>
      <c r="G16" s="53">
        <f t="shared" si="1"/>
        <v>312000</v>
      </c>
      <c r="H16" s="54">
        <f>SUMIFS(仕訳2017!$AK:$AK,仕訳2017!$AR:$AR,$C16,仕訳2017!$AF:$AF,MONTH($F16),仕訳2017!$AH:$AH,"買掛金")</f>
        <v>312000</v>
      </c>
      <c r="I16" s="55" t="str">
        <f t="shared" si="3"/>
        <v>OK</v>
      </c>
    </row>
    <row r="17" spans="1:10">
      <c r="A17">
        <v>16</v>
      </c>
      <c r="B17" s="43">
        <f>IFERROR(VLOOKUP("買掛金"&amp;$A17,仕訳2017!$AC:$AT,MATCH(B$1,仕訳2017!$AC$1:$AT$1,0),0),0)</f>
        <v>42900</v>
      </c>
      <c r="C17" s="43" t="str">
        <f>IFERROR(VLOOKUP("買掛金"&amp;$A17,仕訳2017!$AC:$AT,MATCH(C$1,仕訳2017!$AC$1:$AT$1,0),0),0)</f>
        <v>桜井商事</v>
      </c>
      <c r="D17" s="43">
        <f>IFERROR(VLOOKUP("買掛金"&amp;$A17,仕訳2017!$AC:$AT,MATCH(D$1,仕訳2017!$AC$1:$AT$1,0),0),0)</f>
        <v>0</v>
      </c>
      <c r="E17" s="53">
        <f>IFERROR(VLOOKUP("買掛金"&amp;$A17,仕訳2017!$AC:$AT,MATCH(E$1,仕訳2017!$AC$1:$AT$1,0),0),0)</f>
        <v>120000</v>
      </c>
      <c r="F17" s="43">
        <f t="shared" si="0"/>
        <v>42947</v>
      </c>
      <c r="G17" s="53">
        <f t="shared" si="1"/>
        <v>120000</v>
      </c>
      <c r="H17" s="54">
        <f>SUMIFS(仕訳2017!$AK:$AK,仕訳2017!$AR:$AR,$C17,仕訳2017!$AF:$AF,MONTH($F17),仕訳2017!$AH:$AH,"買掛金")</f>
        <v>120000</v>
      </c>
      <c r="I17" s="55" t="str">
        <f t="shared" si="3"/>
        <v>OK</v>
      </c>
    </row>
    <row r="18" spans="1:10">
      <c r="A18">
        <v>17</v>
      </c>
      <c r="B18" s="43">
        <f>IFERROR(VLOOKUP("買掛金"&amp;$A18,仕訳2017!$AC:$AT,MATCH(B$1,仕訳2017!$AC$1:$AT$1,0),0),0)</f>
        <v>42903</v>
      </c>
      <c r="C18" s="43" t="str">
        <f>IFERROR(VLOOKUP("買掛金"&amp;$A18,仕訳2017!$AC:$AT,MATCH(C$1,仕訳2017!$AC$1:$AT$1,0),0),0)</f>
        <v>多井物産</v>
      </c>
      <c r="D18" s="43">
        <f>IFERROR(VLOOKUP("買掛金"&amp;$A18,仕訳2017!$AC:$AT,MATCH(D$1,仕訳2017!$AC$1:$AT$1,0),0),0)</f>
        <v>0</v>
      </c>
      <c r="E18" s="53">
        <f>IFERROR(VLOOKUP("買掛金"&amp;$A18,仕訳2017!$AC:$AT,MATCH(E$1,仕訳2017!$AC$1:$AT$1,0),0),0)</f>
        <v>480000</v>
      </c>
      <c r="F18" s="19">
        <f t="shared" si="0"/>
        <v>42947</v>
      </c>
      <c r="G18" s="53">
        <f t="shared" si="1"/>
        <v>690000</v>
      </c>
      <c r="H18" s="54">
        <f>SUMIFS(仕訳2017!$AK:$AK,仕訳2017!$AR:$AR,$C18,仕訳2017!$AF:$AF,MONTH($F18),仕訳2017!$AH:$AH,"買掛金")</f>
        <v>740000</v>
      </c>
      <c r="I18" s="24">
        <f t="shared" si="3"/>
        <v>50000</v>
      </c>
      <c r="J18" t="s">
        <v>37</v>
      </c>
    </row>
    <row r="19" spans="1:10">
      <c r="A19">
        <v>18</v>
      </c>
      <c r="B19" s="43">
        <f>IFERROR(VLOOKUP("買掛金"&amp;$A19,仕訳2017!$AC:$AT,MATCH(B$1,仕訳2017!$AC$1:$AT$1,0),0),0)</f>
        <v>42903</v>
      </c>
      <c r="C19" s="43" t="str">
        <f>IFERROR(VLOOKUP("買掛金"&amp;$A19,仕訳2017!$AC:$AT,MATCH(C$1,仕訳2017!$AC$1:$AT$1,0),0),0)</f>
        <v>多井物産</v>
      </c>
      <c r="D19" s="43">
        <f>IFERROR(VLOOKUP("買掛金"&amp;$A19,仕訳2017!$AC:$AT,MATCH(D$1,仕訳2017!$AC$1:$AT$1,0),0),0)</f>
        <v>0</v>
      </c>
      <c r="E19" s="53">
        <f>IFERROR(VLOOKUP("買掛金"&amp;$A19,仕訳2017!$AC:$AT,MATCH(E$1,仕訳2017!$AC$1:$AT$1,0),0),0)</f>
        <v>210000</v>
      </c>
      <c r="F19" s="19">
        <f t="shared" si="0"/>
        <v>42947</v>
      </c>
      <c r="G19" s="53">
        <f t="shared" si="1"/>
        <v>690000</v>
      </c>
      <c r="H19" s="54">
        <f>SUMIFS(仕訳2017!$AK:$AK,仕訳2017!$AR:$AR,$C19,仕訳2017!$AF:$AF,MONTH($F19),仕訳2017!$AH:$AH,"買掛金")</f>
        <v>740000</v>
      </c>
      <c r="I19" s="24">
        <f t="shared" si="3"/>
        <v>50000</v>
      </c>
      <c r="J19" t="s">
        <v>37</v>
      </c>
    </row>
    <row r="20" spans="1:10">
      <c r="A20">
        <v>19</v>
      </c>
      <c r="B20" s="43">
        <f>IFERROR(VLOOKUP("買掛金"&amp;$A20,仕訳2017!$AC:$AT,MATCH(B$1,仕訳2017!$AC$1:$AT$1,0),0),0)</f>
        <v>42903</v>
      </c>
      <c r="C20" s="43" t="str">
        <f>IFERROR(VLOOKUP("買掛金"&amp;$A20,仕訳2017!$AC:$AT,MATCH(C$1,仕訳2017!$AC$1:$AT$1,0),0),0)</f>
        <v>レバークーゼン</v>
      </c>
      <c r="D20" s="43">
        <f>IFERROR(VLOOKUP("買掛金"&amp;$A20,仕訳2017!$AC:$AT,MATCH(D$1,仕訳2017!$AC$1:$AT$1,0),0),0)</f>
        <v>0</v>
      </c>
      <c r="E20" s="53">
        <f>IFERROR(VLOOKUP("買掛金"&amp;$A20,仕訳2017!$AC:$AT,MATCH(E$1,仕訳2017!$AC$1:$AT$1,0),0),0)</f>
        <v>360000</v>
      </c>
      <c r="F20" s="19">
        <f t="shared" si="0"/>
        <v>42947</v>
      </c>
      <c r="G20" s="53">
        <f t="shared" si="1"/>
        <v>360000</v>
      </c>
      <c r="H20" s="54">
        <f>SUMIFS(仕訳2017!$AK:$AK,仕訳2017!$AR:$AR,$C20,仕訳2017!$AF:$AF,MONTH($F20),仕訳2017!$AH:$AH,"買掛金")</f>
        <v>360000</v>
      </c>
      <c r="I20" s="24" t="str">
        <f t="shared" si="3"/>
        <v>OK</v>
      </c>
    </row>
    <row r="21" spans="1:10">
      <c r="A21">
        <v>20</v>
      </c>
      <c r="B21" s="43">
        <f>IFERROR(VLOOKUP("買掛金"&amp;$A21,仕訳2017!$AC:$AT,MATCH(B$1,仕訳2017!$AC$1:$AT$1,0),0),0)</f>
        <v>42908</v>
      </c>
      <c r="C21" s="43" t="str">
        <f>IFERROR(VLOOKUP("買掛金"&amp;$A21,仕訳2017!$AC:$AT,MATCH(C$1,仕訳2017!$AC$1:$AT$1,0),0),0)</f>
        <v>タラレバ産業</v>
      </c>
      <c r="D21" s="43">
        <f>IFERROR(VLOOKUP("買掛金"&amp;$A21,仕訳2017!$AC:$AT,MATCH(D$1,仕訳2017!$AC$1:$AT$1,0),0),0)</f>
        <v>0</v>
      </c>
      <c r="E21" s="53">
        <f>IFERROR(VLOOKUP("買掛金"&amp;$A21,仕訳2017!$AC:$AT,MATCH(E$1,仕訳2017!$AC$1:$AT$1,0),0),0)</f>
        <v>470000</v>
      </c>
      <c r="F21" s="19">
        <f t="shared" si="0"/>
        <v>42947</v>
      </c>
      <c r="G21" s="53">
        <f t="shared" si="1"/>
        <v>470000</v>
      </c>
      <c r="H21" s="54">
        <f>SUMIFS(仕訳2017!$AK:$AK,仕訳2017!$AR:$AR,$C21,仕訳2017!$AF:$AF,MONTH($F21),仕訳2017!$AH:$AH,"買掛金")</f>
        <v>470000</v>
      </c>
      <c r="I21" s="24" t="str">
        <f t="shared" si="3"/>
        <v>OK</v>
      </c>
    </row>
    <row r="22" spans="1:10">
      <c r="A22">
        <v>21</v>
      </c>
      <c r="B22" s="43">
        <f>IFERROR(VLOOKUP("買掛金"&amp;$A22,仕訳2017!$AC:$AT,MATCH(B$1,仕訳2017!$AC$1:$AT$1,0),0),0)</f>
        <v>42909</v>
      </c>
      <c r="C22" s="43" t="str">
        <f>IFERROR(VLOOKUP("買掛金"&amp;$A22,仕訳2017!$AC:$AT,MATCH(C$1,仕訳2017!$AC$1:$AT$1,0),0),0)</f>
        <v>オフィスいろは</v>
      </c>
      <c r="D22" s="43">
        <f>IFERROR(VLOOKUP("買掛金"&amp;$A22,仕訳2017!$AC:$AT,MATCH(D$1,仕訳2017!$AC$1:$AT$1,0),0),0)</f>
        <v>0</v>
      </c>
      <c r="E22" s="53">
        <f>IFERROR(VLOOKUP("買掛金"&amp;$A22,仕訳2017!$AC:$AT,MATCH(E$1,仕訳2017!$AC$1:$AT$1,0),0),0)</f>
        <v>390000</v>
      </c>
      <c r="F22" s="19">
        <f t="shared" si="0"/>
        <v>42947</v>
      </c>
      <c r="G22" s="53">
        <f t="shared" si="1"/>
        <v>390000</v>
      </c>
      <c r="H22" s="54">
        <f>SUMIFS(仕訳2017!$AK:$AK,仕訳2017!$AR:$AR,$C22,仕訳2017!$AF:$AF,MONTH($F22),仕訳2017!$AH:$AH,"買掛金")</f>
        <v>390000</v>
      </c>
      <c r="I22" s="24" t="str">
        <f t="shared" si="3"/>
        <v>OK</v>
      </c>
    </row>
    <row r="23" spans="1:10">
      <c r="A23">
        <v>22</v>
      </c>
      <c r="B23" s="43">
        <f>IFERROR(VLOOKUP("買掛金"&amp;$A23,仕訳2017!$AC:$AT,MATCH(B$1,仕訳2017!$AC$1:$AT$1,0),0),0)</f>
        <v>42910</v>
      </c>
      <c r="C23" s="43" t="str">
        <f>IFERROR(VLOOKUP("買掛金"&amp;$A23,仕訳2017!$AC:$AT,MATCH(C$1,仕訳2017!$AC$1:$AT$1,0),0),0)</f>
        <v>旅よかでしょう</v>
      </c>
      <c r="D23" s="43">
        <f>IFERROR(VLOOKUP("買掛金"&amp;$A23,仕訳2017!$AC:$AT,MATCH(D$1,仕訳2017!$AC$1:$AT$1,0),0),0)</f>
        <v>0</v>
      </c>
      <c r="E23" s="53">
        <f>IFERROR(VLOOKUP("買掛金"&amp;$A23,仕訳2017!$AC:$AT,MATCH(E$1,仕訳2017!$AC$1:$AT$1,0),0),0)</f>
        <v>330000</v>
      </c>
      <c r="F23" s="19">
        <f t="shared" si="0"/>
        <v>42947</v>
      </c>
      <c r="G23" s="53">
        <f t="shared" si="1"/>
        <v>330000</v>
      </c>
      <c r="H23" s="54">
        <f>SUMIFS(仕訳2017!$AK:$AK,仕訳2017!$AR:$AR,$C23,仕訳2017!$AF:$AF,MONTH($F23),仕訳2017!$AH:$AH,"買掛金")</f>
        <v>290000</v>
      </c>
      <c r="I23" s="24">
        <f t="shared" si="3"/>
        <v>-40000</v>
      </c>
    </row>
    <row r="24" spans="1:10">
      <c r="A24">
        <v>23</v>
      </c>
      <c r="B24" s="43">
        <f>IFERROR(VLOOKUP("買掛金"&amp;$A24,仕訳2017!$AC:$AT,MATCH(B$1,仕訳2017!$AC$1:$AT$1,0),0),0)</f>
        <v>42910</v>
      </c>
      <c r="C24" s="43" t="str">
        <f>IFERROR(VLOOKUP("買掛金"&amp;$A24,仕訳2017!$AC:$AT,MATCH(C$1,仕訳2017!$AC$1:$AT$1,0),0),0)</f>
        <v>オフィスミレニアム</v>
      </c>
      <c r="D24" s="43">
        <f>IFERROR(VLOOKUP("買掛金"&amp;$A24,仕訳2017!$AC:$AT,MATCH(D$1,仕訳2017!$AC$1:$AT$1,0),0),0)</f>
        <v>0</v>
      </c>
      <c r="E24" s="53">
        <f>IFERROR(VLOOKUP("買掛金"&amp;$A24,仕訳2017!$AC:$AT,MATCH(E$1,仕訳2017!$AC$1:$AT$1,0),0),0)</f>
        <v>330000</v>
      </c>
      <c r="F24" s="19">
        <f t="shared" si="0"/>
        <v>42947</v>
      </c>
      <c r="G24" s="53">
        <f t="shared" si="1"/>
        <v>330000</v>
      </c>
      <c r="H24" s="54">
        <f>SUMIFS(仕訳2017!$AK:$AK,仕訳2017!$AR:$AR,$C24,仕訳2017!$AF:$AF,MONTH($F24),仕訳2017!$AH:$AH,"買掛金")</f>
        <v>330000</v>
      </c>
      <c r="I24" s="24" t="str">
        <f t="shared" si="3"/>
        <v>OK</v>
      </c>
    </row>
    <row r="25" spans="1:10">
      <c r="A25">
        <v>24</v>
      </c>
      <c r="B25" s="43">
        <f>IFERROR(VLOOKUP("買掛金"&amp;$A25,仕訳2017!$AC:$AT,MATCH(B$1,仕訳2017!$AC$1:$AT$1,0),0),0)</f>
        <v>42923</v>
      </c>
      <c r="C25" s="43" t="str">
        <f>IFERROR(VLOOKUP("買掛金"&amp;$A25,仕訳2017!$AC:$AT,MATCH(C$1,仕訳2017!$AC$1:$AT$1,0),0),0)</f>
        <v>旅よかでしょう</v>
      </c>
      <c r="D25" s="43">
        <f>IFERROR(VLOOKUP("買掛金"&amp;$A25,仕訳2017!$AC:$AT,MATCH(D$1,仕訳2017!$AC$1:$AT$1,0),0),0)</f>
        <v>0</v>
      </c>
      <c r="E25" s="53">
        <f>IFERROR(VLOOKUP("買掛金"&amp;$A25,仕訳2017!$AC:$AT,MATCH(E$1,仕訳2017!$AC$1:$AT$1,0),0),0)</f>
        <v>349800</v>
      </c>
      <c r="F25" s="19">
        <f t="shared" si="0"/>
        <v>42978</v>
      </c>
      <c r="G25" s="53">
        <f t="shared" si="1"/>
        <v>1019800</v>
      </c>
      <c r="H25" s="54">
        <f>SUMIFS(仕訳2017!$AK:$AK,仕訳2017!$AR:$AR,$C25,仕訳2017!$AF:$AF,MONTH($F25),仕訳2017!$AH:$AH,"買掛金")</f>
        <v>1019800</v>
      </c>
      <c r="I25" s="24" t="str">
        <f t="shared" si="3"/>
        <v>OK</v>
      </c>
    </row>
    <row r="26" spans="1:10">
      <c r="A26">
        <v>25</v>
      </c>
      <c r="B26" s="43">
        <f>IFERROR(VLOOKUP("買掛金"&amp;$A26,仕訳2017!$AC:$AT,MATCH(B$1,仕訳2017!$AC$1:$AT$1,0),0),0)</f>
        <v>42928</v>
      </c>
      <c r="C26" s="43" t="str">
        <f>IFERROR(VLOOKUP("買掛金"&amp;$A26,仕訳2017!$AC:$AT,MATCH(C$1,仕訳2017!$AC$1:$AT$1,0),0),0)</f>
        <v>多井物産</v>
      </c>
      <c r="D26" s="43">
        <f>IFERROR(VLOOKUP("買掛金"&amp;$A26,仕訳2017!$AC:$AT,MATCH(D$1,仕訳2017!$AC$1:$AT$1,0),0),0)</f>
        <v>0</v>
      </c>
      <c r="E26" s="53">
        <f>IFERROR(VLOOKUP("買掛金"&amp;$A26,仕訳2017!$AC:$AT,MATCH(E$1,仕訳2017!$AC$1:$AT$1,0),0),0)</f>
        <v>270000</v>
      </c>
      <c r="F26" s="19">
        <f t="shared" si="0"/>
        <v>42978</v>
      </c>
      <c r="G26" s="53">
        <f t="shared" si="1"/>
        <v>270000</v>
      </c>
      <c r="H26" s="54">
        <f>SUMIFS(仕訳2017!$AK:$AK,仕訳2017!$AR:$AR,$C26,仕訳2017!$AF:$AF,MONTH($F26),仕訳2017!$AH:$AH,"買掛金")</f>
        <v>270000</v>
      </c>
      <c r="I26" s="24" t="str">
        <f t="shared" si="3"/>
        <v>OK</v>
      </c>
    </row>
    <row r="27" spans="1:10">
      <c r="A27">
        <v>26</v>
      </c>
      <c r="B27" s="43">
        <f>IFERROR(VLOOKUP("買掛金"&amp;$A27,仕訳2017!$AC:$AT,MATCH(B$1,仕訳2017!$AC$1:$AT$1,0),0),0)</f>
        <v>42928</v>
      </c>
      <c r="C27" s="43" t="str">
        <f>IFERROR(VLOOKUP("買掛金"&amp;$A27,仕訳2017!$AC:$AT,MATCH(C$1,仕訳2017!$AC$1:$AT$1,0),0),0)</f>
        <v>クラウドエージェント</v>
      </c>
      <c r="D27" s="43">
        <f>IFERROR(VLOOKUP("買掛金"&amp;$A27,仕訳2017!$AC:$AT,MATCH(D$1,仕訳2017!$AC$1:$AT$1,0),0),0)</f>
        <v>0</v>
      </c>
      <c r="E27" s="53">
        <f>IFERROR(VLOOKUP("買掛金"&amp;$A27,仕訳2017!$AC:$AT,MATCH(E$1,仕訳2017!$AC$1:$AT$1,0),0),0)</f>
        <v>180000</v>
      </c>
      <c r="F27" s="19">
        <f t="shared" si="0"/>
        <v>42978</v>
      </c>
      <c r="G27" s="53">
        <f t="shared" si="1"/>
        <v>540000</v>
      </c>
      <c r="H27" s="54">
        <f>SUMIFS(仕訳2017!$AK:$AK,仕訳2017!$AR:$AR,$C27,仕訳2017!$AF:$AF,MONTH($F27),仕訳2017!$AH:$AH,"買掛金")</f>
        <v>540000</v>
      </c>
      <c r="I27" s="24" t="str">
        <f t="shared" si="3"/>
        <v>OK</v>
      </c>
    </row>
    <row r="28" spans="1:10">
      <c r="A28">
        <v>27</v>
      </c>
      <c r="B28" s="43">
        <f>IFERROR(VLOOKUP("買掛金"&amp;$A28,仕訳2017!$AC:$AT,MATCH(B$1,仕訳2017!$AC$1:$AT$1,0),0),0)</f>
        <v>42931</v>
      </c>
      <c r="C28" s="43" t="str">
        <f>IFERROR(VLOOKUP("買掛金"&amp;$A28,仕訳2017!$AC:$AT,MATCH(C$1,仕訳2017!$AC$1:$AT$1,0),0),0)</f>
        <v>クラウドエージェント</v>
      </c>
      <c r="D28" s="43">
        <f>IFERROR(VLOOKUP("買掛金"&amp;$A28,仕訳2017!$AC:$AT,MATCH(D$1,仕訳2017!$AC$1:$AT$1,0),0),0)</f>
        <v>0</v>
      </c>
      <c r="E28" s="53">
        <f>IFERROR(VLOOKUP("買掛金"&amp;$A28,仕訳2017!$AC:$AT,MATCH(E$1,仕訳2017!$AC$1:$AT$1,0),0),0)</f>
        <v>360000</v>
      </c>
      <c r="F28" s="19">
        <f t="shared" si="0"/>
        <v>42978</v>
      </c>
      <c r="G28" s="53">
        <f t="shared" si="1"/>
        <v>540000</v>
      </c>
      <c r="H28" s="54">
        <f>SUMIFS(仕訳2017!$AK:$AK,仕訳2017!$AR:$AR,$C28,仕訳2017!$AF:$AF,MONTH($F28),仕訳2017!$AH:$AH,"買掛金")</f>
        <v>540000</v>
      </c>
      <c r="I28" s="24" t="str">
        <f t="shared" si="3"/>
        <v>OK</v>
      </c>
    </row>
    <row r="29" spans="1:10">
      <c r="A29">
        <v>28</v>
      </c>
      <c r="B29" s="43">
        <f>IFERROR(VLOOKUP("買掛金"&amp;$A29,仕訳2017!$AC:$AT,MATCH(B$1,仕訳2017!$AC$1:$AT$1,0),0),0)</f>
        <v>42931</v>
      </c>
      <c r="C29" s="43" t="str">
        <f>IFERROR(VLOOKUP("買掛金"&amp;$A29,仕訳2017!$AC:$AT,MATCH(C$1,仕訳2017!$AC$1:$AT$1,0),0),0)</f>
        <v>キングストンパーク</v>
      </c>
      <c r="D29" s="43">
        <f>IFERROR(VLOOKUP("買掛金"&amp;$A29,仕訳2017!$AC:$AT,MATCH(D$1,仕訳2017!$AC$1:$AT$1,0),0),0)</f>
        <v>0</v>
      </c>
      <c r="E29" s="53">
        <f>IFERROR(VLOOKUP("買掛金"&amp;$A29,仕訳2017!$AC:$AT,MATCH(E$1,仕訳2017!$AC$1:$AT$1,0),0),0)</f>
        <v>410000</v>
      </c>
      <c r="F29" s="19">
        <f t="shared" si="0"/>
        <v>42978</v>
      </c>
      <c r="G29" s="53">
        <f t="shared" si="1"/>
        <v>410000</v>
      </c>
      <c r="H29" s="54">
        <f>SUMIFS(仕訳2017!$AK:$AK,仕訳2017!$AR:$AR,$C29,仕訳2017!$AF:$AF,MONTH($F29),仕訳2017!$AH:$AH,"買掛金")</f>
        <v>410000</v>
      </c>
      <c r="I29" s="24" t="str">
        <f t="shared" si="3"/>
        <v>OK</v>
      </c>
    </row>
    <row r="30" spans="1:10">
      <c r="A30">
        <v>29</v>
      </c>
      <c r="B30" s="43">
        <f>IFERROR(VLOOKUP("買掛金"&amp;$A30,仕訳2017!$AC:$AT,MATCH(B$1,仕訳2017!$AC$1:$AT$1,0),0),0)</f>
        <v>42931</v>
      </c>
      <c r="C30" s="43" t="str">
        <f>IFERROR(VLOOKUP("買掛金"&amp;$A30,仕訳2017!$AC:$AT,MATCH(C$1,仕訳2017!$AC$1:$AT$1,0),0),0)</f>
        <v>サバイブサバイブ</v>
      </c>
      <c r="D30" s="43">
        <f>IFERROR(VLOOKUP("買掛金"&amp;$A30,仕訳2017!$AC:$AT,MATCH(D$1,仕訳2017!$AC$1:$AT$1,0),0),0)</f>
        <v>0</v>
      </c>
      <c r="E30" s="53">
        <f>IFERROR(VLOOKUP("買掛金"&amp;$A30,仕訳2017!$AC:$AT,MATCH(E$1,仕訳2017!$AC$1:$AT$1,0),0),0)</f>
        <v>200000</v>
      </c>
      <c r="F30" s="19">
        <f t="shared" si="0"/>
        <v>42978</v>
      </c>
      <c r="G30" s="53">
        <f t="shared" si="1"/>
        <v>624000</v>
      </c>
      <c r="H30" s="54">
        <f>SUMIFS(仕訳2017!$AK:$AK,仕訳2017!$AR:$AR,$C30,仕訳2017!$AF:$AF,MONTH($F30),仕訳2017!$AH:$AH,"買掛金")</f>
        <v>624000</v>
      </c>
      <c r="I30" s="24" t="str">
        <f t="shared" si="3"/>
        <v>OK</v>
      </c>
    </row>
    <row r="31" spans="1:10">
      <c r="A31">
        <v>30</v>
      </c>
      <c r="B31" s="43">
        <f>IFERROR(VLOOKUP("買掛金"&amp;$A31,仕訳2017!$AC:$AT,MATCH(B$1,仕訳2017!$AC$1:$AT$1,0),0),0)</f>
        <v>42931</v>
      </c>
      <c r="C31" s="43" t="str">
        <f>IFERROR(VLOOKUP("買掛金"&amp;$A31,仕訳2017!$AC:$AT,MATCH(C$1,仕訳2017!$AC$1:$AT$1,0),0),0)</f>
        <v>サバイブサバイブ</v>
      </c>
      <c r="D31" s="43">
        <f>IFERROR(VLOOKUP("買掛金"&amp;$A31,仕訳2017!$AC:$AT,MATCH(D$1,仕訳2017!$AC$1:$AT$1,0),0),0)</f>
        <v>0</v>
      </c>
      <c r="E31" s="53">
        <f>IFERROR(VLOOKUP("買掛金"&amp;$A31,仕訳2017!$AC:$AT,MATCH(E$1,仕訳2017!$AC$1:$AT$1,0),0),0)</f>
        <v>212000</v>
      </c>
      <c r="F31" s="19">
        <f t="shared" si="0"/>
        <v>42978</v>
      </c>
      <c r="G31" s="53">
        <f t="shared" si="1"/>
        <v>624000</v>
      </c>
      <c r="H31" s="54">
        <f>SUMIFS(仕訳2017!$AK:$AK,仕訳2017!$AR:$AR,$C31,仕訳2017!$AF:$AF,MONTH($F31),仕訳2017!$AH:$AH,"買掛金")</f>
        <v>624000</v>
      </c>
      <c r="I31" s="24" t="str">
        <f t="shared" si="3"/>
        <v>OK</v>
      </c>
    </row>
    <row r="32" spans="1:10">
      <c r="A32">
        <v>31</v>
      </c>
      <c r="B32" s="43">
        <f>IFERROR(VLOOKUP("買掛金"&amp;$A32,仕訳2017!$AC:$AT,MATCH(B$1,仕訳2017!$AC$1:$AT$1,0),0),0)</f>
        <v>42931</v>
      </c>
      <c r="C32" s="43" t="str">
        <f>IFERROR(VLOOKUP("買掛金"&amp;$A32,仕訳2017!$AC:$AT,MATCH(C$1,仕訳2017!$AC$1:$AT$1,0),0),0)</f>
        <v>サバイブサバイブ</v>
      </c>
      <c r="D32" s="43">
        <f>IFERROR(VLOOKUP("買掛金"&amp;$A32,仕訳2017!$AC:$AT,MATCH(D$1,仕訳2017!$AC$1:$AT$1,0),0),0)</f>
        <v>0</v>
      </c>
      <c r="E32" s="53">
        <f>IFERROR(VLOOKUP("買掛金"&amp;$A32,仕訳2017!$AC:$AT,MATCH(E$1,仕訳2017!$AC$1:$AT$1,0),0),0)</f>
        <v>212000</v>
      </c>
      <c r="F32" s="19">
        <f t="shared" si="0"/>
        <v>42978</v>
      </c>
      <c r="G32" s="53">
        <f t="shared" si="1"/>
        <v>624000</v>
      </c>
      <c r="H32" s="54">
        <f>SUMIFS(仕訳2017!$AK:$AK,仕訳2017!$AR:$AR,$C32,仕訳2017!$AF:$AF,MONTH($F32),仕訳2017!$AH:$AH,"買掛金")</f>
        <v>624000</v>
      </c>
      <c r="I32" s="24" t="str">
        <f t="shared" si="3"/>
        <v>OK</v>
      </c>
    </row>
    <row r="33" spans="1:9">
      <c r="A33">
        <v>32</v>
      </c>
      <c r="B33" s="43">
        <f>IFERROR(VLOOKUP("買掛金"&amp;$A33,仕訳2017!$AC:$AT,MATCH(B$1,仕訳2017!$AC$1:$AT$1,0),0),0)</f>
        <v>42933</v>
      </c>
      <c r="C33" s="43" t="str">
        <f>IFERROR(VLOOKUP("買掛金"&amp;$A33,仕訳2017!$AC:$AT,MATCH(C$1,仕訳2017!$AC$1:$AT$1,0),0),0)</f>
        <v>レバークーゼン</v>
      </c>
      <c r="D33" s="43">
        <f>IFERROR(VLOOKUP("買掛金"&amp;$A33,仕訳2017!$AC:$AT,MATCH(D$1,仕訳2017!$AC$1:$AT$1,0),0),0)</f>
        <v>0</v>
      </c>
      <c r="E33" s="53">
        <f>IFERROR(VLOOKUP("買掛金"&amp;$A33,仕訳2017!$AC:$AT,MATCH(E$1,仕訳2017!$AC$1:$AT$1,0),0),0)</f>
        <v>221000</v>
      </c>
      <c r="F33" s="19">
        <f t="shared" si="0"/>
        <v>42978</v>
      </c>
      <c r="G33" s="53">
        <f t="shared" si="1"/>
        <v>221000</v>
      </c>
      <c r="H33" s="54">
        <f>SUMIFS(仕訳2017!$AK:$AK,仕訳2017!$AR:$AR,$C33,仕訳2017!$AF:$AF,MONTH($F33),仕訳2017!$AH:$AH,"買掛金")</f>
        <v>221000</v>
      </c>
      <c r="I33" s="24" t="str">
        <f t="shared" si="3"/>
        <v>OK</v>
      </c>
    </row>
    <row r="34" spans="1:9">
      <c r="A34">
        <v>33</v>
      </c>
      <c r="B34" s="43">
        <f>IFERROR(VLOOKUP("買掛金"&amp;$A34,仕訳2017!$AC:$AT,MATCH(B$1,仕訳2017!$AC$1:$AT$1,0),0),0)</f>
        <v>42936</v>
      </c>
      <c r="C34" s="43" t="str">
        <f>IFERROR(VLOOKUP("買掛金"&amp;$A34,仕訳2017!$AC:$AT,MATCH(C$1,仕訳2017!$AC$1:$AT$1,0),0),0)</f>
        <v>ファンタスティック・オー</v>
      </c>
      <c r="D34" s="43">
        <f>IFERROR(VLOOKUP("買掛金"&amp;$A34,仕訳2017!$AC:$AT,MATCH(D$1,仕訳2017!$AC$1:$AT$1,0),0),0)</f>
        <v>0</v>
      </c>
      <c r="E34" s="53">
        <f>IFERROR(VLOOKUP("買掛金"&amp;$A34,仕訳2017!$AC:$AT,MATCH(E$1,仕訳2017!$AC$1:$AT$1,0),0),0)</f>
        <v>256000</v>
      </c>
      <c r="F34" s="19">
        <f t="shared" si="0"/>
        <v>42978</v>
      </c>
      <c r="G34" s="53">
        <f t="shared" si="1"/>
        <v>256000</v>
      </c>
      <c r="H34" s="54">
        <f>SUMIFS(仕訳2017!$AK:$AK,仕訳2017!$AR:$AR,$C34,仕訳2017!$AF:$AF,MONTH($F34),仕訳2017!$AH:$AH,"買掛金")</f>
        <v>256000</v>
      </c>
      <c r="I34" s="24" t="str">
        <f t="shared" si="3"/>
        <v>OK</v>
      </c>
    </row>
    <row r="35" spans="1:9">
      <c r="A35">
        <v>34</v>
      </c>
      <c r="B35" s="43">
        <f>IFERROR(VLOOKUP("買掛金"&amp;$A35,仕訳2017!$AC:$AT,MATCH(B$1,仕訳2017!$AC$1:$AT$1,0),0),0)</f>
        <v>42936</v>
      </c>
      <c r="C35" s="43" t="str">
        <f>IFERROR(VLOOKUP("買掛金"&amp;$A35,仕訳2017!$AC:$AT,MATCH(C$1,仕訳2017!$AC$1:$AT$1,0),0),0)</f>
        <v>桜井商事</v>
      </c>
      <c r="D35" s="43">
        <f>IFERROR(VLOOKUP("買掛金"&amp;$A35,仕訳2017!$AC:$AT,MATCH(D$1,仕訳2017!$AC$1:$AT$1,0),0),0)</f>
        <v>0</v>
      </c>
      <c r="E35" s="53">
        <f>IFERROR(VLOOKUP("買掛金"&amp;$A35,仕訳2017!$AC:$AT,MATCH(E$1,仕訳2017!$AC$1:$AT$1,0),0),0)</f>
        <v>250000</v>
      </c>
      <c r="F35" s="19">
        <f t="shared" si="0"/>
        <v>42978</v>
      </c>
      <c r="G35" s="53">
        <f t="shared" si="1"/>
        <v>250000</v>
      </c>
      <c r="H35" s="54">
        <f>SUMIFS(仕訳2017!$AK:$AK,仕訳2017!$AR:$AR,$C35,仕訳2017!$AF:$AF,MONTH($F35),仕訳2017!$AH:$AH,"買掛金")</f>
        <v>265000</v>
      </c>
      <c r="I35" s="24">
        <f t="shared" si="3"/>
        <v>15000</v>
      </c>
    </row>
    <row r="36" spans="1:9">
      <c r="A36">
        <v>35</v>
      </c>
      <c r="B36" s="43">
        <f>IFERROR(VLOOKUP("買掛金"&amp;$A36,仕訳2017!$AC:$AT,MATCH(B$1,仕訳2017!$AC$1:$AT$1,0),0),0)</f>
        <v>42938</v>
      </c>
      <c r="C36" s="43" t="str">
        <f>IFERROR(VLOOKUP("買掛金"&amp;$A36,仕訳2017!$AC:$AT,MATCH(C$1,仕訳2017!$AC$1:$AT$1,0),0),0)</f>
        <v>タラレバ産業</v>
      </c>
      <c r="D36" s="43">
        <f>IFERROR(VLOOKUP("買掛金"&amp;$A36,仕訳2017!$AC:$AT,MATCH(D$1,仕訳2017!$AC$1:$AT$1,0),0),0)</f>
        <v>0</v>
      </c>
      <c r="E36" s="53">
        <f>IFERROR(VLOOKUP("買掛金"&amp;$A36,仕訳2017!$AC:$AT,MATCH(E$1,仕訳2017!$AC$1:$AT$1,0),0),0)</f>
        <v>361500</v>
      </c>
      <c r="F36" s="19">
        <f t="shared" si="0"/>
        <v>42978</v>
      </c>
      <c r="G36" s="53">
        <f t="shared" si="1"/>
        <v>361500</v>
      </c>
      <c r="H36" s="54">
        <f>SUMIFS(仕訳2017!$AK:$AK,仕訳2017!$AR:$AR,$C36,仕訳2017!$AF:$AF,MONTH($F36),仕訳2017!$AH:$AH,"買掛金")</f>
        <v>361500</v>
      </c>
      <c r="I36" s="24" t="str">
        <f t="shared" si="3"/>
        <v>OK</v>
      </c>
    </row>
    <row r="37" spans="1:9">
      <c r="A37">
        <v>36</v>
      </c>
      <c r="B37" s="43">
        <f>IFERROR(VLOOKUP("買掛金"&amp;$A37,仕訳2017!$AC:$AT,MATCH(B$1,仕訳2017!$AC$1:$AT$1,0),0),0)</f>
        <v>42939</v>
      </c>
      <c r="C37" s="43" t="str">
        <f>IFERROR(VLOOKUP("買掛金"&amp;$A37,仕訳2017!$AC:$AT,MATCH(C$1,仕訳2017!$AC$1:$AT$1,0),0),0)</f>
        <v>オフィスいろは</v>
      </c>
      <c r="D37" s="43">
        <f>IFERROR(VLOOKUP("買掛金"&amp;$A37,仕訳2017!$AC:$AT,MATCH(D$1,仕訳2017!$AC$1:$AT$1,0),0),0)</f>
        <v>0</v>
      </c>
      <c r="E37" s="53">
        <f>IFERROR(VLOOKUP("買掛金"&amp;$A37,仕訳2017!$AC:$AT,MATCH(E$1,仕訳2017!$AC$1:$AT$1,0),0),0)</f>
        <v>420000</v>
      </c>
      <c r="F37" s="19">
        <f t="shared" si="0"/>
        <v>42978</v>
      </c>
      <c r="G37" s="53">
        <f t="shared" si="1"/>
        <v>420000</v>
      </c>
      <c r="H37" s="54">
        <f>SUMIFS(仕訳2017!$AK:$AK,仕訳2017!$AR:$AR,$C37,仕訳2017!$AF:$AF,MONTH($F37),仕訳2017!$AH:$AH,"買掛金")</f>
        <v>420000</v>
      </c>
      <c r="I37" s="24" t="str">
        <f t="shared" si="3"/>
        <v>OK</v>
      </c>
    </row>
    <row r="38" spans="1:9">
      <c r="A38">
        <v>37</v>
      </c>
      <c r="B38" s="43">
        <f>IFERROR(VLOOKUP("買掛金"&amp;$A38,仕訳2017!$AC:$AT,MATCH(B$1,仕訳2017!$AC$1:$AT$1,0),0),0)</f>
        <v>42940</v>
      </c>
      <c r="C38" s="43" t="str">
        <f>IFERROR(VLOOKUP("買掛金"&amp;$A38,仕訳2017!$AC:$AT,MATCH(C$1,仕訳2017!$AC$1:$AT$1,0),0),0)</f>
        <v>旅よかでしょう</v>
      </c>
      <c r="D38" s="43">
        <f>IFERROR(VLOOKUP("買掛金"&amp;$A38,仕訳2017!$AC:$AT,MATCH(D$1,仕訳2017!$AC$1:$AT$1,0),0),0)</f>
        <v>0</v>
      </c>
      <c r="E38" s="53">
        <f>IFERROR(VLOOKUP("買掛金"&amp;$A38,仕訳2017!$AC:$AT,MATCH(E$1,仕訳2017!$AC$1:$AT$1,0),0),0)</f>
        <v>670000</v>
      </c>
      <c r="F38" s="19">
        <f t="shared" si="0"/>
        <v>42978</v>
      </c>
      <c r="G38" s="53">
        <f t="shared" si="1"/>
        <v>1019800</v>
      </c>
      <c r="H38" s="54">
        <f>SUMIFS(仕訳2017!$AK:$AK,仕訳2017!$AR:$AR,$C38,仕訳2017!$AF:$AF,MONTH($F38),仕訳2017!$AH:$AH,"買掛金")</f>
        <v>1019800</v>
      </c>
      <c r="I38" s="24" t="str">
        <f t="shared" si="3"/>
        <v>OK</v>
      </c>
    </row>
    <row r="39" spans="1:9">
      <c r="A39">
        <v>38</v>
      </c>
      <c r="B39" s="43">
        <f>IFERROR(VLOOKUP("買掛金"&amp;$A39,仕訳2017!$AC:$AT,MATCH(B$1,仕訳2017!$AC$1:$AT$1,0),0),0)</f>
        <v>42948</v>
      </c>
      <c r="C39" s="43" t="str">
        <f>IFERROR(VLOOKUP("買掛金"&amp;$A39,仕訳2017!$AC:$AT,MATCH(C$1,仕訳2017!$AC$1:$AT$1,0),0),0)</f>
        <v>多井物産</v>
      </c>
      <c r="D39" s="43">
        <f>IFERROR(VLOOKUP("買掛金"&amp;$A39,仕訳2017!$AC:$AT,MATCH(D$1,仕訳2017!$AC$1:$AT$1,0),0),0)</f>
        <v>0</v>
      </c>
      <c r="E39" s="53">
        <f>IFERROR(VLOOKUP("買掛金"&amp;$A39,仕訳2017!$AC:$AT,MATCH(E$1,仕訳2017!$AC$1:$AT$1,0),0),0)</f>
        <v>276000</v>
      </c>
      <c r="F39" s="19">
        <f t="shared" si="0"/>
        <v>43008</v>
      </c>
      <c r="G39" s="53">
        <f t="shared" si="1"/>
        <v>276000</v>
      </c>
      <c r="H39" s="54">
        <f>SUMIFS(仕訳2017!$AK:$AK,仕訳2017!$AR:$AR,$C39,仕訳2017!$AF:$AF,MONTH($F39),仕訳2017!$AH:$AH,"買掛金")</f>
        <v>276000</v>
      </c>
      <c r="I39" s="24" t="str">
        <f t="shared" si="3"/>
        <v>OK</v>
      </c>
    </row>
    <row r="40" spans="1:9">
      <c r="A40">
        <v>39</v>
      </c>
      <c r="B40" s="43">
        <f>IFERROR(VLOOKUP("買掛金"&amp;$A40,仕訳2017!$AC:$AT,MATCH(B$1,仕訳2017!$AC$1:$AT$1,0),0),0)</f>
        <v>42954</v>
      </c>
      <c r="C40" s="43" t="str">
        <f>IFERROR(VLOOKUP("買掛金"&amp;$A40,仕訳2017!$AC:$AT,MATCH(C$1,仕訳2017!$AC$1:$AT$1,0),0),0)</f>
        <v>旅よかでしょう</v>
      </c>
      <c r="D40" s="43">
        <f>IFERROR(VLOOKUP("買掛金"&amp;$A40,仕訳2017!$AC:$AT,MATCH(D$1,仕訳2017!$AC$1:$AT$1,0),0),0)</f>
        <v>0</v>
      </c>
      <c r="E40" s="53">
        <f>IFERROR(VLOOKUP("買掛金"&amp;$A40,仕訳2017!$AC:$AT,MATCH(E$1,仕訳2017!$AC$1:$AT$1,0),0),0)</f>
        <v>349800</v>
      </c>
      <c r="F40" s="19">
        <f t="shared" si="0"/>
        <v>43008</v>
      </c>
      <c r="G40" s="53">
        <f t="shared" si="1"/>
        <v>349800</v>
      </c>
      <c r="H40" s="54">
        <f>SUMIFS(仕訳2017!$AK:$AK,仕訳2017!$AR:$AR,$C40,仕訳2017!$AF:$AF,MONTH($F40),仕訳2017!$AH:$AH,"買掛金")</f>
        <v>349800</v>
      </c>
      <c r="I40" s="24" t="str">
        <f t="shared" si="3"/>
        <v>OK</v>
      </c>
    </row>
    <row r="41" spans="1:9">
      <c r="A41">
        <v>40</v>
      </c>
      <c r="B41" s="43">
        <f>IFERROR(VLOOKUP("買掛金"&amp;$A41,仕訳2017!$AC:$AT,MATCH(B$1,仕訳2017!$AC$1:$AT$1,0),0),0)</f>
        <v>42957</v>
      </c>
      <c r="C41" s="43" t="str">
        <f>IFERROR(VLOOKUP("買掛金"&amp;$A41,仕訳2017!$AC:$AT,MATCH(C$1,仕訳2017!$AC$1:$AT$1,0),0),0)</f>
        <v>オフィスカモンハニー</v>
      </c>
      <c r="D41" s="43">
        <f>IFERROR(VLOOKUP("買掛金"&amp;$A41,仕訳2017!$AC:$AT,MATCH(D$1,仕訳2017!$AC$1:$AT$1,0),0),0)</f>
        <v>0</v>
      </c>
      <c r="E41" s="53">
        <f>IFERROR(VLOOKUP("買掛金"&amp;$A41,仕訳2017!$AC:$AT,MATCH(E$1,仕訳2017!$AC$1:$AT$1,0),0),0)</f>
        <v>420000</v>
      </c>
      <c r="F41" s="19">
        <f t="shared" si="0"/>
        <v>43008</v>
      </c>
      <c r="G41" s="53">
        <f t="shared" si="1"/>
        <v>690000</v>
      </c>
      <c r="H41" s="54">
        <f>SUMIFS(仕訳2017!$AK:$AK,仕訳2017!$AR:$AR,$C41,仕訳2017!$AF:$AF,MONTH($F41),仕訳2017!$AH:$AH,"買掛金")</f>
        <v>690000</v>
      </c>
      <c r="I41" s="24" t="str">
        <f t="shared" si="3"/>
        <v>OK</v>
      </c>
    </row>
    <row r="42" spans="1:9">
      <c r="A42">
        <v>41</v>
      </c>
      <c r="B42" s="43">
        <f>IFERROR(VLOOKUP("買掛金"&amp;$A42,仕訳2017!$AC:$AT,MATCH(B$1,仕訳2017!$AC$1:$AT$1,0),0),0)</f>
        <v>42958</v>
      </c>
      <c r="C42" s="43" t="str">
        <f>IFERROR(VLOOKUP("買掛金"&amp;$A42,仕訳2017!$AC:$AT,MATCH(C$1,仕訳2017!$AC$1:$AT$1,0),0),0)</f>
        <v>プレミアムミニット</v>
      </c>
      <c r="D42" s="43">
        <f>IFERROR(VLOOKUP("買掛金"&amp;$A42,仕訳2017!$AC:$AT,MATCH(D$1,仕訳2017!$AC$1:$AT$1,0),0),0)</f>
        <v>0</v>
      </c>
      <c r="E42" s="53">
        <f>IFERROR(VLOOKUP("買掛金"&amp;$A42,仕訳2017!$AC:$AT,MATCH(E$1,仕訳2017!$AC$1:$AT$1,0),0),0)</f>
        <v>280000</v>
      </c>
      <c r="F42" s="19">
        <f t="shared" si="0"/>
        <v>43008</v>
      </c>
      <c r="G42" s="53">
        <f t="shared" si="1"/>
        <v>280000</v>
      </c>
      <c r="H42" s="54">
        <f>SUMIFS(仕訳2017!$AK:$AK,仕訳2017!$AR:$AR,$C42,仕訳2017!$AF:$AF,MONTH($F42),仕訳2017!$AH:$AH,"買掛金")</f>
        <v>280000</v>
      </c>
      <c r="I42" s="24" t="str">
        <f t="shared" si="3"/>
        <v>OK</v>
      </c>
    </row>
    <row r="43" spans="1:9">
      <c r="A43">
        <v>42</v>
      </c>
      <c r="B43" s="43">
        <f>IFERROR(VLOOKUP("買掛金"&amp;$A43,仕訳2017!$AC:$AT,MATCH(B$1,仕訳2017!$AC$1:$AT$1,0),0),0)</f>
        <v>42961</v>
      </c>
      <c r="C43" s="43" t="str">
        <f>IFERROR(VLOOKUP("買掛金"&amp;$A43,仕訳2017!$AC:$AT,MATCH(C$1,仕訳2017!$AC$1:$AT$1,0),0),0)</f>
        <v>桜井商事</v>
      </c>
      <c r="D43" s="43">
        <f>IFERROR(VLOOKUP("買掛金"&amp;$A43,仕訳2017!$AC:$AT,MATCH(D$1,仕訳2017!$AC$1:$AT$1,0),0),0)</f>
        <v>0</v>
      </c>
      <c r="E43" s="53">
        <f>IFERROR(VLOOKUP("買掛金"&amp;$A43,仕訳2017!$AC:$AT,MATCH(E$1,仕訳2017!$AC$1:$AT$1,0),0),0)</f>
        <v>127200</v>
      </c>
      <c r="F43" s="19">
        <f t="shared" si="0"/>
        <v>43008</v>
      </c>
      <c r="G43" s="53">
        <f t="shared" si="1"/>
        <v>127200</v>
      </c>
      <c r="H43" s="54">
        <f>SUMIFS(仕訳2017!$AK:$AK,仕訳2017!$AR:$AR,$C43,仕訳2017!$AF:$AF,MONTH($F43),仕訳2017!$AH:$AH,"買掛金")</f>
        <v>127200</v>
      </c>
      <c r="I43" s="24" t="str">
        <f t="shared" si="3"/>
        <v>OK</v>
      </c>
    </row>
    <row r="44" spans="1:9">
      <c r="A44">
        <v>43</v>
      </c>
      <c r="B44" s="43">
        <f>IFERROR(VLOOKUP("買掛金"&amp;$A44,仕訳2017!$AC:$AT,MATCH(B$1,仕訳2017!$AC$1:$AT$1,0),0),0)</f>
        <v>42962</v>
      </c>
      <c r="C44" s="43" t="str">
        <f>IFERROR(VLOOKUP("買掛金"&amp;$A44,仕訳2017!$AC:$AT,MATCH(C$1,仕訳2017!$AC$1:$AT$1,0),0),0)</f>
        <v>キングストンパーク</v>
      </c>
      <c r="D44" s="43">
        <f>IFERROR(VLOOKUP("買掛金"&amp;$A44,仕訳2017!$AC:$AT,MATCH(D$1,仕訳2017!$AC$1:$AT$1,0),0),0)</f>
        <v>0</v>
      </c>
      <c r="E44" s="53">
        <f>IFERROR(VLOOKUP("買掛金"&amp;$A44,仕訳2017!$AC:$AT,MATCH(E$1,仕訳2017!$AC$1:$AT$1,0),0),0)</f>
        <v>434600</v>
      </c>
      <c r="F44" s="19">
        <f t="shared" si="0"/>
        <v>43008</v>
      </c>
      <c r="G44" s="53">
        <f t="shared" si="1"/>
        <v>434600</v>
      </c>
      <c r="H44" s="54">
        <f>SUMIFS(仕訳2017!$AK:$AK,仕訳2017!$AR:$AR,$C44,仕訳2017!$AF:$AF,MONTH($F44),仕訳2017!$AH:$AH,"買掛金")</f>
        <v>434600</v>
      </c>
      <c r="I44" s="24" t="str">
        <f t="shared" si="3"/>
        <v>OK</v>
      </c>
    </row>
    <row r="45" spans="1:9">
      <c r="A45">
        <v>44</v>
      </c>
      <c r="B45" s="43">
        <f>IFERROR(VLOOKUP("買掛金"&amp;$A45,仕訳2017!$AC:$AT,MATCH(B$1,仕訳2017!$AC$1:$AT$1,0),0),0)</f>
        <v>42962</v>
      </c>
      <c r="C45" s="43" t="str">
        <f>IFERROR(VLOOKUP("買掛金"&amp;$A45,仕訳2017!$AC:$AT,MATCH(C$1,仕訳2017!$AC$1:$AT$1,0),0),0)</f>
        <v>サバイブサバイブ</v>
      </c>
      <c r="D45" s="43">
        <f>IFERROR(VLOOKUP("買掛金"&amp;$A45,仕訳2017!$AC:$AT,MATCH(D$1,仕訳2017!$AC$1:$AT$1,0),0),0)</f>
        <v>0</v>
      </c>
      <c r="E45" s="53">
        <f>IFERROR(VLOOKUP("買掛金"&amp;$A45,仕訳2017!$AC:$AT,MATCH(E$1,仕訳2017!$AC$1:$AT$1,0),0),0)</f>
        <v>273000</v>
      </c>
      <c r="F45" s="19">
        <f t="shared" si="0"/>
        <v>43008</v>
      </c>
      <c r="G45" s="53">
        <f t="shared" si="1"/>
        <v>273000</v>
      </c>
      <c r="H45" s="54">
        <f>SUMIFS(仕訳2017!$AK:$AK,仕訳2017!$AR:$AR,$C45,仕訳2017!$AF:$AF,MONTH($F45),仕訳2017!$AH:$AH,"買掛金")</f>
        <v>273000</v>
      </c>
      <c r="I45" s="24" t="str">
        <f t="shared" si="3"/>
        <v>OK</v>
      </c>
    </row>
    <row r="46" spans="1:9">
      <c r="A46">
        <v>45</v>
      </c>
      <c r="B46" s="43">
        <f>IFERROR(VLOOKUP("買掛金"&amp;$A46,仕訳2017!$AC:$AT,MATCH(B$1,仕訳2017!$AC$1:$AT$1,0),0),0)</f>
        <v>42964</v>
      </c>
      <c r="C46" s="43" t="str">
        <f>IFERROR(VLOOKUP("買掛金"&amp;$A46,仕訳2017!$AC:$AT,MATCH(C$1,仕訳2017!$AC$1:$AT$1,0),0),0)</f>
        <v>レバークーゼン</v>
      </c>
      <c r="D46" s="43">
        <f>IFERROR(VLOOKUP("買掛金"&amp;$A46,仕訳2017!$AC:$AT,MATCH(D$1,仕訳2017!$AC$1:$AT$1,0),0),0)</f>
        <v>0</v>
      </c>
      <c r="E46" s="53">
        <f>IFERROR(VLOOKUP("買掛金"&amp;$A46,仕訳2017!$AC:$AT,MATCH(E$1,仕訳2017!$AC$1:$AT$1,0),0),0)</f>
        <v>358000</v>
      </c>
      <c r="F46" s="19">
        <f t="shared" si="0"/>
        <v>43008</v>
      </c>
      <c r="G46" s="53">
        <f t="shared" si="1"/>
        <v>358000</v>
      </c>
      <c r="H46" s="54">
        <f>SUMIFS(仕訳2017!$AK:$AK,仕訳2017!$AR:$AR,$C46,仕訳2017!$AF:$AF,MONTH($F46),仕訳2017!$AH:$AH,"買掛金")</f>
        <v>358000</v>
      </c>
      <c r="I46" s="24" t="str">
        <f t="shared" si="3"/>
        <v>OK</v>
      </c>
    </row>
    <row r="47" spans="1:9">
      <c r="A47">
        <v>46</v>
      </c>
      <c r="B47" s="43">
        <f>IFERROR(VLOOKUP("買掛金"&amp;$A47,仕訳2017!$AC:$AT,MATCH(B$1,仕訳2017!$AC$1:$AT$1,0),0),0)</f>
        <v>42969</v>
      </c>
      <c r="C47" s="43" t="str">
        <f>IFERROR(VLOOKUP("買掛金"&amp;$A47,仕訳2017!$AC:$AT,MATCH(C$1,仕訳2017!$AC$1:$AT$1,0),0),0)</f>
        <v>タラレバ産業</v>
      </c>
      <c r="D47" s="43">
        <f>IFERROR(VLOOKUP("買掛金"&amp;$A47,仕訳2017!$AC:$AT,MATCH(D$1,仕訳2017!$AC$1:$AT$1,0),0),0)</f>
        <v>0</v>
      </c>
      <c r="E47" s="53">
        <f>IFERROR(VLOOKUP("買掛金"&amp;$A47,仕訳2017!$AC:$AT,MATCH(E$1,仕訳2017!$AC$1:$AT$1,0),0),0)</f>
        <v>225000</v>
      </c>
      <c r="F47" s="19">
        <f t="shared" si="0"/>
        <v>43008</v>
      </c>
      <c r="G47" s="53">
        <f t="shared" si="1"/>
        <v>225000</v>
      </c>
      <c r="H47" s="54">
        <f>SUMIFS(仕訳2017!$AK:$AK,仕訳2017!$AR:$AR,$C47,仕訳2017!$AF:$AF,MONTH($F47),仕訳2017!$AH:$AH,"買掛金")</f>
        <v>225000</v>
      </c>
      <c r="I47" s="24" t="str">
        <f t="shared" si="3"/>
        <v>OK</v>
      </c>
    </row>
    <row r="48" spans="1:9">
      <c r="A48">
        <v>47</v>
      </c>
      <c r="B48" s="43">
        <f>IFERROR(VLOOKUP("買掛金"&amp;$A48,仕訳2017!$AC:$AT,MATCH(B$1,仕訳2017!$AC$1:$AT$1,0),0),0)</f>
        <v>42970</v>
      </c>
      <c r="C48" s="43" t="str">
        <f>IFERROR(VLOOKUP("買掛金"&amp;$A48,仕訳2017!$AC:$AT,MATCH(C$1,仕訳2017!$AC$1:$AT$1,0),0),0)</f>
        <v>オフィスいろは</v>
      </c>
      <c r="D48" s="43">
        <f>IFERROR(VLOOKUP("買掛金"&amp;$A48,仕訳2017!$AC:$AT,MATCH(D$1,仕訳2017!$AC$1:$AT$1,0),0),0)</f>
        <v>0</v>
      </c>
      <c r="E48" s="53">
        <f>IFERROR(VLOOKUP("買掛金"&amp;$A48,仕訳2017!$AC:$AT,MATCH(E$1,仕訳2017!$AC$1:$AT$1,0),0),0)</f>
        <v>280000</v>
      </c>
      <c r="F48" s="19">
        <f t="shared" si="0"/>
        <v>43008</v>
      </c>
      <c r="G48" s="53">
        <f t="shared" si="1"/>
        <v>280000</v>
      </c>
      <c r="H48" s="54">
        <f>SUMIFS(仕訳2017!$AK:$AK,仕訳2017!$AR:$AR,$C48,仕訳2017!$AF:$AF,MONTH($F48),仕訳2017!$AH:$AH,"買掛金")</f>
        <v>280000</v>
      </c>
      <c r="I48" s="24" t="str">
        <f t="shared" si="3"/>
        <v>OK</v>
      </c>
    </row>
    <row r="49" spans="1:9">
      <c r="A49">
        <v>48</v>
      </c>
      <c r="B49" s="43">
        <f>IFERROR(VLOOKUP("買掛金"&amp;$A49,仕訳2017!$AC:$AT,MATCH(B$1,仕訳2017!$AC$1:$AT$1,0),0),0)</f>
        <v>42971</v>
      </c>
      <c r="C49" s="43" t="str">
        <f>IFERROR(VLOOKUP("買掛金"&amp;$A49,仕訳2017!$AC:$AT,MATCH(C$1,仕訳2017!$AC$1:$AT$1,0),0),0)</f>
        <v>オフィスカモンハニー</v>
      </c>
      <c r="D49" s="43">
        <f>IFERROR(VLOOKUP("買掛金"&amp;$A49,仕訳2017!$AC:$AT,MATCH(D$1,仕訳2017!$AC$1:$AT$1,0),0),0)</f>
        <v>0</v>
      </c>
      <c r="E49" s="53">
        <f>IFERROR(VLOOKUP("買掛金"&amp;$A49,仕訳2017!$AC:$AT,MATCH(E$1,仕訳2017!$AC$1:$AT$1,0),0),0)</f>
        <v>270000</v>
      </c>
      <c r="F49" s="19">
        <f t="shared" si="0"/>
        <v>43008</v>
      </c>
      <c r="G49" s="53">
        <f t="shared" si="1"/>
        <v>690000</v>
      </c>
      <c r="H49" s="54">
        <f>SUMIFS(仕訳2017!$AK:$AK,仕訳2017!$AR:$AR,$C49,仕訳2017!$AF:$AF,MONTH($F49),仕訳2017!$AH:$AH,"買掛金")</f>
        <v>690000</v>
      </c>
      <c r="I49" s="24" t="str">
        <f t="shared" si="3"/>
        <v>OK</v>
      </c>
    </row>
    <row r="50" spans="1:9">
      <c r="A50">
        <v>49</v>
      </c>
      <c r="B50" s="43">
        <f>IFERROR(VLOOKUP("買掛金"&amp;$A50,仕訳2017!$AC:$AT,MATCH(B$1,仕訳2017!$AC$1:$AT$1,0),0),0)</f>
        <v>42980</v>
      </c>
      <c r="C50" s="43" t="str">
        <f>IFERROR(VLOOKUP("買掛金"&amp;$A50,仕訳2017!$AC:$AT,MATCH(C$1,仕訳2017!$AC$1:$AT$1,0),0),0)</f>
        <v>多井物産</v>
      </c>
      <c r="D50" s="43">
        <f>IFERROR(VLOOKUP("買掛金"&amp;$A50,仕訳2017!$AC:$AT,MATCH(D$1,仕訳2017!$AC$1:$AT$1,0),0),0)</f>
        <v>0</v>
      </c>
      <c r="E50" s="53">
        <f>IFERROR(VLOOKUP("買掛金"&amp;$A50,仕訳2017!$AC:$AT,MATCH(E$1,仕訳2017!$AC$1:$AT$1,0),0),0)</f>
        <v>280000</v>
      </c>
      <c r="F50" s="19">
        <f t="shared" si="0"/>
        <v>43039</v>
      </c>
      <c r="G50" s="53">
        <f t="shared" si="1"/>
        <v>1202000</v>
      </c>
      <c r="H50" s="54">
        <f>SUMIFS(仕訳2017!$AK:$AK,仕訳2017!$AR:$AR,$C50,仕訳2017!$AF:$AF,MONTH($F50),仕訳2017!$AH:$AH,"買掛金")</f>
        <v>1200000</v>
      </c>
      <c r="I50" s="24">
        <f t="shared" si="3"/>
        <v>-2000</v>
      </c>
    </row>
    <row r="51" spans="1:9">
      <c r="A51">
        <v>50</v>
      </c>
      <c r="B51" s="43">
        <f>IFERROR(VLOOKUP("買掛金"&amp;$A51,仕訳2017!$AC:$AT,MATCH(B$1,仕訳2017!$AC$1:$AT$1,0),0),0)</f>
        <v>42985</v>
      </c>
      <c r="C51" s="43" t="str">
        <f>IFERROR(VLOOKUP("買掛金"&amp;$A51,仕訳2017!$AC:$AT,MATCH(C$1,仕訳2017!$AC$1:$AT$1,0),0),0)</f>
        <v>旅よかでしょう</v>
      </c>
      <c r="D51" s="43">
        <f>IFERROR(VLOOKUP("買掛金"&amp;$A51,仕訳2017!$AC:$AT,MATCH(D$1,仕訳2017!$AC$1:$AT$1,0),0),0)</f>
        <v>0</v>
      </c>
      <c r="E51" s="53">
        <f>IFERROR(VLOOKUP("買掛金"&amp;$A51,仕訳2017!$AC:$AT,MATCH(E$1,仕訳2017!$AC$1:$AT$1,0),0),0)</f>
        <v>278000</v>
      </c>
      <c r="F51" s="19">
        <f t="shared" si="0"/>
        <v>43039</v>
      </c>
      <c r="G51" s="53">
        <f t="shared" si="1"/>
        <v>278000</v>
      </c>
      <c r="H51" s="54">
        <f>SUMIFS(仕訳2017!$AK:$AK,仕訳2017!$AR:$AR,$C51,仕訳2017!$AF:$AF,MONTH($F51),仕訳2017!$AH:$AH,"買掛金")</f>
        <v>278000</v>
      </c>
      <c r="I51" s="24" t="str">
        <f t="shared" si="3"/>
        <v>OK</v>
      </c>
    </row>
    <row r="52" spans="1:9">
      <c r="A52">
        <v>51</v>
      </c>
      <c r="B52" s="43">
        <f>IFERROR(VLOOKUP("買掛金"&amp;$A52,仕訳2017!$AC:$AT,MATCH(B$1,仕訳2017!$AC$1:$AT$1,0),0),0)</f>
        <v>42988</v>
      </c>
      <c r="C52" s="43" t="str">
        <f>IFERROR(VLOOKUP("買掛金"&amp;$A52,仕訳2017!$AC:$AT,MATCH(C$1,仕訳2017!$AC$1:$AT$1,0),0),0)</f>
        <v>オフィスカモンハニー</v>
      </c>
      <c r="D52" s="43">
        <f>IFERROR(VLOOKUP("買掛金"&amp;$A52,仕訳2017!$AC:$AT,MATCH(D$1,仕訳2017!$AC$1:$AT$1,0),0),0)</f>
        <v>0</v>
      </c>
      <c r="E52" s="53">
        <f>IFERROR(VLOOKUP("買掛金"&amp;$A52,仕訳2017!$AC:$AT,MATCH(E$1,仕訳2017!$AC$1:$AT$1,0),0),0)</f>
        <v>420000</v>
      </c>
      <c r="F52" s="19">
        <f t="shared" si="0"/>
        <v>43039</v>
      </c>
      <c r="G52" s="53">
        <f t="shared" si="1"/>
        <v>530000</v>
      </c>
      <c r="H52" s="54">
        <f>SUMIFS(仕訳2017!$AK:$AK,仕訳2017!$AR:$AR,$C52,仕訳2017!$AF:$AF,MONTH($F52),仕訳2017!$AH:$AH,"買掛金")</f>
        <v>529900</v>
      </c>
      <c r="I52" s="24">
        <f t="shared" si="3"/>
        <v>-100</v>
      </c>
    </row>
    <row r="53" spans="1:9">
      <c r="A53">
        <v>52</v>
      </c>
      <c r="B53" s="43">
        <f>IFERROR(VLOOKUP("買掛金"&amp;$A53,仕訳2017!$AC:$AT,MATCH(B$1,仕訳2017!$AC$1:$AT$1,0),0),0)</f>
        <v>42990</v>
      </c>
      <c r="C53" s="43" t="str">
        <f>IFERROR(VLOOKUP("買掛金"&amp;$A53,仕訳2017!$AC:$AT,MATCH(C$1,仕訳2017!$AC$1:$AT$1,0),0),0)</f>
        <v>クラウドエージェント</v>
      </c>
      <c r="D53" s="43">
        <f>IFERROR(VLOOKUP("買掛金"&amp;$A53,仕訳2017!$AC:$AT,MATCH(D$1,仕訳2017!$AC$1:$AT$1,0),0),0)</f>
        <v>0</v>
      </c>
      <c r="E53" s="53">
        <f>IFERROR(VLOOKUP("買掛金"&amp;$A53,仕訳2017!$AC:$AT,MATCH(E$1,仕訳2017!$AC$1:$AT$1,0),0),0)</f>
        <v>190800</v>
      </c>
      <c r="F53" s="19">
        <f t="shared" si="0"/>
        <v>43039</v>
      </c>
      <c r="G53" s="53">
        <f t="shared" si="1"/>
        <v>572400</v>
      </c>
      <c r="H53" s="54">
        <f>SUMIFS(仕訳2017!$AK:$AK,仕訳2017!$AR:$AR,$C53,仕訳2017!$AF:$AF,MONTH($F53),仕訳2017!$AH:$AH,"買掛金")</f>
        <v>572400</v>
      </c>
      <c r="I53" s="24" t="str">
        <f t="shared" si="3"/>
        <v>OK</v>
      </c>
    </row>
    <row r="54" spans="1:9">
      <c r="A54">
        <v>53</v>
      </c>
      <c r="B54" s="43">
        <f>IFERROR(VLOOKUP("買掛金"&amp;$A54,仕訳2017!$AC:$AT,MATCH(B$1,仕訳2017!$AC$1:$AT$1,0),0),0)</f>
        <v>42993</v>
      </c>
      <c r="C54" s="43" t="str">
        <f>IFERROR(VLOOKUP("買掛金"&amp;$A54,仕訳2017!$AC:$AT,MATCH(C$1,仕訳2017!$AC$1:$AT$1,0),0),0)</f>
        <v>クラウドエージェント</v>
      </c>
      <c r="D54" s="43">
        <f>IFERROR(VLOOKUP("買掛金"&amp;$A54,仕訳2017!$AC:$AT,MATCH(D$1,仕訳2017!$AC$1:$AT$1,0),0),0)</f>
        <v>0</v>
      </c>
      <c r="E54" s="53">
        <f>IFERROR(VLOOKUP("買掛金"&amp;$A54,仕訳2017!$AC:$AT,MATCH(E$1,仕訳2017!$AC$1:$AT$1,0),0),0)</f>
        <v>381600</v>
      </c>
      <c r="F54" s="19">
        <f t="shared" si="0"/>
        <v>43039</v>
      </c>
      <c r="G54" s="53">
        <f t="shared" si="1"/>
        <v>572400</v>
      </c>
      <c r="H54" s="54">
        <f>SUMIFS(仕訳2017!$AK:$AK,仕訳2017!$AR:$AR,$C54,仕訳2017!$AF:$AF,MONTH($F54),仕訳2017!$AH:$AH,"買掛金")</f>
        <v>572400</v>
      </c>
      <c r="I54" s="24" t="str">
        <f t="shared" si="3"/>
        <v>OK</v>
      </c>
    </row>
    <row r="55" spans="1:9">
      <c r="A55">
        <v>54</v>
      </c>
      <c r="B55" s="43">
        <f>IFERROR(VLOOKUP("買掛金"&amp;$A55,仕訳2017!$AC:$AT,MATCH(B$1,仕訳2017!$AC$1:$AT$1,0),0),0)</f>
        <v>42993</v>
      </c>
      <c r="C55" s="43" t="str">
        <f>IFERROR(VLOOKUP("買掛金"&amp;$A55,仕訳2017!$AC:$AT,MATCH(C$1,仕訳2017!$AC$1:$AT$1,0),0),0)</f>
        <v>キングストンパーク</v>
      </c>
      <c r="D55" s="43">
        <f>IFERROR(VLOOKUP("買掛金"&amp;$A55,仕訳2017!$AC:$AT,MATCH(D$1,仕訳2017!$AC$1:$AT$1,0),0),0)</f>
        <v>0</v>
      </c>
      <c r="E55" s="53">
        <f>IFERROR(VLOOKUP("買掛金"&amp;$A55,仕訳2017!$AC:$AT,MATCH(E$1,仕訳2017!$AC$1:$AT$1,0),0),0)</f>
        <v>279000</v>
      </c>
      <c r="F55" s="19">
        <f t="shared" si="0"/>
        <v>43039</v>
      </c>
      <c r="G55" s="53">
        <f t="shared" si="1"/>
        <v>279000</v>
      </c>
      <c r="H55" s="54">
        <f>SUMIFS(仕訳2017!$AK:$AK,仕訳2017!$AR:$AR,$C55,仕訳2017!$AF:$AF,MONTH($F55),仕訳2017!$AH:$AH,"買掛金")</f>
        <v>279000</v>
      </c>
      <c r="I55" s="24" t="str">
        <f t="shared" si="3"/>
        <v>OK</v>
      </c>
    </row>
    <row r="56" spans="1:9">
      <c r="A56">
        <v>55</v>
      </c>
      <c r="B56" s="43">
        <f>IFERROR(VLOOKUP("買掛金"&amp;$A56,仕訳2017!$AC:$AT,MATCH(B$1,仕訳2017!$AC$1:$AT$1,0),0),0)</f>
        <v>42993</v>
      </c>
      <c r="C56" s="43" t="str">
        <f>IFERROR(VLOOKUP("買掛金"&amp;$A56,仕訳2017!$AC:$AT,MATCH(C$1,仕訳2017!$AC$1:$AT$1,0),0),0)</f>
        <v>サバイブサバイブ</v>
      </c>
      <c r="D56" s="43">
        <f>IFERROR(VLOOKUP("買掛金"&amp;$A56,仕訳2017!$AC:$AT,MATCH(D$1,仕訳2017!$AC$1:$AT$1,0),0),0)</f>
        <v>0</v>
      </c>
      <c r="E56" s="53">
        <f>IFERROR(VLOOKUP("買掛金"&amp;$A56,仕訳2017!$AC:$AT,MATCH(E$1,仕訳2017!$AC$1:$AT$1,0),0),0)</f>
        <v>188000</v>
      </c>
      <c r="F56" s="19">
        <f t="shared" si="0"/>
        <v>43039</v>
      </c>
      <c r="G56" s="53">
        <f t="shared" si="1"/>
        <v>188000</v>
      </c>
      <c r="H56" s="54">
        <f>SUMIFS(仕訳2017!$AK:$AK,仕訳2017!$AR:$AR,$C56,仕訳2017!$AF:$AF,MONTH($F56),仕訳2017!$AH:$AH,"買掛金")</f>
        <v>188000</v>
      </c>
      <c r="I56" s="24" t="str">
        <f t="shared" si="3"/>
        <v>OK</v>
      </c>
    </row>
    <row r="57" spans="1:9">
      <c r="A57">
        <v>56</v>
      </c>
      <c r="B57" s="43">
        <f>IFERROR(VLOOKUP("買掛金"&amp;$A57,仕訳2017!$AC:$AT,MATCH(B$1,仕訳2017!$AC$1:$AT$1,0),0),0)</f>
        <v>42995</v>
      </c>
      <c r="C57" s="43" t="str">
        <f>IFERROR(VLOOKUP("買掛金"&amp;$A57,仕訳2017!$AC:$AT,MATCH(C$1,仕訳2017!$AC$1:$AT$1,0),0),0)</f>
        <v>多井物産</v>
      </c>
      <c r="D57" s="43">
        <f>IFERROR(VLOOKUP("買掛金"&amp;$A57,仕訳2017!$AC:$AT,MATCH(D$1,仕訳2017!$AC$1:$AT$1,0),0),0)</f>
        <v>0</v>
      </c>
      <c r="E57" s="53">
        <f>IFERROR(VLOOKUP("買掛金"&amp;$A57,仕訳2017!$AC:$AT,MATCH(E$1,仕訳2017!$AC$1:$AT$1,0),0),0)</f>
        <v>724000</v>
      </c>
      <c r="F57" s="19">
        <f t="shared" si="0"/>
        <v>43039</v>
      </c>
      <c r="G57" s="53">
        <f t="shared" si="1"/>
        <v>1202000</v>
      </c>
      <c r="H57" s="54">
        <f>SUMIFS(仕訳2017!$AK:$AK,仕訳2017!$AR:$AR,$C57,仕訳2017!$AF:$AF,MONTH($F57),仕訳2017!$AH:$AH,"買掛金")</f>
        <v>1200000</v>
      </c>
      <c r="I57" s="24">
        <f t="shared" si="3"/>
        <v>-2000</v>
      </c>
    </row>
    <row r="58" spans="1:9">
      <c r="A58">
        <v>57</v>
      </c>
      <c r="B58" s="43">
        <f>IFERROR(VLOOKUP("買掛金"&amp;$A58,仕訳2017!$AC:$AT,MATCH(B$1,仕訳2017!$AC$1:$AT$1,0),0),0)</f>
        <v>42995</v>
      </c>
      <c r="C58" s="43" t="str">
        <f>IFERROR(VLOOKUP("買掛金"&amp;$A58,仕訳2017!$AC:$AT,MATCH(C$1,仕訳2017!$AC$1:$AT$1,0),0),0)</f>
        <v>多井物産</v>
      </c>
      <c r="D58" s="43">
        <f>IFERROR(VLOOKUP("買掛金"&amp;$A58,仕訳2017!$AC:$AT,MATCH(D$1,仕訳2017!$AC$1:$AT$1,0),0),0)</f>
        <v>0</v>
      </c>
      <c r="E58" s="53">
        <f>IFERROR(VLOOKUP("買掛金"&amp;$A58,仕訳2017!$AC:$AT,MATCH(E$1,仕訳2017!$AC$1:$AT$1,0),0),0)</f>
        <v>198000</v>
      </c>
      <c r="F58" s="19">
        <f t="shared" si="0"/>
        <v>43039</v>
      </c>
      <c r="G58" s="53">
        <f t="shared" si="1"/>
        <v>1202000</v>
      </c>
      <c r="H58" s="54">
        <f>SUMIFS(仕訳2017!$AK:$AK,仕訳2017!$AR:$AR,$C58,仕訳2017!$AF:$AF,MONTH($F58),仕訳2017!$AH:$AH,"買掛金")</f>
        <v>1200000</v>
      </c>
      <c r="I58" s="24">
        <f t="shared" si="3"/>
        <v>-2000</v>
      </c>
    </row>
    <row r="59" spans="1:9">
      <c r="A59">
        <v>58</v>
      </c>
      <c r="B59" s="43">
        <f>IFERROR(VLOOKUP("買掛金"&amp;$A59,仕訳2017!$AC:$AT,MATCH(B$1,仕訳2017!$AC$1:$AT$1,0),0),0)</f>
        <v>42995</v>
      </c>
      <c r="C59" s="43" t="str">
        <f>IFERROR(VLOOKUP("買掛金"&amp;$A59,仕訳2017!$AC:$AT,MATCH(C$1,仕訳2017!$AC$1:$AT$1,0),0),0)</f>
        <v>レバークーゼン</v>
      </c>
      <c r="D59" s="43">
        <f>IFERROR(VLOOKUP("買掛金"&amp;$A59,仕訳2017!$AC:$AT,MATCH(D$1,仕訳2017!$AC$1:$AT$1,0),0),0)</f>
        <v>0</v>
      </c>
      <c r="E59" s="53">
        <f>IFERROR(VLOOKUP("買掛金"&amp;$A59,仕訳2017!$AC:$AT,MATCH(E$1,仕訳2017!$AC$1:$AT$1,0),0),0)</f>
        <v>256000</v>
      </c>
      <c r="F59" s="19">
        <f t="shared" si="0"/>
        <v>43039</v>
      </c>
      <c r="G59" s="53">
        <f t="shared" si="1"/>
        <v>256000</v>
      </c>
      <c r="H59" s="54">
        <f>SUMIFS(仕訳2017!$AK:$AK,仕訳2017!$AR:$AR,$C59,仕訳2017!$AF:$AF,MONTH($F59),仕訳2017!$AH:$AH,"買掛金")</f>
        <v>356000</v>
      </c>
      <c r="I59" s="24">
        <f t="shared" si="3"/>
        <v>100000</v>
      </c>
    </row>
    <row r="60" spans="1:9">
      <c r="A60">
        <v>59</v>
      </c>
      <c r="B60" s="43">
        <f>IFERROR(VLOOKUP("買掛金"&amp;$A60,仕訳2017!$AC:$AT,MATCH(B$1,仕訳2017!$AC$1:$AT$1,0),0),0)</f>
        <v>42998</v>
      </c>
      <c r="C60" s="43" t="str">
        <f>IFERROR(VLOOKUP("買掛金"&amp;$A60,仕訳2017!$AC:$AT,MATCH(C$1,仕訳2017!$AC$1:$AT$1,0),0),0)</f>
        <v>ファンタスティック・オー</v>
      </c>
      <c r="D60" s="43">
        <f>IFERROR(VLOOKUP("買掛金"&amp;$A60,仕訳2017!$AC:$AT,MATCH(D$1,仕訳2017!$AC$1:$AT$1,0),0),0)</f>
        <v>0</v>
      </c>
      <c r="E60" s="53">
        <f>IFERROR(VLOOKUP("買掛金"&amp;$A60,仕訳2017!$AC:$AT,MATCH(E$1,仕訳2017!$AC$1:$AT$1,0),0),0)</f>
        <v>318000</v>
      </c>
      <c r="F60" s="19">
        <f t="shared" si="0"/>
        <v>43039</v>
      </c>
      <c r="G60" s="53">
        <f t="shared" si="1"/>
        <v>318000</v>
      </c>
      <c r="H60" s="54">
        <f>SUMIFS(仕訳2017!$AK:$AK,仕訳2017!$AR:$AR,$C60,仕訳2017!$AF:$AF,MONTH($F60),仕訳2017!$AH:$AH,"買掛金")</f>
        <v>318000</v>
      </c>
      <c r="I60" s="24" t="str">
        <f t="shared" si="3"/>
        <v>OK</v>
      </c>
    </row>
    <row r="61" spans="1:9">
      <c r="A61">
        <v>60</v>
      </c>
      <c r="B61" s="43">
        <f>IFERROR(VLOOKUP("買掛金"&amp;$A61,仕訳2017!$AC:$AT,MATCH(B$1,仕訳2017!$AC$1:$AT$1,0),0),0)</f>
        <v>42998</v>
      </c>
      <c r="C61" s="43" t="str">
        <f>IFERROR(VLOOKUP("買掛金"&amp;$A61,仕訳2017!$AC:$AT,MATCH(C$1,仕訳2017!$AC$1:$AT$1,0),0),0)</f>
        <v>桜井商事</v>
      </c>
      <c r="D61" s="43">
        <f>IFERROR(VLOOKUP("買掛金"&amp;$A61,仕訳2017!$AC:$AT,MATCH(D$1,仕訳2017!$AC$1:$AT$1,0),0),0)</f>
        <v>0</v>
      </c>
      <c r="E61" s="53">
        <f>IFERROR(VLOOKUP("買掛金"&amp;$A61,仕訳2017!$AC:$AT,MATCH(E$1,仕訳2017!$AC$1:$AT$1,0),0),0)</f>
        <v>265000</v>
      </c>
      <c r="F61" s="19">
        <f t="shared" si="0"/>
        <v>43039</v>
      </c>
      <c r="G61" s="53">
        <f t="shared" si="1"/>
        <v>265000</v>
      </c>
      <c r="H61" s="54">
        <f>SUMIFS(仕訳2017!$AK:$AK,仕訳2017!$AR:$AR,$C61,仕訳2017!$AF:$AF,MONTH($F61),仕訳2017!$AH:$AH,"買掛金")</f>
        <v>265000</v>
      </c>
      <c r="I61" s="24" t="str">
        <f t="shared" si="3"/>
        <v>OK</v>
      </c>
    </row>
    <row r="62" spans="1:9">
      <c r="A62">
        <v>61</v>
      </c>
      <c r="B62" s="43">
        <f>IFERROR(VLOOKUP("買掛金"&amp;$A62,仕訳2017!$AC:$AT,MATCH(B$1,仕訳2017!$AC$1:$AT$1,0),0),0)</f>
        <v>43000</v>
      </c>
      <c r="C62" s="43" t="str">
        <f>IFERROR(VLOOKUP("買掛金"&amp;$A62,仕訳2017!$AC:$AT,MATCH(C$1,仕訳2017!$AC$1:$AT$1,0),0),0)</f>
        <v>タラレバ産業</v>
      </c>
      <c r="D62" s="43">
        <f>IFERROR(VLOOKUP("買掛金"&amp;$A62,仕訳2017!$AC:$AT,MATCH(D$1,仕訳2017!$AC$1:$AT$1,0),0),0)</f>
        <v>0</v>
      </c>
      <c r="E62" s="53">
        <f>IFERROR(VLOOKUP("買掛金"&amp;$A62,仕訳2017!$AC:$AT,MATCH(E$1,仕訳2017!$AC$1:$AT$1,0),0),0)</f>
        <v>321000</v>
      </c>
      <c r="F62" s="19">
        <f t="shared" si="0"/>
        <v>43039</v>
      </c>
      <c r="G62" s="53">
        <f t="shared" si="1"/>
        <v>321000</v>
      </c>
      <c r="H62" s="54">
        <f>SUMIFS(仕訳2017!$AK:$AK,仕訳2017!$AR:$AR,$C62,仕訳2017!$AF:$AF,MONTH($F62),仕訳2017!$AH:$AH,"買掛金")</f>
        <v>321000</v>
      </c>
      <c r="I62" s="24" t="str">
        <f t="shared" si="3"/>
        <v>OK</v>
      </c>
    </row>
    <row r="63" spans="1:9">
      <c r="A63">
        <v>62</v>
      </c>
      <c r="B63" s="43">
        <f>IFERROR(VLOOKUP("買掛金"&amp;$A63,仕訳2017!$AC:$AT,MATCH(B$1,仕訳2017!$AC$1:$AT$1,0),0),0)</f>
        <v>43002</v>
      </c>
      <c r="C63" s="43" t="str">
        <f>IFERROR(VLOOKUP("買掛金"&amp;$A63,仕訳2017!$AC:$AT,MATCH(C$1,仕訳2017!$AC$1:$AT$1,0),0),0)</f>
        <v>オフィスカモンハニー</v>
      </c>
      <c r="D63" s="43">
        <f>IFERROR(VLOOKUP("買掛金"&amp;$A63,仕訳2017!$AC:$AT,MATCH(D$1,仕訳2017!$AC$1:$AT$1,0),0),0)</f>
        <v>0</v>
      </c>
      <c r="E63" s="53">
        <f>IFERROR(VLOOKUP("買掛金"&amp;$A63,仕訳2017!$AC:$AT,MATCH(E$1,仕訳2017!$AC$1:$AT$1,0),0),0)</f>
        <v>110000</v>
      </c>
      <c r="F63" s="19">
        <f t="shared" si="0"/>
        <v>43039</v>
      </c>
      <c r="G63" s="53">
        <f t="shared" si="1"/>
        <v>530000</v>
      </c>
      <c r="H63" s="54">
        <f>SUMIFS(仕訳2017!$AK:$AK,仕訳2017!$AR:$AR,$C63,仕訳2017!$AF:$AF,MONTH($F63),仕訳2017!$AH:$AH,"買掛金")</f>
        <v>529900</v>
      </c>
      <c r="I63" s="24">
        <f t="shared" si="3"/>
        <v>-100</v>
      </c>
    </row>
    <row r="64" spans="1:9">
      <c r="A64">
        <v>63</v>
      </c>
      <c r="B64" s="43">
        <f>IFERROR(VLOOKUP("買掛金"&amp;$A64,仕訳2017!$AC:$AT,MATCH(B$1,仕訳2017!$AC$1:$AT$1,0),0),0)</f>
        <v>43015</v>
      </c>
      <c r="C64" s="43" t="str">
        <f>IFERROR(VLOOKUP("買掛金"&amp;$A64,仕訳2017!$AC:$AT,MATCH(C$1,仕訳2017!$AC$1:$AT$1,0),0),0)</f>
        <v>旅よかでしょう</v>
      </c>
      <c r="D64" s="43">
        <f>IFERROR(VLOOKUP("買掛金"&amp;$A64,仕訳2017!$AC:$AT,MATCH(D$1,仕訳2017!$AC$1:$AT$1,0),0),0)</f>
        <v>0</v>
      </c>
      <c r="E64" s="53">
        <f>IFERROR(VLOOKUP("買掛金"&amp;$A64,仕訳2017!$AC:$AT,MATCH(E$1,仕訳2017!$AC$1:$AT$1,0),0),0)</f>
        <v>408000</v>
      </c>
      <c r="F64" s="19">
        <f t="shared" si="0"/>
        <v>43069</v>
      </c>
      <c r="G64" s="53">
        <f t="shared" si="1"/>
        <v>408000</v>
      </c>
      <c r="H64" s="54">
        <f>SUMIFS(仕訳2017!$AK:$AK,仕訳2017!$AR:$AR,$C64,仕訳2017!$AF:$AF,MONTH($F64),仕訳2017!$AH:$AH,"買掛金")</f>
        <v>401000</v>
      </c>
      <c r="I64" s="24">
        <f t="shared" si="3"/>
        <v>-7000</v>
      </c>
    </row>
    <row r="65" spans="1:9">
      <c r="A65">
        <v>64</v>
      </c>
      <c r="B65" s="43">
        <f>IFERROR(VLOOKUP("買掛金"&amp;$A65,仕訳2017!$AC:$AT,MATCH(B$1,仕訳2017!$AC$1:$AT$1,0),0),0)</f>
        <v>43019</v>
      </c>
      <c r="C65" s="43" t="str">
        <f>IFERROR(VLOOKUP("買掛金"&amp;$A65,仕訳2017!$AC:$AT,MATCH(C$1,仕訳2017!$AC$1:$AT$1,0),0),0)</f>
        <v>プレミアムミニット</v>
      </c>
      <c r="D65" s="43">
        <f>IFERROR(VLOOKUP("買掛金"&amp;$A65,仕訳2017!$AC:$AT,MATCH(D$1,仕訳2017!$AC$1:$AT$1,0),0),0)</f>
        <v>0</v>
      </c>
      <c r="E65" s="53">
        <f>IFERROR(VLOOKUP("買掛金"&amp;$A65,仕訳2017!$AC:$AT,MATCH(E$1,仕訳2017!$AC$1:$AT$1,0),0),0)</f>
        <v>115000</v>
      </c>
      <c r="F65" s="19">
        <f t="shared" si="0"/>
        <v>43069</v>
      </c>
      <c r="G65" s="53">
        <f t="shared" si="1"/>
        <v>115000</v>
      </c>
      <c r="H65" s="54">
        <f>SUMIFS(仕訳2017!$AK:$AK,仕訳2017!$AR:$AR,$C65,仕訳2017!$AF:$AF,MONTH($F65),仕訳2017!$AH:$AH,"買掛金")</f>
        <v>555000</v>
      </c>
      <c r="I65" s="24">
        <f t="shared" si="3"/>
        <v>440000</v>
      </c>
    </row>
    <row r="66" spans="1:9">
      <c r="A66">
        <v>65</v>
      </c>
      <c r="B66" s="43">
        <f>IFERROR(VLOOKUP("買掛金"&amp;$A66,仕訳2017!$AC:$AT,MATCH(B$1,仕訳2017!$AC$1:$AT$1,0),0),0)</f>
        <v>43020</v>
      </c>
      <c r="C66" s="43" t="str">
        <f>IFERROR(VLOOKUP("買掛金"&amp;$A66,仕訳2017!$AC:$AT,MATCH(C$1,仕訳2017!$AC$1:$AT$1,0),0),0)</f>
        <v>多井物産</v>
      </c>
      <c r="D66" s="43">
        <f>IFERROR(VLOOKUP("買掛金"&amp;$A66,仕訳2017!$AC:$AT,MATCH(D$1,仕訳2017!$AC$1:$AT$1,0),0),0)</f>
        <v>0</v>
      </c>
      <c r="E66" s="53">
        <f>IFERROR(VLOOKUP("買掛金"&amp;$A66,仕訳2017!$AC:$AT,MATCH(E$1,仕訳2017!$AC$1:$AT$1,0),0),0)</f>
        <v>286200</v>
      </c>
      <c r="F66" s="19">
        <f t="shared" si="0"/>
        <v>43069</v>
      </c>
      <c r="G66" s="53">
        <f t="shared" si="1"/>
        <v>286200</v>
      </c>
      <c r="H66" s="54">
        <f>SUMIFS(仕訳2017!$AK:$AK,仕訳2017!$AR:$AR,$C66,仕訳2017!$AF:$AF,MONTH($F66),仕訳2017!$AH:$AH,"買掛金")</f>
        <v>286000</v>
      </c>
      <c r="I66" s="24">
        <f t="shared" si="3"/>
        <v>-200</v>
      </c>
    </row>
    <row r="67" spans="1:9">
      <c r="A67">
        <v>66</v>
      </c>
      <c r="B67" s="43">
        <f>IFERROR(VLOOKUP("買掛金"&amp;$A67,仕訳2017!$AC:$AT,MATCH(B$1,仕訳2017!$AC$1:$AT$1,0),0),0)</f>
        <v>43023</v>
      </c>
      <c r="C67" s="43" t="str">
        <f>IFERROR(VLOOKUP("買掛金"&amp;$A67,仕訳2017!$AC:$AT,MATCH(C$1,仕訳2017!$AC$1:$AT$1,0),0),0)</f>
        <v>キングストンパーク</v>
      </c>
      <c r="D67" s="43">
        <f>IFERROR(VLOOKUP("買掛金"&amp;$A67,仕訳2017!$AC:$AT,MATCH(D$1,仕訳2017!$AC$1:$AT$1,0),0),0)</f>
        <v>0</v>
      </c>
      <c r="E67" s="53">
        <f>IFERROR(VLOOKUP("買掛金"&amp;$A67,仕訳2017!$AC:$AT,MATCH(E$1,仕訳2017!$AC$1:$AT$1,0),0),0)</f>
        <v>610000</v>
      </c>
      <c r="F67" s="19">
        <f t="shared" ref="F67:F130" si="4">DATE(YEAR(B67),MONTH(B67)+2,1)-1</f>
        <v>43069</v>
      </c>
      <c r="G67" s="53">
        <f t="shared" ref="G67:G130" si="5">SUMIFS($E:$E,$C:$C,$C67,$F:$F,$F67)</f>
        <v>610000</v>
      </c>
      <c r="H67" s="54">
        <f>SUMIFS(仕訳2017!$AK:$AK,仕訳2017!$AR:$AR,$C67,仕訳2017!$AF:$AF,MONTH($F67),仕訳2017!$AH:$AH,"買掛金")</f>
        <v>610000</v>
      </c>
      <c r="I67" s="24" t="str">
        <f t="shared" si="3"/>
        <v>OK</v>
      </c>
    </row>
    <row r="68" spans="1:9">
      <c r="A68">
        <v>67</v>
      </c>
      <c r="B68" s="43">
        <f>IFERROR(VLOOKUP("買掛金"&amp;$A68,仕訳2017!$AC:$AT,MATCH(B$1,仕訳2017!$AC$1:$AT$1,0),0),0)</f>
        <v>43023</v>
      </c>
      <c r="C68" s="43" t="str">
        <f>IFERROR(VLOOKUP("買掛金"&amp;$A68,仕訳2017!$AC:$AT,MATCH(C$1,仕訳2017!$AC$1:$AT$1,0),0),0)</f>
        <v>サバイブサバイブ</v>
      </c>
      <c r="D68" s="43">
        <f>IFERROR(VLOOKUP("買掛金"&amp;$A68,仕訳2017!$AC:$AT,MATCH(D$1,仕訳2017!$AC$1:$AT$1,0),0),0)</f>
        <v>0</v>
      </c>
      <c r="E68" s="53">
        <f>IFERROR(VLOOKUP("買掛金"&amp;$A68,仕訳2017!$AC:$AT,MATCH(E$1,仕訳2017!$AC$1:$AT$1,0),0),0)</f>
        <v>195000</v>
      </c>
      <c r="F68" s="19">
        <f t="shared" si="4"/>
        <v>43069</v>
      </c>
      <c r="G68" s="53">
        <f t="shared" si="5"/>
        <v>195000</v>
      </c>
      <c r="H68" s="54">
        <f>SUMIFS(仕訳2017!$AK:$AK,仕訳2017!$AR:$AR,$C68,仕訳2017!$AF:$AF,MONTH($F68),仕訳2017!$AH:$AH,"買掛金")</f>
        <v>195000</v>
      </c>
      <c r="I68" s="24" t="str">
        <f t="shared" si="3"/>
        <v>OK</v>
      </c>
    </row>
    <row r="69" spans="1:9">
      <c r="A69">
        <v>68</v>
      </c>
      <c r="B69" s="43">
        <f>IFERROR(VLOOKUP("買掛金"&amp;$A69,仕訳2017!$AC:$AT,MATCH(B$1,仕訳2017!$AC$1:$AT$1,0),0),0)</f>
        <v>43025</v>
      </c>
      <c r="C69" s="43" t="str">
        <f>IFERROR(VLOOKUP("買掛金"&amp;$A69,仕訳2017!$AC:$AT,MATCH(C$1,仕訳2017!$AC$1:$AT$1,0),0),0)</f>
        <v>レバークーゼン</v>
      </c>
      <c r="D69" s="43">
        <f>IFERROR(VLOOKUP("買掛金"&amp;$A69,仕訳2017!$AC:$AT,MATCH(D$1,仕訳2017!$AC$1:$AT$1,0),0),0)</f>
        <v>0</v>
      </c>
      <c r="E69" s="53">
        <f>IFERROR(VLOOKUP("買掛金"&amp;$A69,仕訳2017!$AC:$AT,MATCH(E$1,仕訳2017!$AC$1:$AT$1,0),0),0)</f>
        <v>198000</v>
      </c>
      <c r="F69" s="19">
        <f t="shared" si="4"/>
        <v>43069</v>
      </c>
      <c r="G69" s="53">
        <f t="shared" si="5"/>
        <v>198000</v>
      </c>
      <c r="H69" s="54">
        <f>SUMIFS(仕訳2017!$AK:$AK,仕訳2017!$AR:$AR,$C69,仕訳2017!$AF:$AF,MONTH($F69),仕訳2017!$AH:$AH,"買掛金")</f>
        <v>198000</v>
      </c>
      <c r="I69" s="24" t="str">
        <f t="shared" si="3"/>
        <v>OK</v>
      </c>
    </row>
    <row r="70" spans="1:9">
      <c r="A70">
        <v>69</v>
      </c>
      <c r="B70" s="43">
        <f>IFERROR(VLOOKUP("買掛金"&amp;$A70,仕訳2017!$AC:$AT,MATCH(B$1,仕訳2017!$AC$1:$AT$1,0),0),0)</f>
        <v>43028</v>
      </c>
      <c r="C70" s="43" t="str">
        <f>IFERROR(VLOOKUP("買掛金"&amp;$A70,仕訳2017!$AC:$AT,MATCH(C$1,仕訳2017!$AC$1:$AT$1,0),0),0)</f>
        <v>桜井商事</v>
      </c>
      <c r="D70" s="43">
        <f>IFERROR(VLOOKUP("買掛金"&amp;$A70,仕訳2017!$AC:$AT,MATCH(D$1,仕訳2017!$AC$1:$AT$1,0),0),0)</f>
        <v>0</v>
      </c>
      <c r="E70" s="53">
        <f>IFERROR(VLOOKUP("買掛金"&amp;$A70,仕訳2017!$AC:$AT,MATCH(E$1,仕訳2017!$AC$1:$AT$1,0),0),0)</f>
        <v>117000</v>
      </c>
      <c r="F70" s="19">
        <f t="shared" si="4"/>
        <v>43069</v>
      </c>
      <c r="G70" s="53">
        <f t="shared" si="5"/>
        <v>117000</v>
      </c>
      <c r="H70" s="54">
        <f>SUMIFS(仕訳2017!$AK:$AK,仕訳2017!$AR:$AR,$C70,仕訳2017!$AF:$AF,MONTH($F70),仕訳2017!$AH:$AH,"買掛金")</f>
        <v>117000</v>
      </c>
      <c r="I70" s="24" t="str">
        <f t="shared" si="3"/>
        <v>OK</v>
      </c>
    </row>
    <row r="71" spans="1:9">
      <c r="A71">
        <v>70</v>
      </c>
      <c r="B71" s="43">
        <f>IFERROR(VLOOKUP("買掛金"&amp;$A71,仕訳2017!$AC:$AT,MATCH(B$1,仕訳2017!$AC$1:$AT$1,0),0),0)</f>
        <v>43030</v>
      </c>
      <c r="C71" s="43" t="str">
        <f>IFERROR(VLOOKUP("買掛金"&amp;$A71,仕訳2017!$AC:$AT,MATCH(C$1,仕訳2017!$AC$1:$AT$1,0),0),0)</f>
        <v>タラレバ産業</v>
      </c>
      <c r="D71" s="43">
        <f>IFERROR(VLOOKUP("買掛金"&amp;$A71,仕訳2017!$AC:$AT,MATCH(D$1,仕訳2017!$AC$1:$AT$1,0),0),0)</f>
        <v>0</v>
      </c>
      <c r="E71" s="53">
        <f>IFERROR(VLOOKUP("買掛金"&amp;$A71,仕訳2017!$AC:$AT,MATCH(E$1,仕訳2017!$AC$1:$AT$1,0),0),0)</f>
        <v>555000</v>
      </c>
      <c r="F71" s="19">
        <f t="shared" si="4"/>
        <v>43069</v>
      </c>
      <c r="G71" s="53">
        <f t="shared" si="5"/>
        <v>555000</v>
      </c>
      <c r="H71" s="54">
        <f>SUMIFS(仕訳2017!$AK:$AK,仕訳2017!$AR:$AR,$C71,仕訳2017!$AF:$AF,MONTH($F71),仕訳2017!$AH:$AH,"買掛金")</f>
        <v>125000</v>
      </c>
      <c r="I71" s="24">
        <f t="shared" ref="I71:I134" si="6">IF(H71=G71,"OK",H71-G71)</f>
        <v>-430000</v>
      </c>
    </row>
    <row r="72" spans="1:9">
      <c r="A72">
        <v>71</v>
      </c>
      <c r="B72" s="43">
        <f>IFERROR(VLOOKUP("買掛金"&amp;$A72,仕訳2017!$AC:$AT,MATCH(B$1,仕訳2017!$AC$1:$AT$1,0),0),0)</f>
        <v>43040</v>
      </c>
      <c r="C72" s="43" t="str">
        <f>IFERROR(VLOOKUP("買掛金"&amp;$A72,仕訳2017!$AC:$AT,MATCH(C$1,仕訳2017!$AC$1:$AT$1,0),0),0)</f>
        <v>多井物産</v>
      </c>
      <c r="D72" s="43">
        <f>IFERROR(VLOOKUP("買掛金"&amp;$A72,仕訳2017!$AC:$AT,MATCH(D$1,仕訳2017!$AC$1:$AT$1,0),0),0)</f>
        <v>0</v>
      </c>
      <c r="E72" s="53">
        <f>IFERROR(VLOOKUP("買掛金"&amp;$A72,仕訳2017!$AC:$AT,MATCH(E$1,仕訳2017!$AC$1:$AT$1,0),0),0)</f>
        <v>402800</v>
      </c>
      <c r="F72" s="19">
        <f t="shared" si="4"/>
        <v>43100</v>
      </c>
      <c r="G72" s="53">
        <f t="shared" si="5"/>
        <v>402800</v>
      </c>
      <c r="H72" s="54">
        <f>SUMIFS(仕訳2017!$AK:$AK,仕訳2017!$AR:$AR,$C72,仕訳2017!$AF:$AF,MONTH($F72),仕訳2017!$AH:$AH,"買掛金")</f>
        <v>402800</v>
      </c>
      <c r="I72" s="24" t="str">
        <f t="shared" si="6"/>
        <v>OK</v>
      </c>
    </row>
    <row r="73" spans="1:9">
      <c r="A73">
        <v>72</v>
      </c>
      <c r="B73" s="43">
        <f>IFERROR(VLOOKUP("買掛金"&amp;$A73,仕訳2017!$AC:$AT,MATCH(B$1,仕訳2017!$AC$1:$AT$1,0),0),0)</f>
        <v>43046</v>
      </c>
      <c r="C73" s="43" t="str">
        <f>IFERROR(VLOOKUP("買掛金"&amp;$A73,仕訳2017!$AC:$AT,MATCH(C$1,仕訳2017!$AC$1:$AT$1,0),0),0)</f>
        <v>旅よかでしょう</v>
      </c>
      <c r="D73" s="43">
        <f>IFERROR(VLOOKUP("買掛金"&amp;$A73,仕訳2017!$AC:$AT,MATCH(D$1,仕訳2017!$AC$1:$AT$1,0),0),0)</f>
        <v>0</v>
      </c>
      <c r="E73" s="53">
        <f>IFERROR(VLOOKUP("買掛金"&amp;$A73,仕訳2017!$AC:$AT,MATCH(E$1,仕訳2017!$AC$1:$AT$1,0),0),0)</f>
        <v>289000</v>
      </c>
      <c r="F73" s="19">
        <f t="shared" si="4"/>
        <v>43100</v>
      </c>
      <c r="G73" s="53">
        <f t="shared" si="5"/>
        <v>289000</v>
      </c>
      <c r="H73" s="54">
        <f>SUMIFS(仕訳2017!$AK:$AK,仕訳2017!$AR:$AR,$C73,仕訳2017!$AF:$AF,MONTH($F73),仕訳2017!$AH:$AH,"買掛金")</f>
        <v>289000</v>
      </c>
      <c r="I73" s="24" t="str">
        <f t="shared" si="6"/>
        <v>OK</v>
      </c>
    </row>
    <row r="74" spans="1:9">
      <c r="A74">
        <v>73</v>
      </c>
      <c r="B74" s="43">
        <f>IFERROR(VLOOKUP("買掛金"&amp;$A74,仕訳2017!$AC:$AT,MATCH(B$1,仕訳2017!$AC$1:$AT$1,0),0),0)</f>
        <v>43049</v>
      </c>
      <c r="C74" s="43" t="str">
        <f>IFERROR(VLOOKUP("買掛金"&amp;$A74,仕訳2017!$AC:$AT,MATCH(C$1,仕訳2017!$AC$1:$AT$1,0),0),0)</f>
        <v>オフィスカモンハニー</v>
      </c>
      <c r="D74" s="43">
        <f>IFERROR(VLOOKUP("買掛金"&amp;$A74,仕訳2017!$AC:$AT,MATCH(D$1,仕訳2017!$AC$1:$AT$1,0),0),0)</f>
        <v>0</v>
      </c>
      <c r="E74" s="53">
        <f>IFERROR(VLOOKUP("買掛金"&amp;$A74,仕訳2017!$AC:$AT,MATCH(E$1,仕訳2017!$AC$1:$AT$1,0),0),0)</f>
        <v>445200</v>
      </c>
      <c r="F74" s="19">
        <f t="shared" si="4"/>
        <v>43100</v>
      </c>
      <c r="G74" s="53">
        <f t="shared" si="5"/>
        <v>731400</v>
      </c>
      <c r="H74" s="54">
        <f>SUMIFS(仕訳2017!$AK:$AK,仕訳2017!$AR:$AR,$C74,仕訳2017!$AF:$AF,MONTH($F74),仕訳2017!$AH:$AH,"買掛金")</f>
        <v>731400</v>
      </c>
      <c r="I74" s="24" t="str">
        <f t="shared" si="6"/>
        <v>OK</v>
      </c>
    </row>
    <row r="75" spans="1:9">
      <c r="A75">
        <v>74</v>
      </c>
      <c r="B75" s="43">
        <f>IFERROR(VLOOKUP("買掛金"&amp;$A75,仕訳2017!$AC:$AT,MATCH(B$1,仕訳2017!$AC$1:$AT$1,0),0),0)</f>
        <v>43050</v>
      </c>
      <c r="C75" s="43" t="str">
        <f>IFERROR(VLOOKUP("買掛金"&amp;$A75,仕訳2017!$AC:$AT,MATCH(C$1,仕訳2017!$AC$1:$AT$1,0),0),0)</f>
        <v>プレミアムミニット</v>
      </c>
      <c r="D75" s="43">
        <f>IFERROR(VLOOKUP("買掛金"&amp;$A75,仕訳2017!$AC:$AT,MATCH(D$1,仕訳2017!$AC$1:$AT$1,0),0),0)</f>
        <v>0</v>
      </c>
      <c r="E75" s="53">
        <f>IFERROR(VLOOKUP("買掛金"&amp;$A75,仕訳2017!$AC:$AT,MATCH(E$1,仕訳2017!$AC$1:$AT$1,0),0),0)</f>
        <v>362000</v>
      </c>
      <c r="F75" s="19">
        <f t="shared" si="4"/>
        <v>43100</v>
      </c>
      <c r="G75" s="53">
        <f t="shared" si="5"/>
        <v>362000</v>
      </c>
      <c r="H75" s="54">
        <f>SUMIFS(仕訳2017!$AK:$AK,仕訳2017!$AR:$AR,$C75,仕訳2017!$AF:$AF,MONTH($F75),仕訳2017!$AH:$AH,"買掛金")</f>
        <v>36200</v>
      </c>
      <c r="I75" s="24">
        <f t="shared" si="6"/>
        <v>-325800</v>
      </c>
    </row>
    <row r="76" spans="1:9">
      <c r="A76">
        <v>75</v>
      </c>
      <c r="B76" s="43">
        <f>IFERROR(VLOOKUP("買掛金"&amp;$A76,仕訳2017!$AC:$AT,MATCH(B$1,仕訳2017!$AC$1:$AT$1,0),0),0)</f>
        <v>43054</v>
      </c>
      <c r="C76" s="43" t="str">
        <f>IFERROR(VLOOKUP("買掛金"&amp;$A76,仕訳2017!$AC:$AT,MATCH(C$1,仕訳2017!$AC$1:$AT$1,0),0),0)</f>
        <v>クラウドエージェント</v>
      </c>
      <c r="D76" s="43">
        <f>IFERROR(VLOOKUP("買掛金"&amp;$A76,仕訳2017!$AC:$AT,MATCH(D$1,仕訳2017!$AC$1:$AT$1,0),0),0)</f>
        <v>0</v>
      </c>
      <c r="E76" s="53">
        <f>IFERROR(VLOOKUP("買掛金"&amp;$A76,仕訳2017!$AC:$AT,MATCH(E$1,仕訳2017!$AC$1:$AT$1,0),0),0)</f>
        <v>381600</v>
      </c>
      <c r="F76" s="19">
        <f t="shared" si="4"/>
        <v>43100</v>
      </c>
      <c r="G76" s="53">
        <f t="shared" si="5"/>
        <v>381600</v>
      </c>
      <c r="H76" s="54">
        <f>SUMIFS(仕訳2017!$AK:$AK,仕訳2017!$AR:$AR,$C76,仕訳2017!$AF:$AF,MONTH($F76),仕訳2017!$AH:$AH,"買掛金")</f>
        <v>0</v>
      </c>
      <c r="I76" s="24">
        <f t="shared" si="6"/>
        <v>-381600</v>
      </c>
    </row>
    <row r="77" spans="1:9">
      <c r="A77">
        <v>76</v>
      </c>
      <c r="B77" s="43">
        <f>IFERROR(VLOOKUP("買掛金"&amp;$A77,仕訳2017!$AC:$AT,MATCH(B$1,仕訳2017!$AC$1:$AT$1,0),0),0)</f>
        <v>43054</v>
      </c>
      <c r="C77" s="43" t="str">
        <f>IFERROR(VLOOKUP("買掛金"&amp;$A77,仕訳2017!$AC:$AT,MATCH(C$1,仕訳2017!$AC$1:$AT$1,0),0),0)</f>
        <v>キングストンパーク</v>
      </c>
      <c r="D77" s="43">
        <f>IFERROR(VLOOKUP("買掛金"&amp;$A77,仕訳2017!$AC:$AT,MATCH(D$1,仕訳2017!$AC$1:$AT$1,0),0),0)</f>
        <v>0</v>
      </c>
      <c r="E77" s="53">
        <f>IFERROR(VLOOKUP("買掛金"&amp;$A77,仕訳2017!$AC:$AT,MATCH(E$1,仕訳2017!$AC$1:$AT$1,0),0),0)</f>
        <v>365000</v>
      </c>
      <c r="F77" s="19">
        <f t="shared" si="4"/>
        <v>43100</v>
      </c>
      <c r="G77" s="53">
        <f t="shared" si="5"/>
        <v>365000</v>
      </c>
      <c r="H77" s="54">
        <f>SUMIFS(仕訳2017!$AK:$AK,仕訳2017!$AR:$AR,$C77,仕訳2017!$AF:$AF,MONTH($F77),仕訳2017!$AH:$AH,"買掛金")</f>
        <v>365000</v>
      </c>
      <c r="I77" s="24" t="str">
        <f t="shared" si="6"/>
        <v>OK</v>
      </c>
    </row>
    <row r="78" spans="1:9">
      <c r="A78">
        <v>77</v>
      </c>
      <c r="B78" s="43">
        <f>IFERROR(VLOOKUP("買掛金"&amp;$A78,仕訳2017!$AC:$AT,MATCH(B$1,仕訳2017!$AC$1:$AT$1,0),0),0)</f>
        <v>43054</v>
      </c>
      <c r="C78" s="43" t="str">
        <f>IFERROR(VLOOKUP("買掛金"&amp;$A78,仕訳2017!$AC:$AT,MATCH(C$1,仕訳2017!$AC$1:$AT$1,0),0),0)</f>
        <v>サバイブサバイブ</v>
      </c>
      <c r="D78" s="43">
        <f>IFERROR(VLOOKUP("買掛金"&amp;$A78,仕訳2017!$AC:$AT,MATCH(D$1,仕訳2017!$AC$1:$AT$1,0),0),0)</f>
        <v>0</v>
      </c>
      <c r="E78" s="53">
        <f>IFERROR(VLOOKUP("買掛金"&amp;$A78,仕訳2017!$AC:$AT,MATCH(E$1,仕訳2017!$AC$1:$AT$1,0),0),0)</f>
        <v>412000</v>
      </c>
      <c r="F78" s="19">
        <f t="shared" si="4"/>
        <v>43100</v>
      </c>
      <c r="G78" s="53">
        <f t="shared" si="5"/>
        <v>412000</v>
      </c>
      <c r="H78" s="54">
        <f>SUMIFS(仕訳2017!$AK:$AK,仕訳2017!$AR:$AR,$C78,仕訳2017!$AF:$AF,MONTH($F78),仕訳2017!$AH:$AH,"買掛金")</f>
        <v>412000</v>
      </c>
      <c r="I78" s="24" t="str">
        <f t="shared" si="6"/>
        <v>OK</v>
      </c>
    </row>
    <row r="79" spans="1:9">
      <c r="A79">
        <v>78</v>
      </c>
      <c r="B79" s="43">
        <f>IFERROR(VLOOKUP("買掛金"&amp;$A79,仕訳2017!$AC:$AT,MATCH(B$1,仕訳2017!$AC$1:$AT$1,0),0),0)</f>
        <v>43056</v>
      </c>
      <c r="C79" s="43" t="str">
        <f>IFERROR(VLOOKUP("買掛金"&amp;$A79,仕訳2017!$AC:$AT,MATCH(C$1,仕訳2017!$AC$1:$AT$1,0),0),0)</f>
        <v>レバークーゼン</v>
      </c>
      <c r="D79" s="43">
        <f>IFERROR(VLOOKUP("買掛金"&amp;$A79,仕訳2017!$AC:$AT,MATCH(D$1,仕訳2017!$AC$1:$AT$1,0),0),0)</f>
        <v>0</v>
      </c>
      <c r="E79" s="53">
        <f>IFERROR(VLOOKUP("買掛金"&amp;$A79,仕訳2017!$AC:$AT,MATCH(E$1,仕訳2017!$AC$1:$AT$1,0),0),0)</f>
        <v>551000</v>
      </c>
      <c r="F79" s="19">
        <f t="shared" si="4"/>
        <v>43100</v>
      </c>
      <c r="G79" s="53">
        <f t="shared" si="5"/>
        <v>551000</v>
      </c>
      <c r="H79" s="54">
        <f>SUMIFS(仕訳2017!$AK:$AK,仕訳2017!$AR:$AR,$C79,仕訳2017!$AF:$AF,MONTH($F79),仕訳2017!$AH:$AH,"買掛金")</f>
        <v>482000</v>
      </c>
      <c r="I79" s="24">
        <f t="shared" si="6"/>
        <v>-69000</v>
      </c>
    </row>
    <row r="80" spans="1:9">
      <c r="A80">
        <v>79</v>
      </c>
      <c r="B80" s="43">
        <f>IFERROR(VLOOKUP("買掛金"&amp;$A80,仕訳2017!$AC:$AT,MATCH(B$1,仕訳2017!$AC$1:$AT$1,0),0),0)</f>
        <v>43059</v>
      </c>
      <c r="C80" s="43" t="str">
        <f>IFERROR(VLOOKUP("買掛金"&amp;$A80,仕訳2017!$AC:$AT,MATCH(C$1,仕訳2017!$AC$1:$AT$1,0),0),0)</f>
        <v>ファンタスティック・オー</v>
      </c>
      <c r="D80" s="43">
        <f>IFERROR(VLOOKUP("買掛金"&amp;$A80,仕訳2017!$AC:$AT,MATCH(D$1,仕訳2017!$AC$1:$AT$1,0),0),0)</f>
        <v>0</v>
      </c>
      <c r="E80" s="53">
        <f>IFERROR(VLOOKUP("買掛金"&amp;$A80,仕訳2017!$AC:$AT,MATCH(E$1,仕訳2017!$AC$1:$AT$1,0),0),0)</f>
        <v>225000</v>
      </c>
      <c r="F80" s="19">
        <f t="shared" si="4"/>
        <v>43100</v>
      </c>
      <c r="G80" s="53">
        <f t="shared" si="5"/>
        <v>225000</v>
      </c>
      <c r="H80" s="54">
        <f>SUMIFS(仕訳2017!$AK:$AK,仕訳2017!$AR:$AR,$C80,仕訳2017!$AF:$AF,MONTH($F80),仕訳2017!$AH:$AH,"買掛金")</f>
        <v>225000</v>
      </c>
      <c r="I80" s="24" t="str">
        <f t="shared" si="6"/>
        <v>OK</v>
      </c>
    </row>
    <row r="81" spans="1:9">
      <c r="A81">
        <v>80</v>
      </c>
      <c r="B81" s="43">
        <f>IFERROR(VLOOKUP("買掛金"&amp;$A81,仕訳2017!$AC:$AT,MATCH(B$1,仕訳2017!$AC$1:$AT$1,0),0),0)</f>
        <v>43059</v>
      </c>
      <c r="C81" s="43" t="str">
        <f>IFERROR(VLOOKUP("買掛金"&amp;$A81,仕訳2017!$AC:$AT,MATCH(C$1,仕訳2017!$AC$1:$AT$1,0),0),0)</f>
        <v>桜井商事</v>
      </c>
      <c r="D81" s="43">
        <f>IFERROR(VLOOKUP("買掛金"&amp;$A81,仕訳2017!$AC:$AT,MATCH(D$1,仕訳2017!$AC$1:$AT$1,0),0),0)</f>
        <v>0</v>
      </c>
      <c r="E81" s="53">
        <f>IFERROR(VLOOKUP("買掛金"&amp;$A81,仕訳2017!$AC:$AT,MATCH(E$1,仕訳2017!$AC$1:$AT$1,0),0),0)</f>
        <v>368000</v>
      </c>
      <c r="F81" s="19">
        <f t="shared" si="4"/>
        <v>43100</v>
      </c>
      <c r="G81" s="53">
        <f t="shared" si="5"/>
        <v>368000</v>
      </c>
      <c r="H81" s="54">
        <f>SUMIFS(仕訳2017!$AK:$AK,仕訳2017!$AR:$AR,$C81,仕訳2017!$AF:$AF,MONTH($F81),仕訳2017!$AH:$AH,"買掛金")</f>
        <v>368000</v>
      </c>
      <c r="I81" s="24" t="str">
        <f t="shared" si="6"/>
        <v>OK</v>
      </c>
    </row>
    <row r="82" spans="1:9">
      <c r="A82">
        <v>81</v>
      </c>
      <c r="B82" s="43">
        <f>IFERROR(VLOOKUP("買掛金"&amp;$A82,仕訳2017!$AC:$AT,MATCH(B$1,仕訳2017!$AC$1:$AT$1,0),0),0)</f>
        <v>43061</v>
      </c>
      <c r="C82" s="43" t="str">
        <f>IFERROR(VLOOKUP("買掛金"&amp;$A82,仕訳2017!$AC:$AT,MATCH(C$1,仕訳2017!$AC$1:$AT$1,0),0),0)</f>
        <v>タラレバ産業</v>
      </c>
      <c r="D82" s="43">
        <f>IFERROR(VLOOKUP("買掛金"&amp;$A82,仕訳2017!$AC:$AT,MATCH(D$1,仕訳2017!$AC$1:$AT$1,0),0),0)</f>
        <v>0</v>
      </c>
      <c r="E82" s="53">
        <f>IFERROR(VLOOKUP("買掛金"&amp;$A82,仕訳2017!$AC:$AT,MATCH(E$1,仕訳2017!$AC$1:$AT$1,0),0),0)</f>
        <v>396000</v>
      </c>
      <c r="F82" s="19">
        <f t="shared" si="4"/>
        <v>43100</v>
      </c>
      <c r="G82" s="53">
        <f t="shared" si="5"/>
        <v>396000</v>
      </c>
      <c r="H82" s="54">
        <f>SUMIFS(仕訳2017!$AK:$AK,仕訳2017!$AR:$AR,$C82,仕訳2017!$AF:$AF,MONTH($F82),仕訳2017!$AH:$AH,"買掛金")</f>
        <v>396000</v>
      </c>
      <c r="I82" s="24" t="str">
        <f t="shared" si="6"/>
        <v>OK</v>
      </c>
    </row>
    <row r="83" spans="1:9">
      <c r="A83">
        <v>82</v>
      </c>
      <c r="B83" s="43">
        <f>IFERROR(VLOOKUP("買掛金"&amp;$A83,仕訳2017!$AC:$AT,MATCH(B$1,仕訳2017!$AC$1:$AT$1,0),0),0)</f>
        <v>43063</v>
      </c>
      <c r="C83" s="43" t="str">
        <f>IFERROR(VLOOKUP("買掛金"&amp;$A83,仕訳2017!$AC:$AT,MATCH(C$1,仕訳2017!$AC$1:$AT$1,0),0),0)</f>
        <v>オフィスカモンハニー</v>
      </c>
      <c r="D83" s="43">
        <f>IFERROR(VLOOKUP("買掛金"&amp;$A83,仕訳2017!$AC:$AT,MATCH(D$1,仕訳2017!$AC$1:$AT$1,0),0),0)</f>
        <v>0</v>
      </c>
      <c r="E83" s="53">
        <f>IFERROR(VLOOKUP("買掛金"&amp;$A83,仕訳2017!$AC:$AT,MATCH(E$1,仕訳2017!$AC$1:$AT$1,0),0),0)</f>
        <v>286200</v>
      </c>
      <c r="F83" s="19">
        <f t="shared" si="4"/>
        <v>43100</v>
      </c>
      <c r="G83" s="53">
        <f t="shared" si="5"/>
        <v>731400</v>
      </c>
      <c r="H83" s="54">
        <f>SUMIFS(仕訳2017!$AK:$AK,仕訳2017!$AR:$AR,$C83,仕訳2017!$AF:$AF,MONTH($F83),仕訳2017!$AH:$AH,"買掛金")</f>
        <v>731400</v>
      </c>
      <c r="I83" s="24" t="str">
        <f t="shared" si="6"/>
        <v>OK</v>
      </c>
    </row>
    <row r="84" spans="1:9">
      <c r="A84">
        <v>83</v>
      </c>
      <c r="B84" s="43">
        <f>IFERROR(VLOOKUP("買掛金"&amp;$A84,仕訳2017!$AC:$AT,MATCH(B$1,仕訳2017!$AC$1:$AT$1,0),0),0)</f>
        <v>43071</v>
      </c>
      <c r="C84" s="43" t="str">
        <f>IFERROR(VLOOKUP("買掛金"&amp;$A84,仕訳2017!$AC:$AT,MATCH(C$1,仕訳2017!$AC$1:$AT$1,0),0),0)</f>
        <v>多井物産</v>
      </c>
      <c r="D84" s="43">
        <f>IFERROR(VLOOKUP("買掛金"&amp;$A84,仕訳2017!$AC:$AT,MATCH(D$1,仕訳2017!$AC$1:$AT$1,0),0),0)</f>
        <v>0</v>
      </c>
      <c r="E84" s="53">
        <f>IFERROR(VLOOKUP("買掛金"&amp;$A84,仕訳2017!$AC:$AT,MATCH(E$1,仕訳2017!$AC$1:$AT$1,0),0),0)</f>
        <v>296800</v>
      </c>
      <c r="F84" s="19">
        <f t="shared" si="4"/>
        <v>43131</v>
      </c>
      <c r="G84" s="53">
        <f t="shared" si="5"/>
        <v>296800</v>
      </c>
      <c r="H84" s="54">
        <f>SUMIFS(仕訳2017!$AK:$AK,仕訳2017!$AR:$AR,$C84,仕訳2017!$AF:$AF,MONTH($F84),仕訳2017!$AH:$AH,"買掛金")</f>
        <v>296800</v>
      </c>
      <c r="I84" s="24" t="str">
        <f t="shared" si="6"/>
        <v>OK</v>
      </c>
    </row>
    <row r="85" spans="1:9">
      <c r="A85">
        <v>84</v>
      </c>
      <c r="B85" s="43">
        <f>IFERROR(VLOOKUP("買掛金"&amp;$A85,仕訳2017!$AC:$AT,MATCH(B$1,仕訳2017!$AC$1:$AT$1,0),0),0)</f>
        <v>43076</v>
      </c>
      <c r="C85" s="43" t="str">
        <f>IFERROR(VLOOKUP("買掛金"&amp;$A85,仕訳2017!$AC:$AT,MATCH(C$1,仕訳2017!$AC$1:$AT$1,0),0),0)</f>
        <v>旅よかでしょう</v>
      </c>
      <c r="D85" s="43">
        <f>IFERROR(VLOOKUP("買掛金"&amp;$A85,仕訳2017!$AC:$AT,MATCH(D$1,仕訳2017!$AC$1:$AT$1,0),0),0)</f>
        <v>0</v>
      </c>
      <c r="E85" s="53">
        <f>IFERROR(VLOOKUP("買掛金"&amp;$A85,仕訳2017!$AC:$AT,MATCH(E$1,仕訳2017!$AC$1:$AT$1,0),0),0)</f>
        <v>478000</v>
      </c>
      <c r="F85" s="19">
        <f t="shared" si="4"/>
        <v>43131</v>
      </c>
      <c r="G85" s="53">
        <f t="shared" si="5"/>
        <v>478000</v>
      </c>
      <c r="H85" s="54">
        <f>SUMIFS(仕訳2017!$AK:$AK,仕訳2017!$AR:$AR,$C85,仕訳2017!$AF:$AF,MONTH($F85),仕訳2017!$AH:$AH,"買掛金")</f>
        <v>478000</v>
      </c>
      <c r="I85" s="24" t="str">
        <f t="shared" si="6"/>
        <v>OK</v>
      </c>
    </row>
    <row r="86" spans="1:9">
      <c r="A86">
        <v>85</v>
      </c>
      <c r="B86" s="43">
        <f>IFERROR(VLOOKUP("買掛金"&amp;$A86,仕訳2017!$AC:$AT,MATCH(B$1,仕訳2017!$AC$1:$AT$1,0),0),0)</f>
        <v>43080</v>
      </c>
      <c r="C86" s="43" t="str">
        <f>IFERROR(VLOOKUP("買掛金"&amp;$A86,仕訳2017!$AC:$AT,MATCH(C$1,仕訳2017!$AC$1:$AT$1,0),0),0)</f>
        <v>プレミアムミニット</v>
      </c>
      <c r="D86" s="43">
        <f>IFERROR(VLOOKUP("買掛金"&amp;$A86,仕訳2017!$AC:$AT,MATCH(D$1,仕訳2017!$AC$1:$AT$1,0),0),0)</f>
        <v>0</v>
      </c>
      <c r="E86" s="53">
        <f>IFERROR(VLOOKUP("買掛金"&amp;$A86,仕訳2017!$AC:$AT,MATCH(E$1,仕訳2017!$AC$1:$AT$1,0),0),0)</f>
        <v>158000</v>
      </c>
      <c r="F86" s="19">
        <f t="shared" si="4"/>
        <v>43131</v>
      </c>
      <c r="G86" s="53">
        <f t="shared" si="5"/>
        <v>158000</v>
      </c>
      <c r="H86" s="54">
        <f>SUMIFS(仕訳2017!$AK:$AK,仕訳2017!$AR:$AR,$C86,仕訳2017!$AF:$AF,MONTH($F86),仕訳2017!$AH:$AH,"買掛金")</f>
        <v>158000</v>
      </c>
      <c r="I86" s="24" t="str">
        <f t="shared" si="6"/>
        <v>OK</v>
      </c>
    </row>
    <row r="87" spans="1:9">
      <c r="A87">
        <v>86</v>
      </c>
      <c r="B87" s="43">
        <f>IFERROR(VLOOKUP("買掛金"&amp;$A87,仕訳2017!$AC:$AT,MATCH(B$1,仕訳2017!$AC$1:$AT$1,0),0),0)</f>
        <v>43081</v>
      </c>
      <c r="C87" s="43" t="str">
        <f>IFERROR(VLOOKUP("買掛金"&amp;$A87,仕訳2017!$AC:$AT,MATCH(C$1,仕訳2017!$AC$1:$AT$1,0),0),0)</f>
        <v>クラウドエージェント</v>
      </c>
      <c r="D87" s="43">
        <f>IFERROR(VLOOKUP("買掛金"&amp;$A87,仕訳2017!$AC:$AT,MATCH(D$1,仕訳2017!$AC$1:$AT$1,0),0),0)</f>
        <v>0</v>
      </c>
      <c r="E87" s="53">
        <f>IFERROR(VLOOKUP("買掛金"&amp;$A87,仕訳2017!$AC:$AT,MATCH(E$1,仕訳2017!$AC$1:$AT$1,0),0),0)</f>
        <v>516500</v>
      </c>
      <c r="F87" s="19">
        <f t="shared" si="4"/>
        <v>43131</v>
      </c>
      <c r="G87" s="53">
        <f t="shared" si="5"/>
        <v>516500</v>
      </c>
      <c r="H87" s="54">
        <f>SUMIFS(仕訳2017!$AK:$AK,仕訳2017!$AR:$AR,$C87,仕訳2017!$AF:$AF,MONTH($F87),仕訳2017!$AH:$AH,"買掛金")</f>
        <v>516500</v>
      </c>
      <c r="I87" s="24" t="str">
        <f t="shared" si="6"/>
        <v>OK</v>
      </c>
    </row>
    <row r="88" spans="1:9">
      <c r="A88">
        <v>87</v>
      </c>
      <c r="B88" s="43">
        <f>IFERROR(VLOOKUP("買掛金"&amp;$A88,仕訳2017!$AC:$AT,MATCH(B$1,仕訳2017!$AC$1:$AT$1,0),0),0)</f>
        <v>43084</v>
      </c>
      <c r="C88" s="43" t="str">
        <f>IFERROR(VLOOKUP("買掛金"&amp;$A88,仕訳2017!$AC:$AT,MATCH(C$1,仕訳2017!$AC$1:$AT$1,0),0),0)</f>
        <v>キングストンパーク</v>
      </c>
      <c r="D88" s="43">
        <f>IFERROR(VLOOKUP("買掛金"&amp;$A88,仕訳2017!$AC:$AT,MATCH(D$1,仕訳2017!$AC$1:$AT$1,0),0),0)</f>
        <v>0</v>
      </c>
      <c r="E88" s="53">
        <f>IFERROR(VLOOKUP("買掛金"&amp;$A88,仕訳2017!$AC:$AT,MATCH(E$1,仕訳2017!$AC$1:$AT$1,0),0),0)</f>
        <v>218000</v>
      </c>
      <c r="F88" s="19">
        <f t="shared" si="4"/>
        <v>43131</v>
      </c>
      <c r="G88" s="53">
        <f t="shared" si="5"/>
        <v>218000</v>
      </c>
      <c r="H88" s="54">
        <f>SUMIFS(仕訳2017!$AK:$AK,仕訳2017!$AR:$AR,$C88,仕訳2017!$AF:$AF,MONTH($F88),仕訳2017!$AH:$AH,"買掛金")</f>
        <v>218000</v>
      </c>
      <c r="I88" s="24" t="str">
        <f t="shared" si="6"/>
        <v>OK</v>
      </c>
    </row>
    <row r="89" spans="1:9">
      <c r="A89">
        <v>88</v>
      </c>
      <c r="B89" s="43">
        <f>IFERROR(VLOOKUP("買掛金"&amp;$A89,仕訳2017!$AC:$AT,MATCH(B$1,仕訳2017!$AC$1:$AT$1,0),0),0)</f>
        <v>43084</v>
      </c>
      <c r="C89" s="43" t="str">
        <f>IFERROR(VLOOKUP("買掛金"&amp;$A89,仕訳2017!$AC:$AT,MATCH(C$1,仕訳2017!$AC$1:$AT$1,0),0),0)</f>
        <v>サバイブサバイブ</v>
      </c>
      <c r="D89" s="43">
        <f>IFERROR(VLOOKUP("買掛金"&amp;$A89,仕訳2017!$AC:$AT,MATCH(D$1,仕訳2017!$AC$1:$AT$1,0),0),0)</f>
        <v>0</v>
      </c>
      <c r="E89" s="53">
        <f>IFERROR(VLOOKUP("買掛金"&amp;$A89,仕訳2017!$AC:$AT,MATCH(E$1,仕訳2017!$AC$1:$AT$1,0),0),0)</f>
        <v>261000</v>
      </c>
      <c r="F89" s="19">
        <f t="shared" si="4"/>
        <v>43131</v>
      </c>
      <c r="G89" s="53">
        <f t="shared" si="5"/>
        <v>261000</v>
      </c>
      <c r="H89" s="54">
        <f>SUMIFS(仕訳2017!$AK:$AK,仕訳2017!$AR:$AR,$C89,仕訳2017!$AF:$AF,MONTH($F89),仕訳2017!$AH:$AH,"買掛金")</f>
        <v>261000</v>
      </c>
      <c r="I89" s="24" t="str">
        <f t="shared" si="6"/>
        <v>OK</v>
      </c>
    </row>
    <row r="90" spans="1:9">
      <c r="A90">
        <v>89</v>
      </c>
      <c r="B90" s="43">
        <f>IFERROR(VLOOKUP("買掛金"&amp;$A90,仕訳2017!$AC:$AT,MATCH(B$1,仕訳2017!$AC$1:$AT$1,0),0),0)</f>
        <v>43086</v>
      </c>
      <c r="C90" s="43" t="str">
        <f>IFERROR(VLOOKUP("買掛金"&amp;$A90,仕訳2017!$AC:$AT,MATCH(C$1,仕訳2017!$AC$1:$AT$1,0),0),0)</f>
        <v>レバークーゼン</v>
      </c>
      <c r="D90" s="43">
        <f>IFERROR(VLOOKUP("買掛金"&amp;$A90,仕訳2017!$AC:$AT,MATCH(D$1,仕訳2017!$AC$1:$AT$1,0),0),0)</f>
        <v>0</v>
      </c>
      <c r="E90" s="53">
        <f>IFERROR(VLOOKUP("買掛金"&amp;$A90,仕訳2017!$AC:$AT,MATCH(E$1,仕訳2017!$AC$1:$AT$1,0),0),0)</f>
        <v>216000</v>
      </c>
      <c r="F90" s="19">
        <f t="shared" si="4"/>
        <v>43131</v>
      </c>
      <c r="G90" s="53">
        <f t="shared" si="5"/>
        <v>216000</v>
      </c>
      <c r="H90" s="54">
        <f>SUMIFS(仕訳2017!$AK:$AK,仕訳2017!$AR:$AR,$C90,仕訳2017!$AF:$AF,MONTH($F90),仕訳2017!$AH:$AH,"買掛金")</f>
        <v>216000</v>
      </c>
      <c r="I90" s="24" t="str">
        <f t="shared" si="6"/>
        <v>OK</v>
      </c>
    </row>
    <row r="91" spans="1:9">
      <c r="A91">
        <v>90</v>
      </c>
      <c r="B91" s="43">
        <f>IFERROR(VLOOKUP("買掛金"&amp;$A91,仕訳2017!$AC:$AT,MATCH(B$1,仕訳2017!$AC$1:$AT$1,0),0),0)</f>
        <v>43089</v>
      </c>
      <c r="C91" s="43" t="str">
        <f>IFERROR(VLOOKUP("買掛金"&amp;$A91,仕訳2017!$AC:$AT,MATCH(C$1,仕訳2017!$AC$1:$AT$1,0),0),0)</f>
        <v>ファンタスティック・オー</v>
      </c>
      <c r="D91" s="43">
        <f>IFERROR(VLOOKUP("買掛金"&amp;$A91,仕訳2017!$AC:$AT,MATCH(D$1,仕訳2017!$AC$1:$AT$1,0),0),0)</f>
        <v>0</v>
      </c>
      <c r="E91" s="53">
        <f>IFERROR(VLOOKUP("買掛金"&amp;$A91,仕訳2017!$AC:$AT,MATCH(E$1,仕訳2017!$AC$1:$AT$1,0),0),0)</f>
        <v>486000</v>
      </c>
      <c r="F91" s="19">
        <f t="shared" si="4"/>
        <v>43131</v>
      </c>
      <c r="G91" s="53">
        <f t="shared" si="5"/>
        <v>486000</v>
      </c>
      <c r="H91" s="54">
        <f>SUMIFS(仕訳2017!$AK:$AK,仕訳2017!$AR:$AR,$C91,仕訳2017!$AF:$AF,MONTH($F91),仕訳2017!$AH:$AH,"買掛金")</f>
        <v>486000</v>
      </c>
      <c r="I91" s="24" t="str">
        <f t="shared" si="6"/>
        <v>OK</v>
      </c>
    </row>
    <row r="92" spans="1:9">
      <c r="A92">
        <v>91</v>
      </c>
      <c r="B92" s="43">
        <f>IFERROR(VLOOKUP("買掛金"&amp;$A92,仕訳2017!$AC:$AT,MATCH(B$1,仕訳2017!$AC$1:$AT$1,0),0),0)</f>
        <v>43089</v>
      </c>
      <c r="C92" s="43" t="str">
        <f>IFERROR(VLOOKUP("買掛金"&amp;$A92,仕訳2017!$AC:$AT,MATCH(C$1,仕訳2017!$AC$1:$AT$1,0),0),0)</f>
        <v>桜井商事</v>
      </c>
      <c r="D92" s="43">
        <f>IFERROR(VLOOKUP("買掛金"&amp;$A92,仕訳2017!$AC:$AT,MATCH(D$1,仕訳2017!$AC$1:$AT$1,0),0),0)</f>
        <v>0</v>
      </c>
      <c r="E92" s="53">
        <f>IFERROR(VLOOKUP("買掛金"&amp;$A92,仕訳2017!$AC:$AT,MATCH(E$1,仕訳2017!$AC$1:$AT$1,0),0),0)</f>
        <v>274000</v>
      </c>
      <c r="F92" s="19">
        <f t="shared" si="4"/>
        <v>43131</v>
      </c>
      <c r="G92" s="53">
        <f t="shared" si="5"/>
        <v>274000</v>
      </c>
      <c r="H92" s="54">
        <f>SUMIFS(仕訳2017!$AK:$AK,仕訳2017!$AR:$AR,$C92,仕訳2017!$AF:$AF,MONTH($F92),仕訳2017!$AH:$AH,"買掛金")</f>
        <v>274000</v>
      </c>
      <c r="I92" s="24" t="str">
        <f t="shared" si="6"/>
        <v>OK</v>
      </c>
    </row>
    <row r="93" spans="1:9">
      <c r="A93">
        <v>92</v>
      </c>
      <c r="B93" s="43">
        <f>IFERROR(VLOOKUP("買掛金"&amp;$A93,仕訳2017!$AC:$AT,MATCH(B$1,仕訳2017!$AC$1:$AT$1,0),0),0)</f>
        <v>43091</v>
      </c>
      <c r="C93" s="43" t="str">
        <f>IFERROR(VLOOKUP("買掛金"&amp;$A93,仕訳2017!$AC:$AT,MATCH(C$1,仕訳2017!$AC$1:$AT$1,0),0),0)</f>
        <v>タラレバ産業</v>
      </c>
      <c r="D93" s="43">
        <f>IFERROR(VLOOKUP("買掛金"&amp;$A93,仕訳2017!$AC:$AT,MATCH(D$1,仕訳2017!$AC$1:$AT$1,0),0),0)</f>
        <v>0</v>
      </c>
      <c r="E93" s="53">
        <f>IFERROR(VLOOKUP("買掛金"&amp;$A93,仕訳2017!$AC:$AT,MATCH(E$1,仕訳2017!$AC$1:$AT$1,0),0),0)</f>
        <v>456000</v>
      </c>
      <c r="F93" s="19">
        <f t="shared" si="4"/>
        <v>43131</v>
      </c>
      <c r="G93" s="53">
        <f t="shared" si="5"/>
        <v>456000</v>
      </c>
      <c r="H93" s="54">
        <f>SUMIFS(仕訳2017!$AK:$AK,仕訳2017!$AR:$AR,$C93,仕訳2017!$AF:$AF,MONTH($F93),仕訳2017!$AH:$AH,"買掛金")</f>
        <v>456000</v>
      </c>
      <c r="I93" s="24" t="str">
        <f t="shared" si="6"/>
        <v>OK</v>
      </c>
    </row>
    <row r="94" spans="1:9">
      <c r="A94">
        <v>93</v>
      </c>
      <c r="B94" s="43">
        <f>IFERROR(VLOOKUP("買掛金"&amp;$A94,仕訳2017!$AC:$AT,MATCH(B$1,仕訳2017!$AC$1:$AT$1,0),0),0)</f>
        <v>43107</v>
      </c>
      <c r="C94" s="43" t="str">
        <f>IFERROR(VLOOKUP("買掛金"&amp;$A94,仕訳2017!$AC:$AT,MATCH(C$1,仕訳2017!$AC$1:$AT$1,0),0),0)</f>
        <v>旅よかでしょう</v>
      </c>
      <c r="D94" s="43">
        <f>IFERROR(VLOOKUP("買掛金"&amp;$A94,仕訳2017!$AC:$AT,MATCH(D$1,仕訳2017!$AC$1:$AT$1,0),0),0)</f>
        <v>0</v>
      </c>
      <c r="E94" s="53">
        <f>IFERROR(VLOOKUP("買掛金"&amp;$A94,仕訳2017!$AC:$AT,MATCH(E$1,仕訳2017!$AC$1:$AT$1,0),0),0)</f>
        <v>356000</v>
      </c>
      <c r="F94" s="19">
        <f t="shared" si="4"/>
        <v>43159</v>
      </c>
      <c r="G94" s="53">
        <f t="shared" si="5"/>
        <v>356000</v>
      </c>
      <c r="H94" s="54">
        <f>SUMIFS(仕訳2017!$AK:$AK,仕訳2017!$AR:$AR,$C94,仕訳2017!$AF:$AF,MONTH($F94),仕訳2017!$AH:$AH,"買掛金")</f>
        <v>356000</v>
      </c>
      <c r="I94" s="24" t="str">
        <f t="shared" si="6"/>
        <v>OK</v>
      </c>
    </row>
    <row r="95" spans="1:9">
      <c r="A95">
        <v>94</v>
      </c>
      <c r="B95" s="43">
        <f>IFERROR(VLOOKUP("買掛金"&amp;$A95,仕訳2017!$AC:$AT,MATCH(B$1,仕訳2017!$AC$1:$AT$1,0),0),0)</f>
        <v>43111</v>
      </c>
      <c r="C95" s="43" t="str">
        <f>IFERROR(VLOOKUP("買掛金"&amp;$A95,仕訳2017!$AC:$AT,MATCH(C$1,仕訳2017!$AC$1:$AT$1,0),0),0)</f>
        <v>プレミアムミニット</v>
      </c>
      <c r="D95" s="43">
        <f>IFERROR(VLOOKUP("買掛金"&amp;$A95,仕訳2017!$AC:$AT,MATCH(D$1,仕訳2017!$AC$1:$AT$1,0),0),0)</f>
        <v>0</v>
      </c>
      <c r="E95" s="53">
        <f>IFERROR(VLOOKUP("買掛金"&amp;$A95,仕訳2017!$AC:$AT,MATCH(E$1,仕訳2017!$AC$1:$AT$1,0),0),0)</f>
        <v>248000</v>
      </c>
      <c r="F95" s="19">
        <f t="shared" si="4"/>
        <v>43159</v>
      </c>
      <c r="G95" s="53">
        <f t="shared" si="5"/>
        <v>248000</v>
      </c>
      <c r="H95" s="54">
        <f>SUMIFS(仕訳2017!$AK:$AK,仕訳2017!$AR:$AR,$C95,仕訳2017!$AF:$AF,MONTH($F95),仕訳2017!$AH:$AH,"買掛金")</f>
        <v>248000</v>
      </c>
      <c r="I95" s="24" t="str">
        <f t="shared" si="6"/>
        <v>OK</v>
      </c>
    </row>
    <row r="96" spans="1:9">
      <c r="A96">
        <v>95</v>
      </c>
      <c r="B96" s="43">
        <f>IFERROR(VLOOKUP("買掛金"&amp;$A96,仕訳2017!$AC:$AT,MATCH(B$1,仕訳2017!$AC$1:$AT$1,0),0),0)</f>
        <v>43115</v>
      </c>
      <c r="C96" s="43" t="str">
        <f>IFERROR(VLOOKUP("買掛金"&amp;$A96,仕訳2017!$AC:$AT,MATCH(C$1,仕訳2017!$AC$1:$AT$1,0),0),0)</f>
        <v>キングストンパーク</v>
      </c>
      <c r="D96" s="43">
        <f>IFERROR(VLOOKUP("買掛金"&amp;$A96,仕訳2017!$AC:$AT,MATCH(D$1,仕訳2017!$AC$1:$AT$1,0),0),0)</f>
        <v>0</v>
      </c>
      <c r="E96" s="53">
        <f>IFERROR(VLOOKUP("買掛金"&amp;$A96,仕訳2017!$AC:$AT,MATCH(E$1,仕訳2017!$AC$1:$AT$1,0),0),0)</f>
        <v>415000</v>
      </c>
      <c r="F96" s="19">
        <f t="shared" si="4"/>
        <v>43159</v>
      </c>
      <c r="G96" s="53">
        <f t="shared" si="5"/>
        <v>415000</v>
      </c>
      <c r="H96" s="54">
        <f>SUMIFS(仕訳2017!$AK:$AK,仕訳2017!$AR:$AR,$C96,仕訳2017!$AF:$AF,MONTH($F96),仕訳2017!$AH:$AH,"買掛金")</f>
        <v>415000</v>
      </c>
      <c r="I96" s="24" t="str">
        <f t="shared" si="6"/>
        <v>OK</v>
      </c>
    </row>
    <row r="97" spans="1:9">
      <c r="A97">
        <v>96</v>
      </c>
      <c r="B97" s="43">
        <f>IFERROR(VLOOKUP("買掛金"&amp;$A97,仕訳2017!$AC:$AT,MATCH(B$1,仕訳2017!$AC$1:$AT$1,0),0),0)</f>
        <v>43115</v>
      </c>
      <c r="C97" s="43" t="str">
        <f>IFERROR(VLOOKUP("買掛金"&amp;$A97,仕訳2017!$AC:$AT,MATCH(C$1,仕訳2017!$AC$1:$AT$1,0),0),0)</f>
        <v>サバイブサバイブ</v>
      </c>
      <c r="D97" s="43">
        <f>IFERROR(VLOOKUP("買掛金"&amp;$A97,仕訳2017!$AC:$AT,MATCH(D$1,仕訳2017!$AC$1:$AT$1,0),0),0)</f>
        <v>0</v>
      </c>
      <c r="E97" s="53">
        <f>IFERROR(VLOOKUP("買掛金"&amp;$A97,仕訳2017!$AC:$AT,MATCH(E$1,仕訳2017!$AC$1:$AT$1,0),0),0)</f>
        <v>314000</v>
      </c>
      <c r="F97" s="19">
        <f t="shared" si="4"/>
        <v>43159</v>
      </c>
      <c r="G97" s="53">
        <f t="shared" si="5"/>
        <v>314000</v>
      </c>
      <c r="H97" s="54">
        <f>SUMIFS(仕訳2017!$AK:$AK,仕訳2017!$AR:$AR,$C97,仕訳2017!$AF:$AF,MONTH($F97),仕訳2017!$AH:$AH,"買掛金")</f>
        <v>314000</v>
      </c>
      <c r="I97" s="24" t="str">
        <f t="shared" si="6"/>
        <v>OK</v>
      </c>
    </row>
    <row r="98" spans="1:9">
      <c r="A98">
        <v>97</v>
      </c>
      <c r="B98" s="43">
        <f>IFERROR(VLOOKUP("買掛金"&amp;$A98,仕訳2017!$AC:$AT,MATCH(B$1,仕訳2017!$AC$1:$AT$1,0),0),0)</f>
        <v>43117</v>
      </c>
      <c r="C98" s="43" t="str">
        <f>IFERROR(VLOOKUP("買掛金"&amp;$A98,仕訳2017!$AC:$AT,MATCH(C$1,仕訳2017!$AC$1:$AT$1,0),0),0)</f>
        <v>多井物産</v>
      </c>
      <c r="D98" s="43">
        <f>IFERROR(VLOOKUP("買掛金"&amp;$A98,仕訳2017!$AC:$AT,MATCH(D$1,仕訳2017!$AC$1:$AT$1,0),0),0)</f>
        <v>0</v>
      </c>
      <c r="E98" s="53">
        <f>IFERROR(VLOOKUP("買掛金"&amp;$A98,仕訳2017!$AC:$AT,MATCH(E$1,仕訳2017!$AC$1:$AT$1,0),0),0)</f>
        <v>508800</v>
      </c>
      <c r="F98" s="19">
        <f t="shared" si="4"/>
        <v>43159</v>
      </c>
      <c r="G98" s="53">
        <f t="shared" si="5"/>
        <v>731400</v>
      </c>
      <c r="H98" s="54">
        <f>SUMIFS(仕訳2017!$AK:$AK,仕訳2017!$AR:$AR,$C98,仕訳2017!$AF:$AF,MONTH($F98),仕訳2017!$AH:$AH,"買掛金")</f>
        <v>731000</v>
      </c>
      <c r="I98" s="24">
        <f t="shared" si="6"/>
        <v>-400</v>
      </c>
    </row>
    <row r="99" spans="1:9">
      <c r="A99">
        <v>98</v>
      </c>
      <c r="B99" s="43">
        <f>IFERROR(VLOOKUP("買掛金"&amp;$A99,仕訳2017!$AC:$AT,MATCH(B$1,仕訳2017!$AC$1:$AT$1,0),0),0)</f>
        <v>43117</v>
      </c>
      <c r="C99" s="43" t="str">
        <f>IFERROR(VLOOKUP("買掛金"&amp;$A99,仕訳2017!$AC:$AT,MATCH(C$1,仕訳2017!$AC$1:$AT$1,0),0),0)</f>
        <v>多井物産</v>
      </c>
      <c r="D99" s="43">
        <f>IFERROR(VLOOKUP("買掛金"&amp;$A99,仕訳2017!$AC:$AT,MATCH(D$1,仕訳2017!$AC$1:$AT$1,0),0),0)</f>
        <v>0</v>
      </c>
      <c r="E99" s="53">
        <f>IFERROR(VLOOKUP("買掛金"&amp;$A99,仕訳2017!$AC:$AT,MATCH(E$1,仕訳2017!$AC$1:$AT$1,0),0),0)</f>
        <v>222600</v>
      </c>
      <c r="F99" s="19">
        <f t="shared" si="4"/>
        <v>43159</v>
      </c>
      <c r="G99" s="53">
        <f t="shared" si="5"/>
        <v>731400</v>
      </c>
      <c r="H99" s="54">
        <f>SUMIFS(仕訳2017!$AK:$AK,仕訳2017!$AR:$AR,$C99,仕訳2017!$AF:$AF,MONTH($F99),仕訳2017!$AH:$AH,"買掛金")</f>
        <v>731000</v>
      </c>
      <c r="I99" s="24">
        <f t="shared" si="6"/>
        <v>-400</v>
      </c>
    </row>
    <row r="100" spans="1:9">
      <c r="A100">
        <v>99</v>
      </c>
      <c r="B100" s="43">
        <f>IFERROR(VLOOKUP("買掛金"&amp;$A100,仕訳2017!$AC:$AT,MATCH(B$1,仕訳2017!$AC$1:$AT$1,0),0),0)</f>
        <v>43117</v>
      </c>
      <c r="C100" s="43" t="str">
        <f>IFERROR(VLOOKUP("買掛金"&amp;$A100,仕訳2017!$AC:$AT,MATCH(C$1,仕訳2017!$AC$1:$AT$1,0),0),0)</f>
        <v>レバークーゼン</v>
      </c>
      <c r="D100" s="43">
        <f>IFERROR(VLOOKUP("買掛金"&amp;$A100,仕訳2017!$AC:$AT,MATCH(D$1,仕訳2017!$AC$1:$AT$1,0),0),0)</f>
        <v>0</v>
      </c>
      <c r="E100" s="53">
        <f>IFERROR(VLOOKUP("買掛金"&amp;$A100,仕訳2017!$AC:$AT,MATCH(E$1,仕訳2017!$AC$1:$AT$1,0),0),0)</f>
        <v>196000</v>
      </c>
      <c r="F100" s="19">
        <f t="shared" si="4"/>
        <v>43159</v>
      </c>
      <c r="G100" s="53">
        <f t="shared" si="5"/>
        <v>196000</v>
      </c>
      <c r="H100" s="54">
        <f>SUMIFS(仕訳2017!$AK:$AK,仕訳2017!$AR:$AR,$C100,仕訳2017!$AF:$AF,MONTH($F100),仕訳2017!$AH:$AH,"買掛金")</f>
        <v>196000</v>
      </c>
      <c r="I100" s="24" t="str">
        <f t="shared" si="6"/>
        <v>OK</v>
      </c>
    </row>
    <row r="101" spans="1:9">
      <c r="A101">
        <v>100</v>
      </c>
      <c r="B101" s="43">
        <f>IFERROR(VLOOKUP("買掛金"&amp;$A101,仕訳2017!$AC:$AT,MATCH(B$1,仕訳2017!$AC$1:$AT$1,0),0),0)</f>
        <v>43120</v>
      </c>
      <c r="C101" s="43" t="str">
        <f>IFERROR(VLOOKUP("買掛金"&amp;$A101,仕訳2017!$AC:$AT,MATCH(C$1,仕訳2017!$AC$1:$AT$1,0),0),0)</f>
        <v>ファンタスティック・オー</v>
      </c>
      <c r="E101" s="53">
        <f>IFERROR(VLOOKUP("買掛金"&amp;$A101,仕訳2017!$AC:$AT,MATCH(E$1,仕訳2017!$AC$1:$AT$1,0),0),0)</f>
        <v>264000</v>
      </c>
      <c r="F101" s="19">
        <f t="shared" si="4"/>
        <v>43159</v>
      </c>
      <c r="G101" s="53">
        <f t="shared" si="5"/>
        <v>264000</v>
      </c>
      <c r="H101" s="54">
        <f>SUMIFS(仕訳2017!$AK:$AK,仕訳2017!$AR:$AR,$C101,仕訳2017!$AF:$AF,MONTH($F101),仕訳2017!$AH:$AH,"買掛金")</f>
        <v>264000</v>
      </c>
      <c r="I101" s="24" t="str">
        <f t="shared" si="6"/>
        <v>OK</v>
      </c>
    </row>
    <row r="102" spans="1:9">
      <c r="A102">
        <v>101</v>
      </c>
      <c r="B102" s="43">
        <f>IFERROR(VLOOKUP("買掛金"&amp;$A102,仕訳2017!$AC:$AT,MATCH(B$1,仕訳2017!$AC$1:$AT$1,0),0),0)</f>
        <v>43120</v>
      </c>
      <c r="C102" s="43" t="str">
        <f>IFERROR(VLOOKUP("買掛金"&amp;$A102,仕訳2017!$AC:$AT,MATCH(C$1,仕訳2017!$AC$1:$AT$1,0),0),0)</f>
        <v>桜井商事</v>
      </c>
      <c r="E102" s="53">
        <f>IFERROR(VLOOKUP("買掛金"&amp;$A102,仕訳2017!$AC:$AT,MATCH(E$1,仕訳2017!$AC$1:$AT$1,0),0),0)</f>
        <v>412000</v>
      </c>
      <c r="F102" s="19">
        <f t="shared" si="4"/>
        <v>43159</v>
      </c>
      <c r="G102" s="53">
        <f t="shared" si="5"/>
        <v>412000</v>
      </c>
      <c r="H102" s="54">
        <f>SUMIFS(仕訳2017!$AK:$AK,仕訳2017!$AR:$AR,$C102,仕訳2017!$AF:$AF,MONTH($F102),仕訳2017!$AH:$AH,"買掛金")</f>
        <v>412000</v>
      </c>
      <c r="I102" s="24" t="str">
        <f t="shared" si="6"/>
        <v>OK</v>
      </c>
    </row>
    <row r="103" spans="1:9">
      <c r="A103">
        <v>102</v>
      </c>
      <c r="B103" s="43">
        <f>IFERROR(VLOOKUP("買掛金"&amp;$A103,仕訳2017!$AC:$AT,MATCH(B$1,仕訳2017!$AC$1:$AT$1,0),0),0)</f>
        <v>43122</v>
      </c>
      <c r="C103" s="43" t="str">
        <f>IFERROR(VLOOKUP("買掛金"&amp;$A103,仕訳2017!$AC:$AT,MATCH(C$1,仕訳2017!$AC$1:$AT$1,0),0),0)</f>
        <v>タラレバ産業</v>
      </c>
      <c r="E103" s="53">
        <f>IFERROR(VLOOKUP("買掛金"&amp;$A103,仕訳2017!$AC:$AT,MATCH(E$1,仕訳2017!$AC$1:$AT$1,0),0),0)</f>
        <v>228000</v>
      </c>
      <c r="F103" s="19">
        <f t="shared" si="4"/>
        <v>43159</v>
      </c>
      <c r="G103" s="53">
        <f t="shared" si="5"/>
        <v>228000</v>
      </c>
      <c r="H103" s="54">
        <f>SUMIFS(仕訳2017!$AK:$AK,仕訳2017!$AR:$AR,$C103,仕訳2017!$AF:$AF,MONTH($F103),仕訳2017!$AH:$AH,"買掛金")</f>
        <v>228000</v>
      </c>
      <c r="I103" s="24" t="str">
        <f t="shared" si="6"/>
        <v>OK</v>
      </c>
    </row>
    <row r="104" spans="1:9">
      <c r="A104">
        <v>103</v>
      </c>
      <c r="B104" s="43">
        <f>IFERROR(VLOOKUP("買掛金"&amp;$A104,仕訳2017!$AC:$AT,MATCH(B$1,仕訳2017!$AC$1:$AT$1,0),0),0)</f>
        <v>43138</v>
      </c>
      <c r="C104" s="43" t="str">
        <f>IFERROR(VLOOKUP("買掛金"&amp;$A104,仕訳2017!$AC:$AT,MATCH(C$1,仕訳2017!$AC$1:$AT$1,0),0),0)</f>
        <v>旅よかでしょう</v>
      </c>
      <c r="E104" s="53">
        <f>IFERROR(VLOOKUP("買掛金"&amp;$A104,仕訳2017!$AC:$AT,MATCH(E$1,仕訳2017!$AC$1:$AT$1,0),0),0)</f>
        <v>246000</v>
      </c>
      <c r="F104" s="19">
        <f t="shared" si="4"/>
        <v>43190</v>
      </c>
      <c r="G104" s="53">
        <f t="shared" si="5"/>
        <v>246000</v>
      </c>
      <c r="H104" s="54">
        <f>SUMIFS(仕訳2017!$AK:$AK,仕訳2017!$AR:$AR,$C104,仕訳2017!$AF:$AF,MONTH($F104),仕訳2017!$AH:$AH,"買掛金")</f>
        <v>246000</v>
      </c>
      <c r="I104" s="24" t="str">
        <f t="shared" si="6"/>
        <v>OK</v>
      </c>
    </row>
    <row r="105" spans="1:9">
      <c r="A105">
        <v>104</v>
      </c>
      <c r="B105" s="43">
        <f>IFERROR(VLOOKUP("買掛金"&amp;$A105,仕訳2017!$AC:$AT,MATCH(B$1,仕訳2017!$AC$1:$AT$1,0),0),0)</f>
        <v>43142</v>
      </c>
      <c r="C105" s="43" t="str">
        <f>IFERROR(VLOOKUP("買掛金"&amp;$A105,仕訳2017!$AC:$AT,MATCH(C$1,仕訳2017!$AC$1:$AT$1,0),0),0)</f>
        <v>プレミアムミニット</v>
      </c>
      <c r="E105" s="53">
        <f>IFERROR(VLOOKUP("買掛金"&amp;$A105,仕訳2017!$AC:$AT,MATCH(E$1,仕訳2017!$AC$1:$AT$1,0),0),0)</f>
        <v>564000</v>
      </c>
      <c r="F105" s="19">
        <f t="shared" si="4"/>
        <v>43190</v>
      </c>
      <c r="G105" s="53">
        <f t="shared" si="5"/>
        <v>564000</v>
      </c>
      <c r="H105" s="54">
        <f>SUMIFS(仕訳2017!$AK:$AK,仕訳2017!$AR:$AR,$C105,仕訳2017!$AF:$AF,MONTH($F105),仕訳2017!$AH:$AH,"買掛金")</f>
        <v>564000</v>
      </c>
      <c r="I105" s="24" t="str">
        <f t="shared" si="6"/>
        <v>OK</v>
      </c>
    </row>
    <row r="106" spans="1:9">
      <c r="A106">
        <v>105</v>
      </c>
      <c r="B106" s="43">
        <f>IFERROR(VLOOKUP("買掛金"&amp;$A106,仕訳2017!$AC:$AT,MATCH(B$1,仕訳2017!$AC$1:$AT$1,0),0),0)</f>
        <v>43143</v>
      </c>
      <c r="C106" s="43" t="str">
        <f>IFERROR(VLOOKUP("買掛金"&amp;$A106,仕訳2017!$AC:$AT,MATCH(C$1,仕訳2017!$AC$1:$AT$1,0),0),0)</f>
        <v>多井物産</v>
      </c>
      <c r="E106" s="53">
        <f>IFERROR(VLOOKUP("買掛金"&amp;$A106,仕訳2017!$AC:$AT,MATCH(E$1,仕訳2017!$AC$1:$AT$1,0),0),0)</f>
        <v>286200</v>
      </c>
      <c r="F106" s="19">
        <f t="shared" si="4"/>
        <v>43190</v>
      </c>
      <c r="G106" s="53">
        <f t="shared" si="5"/>
        <v>286200</v>
      </c>
      <c r="H106" s="54">
        <f>SUMIFS(仕訳2017!$AK:$AK,仕訳2017!$AR:$AR,$C106,仕訳2017!$AF:$AF,MONTH($F106),仕訳2017!$AH:$AH,"買掛金")</f>
        <v>286200</v>
      </c>
      <c r="I106" s="24" t="str">
        <f t="shared" si="6"/>
        <v>OK</v>
      </c>
    </row>
    <row r="107" spans="1:9">
      <c r="A107">
        <v>106</v>
      </c>
      <c r="B107" s="43">
        <f>IFERROR(VLOOKUP("買掛金"&amp;$A107,仕訳2017!$AC:$AT,MATCH(B$1,仕訳2017!$AC$1:$AT$1,0),0),0)</f>
        <v>43143</v>
      </c>
      <c r="C107" s="43" t="str">
        <f>IFERROR(VLOOKUP("買掛金"&amp;$A107,仕訳2017!$AC:$AT,MATCH(C$1,仕訳2017!$AC$1:$AT$1,0),0),0)</f>
        <v>クラウドエージェント</v>
      </c>
      <c r="E107" s="53">
        <f>IFERROR(VLOOKUP("買掛金"&amp;$A107,仕訳2017!$AC:$AT,MATCH(E$1,仕訳2017!$AC$1:$AT$1,0),0),0)</f>
        <v>296500</v>
      </c>
      <c r="F107" s="19">
        <f t="shared" si="4"/>
        <v>43190</v>
      </c>
      <c r="G107" s="53">
        <f t="shared" si="5"/>
        <v>296500</v>
      </c>
      <c r="H107" s="54">
        <f>SUMIFS(仕訳2017!$AK:$AK,仕訳2017!$AR:$AR,$C107,仕訳2017!$AF:$AF,MONTH($F107),仕訳2017!$AH:$AH,"買掛金")</f>
        <v>296500</v>
      </c>
      <c r="I107" s="24" t="str">
        <f t="shared" si="6"/>
        <v>OK</v>
      </c>
    </row>
    <row r="108" spans="1:9">
      <c r="A108">
        <v>107</v>
      </c>
      <c r="B108" s="43">
        <f>IFERROR(VLOOKUP("買掛金"&amp;$A108,仕訳2017!$AC:$AT,MATCH(B$1,仕訳2017!$AC$1:$AT$1,0),0),0)</f>
        <v>43146</v>
      </c>
      <c r="C108" s="43" t="str">
        <f>IFERROR(VLOOKUP("買掛金"&amp;$A108,仕訳2017!$AC:$AT,MATCH(C$1,仕訳2017!$AC$1:$AT$1,0),0),0)</f>
        <v>キングストンパーク</v>
      </c>
      <c r="E108" s="53">
        <f>IFERROR(VLOOKUP("買掛金"&amp;$A108,仕訳2017!$AC:$AT,MATCH(E$1,仕訳2017!$AC$1:$AT$1,0),0),0)</f>
        <v>198000</v>
      </c>
      <c r="F108" s="19">
        <f t="shared" si="4"/>
        <v>43190</v>
      </c>
      <c r="G108" s="53">
        <f t="shared" si="5"/>
        <v>198000</v>
      </c>
      <c r="H108" s="54">
        <f>SUMIFS(仕訳2017!$AK:$AK,仕訳2017!$AR:$AR,$C108,仕訳2017!$AF:$AF,MONTH($F108),仕訳2017!$AH:$AH,"買掛金")</f>
        <v>198000</v>
      </c>
      <c r="I108" s="24" t="str">
        <f t="shared" si="6"/>
        <v>OK</v>
      </c>
    </row>
    <row r="109" spans="1:9">
      <c r="A109">
        <v>108</v>
      </c>
      <c r="B109" s="43">
        <f>IFERROR(VLOOKUP("買掛金"&amp;$A109,仕訳2017!$AC:$AT,MATCH(B$1,仕訳2017!$AC$1:$AT$1,0),0),0)</f>
        <v>43146</v>
      </c>
      <c r="C109" s="43" t="str">
        <f>IFERROR(VLOOKUP("買掛金"&amp;$A109,仕訳2017!$AC:$AT,MATCH(C$1,仕訳2017!$AC$1:$AT$1,0),0),0)</f>
        <v>サバイブサバイブ</v>
      </c>
      <c r="E109" s="53">
        <f>IFERROR(VLOOKUP("買掛金"&amp;$A109,仕訳2017!$AC:$AT,MATCH(E$1,仕訳2017!$AC$1:$AT$1,0),0),0)</f>
        <v>288000</v>
      </c>
      <c r="F109" s="19">
        <f t="shared" si="4"/>
        <v>43190</v>
      </c>
      <c r="G109" s="53">
        <f t="shared" si="5"/>
        <v>288000</v>
      </c>
      <c r="H109" s="54">
        <f>SUMIFS(仕訳2017!$AK:$AK,仕訳2017!$AR:$AR,$C109,仕訳2017!$AF:$AF,MONTH($F109),仕訳2017!$AH:$AH,"買掛金")</f>
        <v>288000</v>
      </c>
      <c r="I109" s="24" t="str">
        <f t="shared" si="6"/>
        <v>OK</v>
      </c>
    </row>
    <row r="110" spans="1:9">
      <c r="A110">
        <v>109</v>
      </c>
      <c r="B110" s="43">
        <f>IFERROR(VLOOKUP("買掛金"&amp;$A110,仕訳2017!$AC:$AT,MATCH(B$1,仕訳2017!$AC$1:$AT$1,0),0),0)</f>
        <v>43148</v>
      </c>
      <c r="C110" s="43" t="str">
        <f>IFERROR(VLOOKUP("買掛金"&amp;$A110,仕訳2017!$AC:$AT,MATCH(C$1,仕訳2017!$AC$1:$AT$1,0),0),0)</f>
        <v>レバークーゼン</v>
      </c>
      <c r="E110" s="53">
        <f>IFERROR(VLOOKUP("買掛金"&amp;$A110,仕訳2017!$AC:$AT,MATCH(E$1,仕訳2017!$AC$1:$AT$1,0),0),0)</f>
        <v>324000</v>
      </c>
      <c r="F110" s="19">
        <f t="shared" si="4"/>
        <v>43190</v>
      </c>
      <c r="G110" s="53">
        <f t="shared" si="5"/>
        <v>324000</v>
      </c>
      <c r="H110" s="54">
        <f>SUMIFS(仕訳2017!$AK:$AK,仕訳2017!$AR:$AR,$C110,仕訳2017!$AF:$AF,MONTH($F110),仕訳2017!$AH:$AH,"買掛金")</f>
        <v>324000</v>
      </c>
      <c r="I110" s="24" t="str">
        <f t="shared" si="6"/>
        <v>OK</v>
      </c>
    </row>
    <row r="111" spans="1:9">
      <c r="A111">
        <v>110</v>
      </c>
      <c r="B111" s="43">
        <f>IFERROR(VLOOKUP("買掛金"&amp;$A111,仕訳2017!$AC:$AT,MATCH(B$1,仕訳2017!$AC$1:$AT$1,0),0),0)</f>
        <v>43151</v>
      </c>
      <c r="C111" s="43" t="str">
        <f>IFERROR(VLOOKUP("買掛金"&amp;$A111,仕訳2017!$AC:$AT,MATCH(C$1,仕訳2017!$AC$1:$AT$1,0),0),0)</f>
        <v>ファンタスティック・オー</v>
      </c>
      <c r="E111" s="53">
        <f>IFERROR(VLOOKUP("買掛金"&amp;$A111,仕訳2017!$AC:$AT,MATCH(E$1,仕訳2017!$AC$1:$AT$1,0),0),0)</f>
        <v>195000</v>
      </c>
      <c r="F111" s="19">
        <f t="shared" si="4"/>
        <v>43190</v>
      </c>
      <c r="G111" s="53">
        <f t="shared" si="5"/>
        <v>195000</v>
      </c>
      <c r="H111" s="54">
        <f>SUMIFS(仕訳2017!$AK:$AK,仕訳2017!$AR:$AR,$C111,仕訳2017!$AF:$AF,MONTH($F111),仕訳2017!$AH:$AH,"買掛金")</f>
        <v>195000</v>
      </c>
      <c r="I111" s="24" t="str">
        <f t="shared" si="6"/>
        <v>OK</v>
      </c>
    </row>
    <row r="112" spans="1:9">
      <c r="A112">
        <v>111</v>
      </c>
      <c r="B112" s="43">
        <f>IFERROR(VLOOKUP("買掛金"&amp;$A112,仕訳2017!$AC:$AT,MATCH(B$1,仕訳2017!$AC$1:$AT$1,0),0),0)</f>
        <v>43151</v>
      </c>
      <c r="C112" s="43" t="str">
        <f>IFERROR(VLOOKUP("買掛金"&amp;$A112,仕訳2017!$AC:$AT,MATCH(C$1,仕訳2017!$AC$1:$AT$1,0),0),0)</f>
        <v>桜井商事</v>
      </c>
      <c r="E112" s="53">
        <f>IFERROR(VLOOKUP("買掛金"&amp;$A112,仕訳2017!$AC:$AT,MATCH(E$1,仕訳2017!$AC$1:$AT$1,0),0),0)</f>
        <v>323000</v>
      </c>
      <c r="F112" s="19">
        <f t="shared" si="4"/>
        <v>43190</v>
      </c>
      <c r="G112" s="53">
        <f t="shared" si="5"/>
        <v>323000</v>
      </c>
      <c r="H112" s="54">
        <f>SUMIFS(仕訳2017!$AK:$AK,仕訳2017!$AR:$AR,$C112,仕訳2017!$AF:$AF,MONTH($F112),仕訳2017!$AH:$AH,"買掛金")</f>
        <v>323000</v>
      </c>
      <c r="I112" s="24" t="str">
        <f t="shared" si="6"/>
        <v>OK</v>
      </c>
    </row>
    <row r="113" spans="1:9">
      <c r="A113">
        <v>112</v>
      </c>
      <c r="B113" s="43">
        <f>IFERROR(VLOOKUP("買掛金"&amp;$A113,仕訳2017!$AC:$AT,MATCH(B$1,仕訳2017!$AC$1:$AT$1,0),0),0)</f>
        <v>43153</v>
      </c>
      <c r="C113" s="43" t="str">
        <f>IFERROR(VLOOKUP("買掛金"&amp;$A113,仕訳2017!$AC:$AT,MATCH(C$1,仕訳2017!$AC$1:$AT$1,0),0),0)</f>
        <v>タラレバ産業</v>
      </c>
      <c r="E113" s="53">
        <f>IFERROR(VLOOKUP("買掛金"&amp;$A113,仕訳2017!$AC:$AT,MATCH(E$1,仕訳2017!$AC$1:$AT$1,0),0),0)</f>
        <v>315000</v>
      </c>
      <c r="F113" s="19">
        <f t="shared" si="4"/>
        <v>43190</v>
      </c>
      <c r="G113" s="53">
        <f t="shared" si="5"/>
        <v>315000</v>
      </c>
      <c r="H113" s="54">
        <f>SUMIFS(仕訳2017!$AK:$AK,仕訳2017!$AR:$AR,$C113,仕訳2017!$AF:$AF,MONTH($F113),仕訳2017!$AH:$AH,"買掛金")</f>
        <v>315000</v>
      </c>
      <c r="I113" s="24" t="str">
        <f t="shared" si="6"/>
        <v>OK</v>
      </c>
    </row>
    <row r="114" spans="1:9">
      <c r="A114">
        <v>113</v>
      </c>
      <c r="B114" s="43">
        <f>IFERROR(VLOOKUP("買掛金"&amp;$A114,仕訳2017!$AC:$AT,MATCH(B$1,仕訳2017!$AC$1:$AT$1,0),0),0)</f>
        <v>0</v>
      </c>
      <c r="C114" s="43">
        <f>IFERROR(VLOOKUP("買掛金"&amp;$A114,仕訳2017!$AC:$AT,MATCH(C$1,仕訳2017!$AC$1:$AT$1,0),0),0)</f>
        <v>0</v>
      </c>
      <c r="E114" s="53">
        <f>IFERROR(VLOOKUP("買掛金"&amp;$A114,仕訳2017!$AC:$AT,MATCH(E$1,仕訳2017!$AC$1:$AT$1,0),0),0)</f>
        <v>0</v>
      </c>
      <c r="F114" s="19">
        <f t="shared" si="4"/>
        <v>60</v>
      </c>
      <c r="G114" s="53">
        <f t="shared" si="5"/>
        <v>0</v>
      </c>
      <c r="H114" s="54">
        <f>SUMIFS(仕訳2017!$AK:$AK,仕訳2017!$AR:$AR,$C114,仕訳2017!$AF:$AF,MONTH($F114),仕訳2017!$AH:$AH,"買掛金")</f>
        <v>0</v>
      </c>
      <c r="I114" s="24" t="str">
        <f t="shared" si="6"/>
        <v>OK</v>
      </c>
    </row>
    <row r="115" spans="1:9">
      <c r="A115">
        <v>114</v>
      </c>
      <c r="B115" s="43">
        <f>IFERROR(VLOOKUP("買掛金"&amp;$A115,仕訳2017!$AC:$AT,MATCH(B$1,仕訳2017!$AC$1:$AT$1,0),0),0)</f>
        <v>0</v>
      </c>
      <c r="C115" s="43">
        <f>IFERROR(VLOOKUP("買掛金"&amp;$A115,仕訳2017!$AC:$AT,MATCH(C$1,仕訳2017!$AC$1:$AT$1,0),0),0)</f>
        <v>0</v>
      </c>
      <c r="E115" s="53">
        <f>IFERROR(VLOOKUP("買掛金"&amp;$A115,仕訳2017!$AC:$AT,MATCH(E$1,仕訳2017!$AC$1:$AT$1,0),0),0)</f>
        <v>0</v>
      </c>
      <c r="F115" s="19">
        <f t="shared" si="4"/>
        <v>60</v>
      </c>
      <c r="G115" s="53">
        <f t="shared" si="5"/>
        <v>0</v>
      </c>
      <c r="H115" s="54">
        <f>SUMIFS(仕訳2017!$AK:$AK,仕訳2017!$AR:$AR,$C115,仕訳2017!$AF:$AF,MONTH($F115),仕訳2017!$AH:$AH,"買掛金")</f>
        <v>0</v>
      </c>
      <c r="I115" s="24" t="str">
        <f t="shared" si="6"/>
        <v>OK</v>
      </c>
    </row>
    <row r="116" spans="1:9">
      <c r="A116">
        <v>115</v>
      </c>
      <c r="B116" s="43">
        <f>IFERROR(VLOOKUP("買掛金"&amp;$A116,仕訳2017!$AC:$AT,MATCH(B$1,仕訳2017!$AC$1:$AT$1,0),0),0)</f>
        <v>0</v>
      </c>
      <c r="C116" s="43">
        <f>IFERROR(VLOOKUP("買掛金"&amp;$A116,仕訳2017!$AC:$AT,MATCH(C$1,仕訳2017!$AC$1:$AT$1,0),0),0)</f>
        <v>0</v>
      </c>
      <c r="E116" s="53">
        <f>IFERROR(VLOOKUP("買掛金"&amp;$A116,仕訳2017!$AC:$AT,MATCH(E$1,仕訳2017!$AC$1:$AT$1,0),0),0)</f>
        <v>0</v>
      </c>
      <c r="F116" s="19">
        <f t="shared" si="4"/>
        <v>60</v>
      </c>
      <c r="G116" s="53">
        <f t="shared" si="5"/>
        <v>0</v>
      </c>
      <c r="H116" s="54">
        <f>SUMIFS(仕訳2017!$AK:$AK,仕訳2017!$AR:$AR,$C116,仕訳2017!$AF:$AF,MONTH($F116),仕訳2017!$AH:$AH,"買掛金")</f>
        <v>0</v>
      </c>
      <c r="I116" s="24" t="str">
        <f t="shared" si="6"/>
        <v>OK</v>
      </c>
    </row>
    <row r="117" spans="1:9">
      <c r="A117">
        <v>116</v>
      </c>
      <c r="B117" s="43">
        <f>IFERROR(VLOOKUP("買掛金"&amp;$A117,仕訳2017!$AC:$AT,MATCH(B$1,仕訳2017!$AC$1:$AT$1,0),0),0)</f>
        <v>0</v>
      </c>
      <c r="C117" s="43">
        <f>IFERROR(VLOOKUP("買掛金"&amp;$A117,仕訳2017!$AC:$AT,MATCH(C$1,仕訳2017!$AC$1:$AT$1,0),0),0)</f>
        <v>0</v>
      </c>
      <c r="E117" s="53">
        <f>IFERROR(VLOOKUP("買掛金"&amp;$A117,仕訳2017!$AC:$AT,MATCH(E$1,仕訳2017!$AC$1:$AT$1,0),0),0)</f>
        <v>0</v>
      </c>
      <c r="F117" s="19">
        <f t="shared" si="4"/>
        <v>60</v>
      </c>
      <c r="G117" s="53">
        <f t="shared" si="5"/>
        <v>0</v>
      </c>
      <c r="H117" s="54">
        <f>SUMIFS(仕訳2017!$AK:$AK,仕訳2017!$AR:$AR,$C117,仕訳2017!$AF:$AF,MONTH($F117),仕訳2017!$AH:$AH,"買掛金")</f>
        <v>0</v>
      </c>
      <c r="I117" s="24" t="str">
        <f t="shared" si="6"/>
        <v>OK</v>
      </c>
    </row>
    <row r="118" spans="1:9">
      <c r="A118">
        <v>117</v>
      </c>
      <c r="B118" s="43">
        <f>IFERROR(VLOOKUP("買掛金"&amp;$A118,仕訳2017!$AC:$AT,MATCH(B$1,仕訳2017!$AC$1:$AT$1,0),0),0)</f>
        <v>0</v>
      </c>
      <c r="C118" s="43">
        <f>IFERROR(VLOOKUP("買掛金"&amp;$A118,仕訳2017!$AC:$AT,MATCH(C$1,仕訳2017!$AC$1:$AT$1,0),0),0)</f>
        <v>0</v>
      </c>
      <c r="E118" s="53">
        <f>IFERROR(VLOOKUP("買掛金"&amp;$A118,仕訳2017!$AC:$AT,MATCH(E$1,仕訳2017!$AC$1:$AT$1,0),0),0)</f>
        <v>0</v>
      </c>
      <c r="F118" s="19">
        <f t="shared" si="4"/>
        <v>60</v>
      </c>
      <c r="G118" s="53">
        <f t="shared" si="5"/>
        <v>0</v>
      </c>
      <c r="H118" s="54">
        <f>SUMIFS(仕訳2017!$AK:$AK,仕訳2017!$AR:$AR,$C118,仕訳2017!$AF:$AF,MONTH($F118),仕訳2017!$AH:$AH,"買掛金")</f>
        <v>0</v>
      </c>
      <c r="I118" s="24" t="str">
        <f t="shared" si="6"/>
        <v>OK</v>
      </c>
    </row>
    <row r="119" spans="1:9">
      <c r="A119">
        <v>118</v>
      </c>
      <c r="B119" s="43">
        <f>IFERROR(VLOOKUP("買掛金"&amp;$A119,仕訳2017!$AC:$AT,MATCH(B$1,仕訳2017!$AC$1:$AT$1,0),0),0)</f>
        <v>0</v>
      </c>
      <c r="C119" s="43">
        <f>IFERROR(VLOOKUP("買掛金"&amp;$A119,仕訳2017!$AC:$AT,MATCH(C$1,仕訳2017!$AC$1:$AT$1,0),0),0)</f>
        <v>0</v>
      </c>
      <c r="E119" s="53">
        <f>IFERROR(VLOOKUP("買掛金"&amp;$A119,仕訳2017!$AC:$AT,MATCH(E$1,仕訳2017!$AC$1:$AT$1,0),0),0)</f>
        <v>0</v>
      </c>
      <c r="F119" s="19">
        <f t="shared" si="4"/>
        <v>60</v>
      </c>
      <c r="G119" s="53">
        <f t="shared" si="5"/>
        <v>0</v>
      </c>
      <c r="H119" s="54">
        <f>SUMIFS(仕訳2017!$AK:$AK,仕訳2017!$AR:$AR,$C119,仕訳2017!$AF:$AF,MONTH($F119),仕訳2017!$AH:$AH,"買掛金")</f>
        <v>0</v>
      </c>
      <c r="I119" s="24" t="str">
        <f t="shared" si="6"/>
        <v>OK</v>
      </c>
    </row>
    <row r="120" spans="1:9">
      <c r="A120">
        <v>119</v>
      </c>
      <c r="B120" s="43">
        <f>IFERROR(VLOOKUP("買掛金"&amp;$A120,仕訳2017!$AC:$AT,MATCH(B$1,仕訳2017!$AC$1:$AT$1,0),0),0)</f>
        <v>0</v>
      </c>
      <c r="C120" s="43">
        <f>IFERROR(VLOOKUP("買掛金"&amp;$A120,仕訳2017!$AC:$AT,MATCH(C$1,仕訳2017!$AC$1:$AT$1,0),0),0)</f>
        <v>0</v>
      </c>
      <c r="E120" s="53">
        <f>IFERROR(VLOOKUP("買掛金"&amp;$A120,仕訳2017!$AC:$AT,MATCH(E$1,仕訳2017!$AC$1:$AT$1,0),0),0)</f>
        <v>0</v>
      </c>
      <c r="F120" s="19">
        <f t="shared" si="4"/>
        <v>60</v>
      </c>
      <c r="G120" s="53">
        <f t="shared" si="5"/>
        <v>0</v>
      </c>
      <c r="H120" s="54">
        <f>SUMIFS(仕訳2017!$AK:$AK,仕訳2017!$AR:$AR,$C120,仕訳2017!$AF:$AF,MONTH($F120),仕訳2017!$AH:$AH,"買掛金")</f>
        <v>0</v>
      </c>
      <c r="I120" s="24" t="str">
        <f t="shared" si="6"/>
        <v>OK</v>
      </c>
    </row>
    <row r="121" spans="1:9">
      <c r="A121">
        <v>120</v>
      </c>
      <c r="B121" s="43">
        <f>IFERROR(VLOOKUP("買掛金"&amp;$A121,仕訳2017!$AC:$AT,MATCH(B$1,仕訳2017!$AC$1:$AT$1,0),0),0)</f>
        <v>0</v>
      </c>
      <c r="C121" s="43">
        <f>IFERROR(VLOOKUP("買掛金"&amp;$A121,仕訳2017!$AC:$AT,MATCH(C$1,仕訳2017!$AC$1:$AT$1,0),0),0)</f>
        <v>0</v>
      </c>
      <c r="E121" s="53">
        <f>IFERROR(VLOOKUP("買掛金"&amp;$A121,仕訳2017!$AC:$AT,MATCH(E$1,仕訳2017!$AC$1:$AT$1,0),0),0)</f>
        <v>0</v>
      </c>
      <c r="F121" s="19">
        <f t="shared" si="4"/>
        <v>60</v>
      </c>
      <c r="G121" s="53">
        <f t="shared" si="5"/>
        <v>0</v>
      </c>
      <c r="H121" s="54">
        <f>SUMIFS(仕訳2017!$AK:$AK,仕訳2017!$AR:$AR,$C121,仕訳2017!$AF:$AF,MONTH($F121),仕訳2017!$AH:$AH,"買掛金")</f>
        <v>0</v>
      </c>
      <c r="I121" s="24" t="str">
        <f t="shared" si="6"/>
        <v>OK</v>
      </c>
    </row>
    <row r="122" spans="1:9">
      <c r="A122">
        <v>121</v>
      </c>
      <c r="B122" s="43">
        <f>IFERROR(VLOOKUP("買掛金"&amp;$A122,仕訳2017!$AC:$AT,MATCH(B$1,仕訳2017!$AC$1:$AT$1,0),0),0)</f>
        <v>0</v>
      </c>
      <c r="C122" s="43">
        <f>IFERROR(VLOOKUP("買掛金"&amp;$A122,仕訳2017!$AC:$AT,MATCH(C$1,仕訳2017!$AC$1:$AT$1,0),0),0)</f>
        <v>0</v>
      </c>
      <c r="E122" s="53">
        <f>IFERROR(VLOOKUP("買掛金"&amp;$A122,仕訳2017!$AC:$AT,MATCH(E$1,仕訳2017!$AC$1:$AT$1,0),0),0)</f>
        <v>0</v>
      </c>
      <c r="F122" s="19">
        <f t="shared" si="4"/>
        <v>60</v>
      </c>
      <c r="G122" s="53">
        <f t="shared" si="5"/>
        <v>0</v>
      </c>
      <c r="H122" s="54">
        <f>SUMIFS(仕訳2017!$AK:$AK,仕訳2017!$AR:$AR,$C122,仕訳2017!$AF:$AF,MONTH($F122),仕訳2017!$AH:$AH,"買掛金")</f>
        <v>0</v>
      </c>
      <c r="I122" s="24" t="str">
        <f t="shared" si="6"/>
        <v>OK</v>
      </c>
    </row>
    <row r="123" spans="1:9">
      <c r="A123">
        <v>122</v>
      </c>
      <c r="B123" s="43">
        <f>IFERROR(VLOOKUP("買掛金"&amp;$A123,仕訳2017!$AC:$AT,MATCH(B$1,仕訳2017!$AC$1:$AT$1,0),0),0)</f>
        <v>0</v>
      </c>
      <c r="C123" s="43">
        <f>IFERROR(VLOOKUP("買掛金"&amp;$A123,仕訳2017!$AC:$AT,MATCH(C$1,仕訳2017!$AC$1:$AT$1,0),0),0)</f>
        <v>0</v>
      </c>
      <c r="E123" s="53">
        <f>IFERROR(VLOOKUP("買掛金"&amp;$A123,仕訳2017!$AC:$AT,MATCH(E$1,仕訳2017!$AC$1:$AT$1,0),0),0)</f>
        <v>0</v>
      </c>
      <c r="F123" s="19">
        <f t="shared" si="4"/>
        <v>60</v>
      </c>
      <c r="G123" s="53">
        <f t="shared" si="5"/>
        <v>0</v>
      </c>
      <c r="H123" s="54">
        <f>SUMIFS(仕訳2017!$AK:$AK,仕訳2017!$AR:$AR,$C123,仕訳2017!$AF:$AF,MONTH($F123),仕訳2017!$AH:$AH,"買掛金")</f>
        <v>0</v>
      </c>
      <c r="I123" s="24" t="str">
        <f t="shared" si="6"/>
        <v>OK</v>
      </c>
    </row>
    <row r="124" spans="1:9">
      <c r="A124">
        <v>123</v>
      </c>
      <c r="B124" s="43">
        <f>IFERROR(VLOOKUP("買掛金"&amp;$A124,仕訳2017!$AC:$AT,MATCH(B$1,仕訳2017!$AC$1:$AT$1,0),0),0)</f>
        <v>0</v>
      </c>
      <c r="C124" s="43">
        <f>IFERROR(VLOOKUP("買掛金"&amp;$A124,仕訳2017!$AC:$AT,MATCH(C$1,仕訳2017!$AC$1:$AT$1,0),0),0)</f>
        <v>0</v>
      </c>
      <c r="E124" s="53">
        <f>IFERROR(VLOOKUP("買掛金"&amp;$A124,仕訳2017!$AC:$AT,MATCH(E$1,仕訳2017!$AC$1:$AT$1,0),0),0)</f>
        <v>0</v>
      </c>
      <c r="F124" s="19">
        <f t="shared" si="4"/>
        <v>60</v>
      </c>
      <c r="G124" s="53">
        <f t="shared" si="5"/>
        <v>0</v>
      </c>
      <c r="H124" s="54">
        <f>SUMIFS(仕訳2017!$AK:$AK,仕訳2017!$AR:$AR,$C124,仕訳2017!$AF:$AF,MONTH($F124),仕訳2017!$AH:$AH,"買掛金")</f>
        <v>0</v>
      </c>
      <c r="I124" s="24" t="str">
        <f t="shared" si="6"/>
        <v>OK</v>
      </c>
    </row>
    <row r="125" spans="1:9">
      <c r="A125">
        <v>124</v>
      </c>
      <c r="B125" s="43">
        <f>IFERROR(VLOOKUP("買掛金"&amp;$A125,仕訳2017!$AC:$AT,MATCH(B$1,仕訳2017!$AC$1:$AT$1,0),0),0)</f>
        <v>0</v>
      </c>
      <c r="C125" s="43">
        <f>IFERROR(VLOOKUP("買掛金"&amp;$A125,仕訳2017!$AC:$AT,MATCH(C$1,仕訳2017!$AC$1:$AT$1,0),0),0)</f>
        <v>0</v>
      </c>
      <c r="E125" s="53">
        <f>IFERROR(VLOOKUP("買掛金"&amp;$A125,仕訳2017!$AC:$AT,MATCH(E$1,仕訳2017!$AC$1:$AT$1,0),0),0)</f>
        <v>0</v>
      </c>
      <c r="F125" s="19">
        <f t="shared" si="4"/>
        <v>60</v>
      </c>
      <c r="G125" s="53">
        <f t="shared" si="5"/>
        <v>0</v>
      </c>
      <c r="H125" s="54">
        <f>SUMIFS(仕訳2017!$AK:$AK,仕訳2017!$AR:$AR,$C125,仕訳2017!$AF:$AF,MONTH($F125),仕訳2017!$AH:$AH,"買掛金")</f>
        <v>0</v>
      </c>
      <c r="I125" s="24" t="str">
        <f t="shared" si="6"/>
        <v>OK</v>
      </c>
    </row>
    <row r="126" spans="1:9">
      <c r="A126">
        <v>125</v>
      </c>
      <c r="B126" s="43">
        <f>IFERROR(VLOOKUP("買掛金"&amp;$A126,仕訳2017!$AC:$AT,MATCH(B$1,仕訳2017!$AC$1:$AT$1,0),0),0)</f>
        <v>0</v>
      </c>
      <c r="C126" s="43">
        <f>IFERROR(VLOOKUP("買掛金"&amp;$A126,仕訳2017!$AC:$AT,MATCH(C$1,仕訳2017!$AC$1:$AT$1,0),0),0)</f>
        <v>0</v>
      </c>
      <c r="E126" s="53">
        <f>IFERROR(VLOOKUP("買掛金"&amp;$A126,仕訳2017!$AC:$AT,MATCH(E$1,仕訳2017!$AC$1:$AT$1,0),0),0)</f>
        <v>0</v>
      </c>
      <c r="F126" s="19">
        <f t="shared" si="4"/>
        <v>60</v>
      </c>
      <c r="G126" s="53">
        <f t="shared" si="5"/>
        <v>0</v>
      </c>
      <c r="H126" s="54">
        <f>SUMIFS(仕訳2017!$AK:$AK,仕訳2017!$AR:$AR,$C126,仕訳2017!$AF:$AF,MONTH($F126),仕訳2017!$AH:$AH,"買掛金")</f>
        <v>0</v>
      </c>
      <c r="I126" s="24" t="str">
        <f t="shared" si="6"/>
        <v>OK</v>
      </c>
    </row>
    <row r="127" spans="1:9">
      <c r="A127">
        <v>126</v>
      </c>
      <c r="B127" s="43">
        <f>IFERROR(VLOOKUP("買掛金"&amp;$A127,仕訳2017!$AC:$AT,MATCH(B$1,仕訳2017!$AC$1:$AT$1,0),0),0)</f>
        <v>0</v>
      </c>
      <c r="C127" s="43">
        <f>IFERROR(VLOOKUP("買掛金"&amp;$A127,仕訳2017!$AC:$AT,MATCH(C$1,仕訳2017!$AC$1:$AT$1,0),0),0)</f>
        <v>0</v>
      </c>
      <c r="E127" s="53">
        <f>IFERROR(VLOOKUP("買掛金"&amp;$A127,仕訳2017!$AC:$AT,MATCH(E$1,仕訳2017!$AC$1:$AT$1,0),0),0)</f>
        <v>0</v>
      </c>
      <c r="F127" s="19">
        <f t="shared" si="4"/>
        <v>60</v>
      </c>
      <c r="G127" s="53">
        <f t="shared" si="5"/>
        <v>0</v>
      </c>
      <c r="H127" s="54">
        <f>SUMIFS(仕訳2017!$AK:$AK,仕訳2017!$AR:$AR,$C127,仕訳2017!$AF:$AF,MONTH($F127),仕訳2017!$AH:$AH,"買掛金")</f>
        <v>0</v>
      </c>
      <c r="I127" s="24" t="str">
        <f t="shared" si="6"/>
        <v>OK</v>
      </c>
    </row>
    <row r="128" spans="1:9">
      <c r="A128">
        <v>127</v>
      </c>
      <c r="B128" s="43">
        <f>IFERROR(VLOOKUP("買掛金"&amp;$A128,仕訳2017!$AC:$AT,MATCH(B$1,仕訳2017!$AC$1:$AT$1,0),0),0)</f>
        <v>0</v>
      </c>
      <c r="C128" s="43">
        <f>IFERROR(VLOOKUP("買掛金"&amp;$A128,仕訳2017!$AC:$AT,MATCH(C$1,仕訳2017!$AC$1:$AT$1,0),0),0)</f>
        <v>0</v>
      </c>
      <c r="E128" s="53">
        <f>IFERROR(VLOOKUP("買掛金"&amp;$A128,仕訳2017!$AC:$AT,MATCH(E$1,仕訳2017!$AC$1:$AT$1,0),0),0)</f>
        <v>0</v>
      </c>
      <c r="F128" s="19">
        <f t="shared" si="4"/>
        <v>60</v>
      </c>
      <c r="G128" s="53">
        <f t="shared" si="5"/>
        <v>0</v>
      </c>
      <c r="H128" s="54">
        <f>SUMIFS(仕訳2017!$AK:$AK,仕訳2017!$AR:$AR,$C128,仕訳2017!$AF:$AF,MONTH($F128),仕訳2017!$AH:$AH,"買掛金")</f>
        <v>0</v>
      </c>
      <c r="I128" s="24" t="str">
        <f t="shared" si="6"/>
        <v>OK</v>
      </c>
    </row>
    <row r="129" spans="1:9">
      <c r="A129">
        <v>128</v>
      </c>
      <c r="B129" s="43">
        <f>IFERROR(VLOOKUP("買掛金"&amp;$A129,仕訳2017!$AC:$AT,MATCH(B$1,仕訳2017!$AC$1:$AT$1,0),0),0)</f>
        <v>0</v>
      </c>
      <c r="C129" s="43">
        <f>IFERROR(VLOOKUP("買掛金"&amp;$A129,仕訳2017!$AC:$AT,MATCH(C$1,仕訳2017!$AC$1:$AT$1,0),0),0)</f>
        <v>0</v>
      </c>
      <c r="E129" s="53">
        <f>IFERROR(VLOOKUP("買掛金"&amp;$A129,仕訳2017!$AC:$AT,MATCH(E$1,仕訳2017!$AC$1:$AT$1,0),0),0)</f>
        <v>0</v>
      </c>
      <c r="F129" s="19">
        <f t="shared" si="4"/>
        <v>60</v>
      </c>
      <c r="G129" s="53">
        <f t="shared" si="5"/>
        <v>0</v>
      </c>
      <c r="H129" s="54">
        <f>SUMIFS(仕訳2017!$AK:$AK,仕訳2017!$AR:$AR,$C129,仕訳2017!$AF:$AF,MONTH($F129),仕訳2017!$AH:$AH,"買掛金")</f>
        <v>0</v>
      </c>
      <c r="I129" s="24" t="str">
        <f t="shared" si="6"/>
        <v>OK</v>
      </c>
    </row>
    <row r="130" spans="1:9">
      <c r="A130">
        <v>129</v>
      </c>
      <c r="B130" s="43">
        <f>IFERROR(VLOOKUP("買掛金"&amp;$A130,仕訳2017!$AC:$AT,MATCH(B$1,仕訳2017!$AC$1:$AT$1,0),0),0)</f>
        <v>0</v>
      </c>
      <c r="C130" s="43">
        <f>IFERROR(VLOOKUP("買掛金"&amp;$A130,仕訳2017!$AC:$AT,MATCH(C$1,仕訳2017!$AC$1:$AT$1,0),0),0)</f>
        <v>0</v>
      </c>
      <c r="E130" s="53">
        <f>IFERROR(VLOOKUP("買掛金"&amp;$A130,仕訳2017!$AC:$AT,MATCH(E$1,仕訳2017!$AC$1:$AT$1,0),0),0)</f>
        <v>0</v>
      </c>
      <c r="F130" s="19">
        <f t="shared" si="4"/>
        <v>60</v>
      </c>
      <c r="G130" s="53">
        <f t="shared" si="5"/>
        <v>0</v>
      </c>
      <c r="H130" s="54">
        <f>SUMIFS(仕訳2017!$AK:$AK,仕訳2017!$AR:$AR,$C130,仕訳2017!$AF:$AF,MONTH($F130),仕訳2017!$AH:$AH,"買掛金")</f>
        <v>0</v>
      </c>
      <c r="I130" s="24" t="str">
        <f t="shared" si="6"/>
        <v>OK</v>
      </c>
    </row>
    <row r="131" spans="1:9">
      <c r="A131">
        <v>130</v>
      </c>
      <c r="B131" s="43">
        <f>IFERROR(VLOOKUP("買掛金"&amp;$A131,仕訳2017!$AC:$AT,MATCH(B$1,仕訳2017!$AC$1:$AT$1,0),0),0)</f>
        <v>0</v>
      </c>
      <c r="C131" s="43">
        <f>IFERROR(VLOOKUP("買掛金"&amp;$A131,仕訳2017!$AC:$AT,MATCH(C$1,仕訳2017!$AC$1:$AT$1,0),0),0)</f>
        <v>0</v>
      </c>
      <c r="E131" s="53">
        <f>IFERROR(VLOOKUP("買掛金"&amp;$A131,仕訳2017!$AC:$AT,MATCH(E$1,仕訳2017!$AC$1:$AT$1,0),0),0)</f>
        <v>0</v>
      </c>
      <c r="F131" s="19">
        <f t="shared" ref="F131:F150" si="7">DATE(YEAR(B131),MONTH(B131)+2,1)-1</f>
        <v>60</v>
      </c>
      <c r="G131" s="53">
        <f t="shared" ref="G131:G150" si="8">SUMIFS($E:$E,$C:$C,$C131,$F:$F,$F131)</f>
        <v>0</v>
      </c>
      <c r="H131" s="54">
        <f>SUMIFS(仕訳2017!$AK:$AK,仕訳2017!$AR:$AR,$C131,仕訳2017!$AF:$AF,MONTH($F131),仕訳2017!$AH:$AH,"買掛金")</f>
        <v>0</v>
      </c>
      <c r="I131" s="24" t="str">
        <f t="shared" si="6"/>
        <v>OK</v>
      </c>
    </row>
    <row r="132" spans="1:9">
      <c r="A132">
        <v>131</v>
      </c>
      <c r="B132" s="43">
        <f>IFERROR(VLOOKUP("買掛金"&amp;$A132,仕訳2017!$AC:$AT,MATCH(B$1,仕訳2017!$AC$1:$AT$1,0),0),0)</f>
        <v>0</v>
      </c>
      <c r="C132" s="43">
        <f>IFERROR(VLOOKUP("買掛金"&amp;$A132,仕訳2017!$AC:$AT,MATCH(C$1,仕訳2017!$AC$1:$AT$1,0),0),0)</f>
        <v>0</v>
      </c>
      <c r="E132" s="53">
        <f>IFERROR(VLOOKUP("買掛金"&amp;$A132,仕訳2017!$AC:$AT,MATCH(E$1,仕訳2017!$AC$1:$AT$1,0),0),0)</f>
        <v>0</v>
      </c>
      <c r="F132" s="19">
        <f t="shared" si="7"/>
        <v>60</v>
      </c>
      <c r="G132" s="53">
        <f t="shared" si="8"/>
        <v>0</v>
      </c>
      <c r="H132" s="54">
        <f>SUMIFS(仕訳2017!$AK:$AK,仕訳2017!$AR:$AR,$C132,仕訳2017!$AF:$AF,MONTH($F132),仕訳2017!$AH:$AH,"買掛金")</f>
        <v>0</v>
      </c>
      <c r="I132" s="24" t="str">
        <f t="shared" si="6"/>
        <v>OK</v>
      </c>
    </row>
    <row r="133" spans="1:9">
      <c r="A133">
        <v>132</v>
      </c>
      <c r="B133" s="43">
        <f>IFERROR(VLOOKUP("買掛金"&amp;$A133,仕訳2017!$AC:$AT,MATCH(B$1,仕訳2017!$AC$1:$AT$1,0),0),0)</f>
        <v>0</v>
      </c>
      <c r="C133" s="43">
        <f>IFERROR(VLOOKUP("買掛金"&amp;$A133,仕訳2017!$AC:$AT,MATCH(C$1,仕訳2017!$AC$1:$AT$1,0),0),0)</f>
        <v>0</v>
      </c>
      <c r="E133" s="53">
        <f>IFERROR(VLOOKUP("買掛金"&amp;$A133,仕訳2017!$AC:$AT,MATCH(E$1,仕訳2017!$AC$1:$AT$1,0),0),0)</f>
        <v>0</v>
      </c>
      <c r="F133" s="19">
        <f t="shared" si="7"/>
        <v>60</v>
      </c>
      <c r="G133" s="53">
        <f t="shared" si="8"/>
        <v>0</v>
      </c>
      <c r="H133" s="54">
        <f>SUMIFS(仕訳2017!$AK:$AK,仕訳2017!$AR:$AR,$C133,仕訳2017!$AF:$AF,MONTH($F133),仕訳2017!$AH:$AH,"買掛金")</f>
        <v>0</v>
      </c>
      <c r="I133" s="24" t="str">
        <f t="shared" si="6"/>
        <v>OK</v>
      </c>
    </row>
    <row r="134" spans="1:9">
      <c r="A134">
        <v>133</v>
      </c>
      <c r="B134" s="43">
        <f>IFERROR(VLOOKUP("買掛金"&amp;$A134,仕訳2017!$AC:$AT,MATCH(B$1,仕訳2017!$AC$1:$AT$1,0),0),0)</f>
        <v>0</v>
      </c>
      <c r="C134" s="43">
        <f>IFERROR(VLOOKUP("買掛金"&amp;$A134,仕訳2017!$AC:$AT,MATCH(C$1,仕訳2017!$AC$1:$AT$1,0),0),0)</f>
        <v>0</v>
      </c>
      <c r="E134" s="53">
        <f>IFERROR(VLOOKUP("買掛金"&amp;$A134,仕訳2017!$AC:$AT,MATCH(E$1,仕訳2017!$AC$1:$AT$1,0),0),0)</f>
        <v>0</v>
      </c>
      <c r="F134" s="19">
        <f t="shared" si="7"/>
        <v>60</v>
      </c>
      <c r="G134" s="53">
        <f t="shared" si="8"/>
        <v>0</v>
      </c>
      <c r="H134" s="54">
        <f>SUMIFS(仕訳2017!$AK:$AK,仕訳2017!$AR:$AR,$C134,仕訳2017!$AF:$AF,MONTH($F134),仕訳2017!$AH:$AH,"買掛金")</f>
        <v>0</v>
      </c>
      <c r="I134" s="24" t="str">
        <f t="shared" si="6"/>
        <v>OK</v>
      </c>
    </row>
    <row r="135" spans="1:9">
      <c r="A135">
        <v>134</v>
      </c>
      <c r="B135" s="43">
        <f>IFERROR(VLOOKUP("買掛金"&amp;$A135,仕訳2017!$AC:$AT,MATCH(B$1,仕訳2017!$AC$1:$AT$1,0),0),0)</f>
        <v>0</v>
      </c>
      <c r="C135" s="43">
        <f>IFERROR(VLOOKUP("買掛金"&amp;$A135,仕訳2017!$AC:$AT,MATCH(C$1,仕訳2017!$AC$1:$AT$1,0),0),0)</f>
        <v>0</v>
      </c>
      <c r="E135" s="53">
        <f>IFERROR(VLOOKUP("買掛金"&amp;$A135,仕訳2017!$AC:$AT,MATCH(E$1,仕訳2017!$AC$1:$AT$1,0),0),0)</f>
        <v>0</v>
      </c>
      <c r="F135" s="19">
        <f t="shared" si="7"/>
        <v>60</v>
      </c>
      <c r="G135" s="53">
        <f t="shared" si="8"/>
        <v>0</v>
      </c>
      <c r="H135" s="54">
        <f>SUMIFS(仕訳2017!$AK:$AK,仕訳2017!$AR:$AR,$C135,仕訳2017!$AF:$AF,MONTH($F135),仕訳2017!$AH:$AH,"買掛金")</f>
        <v>0</v>
      </c>
      <c r="I135" s="24" t="str">
        <f t="shared" ref="I135:I150" si="9">IF(H135=G135,"OK",H135-G135)</f>
        <v>OK</v>
      </c>
    </row>
    <row r="136" spans="1:9">
      <c r="A136">
        <v>135</v>
      </c>
      <c r="B136" s="43">
        <f>IFERROR(VLOOKUP("買掛金"&amp;$A136,仕訳2017!$AC:$AT,MATCH(B$1,仕訳2017!$AC$1:$AT$1,0),0),0)</f>
        <v>0</v>
      </c>
      <c r="C136" s="43">
        <f>IFERROR(VLOOKUP("買掛金"&amp;$A136,仕訳2017!$AC:$AT,MATCH(C$1,仕訳2017!$AC$1:$AT$1,0),0),0)</f>
        <v>0</v>
      </c>
      <c r="E136" s="53">
        <f>IFERROR(VLOOKUP("買掛金"&amp;$A136,仕訳2017!$AC:$AT,MATCH(E$1,仕訳2017!$AC$1:$AT$1,0),0),0)</f>
        <v>0</v>
      </c>
      <c r="F136" s="19">
        <f t="shared" si="7"/>
        <v>60</v>
      </c>
      <c r="G136" s="53">
        <f t="shared" si="8"/>
        <v>0</v>
      </c>
      <c r="H136" s="54">
        <f>SUMIFS(仕訳2017!$AK:$AK,仕訳2017!$AR:$AR,$C136,仕訳2017!$AF:$AF,MONTH($F136),仕訳2017!$AH:$AH,"買掛金")</f>
        <v>0</v>
      </c>
      <c r="I136" s="24" t="str">
        <f t="shared" si="9"/>
        <v>OK</v>
      </c>
    </row>
    <row r="137" spans="1:9">
      <c r="A137">
        <v>136</v>
      </c>
      <c r="B137" s="43">
        <f>IFERROR(VLOOKUP("買掛金"&amp;$A137,仕訳2017!$AC:$AT,MATCH(B$1,仕訳2017!$AC$1:$AT$1,0),0),0)</f>
        <v>0</v>
      </c>
      <c r="C137" s="43">
        <f>IFERROR(VLOOKUP("買掛金"&amp;$A137,仕訳2017!$AC:$AT,MATCH(C$1,仕訳2017!$AC$1:$AT$1,0),0),0)</f>
        <v>0</v>
      </c>
      <c r="E137" s="53">
        <f>IFERROR(VLOOKUP("買掛金"&amp;$A137,仕訳2017!$AC:$AT,MATCH(E$1,仕訳2017!$AC$1:$AT$1,0),0),0)</f>
        <v>0</v>
      </c>
      <c r="F137" s="19">
        <f t="shared" si="7"/>
        <v>60</v>
      </c>
      <c r="G137" s="53">
        <f t="shared" si="8"/>
        <v>0</v>
      </c>
      <c r="H137" s="54">
        <f>SUMIFS(仕訳2017!$AK:$AK,仕訳2017!$AR:$AR,$C137,仕訳2017!$AF:$AF,MONTH($F137),仕訳2017!$AH:$AH,"買掛金")</f>
        <v>0</v>
      </c>
      <c r="I137" s="24" t="str">
        <f t="shared" si="9"/>
        <v>OK</v>
      </c>
    </row>
    <row r="138" spans="1:9">
      <c r="A138">
        <v>137</v>
      </c>
      <c r="B138" s="43">
        <f>IFERROR(VLOOKUP("買掛金"&amp;$A138,仕訳2017!$AC:$AT,MATCH(B$1,仕訳2017!$AC$1:$AT$1,0),0),0)</f>
        <v>0</v>
      </c>
      <c r="C138" s="43">
        <f>IFERROR(VLOOKUP("買掛金"&amp;$A138,仕訳2017!$AC:$AT,MATCH(C$1,仕訳2017!$AC$1:$AT$1,0),0),0)</f>
        <v>0</v>
      </c>
      <c r="E138" s="53">
        <f>IFERROR(VLOOKUP("買掛金"&amp;$A138,仕訳2017!$AC:$AT,MATCH(E$1,仕訳2017!$AC$1:$AT$1,0),0),0)</f>
        <v>0</v>
      </c>
      <c r="F138" s="19">
        <f t="shared" si="7"/>
        <v>60</v>
      </c>
      <c r="G138" s="53">
        <f t="shared" si="8"/>
        <v>0</v>
      </c>
      <c r="H138" s="54">
        <f>SUMIFS(仕訳2017!$AK:$AK,仕訳2017!$AR:$AR,$C138,仕訳2017!$AF:$AF,MONTH($F138),仕訳2017!$AH:$AH,"買掛金")</f>
        <v>0</v>
      </c>
      <c r="I138" s="24" t="str">
        <f t="shared" si="9"/>
        <v>OK</v>
      </c>
    </row>
    <row r="139" spans="1:9">
      <c r="A139">
        <v>138</v>
      </c>
      <c r="B139" s="43">
        <f>IFERROR(VLOOKUP("買掛金"&amp;$A139,仕訳2017!$AC:$AT,MATCH(B$1,仕訳2017!$AC$1:$AT$1,0),0),0)</f>
        <v>0</v>
      </c>
      <c r="C139" s="43">
        <f>IFERROR(VLOOKUP("買掛金"&amp;$A139,仕訳2017!$AC:$AT,MATCH(C$1,仕訳2017!$AC$1:$AT$1,0),0),0)</f>
        <v>0</v>
      </c>
      <c r="E139" s="53">
        <f>IFERROR(VLOOKUP("買掛金"&amp;$A139,仕訳2017!$AC:$AT,MATCH(E$1,仕訳2017!$AC$1:$AT$1,0),0),0)</f>
        <v>0</v>
      </c>
      <c r="F139" s="19">
        <f t="shared" si="7"/>
        <v>60</v>
      </c>
      <c r="G139" s="53">
        <f t="shared" si="8"/>
        <v>0</v>
      </c>
      <c r="H139" s="54">
        <f>SUMIFS(仕訳2017!$AK:$AK,仕訳2017!$AR:$AR,$C139,仕訳2017!$AF:$AF,MONTH($F139),仕訳2017!$AH:$AH,"買掛金")</f>
        <v>0</v>
      </c>
      <c r="I139" s="24" t="str">
        <f t="shared" si="9"/>
        <v>OK</v>
      </c>
    </row>
    <row r="140" spans="1:9">
      <c r="A140">
        <v>139</v>
      </c>
      <c r="B140" s="43">
        <f>IFERROR(VLOOKUP("買掛金"&amp;$A140,仕訳2017!$AC:$AT,MATCH(B$1,仕訳2017!$AC$1:$AT$1,0),0),0)</f>
        <v>0</v>
      </c>
      <c r="C140" s="43">
        <f>IFERROR(VLOOKUP("買掛金"&amp;$A140,仕訳2017!$AC:$AT,MATCH(C$1,仕訳2017!$AC$1:$AT$1,0),0),0)</f>
        <v>0</v>
      </c>
      <c r="E140" s="53">
        <f>IFERROR(VLOOKUP("買掛金"&amp;$A140,仕訳2017!$AC:$AT,MATCH(E$1,仕訳2017!$AC$1:$AT$1,0),0),0)</f>
        <v>0</v>
      </c>
      <c r="F140" s="19">
        <f t="shared" si="7"/>
        <v>60</v>
      </c>
      <c r="G140" s="53">
        <f t="shared" si="8"/>
        <v>0</v>
      </c>
      <c r="H140" s="54">
        <f>SUMIFS(仕訳2017!$AK:$AK,仕訳2017!$AR:$AR,$C140,仕訳2017!$AF:$AF,MONTH($F140),仕訳2017!$AH:$AH,"買掛金")</f>
        <v>0</v>
      </c>
      <c r="I140" s="24" t="str">
        <f t="shared" si="9"/>
        <v>OK</v>
      </c>
    </row>
    <row r="141" spans="1:9">
      <c r="A141">
        <v>140</v>
      </c>
      <c r="B141" s="43">
        <f>IFERROR(VLOOKUP("買掛金"&amp;$A141,仕訳2017!$AC:$AT,MATCH(B$1,仕訳2017!$AC$1:$AT$1,0),0),0)</f>
        <v>0</v>
      </c>
      <c r="C141" s="43">
        <f>IFERROR(VLOOKUP("買掛金"&amp;$A141,仕訳2017!$AC:$AT,MATCH(C$1,仕訳2017!$AC$1:$AT$1,0),0),0)</f>
        <v>0</v>
      </c>
      <c r="E141" s="53">
        <f>IFERROR(VLOOKUP("買掛金"&amp;$A141,仕訳2017!$AC:$AT,MATCH(E$1,仕訳2017!$AC$1:$AT$1,0),0),0)</f>
        <v>0</v>
      </c>
      <c r="F141" s="19">
        <f t="shared" si="7"/>
        <v>60</v>
      </c>
      <c r="G141" s="53">
        <f t="shared" si="8"/>
        <v>0</v>
      </c>
      <c r="H141" s="54">
        <f>SUMIFS(仕訳2017!$AK:$AK,仕訳2017!$AR:$AR,$C141,仕訳2017!$AF:$AF,MONTH($F141),仕訳2017!$AH:$AH,"買掛金")</f>
        <v>0</v>
      </c>
      <c r="I141" s="24" t="str">
        <f t="shared" si="9"/>
        <v>OK</v>
      </c>
    </row>
    <row r="142" spans="1:9">
      <c r="A142">
        <v>141</v>
      </c>
      <c r="B142" s="43">
        <f>IFERROR(VLOOKUP("買掛金"&amp;$A142,仕訳2017!$AC:$AT,MATCH(B$1,仕訳2017!$AC$1:$AT$1,0),0),0)</f>
        <v>0</v>
      </c>
      <c r="C142" s="43">
        <f>IFERROR(VLOOKUP("買掛金"&amp;$A142,仕訳2017!$AC:$AT,MATCH(C$1,仕訳2017!$AC$1:$AT$1,0),0),0)</f>
        <v>0</v>
      </c>
      <c r="E142" s="53">
        <f>IFERROR(VLOOKUP("買掛金"&amp;$A142,仕訳2017!$AC:$AT,MATCH(E$1,仕訳2017!$AC$1:$AT$1,0),0),0)</f>
        <v>0</v>
      </c>
      <c r="F142" s="19">
        <f t="shared" si="7"/>
        <v>60</v>
      </c>
      <c r="G142" s="53">
        <f t="shared" si="8"/>
        <v>0</v>
      </c>
      <c r="H142" s="54">
        <f>SUMIFS(仕訳2017!$AK:$AK,仕訳2017!$AR:$AR,$C142,仕訳2017!$AF:$AF,MONTH($F142),仕訳2017!$AH:$AH,"買掛金")</f>
        <v>0</v>
      </c>
      <c r="I142" s="24" t="str">
        <f t="shared" si="9"/>
        <v>OK</v>
      </c>
    </row>
    <row r="143" spans="1:9">
      <c r="A143">
        <v>142</v>
      </c>
      <c r="B143" s="43">
        <f>IFERROR(VLOOKUP("買掛金"&amp;$A143,仕訳2017!$AC:$AT,MATCH(B$1,仕訳2017!$AC$1:$AT$1,0),0),0)</f>
        <v>0</v>
      </c>
      <c r="C143" s="43">
        <f>IFERROR(VLOOKUP("買掛金"&amp;$A143,仕訳2017!$AC:$AT,MATCH(C$1,仕訳2017!$AC$1:$AT$1,0),0),0)</f>
        <v>0</v>
      </c>
      <c r="E143" s="53">
        <f>IFERROR(VLOOKUP("買掛金"&amp;$A143,仕訳2017!$AC:$AT,MATCH(E$1,仕訳2017!$AC$1:$AT$1,0),0),0)</f>
        <v>0</v>
      </c>
      <c r="F143" s="19">
        <f t="shared" si="7"/>
        <v>60</v>
      </c>
      <c r="G143" s="53">
        <f t="shared" si="8"/>
        <v>0</v>
      </c>
      <c r="H143" s="54">
        <f>SUMIFS(仕訳2017!$AK:$AK,仕訳2017!$AR:$AR,$C143,仕訳2017!$AF:$AF,MONTH($F143),仕訳2017!$AH:$AH,"買掛金")</f>
        <v>0</v>
      </c>
      <c r="I143" s="24" t="str">
        <f t="shared" si="9"/>
        <v>OK</v>
      </c>
    </row>
    <row r="144" spans="1:9">
      <c r="A144">
        <v>143</v>
      </c>
      <c r="B144" s="43">
        <f>IFERROR(VLOOKUP("買掛金"&amp;$A144,仕訳2017!$AC:$AT,MATCH(B$1,仕訳2017!$AC$1:$AT$1,0),0),0)</f>
        <v>0</v>
      </c>
      <c r="C144" s="43">
        <f>IFERROR(VLOOKUP("買掛金"&amp;$A144,仕訳2017!$AC:$AT,MATCH(C$1,仕訳2017!$AC$1:$AT$1,0),0),0)</f>
        <v>0</v>
      </c>
      <c r="E144" s="53">
        <f>IFERROR(VLOOKUP("買掛金"&amp;$A144,仕訳2017!$AC:$AT,MATCH(E$1,仕訳2017!$AC$1:$AT$1,0),0),0)</f>
        <v>0</v>
      </c>
      <c r="F144" s="19">
        <f t="shared" si="7"/>
        <v>60</v>
      </c>
      <c r="G144" s="53">
        <f t="shared" si="8"/>
        <v>0</v>
      </c>
      <c r="H144" s="54">
        <f>SUMIFS(仕訳2017!$AK:$AK,仕訳2017!$AR:$AR,$C144,仕訳2017!$AF:$AF,MONTH($F144),仕訳2017!$AH:$AH,"買掛金")</f>
        <v>0</v>
      </c>
      <c r="I144" s="24" t="str">
        <f t="shared" si="9"/>
        <v>OK</v>
      </c>
    </row>
    <row r="145" spans="1:9">
      <c r="A145">
        <v>144</v>
      </c>
      <c r="B145" s="43">
        <f>IFERROR(VLOOKUP("買掛金"&amp;$A145,仕訳2017!$AC:$AT,MATCH(B$1,仕訳2017!$AC$1:$AT$1,0),0),0)</f>
        <v>0</v>
      </c>
      <c r="C145" s="43">
        <f>IFERROR(VLOOKUP("買掛金"&amp;$A145,仕訳2017!$AC:$AT,MATCH(C$1,仕訳2017!$AC$1:$AT$1,0),0),0)</f>
        <v>0</v>
      </c>
      <c r="E145" s="53">
        <f>IFERROR(VLOOKUP("買掛金"&amp;$A145,仕訳2017!$AC:$AT,MATCH(E$1,仕訳2017!$AC$1:$AT$1,0),0),0)</f>
        <v>0</v>
      </c>
      <c r="F145" s="19">
        <f t="shared" si="7"/>
        <v>60</v>
      </c>
      <c r="G145" s="53">
        <f t="shared" si="8"/>
        <v>0</v>
      </c>
      <c r="H145" s="54">
        <f>SUMIFS(仕訳2017!$AK:$AK,仕訳2017!$AR:$AR,$C145,仕訳2017!$AF:$AF,MONTH($F145),仕訳2017!$AH:$AH,"買掛金")</f>
        <v>0</v>
      </c>
      <c r="I145" s="24" t="str">
        <f t="shared" si="9"/>
        <v>OK</v>
      </c>
    </row>
    <row r="146" spans="1:9">
      <c r="A146">
        <v>145</v>
      </c>
      <c r="B146" s="43">
        <f>IFERROR(VLOOKUP("買掛金"&amp;$A146,仕訳2017!$AC:$AT,MATCH(B$1,仕訳2017!$AC$1:$AT$1,0),0),0)</f>
        <v>0</v>
      </c>
      <c r="C146" s="43">
        <f>IFERROR(VLOOKUP("買掛金"&amp;$A146,仕訳2017!$AC:$AT,MATCH(C$1,仕訳2017!$AC$1:$AT$1,0),0),0)</f>
        <v>0</v>
      </c>
      <c r="E146" s="53">
        <f>IFERROR(VLOOKUP("買掛金"&amp;$A146,仕訳2017!$AC:$AT,MATCH(E$1,仕訳2017!$AC$1:$AT$1,0),0),0)</f>
        <v>0</v>
      </c>
      <c r="F146" s="19">
        <f t="shared" si="7"/>
        <v>60</v>
      </c>
      <c r="G146" s="53">
        <f t="shared" si="8"/>
        <v>0</v>
      </c>
      <c r="H146" s="54">
        <f>SUMIFS(仕訳2017!$AK:$AK,仕訳2017!$AR:$AR,$C146,仕訳2017!$AF:$AF,MONTH($F146),仕訳2017!$AH:$AH,"買掛金")</f>
        <v>0</v>
      </c>
      <c r="I146" s="24" t="str">
        <f t="shared" si="9"/>
        <v>OK</v>
      </c>
    </row>
    <row r="147" spans="1:9">
      <c r="A147">
        <v>146</v>
      </c>
      <c r="B147" s="43">
        <f>IFERROR(VLOOKUP("買掛金"&amp;$A147,仕訳2017!$AC:$AT,MATCH(B$1,仕訳2017!$AC$1:$AT$1,0),0),0)</f>
        <v>0</v>
      </c>
      <c r="C147" s="43">
        <f>IFERROR(VLOOKUP("買掛金"&amp;$A147,仕訳2017!$AC:$AT,MATCH(C$1,仕訳2017!$AC$1:$AT$1,0),0),0)</f>
        <v>0</v>
      </c>
      <c r="E147" s="53">
        <f>IFERROR(VLOOKUP("買掛金"&amp;$A147,仕訳2017!$AC:$AT,MATCH(E$1,仕訳2017!$AC$1:$AT$1,0),0),0)</f>
        <v>0</v>
      </c>
      <c r="F147" s="19">
        <f t="shared" si="7"/>
        <v>60</v>
      </c>
      <c r="G147" s="53">
        <f t="shared" si="8"/>
        <v>0</v>
      </c>
      <c r="H147" s="54">
        <f>SUMIFS(仕訳2017!$AK:$AK,仕訳2017!$AR:$AR,$C147,仕訳2017!$AF:$AF,MONTH($F147),仕訳2017!$AH:$AH,"買掛金")</f>
        <v>0</v>
      </c>
      <c r="I147" s="24" t="str">
        <f t="shared" si="9"/>
        <v>OK</v>
      </c>
    </row>
    <row r="148" spans="1:9">
      <c r="A148">
        <v>147</v>
      </c>
      <c r="B148" s="43">
        <f>IFERROR(VLOOKUP("買掛金"&amp;$A148,仕訳2017!$AC:$AT,MATCH(B$1,仕訳2017!$AC$1:$AT$1,0),0),0)</f>
        <v>0</v>
      </c>
      <c r="C148" s="43">
        <f>IFERROR(VLOOKUP("買掛金"&amp;$A148,仕訳2017!$AC:$AT,MATCH(C$1,仕訳2017!$AC$1:$AT$1,0),0),0)</f>
        <v>0</v>
      </c>
      <c r="E148" s="53">
        <f>IFERROR(VLOOKUP("買掛金"&amp;$A148,仕訳2017!$AC:$AT,MATCH(E$1,仕訳2017!$AC$1:$AT$1,0),0),0)</f>
        <v>0</v>
      </c>
      <c r="F148" s="19">
        <f t="shared" si="7"/>
        <v>60</v>
      </c>
      <c r="G148" s="53">
        <f t="shared" si="8"/>
        <v>0</v>
      </c>
      <c r="H148" s="54">
        <f>SUMIFS(仕訳2017!$AK:$AK,仕訳2017!$AR:$AR,$C148,仕訳2017!$AF:$AF,MONTH($F148),仕訳2017!$AH:$AH,"買掛金")</f>
        <v>0</v>
      </c>
      <c r="I148" s="24" t="str">
        <f t="shared" si="9"/>
        <v>OK</v>
      </c>
    </row>
    <row r="149" spans="1:9">
      <c r="A149">
        <v>148</v>
      </c>
      <c r="B149" s="43">
        <f>IFERROR(VLOOKUP("買掛金"&amp;$A149,仕訳2017!$AC:$AT,MATCH(B$1,仕訳2017!$AC$1:$AT$1,0),0),0)</f>
        <v>0</v>
      </c>
      <c r="C149" s="43">
        <f>IFERROR(VLOOKUP("買掛金"&amp;$A149,仕訳2017!$AC:$AT,MATCH(C$1,仕訳2017!$AC$1:$AT$1,0),0),0)</f>
        <v>0</v>
      </c>
      <c r="E149" s="53">
        <f>IFERROR(VLOOKUP("買掛金"&amp;$A149,仕訳2017!$AC:$AT,MATCH(E$1,仕訳2017!$AC$1:$AT$1,0),0),0)</f>
        <v>0</v>
      </c>
      <c r="F149" s="19">
        <f t="shared" si="7"/>
        <v>60</v>
      </c>
      <c r="G149" s="53">
        <f t="shared" si="8"/>
        <v>0</v>
      </c>
      <c r="H149" s="54">
        <f>SUMIFS(仕訳2017!$AK:$AK,仕訳2017!$AR:$AR,$C149,仕訳2017!$AF:$AF,MONTH($F149),仕訳2017!$AH:$AH,"買掛金")</f>
        <v>0</v>
      </c>
      <c r="I149" s="24" t="str">
        <f t="shared" si="9"/>
        <v>OK</v>
      </c>
    </row>
    <row r="150" spans="1:9">
      <c r="A150">
        <v>149</v>
      </c>
      <c r="B150" s="43">
        <f>IFERROR(VLOOKUP("買掛金"&amp;$A150,仕訳2017!$AC:$AT,MATCH(B$1,仕訳2017!$AC$1:$AT$1,0),0),0)</f>
        <v>0</v>
      </c>
      <c r="C150" s="43">
        <f>IFERROR(VLOOKUP("買掛金"&amp;$A150,仕訳2017!$AC:$AT,MATCH(C$1,仕訳2017!$AC$1:$AT$1,0),0),0)</f>
        <v>0</v>
      </c>
      <c r="E150" s="53">
        <f>IFERROR(VLOOKUP("買掛金"&amp;$A150,仕訳2017!$AC:$AT,MATCH(E$1,仕訳2017!$AC$1:$AT$1,0),0),0)</f>
        <v>0</v>
      </c>
      <c r="F150" s="19">
        <f t="shared" si="7"/>
        <v>60</v>
      </c>
      <c r="G150" s="53">
        <f t="shared" si="8"/>
        <v>0</v>
      </c>
      <c r="H150" s="54">
        <f>SUMIFS(仕訳2017!$AK:$AK,仕訳2017!$AR:$AR,$C150,仕訳2017!$AF:$AF,MONTH($F150),仕訳2017!$AH:$AH,"買掛金")</f>
        <v>0</v>
      </c>
      <c r="I150" s="24" t="str">
        <f t="shared" si="9"/>
        <v>OK</v>
      </c>
    </row>
  </sheetData>
  <phoneticPr fontId="3"/>
  <conditionalFormatting sqref="A2:J150">
    <cfRule type="expression" dxfId="13" priority="1">
      <formula>$I2&lt;&gt;"OK"</formula>
    </cfRule>
  </conditionalFormatting>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000"/>
  </sheetPr>
  <dimension ref="A1:AS200"/>
  <sheetViews>
    <sheetView showGridLines="0" showZeros="0" zoomScaleNormal="100" workbookViewId="0"/>
  </sheetViews>
  <sheetFormatPr defaultRowHeight="16.5"/>
  <cols>
    <col min="1" max="1" width="7.87890625" style="57" customWidth="1"/>
    <col min="2" max="2" width="8.9375" style="57"/>
    <col min="3" max="3" width="9.46875" style="57" bestFit="1" customWidth="1"/>
    <col min="4" max="4" width="10.1171875" style="63" bestFit="1" customWidth="1"/>
    <col min="5" max="5" width="10.1171875" style="63" customWidth="1"/>
    <col min="6" max="6" width="10.1171875" style="59" bestFit="1" customWidth="1"/>
    <col min="7" max="7" width="10.1171875" style="59" customWidth="1"/>
    <col min="8" max="8" width="8.9375" style="57"/>
    <col min="9" max="9" width="8.29296875" style="60" customWidth="1"/>
    <col min="10" max="10" width="8.9375" style="57"/>
    <col min="11" max="11" width="8.9375" style="59"/>
    <col min="12" max="12" width="8.9375" style="57"/>
    <col min="13" max="13" width="8.9375" style="59"/>
    <col min="14" max="14" width="9.703125" style="66" bestFit="1" customWidth="1"/>
    <col min="15" max="17" width="8.9375" style="57"/>
    <col min="18" max="18" width="5.41015625" style="57" customWidth="1"/>
    <col min="19" max="19" width="15.64453125" style="57" bestFit="1" customWidth="1"/>
    <col min="20" max="20" width="10.64453125" style="57" bestFit="1" customWidth="1"/>
    <col min="21" max="21" width="6.76171875" style="57" customWidth="1"/>
    <col min="22" max="22" width="9.46875" style="57" bestFit="1" customWidth="1"/>
    <col min="23" max="23" width="9.1171875" style="57" customWidth="1"/>
    <col min="24" max="24" width="10.1171875" style="63" bestFit="1" customWidth="1"/>
    <col min="25" max="25" width="8.9375" style="63"/>
    <col min="26" max="26" width="6.9375" style="57" customWidth="1"/>
    <col min="27" max="27" width="9.29296875" style="57" customWidth="1"/>
    <col min="28" max="28" width="6.703125" style="57" customWidth="1"/>
    <col min="29" max="29" width="8.9375" style="57"/>
    <col min="30" max="30" width="9.46875" style="57" bestFit="1" customWidth="1"/>
    <col min="31" max="31" width="6.46875" style="57" customWidth="1"/>
    <col min="32" max="32" width="6.76171875" style="57" customWidth="1"/>
    <col min="33" max="33" width="5.8203125" style="57" customWidth="1"/>
    <col min="34" max="34" width="10.9375" style="57" customWidth="1"/>
    <col min="35" max="35" width="13.76171875" style="57" customWidth="1"/>
    <col min="36" max="36" width="9.41015625" style="64" customWidth="1"/>
    <col min="37" max="37" width="8" style="63" customWidth="1"/>
    <col min="38" max="39" width="8.9375" style="57"/>
    <col min="40" max="40" width="9.46875" style="57" bestFit="1" customWidth="1"/>
    <col min="41" max="16384" width="8.9375" style="57"/>
  </cols>
  <sheetData>
    <row r="1" spans="1:45">
      <c r="A1" s="56" t="s">
        <v>460</v>
      </c>
      <c r="D1" s="58"/>
      <c r="E1" s="58"/>
      <c r="N1" s="61"/>
      <c r="S1" s="57" t="s">
        <v>391</v>
      </c>
      <c r="T1" s="62">
        <v>42826</v>
      </c>
    </row>
    <row r="2" spans="1:45" ht="16.899999999999999" thickBot="1">
      <c r="J2" s="65"/>
      <c r="S2" s="57" t="s">
        <v>392</v>
      </c>
      <c r="T2" s="62">
        <v>43190</v>
      </c>
      <c r="AF2" s="67"/>
      <c r="AG2" s="67"/>
      <c r="AH2" s="67"/>
      <c r="AI2" s="67"/>
    </row>
    <row r="3" spans="1:45" ht="33.4" thickBot="1">
      <c r="A3" s="68" t="s">
        <v>393</v>
      </c>
      <c r="B3" s="69" t="s">
        <v>394</v>
      </c>
      <c r="C3" s="69" t="s">
        <v>395</v>
      </c>
      <c r="D3" s="70" t="s">
        <v>396</v>
      </c>
      <c r="E3" s="70" t="s">
        <v>397</v>
      </c>
      <c r="F3" s="71" t="s">
        <v>398</v>
      </c>
      <c r="G3" s="72" t="s">
        <v>399</v>
      </c>
      <c r="H3" s="72" t="s">
        <v>400</v>
      </c>
      <c r="I3" s="73" t="s">
        <v>401</v>
      </c>
      <c r="J3" s="73" t="s">
        <v>402</v>
      </c>
      <c r="K3" s="74" t="s">
        <v>403</v>
      </c>
      <c r="L3" s="73" t="s">
        <v>404</v>
      </c>
      <c r="M3" s="74" t="s">
        <v>405</v>
      </c>
      <c r="N3" s="75" t="s">
        <v>406</v>
      </c>
      <c r="O3" s="76" t="s">
        <v>407</v>
      </c>
      <c r="P3" s="73" t="s">
        <v>398</v>
      </c>
      <c r="Q3" s="73" t="s">
        <v>408</v>
      </c>
      <c r="R3" s="77"/>
      <c r="S3" s="78" t="s">
        <v>409</v>
      </c>
      <c r="T3" s="79" t="s">
        <v>410</v>
      </c>
      <c r="U3" s="79" t="s">
        <v>411</v>
      </c>
      <c r="V3" s="79" t="s">
        <v>412</v>
      </c>
      <c r="W3" s="80" t="s">
        <v>413</v>
      </c>
      <c r="X3" s="81" t="s">
        <v>414</v>
      </c>
      <c r="Y3" s="81" t="s">
        <v>398</v>
      </c>
      <c r="Z3" s="79" t="s">
        <v>400</v>
      </c>
      <c r="AA3" s="82" t="s">
        <v>397</v>
      </c>
      <c r="AB3" s="82" t="s">
        <v>415</v>
      </c>
      <c r="AC3" s="79" t="s">
        <v>416</v>
      </c>
      <c r="AD3" s="79" t="s">
        <v>417</v>
      </c>
      <c r="AE3" s="79" t="s">
        <v>418</v>
      </c>
      <c r="AF3" s="79" t="s">
        <v>419</v>
      </c>
      <c r="AG3" s="82" t="s">
        <v>420</v>
      </c>
      <c r="AH3" s="82" t="s">
        <v>421</v>
      </c>
      <c r="AI3" s="82" t="s">
        <v>422</v>
      </c>
      <c r="AJ3" s="83" t="s">
        <v>423</v>
      </c>
      <c r="AK3" s="84" t="s">
        <v>424</v>
      </c>
      <c r="AL3" s="77"/>
      <c r="AN3" s="19"/>
      <c r="AP3" s="85" t="s">
        <v>412</v>
      </c>
      <c r="AQ3" s="86" t="s">
        <v>425</v>
      </c>
      <c r="AR3" s="87" t="s">
        <v>426</v>
      </c>
      <c r="AS3" s="88" t="s">
        <v>427</v>
      </c>
    </row>
    <row r="4" spans="1:45">
      <c r="A4" s="89" t="str">
        <f>U4</f>
        <v>パソコン</v>
      </c>
      <c r="B4" s="90">
        <v>1</v>
      </c>
      <c r="C4" s="89">
        <f>V4</f>
        <v>41750</v>
      </c>
      <c r="D4" s="91">
        <f>X4</f>
        <v>650000</v>
      </c>
      <c r="E4" s="91">
        <f>AA4</f>
        <v>250000</v>
      </c>
      <c r="F4" s="91">
        <f>Y4</f>
        <v>250000</v>
      </c>
      <c r="G4" s="91" t="str">
        <f>AC4</f>
        <v>定率法</v>
      </c>
      <c r="H4" s="90">
        <f>Z4</f>
        <v>4</v>
      </c>
      <c r="I4" s="92">
        <f ca="1">AE4</f>
        <v>0.5</v>
      </c>
      <c r="J4" s="90">
        <v>4</v>
      </c>
      <c r="K4" s="93">
        <f ca="1">AK4</f>
        <v>187500</v>
      </c>
      <c r="L4" s="90"/>
      <c r="M4" s="93">
        <f ca="1">IF(ISERROR(K4+L4),"",K4+L4)</f>
        <v>187500</v>
      </c>
      <c r="N4" s="94">
        <f>AB4</f>
        <v>1</v>
      </c>
      <c r="O4" s="91">
        <f ca="1">M4*N4</f>
        <v>187500</v>
      </c>
      <c r="P4" s="91">
        <f>IF(W4="",F4-M4,0)</f>
        <v>0</v>
      </c>
      <c r="Q4" s="90"/>
      <c r="S4" s="57" t="str">
        <f ca="1">IF(AND($AC4="定率法",$T$2&gt;$AH4),"改定償却率で計算！","")</f>
        <v>改定償却率で計算！</v>
      </c>
      <c r="T4" s="95" t="s">
        <v>428</v>
      </c>
      <c r="U4" s="62" t="s">
        <v>429</v>
      </c>
      <c r="V4" s="62">
        <v>41750</v>
      </c>
      <c r="W4" s="96">
        <v>43090</v>
      </c>
      <c r="X4" s="97">
        <v>650000</v>
      </c>
      <c r="Y4" s="97">
        <v>250000</v>
      </c>
      <c r="Z4" s="95">
        <v>4</v>
      </c>
      <c r="AA4" s="97">
        <f>Y4</f>
        <v>250000</v>
      </c>
      <c r="AB4" s="98">
        <v>1</v>
      </c>
      <c r="AC4" s="57" t="str">
        <f>IF($X4&lt;300000,"一括償却",IF(OR($T4="建物",$T4="建物付属設備"),"定額法","定率法"))</f>
        <v>定率法</v>
      </c>
      <c r="AD4" s="57" t="str">
        <f ca="1">IF($AC4="定率法",IF(DATEDIF($V4,$T$2,"m")+1&lt;(LOG($AF4/$AE4)/LOG(1-$AE4))*12,"償却率","改定償却率"),0)</f>
        <v>改定償却率</v>
      </c>
      <c r="AE4" s="57">
        <f ca="1">IF($AC4="一括償却",0.333,IFERROR(VLOOKUP($Z4,INDIRECT($AC4),2,0),0))</f>
        <v>0.5</v>
      </c>
      <c r="AF4" s="57">
        <f ca="1">IF($AC4="定率法",IFERROR(VLOOKUP($Z4,INDIRECT($AC4),4,0),0),0)</f>
        <v>0.12499</v>
      </c>
      <c r="AG4" s="57">
        <f ca="1">IF(AC4="定率法",IFERROR(VLOOKUP($Z4,INDIRECT($AC4),3,0),0),0)</f>
        <v>1</v>
      </c>
      <c r="AH4" s="99">
        <f ca="1">IF(OR($AC4="定率法"),$V4+(LOG($AF4/$AE4)/LOG(1-$AE4)*365),0)</f>
        <v>42480.042128380352</v>
      </c>
      <c r="AI4" s="99" t="str">
        <f ca="1">IF(AND($AH4&lt;$T$2,$AC4="定率法"),((YEAR($T$1))&amp;"年期首残高"),0)</f>
        <v>2017年期首残高</v>
      </c>
      <c r="AJ4" s="64">
        <f>IF($V4&gt;$T$1,DATEDIF($V4,$T$2,"m")+1,IF($W4="",12,DATEDIF($T$1,$W4,"m")+1))</f>
        <v>9</v>
      </c>
      <c r="AK4" s="100">
        <f ca="1">IF($AD4="改定償却率",$AA4*$AG4*($AJ4/12),$AA4*$AE4*($AJ4/12))</f>
        <v>187500</v>
      </c>
      <c r="AN4" s="19"/>
      <c r="AP4" s="101" t="s">
        <v>430</v>
      </c>
      <c r="AQ4" s="102" t="s">
        <v>431</v>
      </c>
      <c r="AR4" s="103" t="s">
        <v>432</v>
      </c>
      <c r="AS4" s="104" t="s">
        <v>427</v>
      </c>
    </row>
    <row r="5" spans="1:45">
      <c r="A5" s="89" t="str">
        <f>U5</f>
        <v>パソコン</v>
      </c>
      <c r="B5" s="90">
        <v>1</v>
      </c>
      <c r="C5" s="89">
        <f>V5</f>
        <v>42481</v>
      </c>
      <c r="D5" s="91">
        <f>X5</f>
        <v>5000000</v>
      </c>
      <c r="E5" s="91">
        <f>AA5</f>
        <v>120000</v>
      </c>
      <c r="F5" s="91">
        <f>Y5</f>
        <v>120000</v>
      </c>
      <c r="G5" s="91" t="str">
        <f>AC5</f>
        <v>定率法</v>
      </c>
      <c r="H5" s="90">
        <f>Z5</f>
        <v>4</v>
      </c>
      <c r="I5" s="92">
        <f ca="1">AE5</f>
        <v>0.5</v>
      </c>
      <c r="J5" s="90">
        <v>4</v>
      </c>
      <c r="K5" s="93">
        <f ca="1">AK5</f>
        <v>60000</v>
      </c>
      <c r="L5" s="90"/>
      <c r="M5" s="93">
        <f ca="1">IF(ISERROR(K5+L5),"",K5+L5)</f>
        <v>60000</v>
      </c>
      <c r="N5" s="94">
        <f>AB5</f>
        <v>1</v>
      </c>
      <c r="O5" s="91">
        <f ca="1">M5*N5</f>
        <v>60000</v>
      </c>
      <c r="P5" s="91">
        <f ca="1">IF(W5="",F5-M5,0)</f>
        <v>60000</v>
      </c>
      <c r="Q5" s="90"/>
      <c r="S5" s="57" t="str">
        <f ca="1">IF(AND($AC5="定率法",$T$2&gt;$AH5),"改定償却率で計算！","")</f>
        <v/>
      </c>
      <c r="T5" s="105" t="s">
        <v>428</v>
      </c>
      <c r="U5" s="62" t="s">
        <v>429</v>
      </c>
      <c r="V5" s="62">
        <v>42481</v>
      </c>
      <c r="W5" s="62"/>
      <c r="X5" s="97">
        <v>5000000</v>
      </c>
      <c r="Y5" s="97">
        <v>120000</v>
      </c>
      <c r="Z5" s="95">
        <v>4</v>
      </c>
      <c r="AA5" s="97">
        <f>Y5</f>
        <v>120000</v>
      </c>
      <c r="AB5" s="98">
        <v>1</v>
      </c>
      <c r="AC5" s="57" t="str">
        <f>IF($X5&lt;=300000,"一括償却",IF(OR($T5="建物",$T5="建物付属設備"),"定額法","定率法"))</f>
        <v>定率法</v>
      </c>
      <c r="AD5" s="57" t="str">
        <f ca="1">IF($AC5="定率法",IF(DATEDIF($V5,$T$2,"m")+1&lt;(LOG($AF5/$AE5)/LOG(1-$AE5))*12,"償却率","改定償却率"),0)</f>
        <v>償却率</v>
      </c>
      <c r="AE5" s="57">
        <f ca="1">IF($AC5="一括償却",0.333,IFERROR(VLOOKUP($Z5,INDIRECT($AC5),2,0),""))</f>
        <v>0.5</v>
      </c>
      <c r="AF5" s="57">
        <f ca="1">IF($AC5="定率法",IFERROR(VLOOKUP($Z5,INDIRECT($AC5),4,0),0),0)</f>
        <v>0.12499</v>
      </c>
      <c r="AG5" s="57">
        <f ca="1">IF(AC5="定率法",IFERROR(VLOOKUP($Z5,INDIRECT($AC$4),3,0),0),0)</f>
        <v>1</v>
      </c>
      <c r="AH5" s="99">
        <f ca="1">IF(OR($AC5="定率法"),$V5+(LOG($AF5/$AE5)/LOG(1-$AE5)*365),0)</f>
        <v>43211.042128380352</v>
      </c>
      <c r="AI5" s="99">
        <f ca="1">IF(AND($AH5&lt;$T$2,$AC5="定率法"),((YEAR($T$1))&amp;"年期首残高"),0)</f>
        <v>0</v>
      </c>
      <c r="AJ5" s="64">
        <f>IF($V5&gt;$T$1,DATEDIF($V5,$T$2,"m")+1,IF($W5="",12,DATEDIF($T$1,$W5,"m")+1))</f>
        <v>12</v>
      </c>
      <c r="AK5" s="100">
        <f ca="1">IF($AD5="改定償却率",$AA5*$AG5*($AJ5/12),$AA5*$AE5*($AJ5/12))</f>
        <v>60000</v>
      </c>
      <c r="AP5" s="101" t="s">
        <v>433</v>
      </c>
      <c r="AQ5" s="102" t="s">
        <v>425</v>
      </c>
      <c r="AR5" s="103" t="s">
        <v>434</v>
      </c>
      <c r="AS5" s="104" t="s">
        <v>427</v>
      </c>
    </row>
    <row r="6" spans="1:45" ht="16.899999999999999" thickBot="1">
      <c r="I6" s="106"/>
      <c r="K6" s="107" t="str">
        <f>IF(ISERROR(IF(F6&gt;=#REF!,#REF!,F6-1)),"",IF(F6&gt;=#REF!,#REF!,F6-1))</f>
        <v/>
      </c>
      <c r="M6" s="107" t="str">
        <f t="shared" ref="M6:M69" si="0">IF(ISERROR(K6+L6),"",K6+L6)</f>
        <v/>
      </c>
      <c r="AP6" s="108" t="s">
        <v>435</v>
      </c>
      <c r="AQ6" s="109" t="s">
        <v>425</v>
      </c>
      <c r="AR6" s="110" t="s">
        <v>426</v>
      </c>
      <c r="AS6" s="111" t="s">
        <v>427</v>
      </c>
    </row>
    <row r="7" spans="1:45">
      <c r="I7" s="106"/>
      <c r="K7" s="107" t="str">
        <f>IF(ISERROR(IF(F7&gt;=#REF!,#REF!,F7-1)),"",IF(F7&gt;=#REF!,#REF!,F7-1))</f>
        <v/>
      </c>
      <c r="M7" s="107" t="str">
        <f t="shared" si="0"/>
        <v/>
      </c>
      <c r="AD7" s="112"/>
    </row>
    <row r="8" spans="1:45">
      <c r="I8" s="106"/>
      <c r="K8" s="107" t="str">
        <f>IF(ISERROR(IF(F8&gt;=#REF!,#REF!,F8-1)),"",IF(F8&gt;=#REF!,#REF!,F8-1))</f>
        <v/>
      </c>
      <c r="M8" s="107" t="str">
        <f t="shared" si="0"/>
        <v/>
      </c>
    </row>
    <row r="9" spans="1:45">
      <c r="I9" s="106"/>
      <c r="K9" s="107" t="str">
        <f>IF(ISERROR(IF(F9&gt;=#REF!,#REF!,F9-1)),"",IF(F9&gt;=#REF!,#REF!,F9-1))</f>
        <v/>
      </c>
      <c r="M9" s="107" t="str">
        <f t="shared" si="0"/>
        <v/>
      </c>
    </row>
    <row r="10" spans="1:45">
      <c r="I10" s="106"/>
      <c r="K10" s="107" t="str">
        <f>IF(ISERROR(IF(F10&gt;=#REF!,#REF!,F10-1)),"",IF(F10&gt;=#REF!,#REF!,F10-1))</f>
        <v/>
      </c>
      <c r="M10" s="107" t="str">
        <f t="shared" si="0"/>
        <v/>
      </c>
    </row>
    <row r="11" spans="1:45">
      <c r="I11" s="106"/>
      <c r="K11" s="107" t="str">
        <f>IF(ISERROR(IF(F11&gt;=#REF!,#REF!,F11-1)),"",IF(F11&gt;=#REF!,#REF!,F11-1))</f>
        <v/>
      </c>
      <c r="M11" s="107" t="str">
        <f t="shared" si="0"/>
        <v/>
      </c>
    </row>
    <row r="12" spans="1:45">
      <c r="I12" s="106"/>
      <c r="K12" s="107" t="str">
        <f>IF(ISERROR(IF(F12&gt;=#REF!,#REF!,F12-1)),"",IF(F12&gt;=#REF!,#REF!,F12-1))</f>
        <v/>
      </c>
      <c r="M12" s="107" t="str">
        <f t="shared" si="0"/>
        <v/>
      </c>
    </row>
    <row r="13" spans="1:45">
      <c r="I13" s="106"/>
      <c r="K13" s="107" t="str">
        <f>IF(ISERROR(IF(F13&gt;=#REF!,#REF!,F13-1)),"",IF(F13&gt;=#REF!,#REF!,F13-1))</f>
        <v/>
      </c>
      <c r="M13" s="107" t="str">
        <f t="shared" si="0"/>
        <v/>
      </c>
    </row>
    <row r="14" spans="1:45">
      <c r="I14" s="106"/>
      <c r="K14" s="107" t="str">
        <f>IF(ISERROR(IF(F14&gt;=#REF!,#REF!,F14-1)),"",IF(F14&gt;=#REF!,#REF!,F14-1))</f>
        <v/>
      </c>
      <c r="M14" s="107" t="str">
        <f t="shared" si="0"/>
        <v/>
      </c>
    </row>
    <row r="15" spans="1:45">
      <c r="I15" s="106"/>
      <c r="K15" s="107" t="str">
        <f>IF(ISERROR(IF(F15&gt;=#REF!,#REF!,F15-1)),"",IF(F15&gt;=#REF!,#REF!,F15-1))</f>
        <v/>
      </c>
      <c r="M15" s="107" t="str">
        <f t="shared" si="0"/>
        <v/>
      </c>
    </row>
    <row r="16" spans="1:45">
      <c r="I16" s="106"/>
      <c r="K16" s="107" t="str">
        <f>IF(ISERROR(IF(F16&gt;=#REF!,#REF!,F16-1)),"",IF(F16&gt;=#REF!,#REF!,F16-1))</f>
        <v/>
      </c>
      <c r="M16" s="107" t="str">
        <f t="shared" si="0"/>
        <v/>
      </c>
    </row>
    <row r="17" spans="9:13">
      <c r="I17" s="106"/>
      <c r="K17" s="107" t="str">
        <f>IF(ISERROR(IF(F17&gt;=#REF!,#REF!,F17-1)),"",IF(F17&gt;=#REF!,#REF!,F17-1))</f>
        <v/>
      </c>
      <c r="M17" s="107" t="str">
        <f t="shared" si="0"/>
        <v/>
      </c>
    </row>
    <row r="18" spans="9:13">
      <c r="I18" s="106"/>
      <c r="K18" s="107" t="str">
        <f>IF(ISERROR(IF(F18&gt;=#REF!,#REF!,F18-1)),"",IF(F18&gt;=#REF!,#REF!,F18-1))</f>
        <v/>
      </c>
      <c r="M18" s="107" t="str">
        <f t="shared" si="0"/>
        <v/>
      </c>
    </row>
    <row r="19" spans="9:13">
      <c r="I19" s="106"/>
      <c r="K19" s="107" t="str">
        <f>IF(ISERROR(IF(F19&gt;=#REF!,#REF!,F19-1)),"",IF(F19&gt;=#REF!,#REF!,F19-1))</f>
        <v/>
      </c>
      <c r="M19" s="107" t="str">
        <f t="shared" si="0"/>
        <v/>
      </c>
    </row>
    <row r="20" spans="9:13">
      <c r="I20" s="106"/>
      <c r="K20" s="107" t="str">
        <f>IF(ISERROR(IF(F20&gt;=#REF!,#REF!,F20-1)),"",IF(F20&gt;=#REF!,#REF!,F20-1))</f>
        <v/>
      </c>
      <c r="M20" s="107" t="str">
        <f t="shared" si="0"/>
        <v/>
      </c>
    </row>
    <row r="21" spans="9:13">
      <c r="I21" s="106"/>
      <c r="K21" s="107" t="str">
        <f>IF(ISERROR(IF(F21&gt;=#REF!,#REF!,F21-1)),"",IF(F21&gt;=#REF!,#REF!,F21-1))</f>
        <v/>
      </c>
      <c r="M21" s="107" t="str">
        <f t="shared" si="0"/>
        <v/>
      </c>
    </row>
    <row r="22" spans="9:13">
      <c r="I22" s="106"/>
      <c r="K22" s="107" t="str">
        <f>IF(ISERROR(IF(F22&gt;=#REF!,#REF!,F22-1)),"",IF(F22&gt;=#REF!,#REF!,F22-1))</f>
        <v/>
      </c>
      <c r="M22" s="107" t="str">
        <f t="shared" si="0"/>
        <v/>
      </c>
    </row>
    <row r="23" spans="9:13">
      <c r="I23" s="106"/>
      <c r="K23" s="107" t="str">
        <f>IF(ISERROR(IF(F23&gt;=#REF!,#REF!,F23-1)),"",IF(F23&gt;=#REF!,#REF!,F23-1))</f>
        <v/>
      </c>
      <c r="M23" s="107" t="str">
        <f t="shared" si="0"/>
        <v/>
      </c>
    </row>
    <row r="24" spans="9:13">
      <c r="I24" s="106"/>
      <c r="K24" s="107" t="str">
        <f>IF(ISERROR(IF(F24&gt;=#REF!,#REF!,F24-1)),"",IF(F24&gt;=#REF!,#REF!,F24-1))</f>
        <v/>
      </c>
      <c r="M24" s="107" t="str">
        <f t="shared" si="0"/>
        <v/>
      </c>
    </row>
    <row r="25" spans="9:13">
      <c r="I25" s="106"/>
      <c r="K25" s="107" t="str">
        <f>IF(ISERROR(IF(F25&gt;=#REF!,#REF!,F25-1)),"",IF(F25&gt;=#REF!,#REF!,F25-1))</f>
        <v/>
      </c>
      <c r="M25" s="107" t="str">
        <f t="shared" si="0"/>
        <v/>
      </c>
    </row>
    <row r="26" spans="9:13">
      <c r="I26" s="106"/>
      <c r="K26" s="107" t="str">
        <f>IF(ISERROR(IF(F26&gt;=#REF!,#REF!,F26-1)),"",IF(F26&gt;=#REF!,#REF!,F26-1))</f>
        <v/>
      </c>
      <c r="M26" s="107" t="str">
        <f t="shared" si="0"/>
        <v/>
      </c>
    </row>
    <row r="27" spans="9:13">
      <c r="I27" s="106"/>
      <c r="K27" s="107" t="str">
        <f>IF(ISERROR(IF(F27&gt;=#REF!,#REF!,F27-1)),"",IF(F27&gt;=#REF!,#REF!,F27-1))</f>
        <v/>
      </c>
      <c r="M27" s="107" t="str">
        <f t="shared" si="0"/>
        <v/>
      </c>
    </row>
    <row r="28" spans="9:13">
      <c r="I28" s="106"/>
      <c r="K28" s="107" t="str">
        <f>IF(ISERROR(IF(F28&gt;=#REF!,#REF!,F28-1)),"",IF(F28&gt;=#REF!,#REF!,F28-1))</f>
        <v/>
      </c>
      <c r="M28" s="107" t="str">
        <f t="shared" si="0"/>
        <v/>
      </c>
    </row>
    <row r="29" spans="9:13">
      <c r="I29" s="106"/>
      <c r="K29" s="107" t="str">
        <f>IF(ISERROR(IF(F29&gt;=#REF!,#REF!,F29-1)),"",IF(F29&gt;=#REF!,#REF!,F29-1))</f>
        <v/>
      </c>
      <c r="M29" s="107" t="str">
        <f t="shared" si="0"/>
        <v/>
      </c>
    </row>
    <row r="30" spans="9:13">
      <c r="I30" s="106"/>
      <c r="K30" s="107" t="str">
        <f>IF(ISERROR(IF(F30&gt;=#REF!,#REF!,F30-1)),"",IF(F30&gt;=#REF!,#REF!,F30-1))</f>
        <v/>
      </c>
      <c r="M30" s="107" t="str">
        <f t="shared" si="0"/>
        <v/>
      </c>
    </row>
    <row r="31" spans="9:13">
      <c r="I31" s="106"/>
      <c r="K31" s="107" t="str">
        <f>IF(ISERROR(IF(F31&gt;=#REF!,#REF!,F31-1)),"",IF(F31&gt;=#REF!,#REF!,F31-1))</f>
        <v/>
      </c>
      <c r="M31" s="107" t="str">
        <f t="shared" si="0"/>
        <v/>
      </c>
    </row>
    <row r="32" spans="9:13">
      <c r="I32" s="106"/>
      <c r="K32" s="107" t="str">
        <f>IF(ISERROR(IF(F32&gt;=#REF!,#REF!,F32-1)),"",IF(F32&gt;=#REF!,#REF!,F32-1))</f>
        <v/>
      </c>
      <c r="M32" s="107" t="str">
        <f t="shared" si="0"/>
        <v/>
      </c>
    </row>
    <row r="33" spans="9:13">
      <c r="I33" s="106"/>
      <c r="K33" s="107" t="str">
        <f>IF(ISERROR(IF(F33&gt;=#REF!,#REF!,F33-1)),"",IF(F33&gt;=#REF!,#REF!,F33-1))</f>
        <v/>
      </c>
      <c r="M33" s="107" t="str">
        <f t="shared" si="0"/>
        <v/>
      </c>
    </row>
    <row r="34" spans="9:13">
      <c r="I34" s="106"/>
      <c r="K34" s="107" t="str">
        <f>IF(ISERROR(IF(F34&gt;=#REF!,#REF!,F34-1)),"",IF(F34&gt;=#REF!,#REF!,F34-1))</f>
        <v/>
      </c>
      <c r="M34" s="107" t="str">
        <f t="shared" si="0"/>
        <v/>
      </c>
    </row>
    <row r="35" spans="9:13">
      <c r="I35" s="106"/>
      <c r="K35" s="107" t="str">
        <f>IF(ISERROR(IF(F35&gt;=#REF!,#REF!,F35-1)),"",IF(F35&gt;=#REF!,#REF!,F35-1))</f>
        <v/>
      </c>
      <c r="M35" s="107" t="str">
        <f t="shared" si="0"/>
        <v/>
      </c>
    </row>
    <row r="36" spans="9:13">
      <c r="I36" s="106"/>
      <c r="K36" s="107" t="str">
        <f>IF(ISERROR(IF(F36&gt;=#REF!,#REF!,F36-1)),"",IF(F36&gt;=#REF!,#REF!,F36-1))</f>
        <v/>
      </c>
      <c r="M36" s="107" t="str">
        <f t="shared" si="0"/>
        <v/>
      </c>
    </row>
    <row r="37" spans="9:13">
      <c r="I37" s="106"/>
      <c r="K37" s="107" t="str">
        <f>IF(ISERROR(IF(F37&gt;=#REF!,#REF!,F37-1)),"",IF(F37&gt;=#REF!,#REF!,F37-1))</f>
        <v/>
      </c>
      <c r="M37" s="107" t="str">
        <f t="shared" si="0"/>
        <v/>
      </c>
    </row>
    <row r="38" spans="9:13">
      <c r="I38" s="106"/>
      <c r="K38" s="107" t="str">
        <f>IF(ISERROR(IF(F38&gt;=#REF!,#REF!,F38-1)),"",IF(F38&gt;=#REF!,#REF!,F38-1))</f>
        <v/>
      </c>
      <c r="M38" s="107" t="str">
        <f t="shared" si="0"/>
        <v/>
      </c>
    </row>
    <row r="39" spans="9:13">
      <c r="I39" s="106"/>
      <c r="K39" s="107" t="str">
        <f>IF(ISERROR(IF(F39&gt;=#REF!,#REF!,F39-1)),"",IF(F39&gt;=#REF!,#REF!,F39-1))</f>
        <v/>
      </c>
      <c r="M39" s="107" t="str">
        <f t="shared" si="0"/>
        <v/>
      </c>
    </row>
    <row r="40" spans="9:13">
      <c r="I40" s="106"/>
      <c r="K40" s="107" t="str">
        <f>IF(ISERROR(IF(F40&gt;=#REF!,#REF!,F40-1)),"",IF(F40&gt;=#REF!,#REF!,F40-1))</f>
        <v/>
      </c>
      <c r="M40" s="107" t="str">
        <f t="shared" si="0"/>
        <v/>
      </c>
    </row>
    <row r="41" spans="9:13">
      <c r="I41" s="106"/>
      <c r="K41" s="107" t="str">
        <f>IF(ISERROR(IF(F41&gt;=#REF!,#REF!,F41-1)),"",IF(F41&gt;=#REF!,#REF!,F41-1))</f>
        <v/>
      </c>
      <c r="M41" s="107" t="str">
        <f t="shared" si="0"/>
        <v/>
      </c>
    </row>
    <row r="42" spans="9:13">
      <c r="I42" s="106"/>
      <c r="K42" s="107" t="str">
        <f>IF(ISERROR(IF(F42&gt;=#REF!,#REF!,F42-1)),"",IF(F42&gt;=#REF!,#REF!,F42-1))</f>
        <v/>
      </c>
      <c r="M42" s="107" t="str">
        <f t="shared" si="0"/>
        <v/>
      </c>
    </row>
    <row r="43" spans="9:13">
      <c r="I43" s="106"/>
      <c r="K43" s="107" t="str">
        <f>IF(ISERROR(IF(F43&gt;=#REF!,#REF!,F43-1)),"",IF(F43&gt;=#REF!,#REF!,F43-1))</f>
        <v/>
      </c>
      <c r="M43" s="107" t="str">
        <f t="shared" si="0"/>
        <v/>
      </c>
    </row>
    <row r="44" spans="9:13">
      <c r="I44" s="106"/>
      <c r="K44" s="107" t="str">
        <f>IF(ISERROR(IF(F44&gt;=#REF!,#REF!,F44-1)),"",IF(F44&gt;=#REF!,#REF!,F44-1))</f>
        <v/>
      </c>
      <c r="M44" s="107" t="str">
        <f t="shared" si="0"/>
        <v/>
      </c>
    </row>
    <row r="45" spans="9:13">
      <c r="I45" s="106"/>
      <c r="K45" s="107" t="str">
        <f>IF(ISERROR(IF(F45&gt;=#REF!,#REF!,F45-1)),"",IF(F45&gt;=#REF!,#REF!,F45-1))</f>
        <v/>
      </c>
      <c r="M45" s="107" t="str">
        <f t="shared" si="0"/>
        <v/>
      </c>
    </row>
    <row r="46" spans="9:13">
      <c r="I46" s="106"/>
      <c r="K46" s="107" t="str">
        <f>IF(ISERROR(IF(F46&gt;=#REF!,#REF!,F46-1)),"",IF(F46&gt;=#REF!,#REF!,F46-1))</f>
        <v/>
      </c>
      <c r="M46" s="107" t="str">
        <f t="shared" si="0"/>
        <v/>
      </c>
    </row>
    <row r="47" spans="9:13">
      <c r="I47" s="106"/>
      <c r="K47" s="107" t="str">
        <f>IF(ISERROR(IF(F47&gt;=#REF!,#REF!,F47-1)),"",IF(F47&gt;=#REF!,#REF!,F47-1))</f>
        <v/>
      </c>
      <c r="M47" s="107" t="str">
        <f t="shared" si="0"/>
        <v/>
      </c>
    </row>
    <row r="48" spans="9:13">
      <c r="I48" s="106"/>
      <c r="K48" s="107" t="str">
        <f>IF(ISERROR(IF(F48&gt;=#REF!,#REF!,F48-1)),"",IF(F48&gt;=#REF!,#REF!,F48-1))</f>
        <v/>
      </c>
      <c r="M48" s="107" t="str">
        <f t="shared" si="0"/>
        <v/>
      </c>
    </row>
    <row r="49" spans="9:13">
      <c r="I49" s="106"/>
      <c r="K49" s="107" t="str">
        <f>IF(ISERROR(IF(F49&gt;=#REF!,#REF!,F49-1)),"",IF(F49&gt;=#REF!,#REF!,F49-1))</f>
        <v/>
      </c>
      <c r="M49" s="107" t="str">
        <f t="shared" si="0"/>
        <v/>
      </c>
    </row>
    <row r="50" spans="9:13">
      <c r="I50" s="106"/>
      <c r="K50" s="107" t="str">
        <f>IF(ISERROR(IF(F50&gt;=#REF!,#REF!,F50-1)),"",IF(F50&gt;=#REF!,#REF!,F50-1))</f>
        <v/>
      </c>
      <c r="M50" s="107" t="str">
        <f t="shared" si="0"/>
        <v/>
      </c>
    </row>
    <row r="51" spans="9:13">
      <c r="I51" s="106"/>
      <c r="K51" s="107" t="str">
        <f>IF(ISERROR(IF(F51&gt;=#REF!,#REF!,F51-1)),"",IF(F51&gt;=#REF!,#REF!,F51-1))</f>
        <v/>
      </c>
      <c r="M51" s="107" t="str">
        <f t="shared" si="0"/>
        <v/>
      </c>
    </row>
    <row r="52" spans="9:13">
      <c r="I52" s="106"/>
      <c r="K52" s="107" t="str">
        <f>IF(ISERROR(IF(F52&gt;=#REF!,#REF!,F52-1)),"",IF(F52&gt;=#REF!,#REF!,F52-1))</f>
        <v/>
      </c>
      <c r="M52" s="107" t="str">
        <f t="shared" si="0"/>
        <v/>
      </c>
    </row>
    <row r="53" spans="9:13">
      <c r="I53" s="106"/>
      <c r="K53" s="107" t="str">
        <f>IF(ISERROR(IF(F53&gt;=#REF!,#REF!,F53-1)),"",IF(F53&gt;=#REF!,#REF!,F53-1))</f>
        <v/>
      </c>
      <c r="M53" s="107" t="str">
        <f t="shared" si="0"/>
        <v/>
      </c>
    </row>
    <row r="54" spans="9:13">
      <c r="I54" s="106"/>
      <c r="K54" s="107" t="str">
        <f>IF(ISERROR(IF(F54&gt;=#REF!,#REF!,F54-1)),"",IF(F54&gt;=#REF!,#REF!,F54-1))</f>
        <v/>
      </c>
      <c r="M54" s="107" t="str">
        <f t="shared" si="0"/>
        <v/>
      </c>
    </row>
    <row r="55" spans="9:13">
      <c r="I55" s="106"/>
      <c r="K55" s="107" t="str">
        <f>IF(ISERROR(IF(F55&gt;=#REF!,#REF!,F55-1)),"",IF(F55&gt;=#REF!,#REF!,F55-1))</f>
        <v/>
      </c>
      <c r="M55" s="107" t="str">
        <f t="shared" si="0"/>
        <v/>
      </c>
    </row>
    <row r="56" spans="9:13">
      <c r="I56" s="106"/>
      <c r="K56" s="107" t="str">
        <f>IF(ISERROR(IF(F56&gt;=#REF!,#REF!,F56-1)),"",IF(F56&gt;=#REF!,#REF!,F56-1))</f>
        <v/>
      </c>
      <c r="M56" s="107" t="str">
        <f t="shared" si="0"/>
        <v/>
      </c>
    </row>
    <row r="57" spans="9:13">
      <c r="I57" s="106"/>
      <c r="K57" s="107" t="str">
        <f>IF(ISERROR(IF(F57&gt;=#REF!,#REF!,F57-1)),"",IF(F57&gt;=#REF!,#REF!,F57-1))</f>
        <v/>
      </c>
      <c r="M57" s="107" t="str">
        <f t="shared" si="0"/>
        <v/>
      </c>
    </row>
    <row r="58" spans="9:13">
      <c r="I58" s="106"/>
      <c r="K58" s="107" t="str">
        <f>IF(ISERROR(IF(F58&gt;=#REF!,#REF!,F58-1)),"",IF(F58&gt;=#REF!,#REF!,F58-1))</f>
        <v/>
      </c>
      <c r="M58" s="107" t="str">
        <f t="shared" si="0"/>
        <v/>
      </c>
    </row>
    <row r="59" spans="9:13">
      <c r="I59" s="106"/>
      <c r="K59" s="107" t="str">
        <f>IF(ISERROR(IF(F59&gt;=#REF!,#REF!,F59-1)),"",IF(F59&gt;=#REF!,#REF!,F59-1))</f>
        <v/>
      </c>
      <c r="M59" s="107" t="str">
        <f t="shared" si="0"/>
        <v/>
      </c>
    </row>
    <row r="60" spans="9:13">
      <c r="I60" s="106"/>
      <c r="K60" s="107" t="str">
        <f>IF(ISERROR(IF(F60&gt;=#REF!,#REF!,F60-1)),"",IF(F60&gt;=#REF!,#REF!,F60-1))</f>
        <v/>
      </c>
      <c r="M60" s="107" t="str">
        <f t="shared" si="0"/>
        <v/>
      </c>
    </row>
    <row r="61" spans="9:13">
      <c r="I61" s="106"/>
      <c r="K61" s="107" t="str">
        <f>IF(ISERROR(IF(F61&gt;=#REF!,#REF!,F61-1)),"",IF(F61&gt;=#REF!,#REF!,F61-1))</f>
        <v/>
      </c>
      <c r="M61" s="107" t="str">
        <f t="shared" si="0"/>
        <v/>
      </c>
    </row>
    <row r="62" spans="9:13">
      <c r="I62" s="106"/>
      <c r="K62" s="107" t="str">
        <f>IF(ISERROR(IF(F62&gt;=#REF!,#REF!,F62-1)),"",IF(F62&gt;=#REF!,#REF!,F62-1))</f>
        <v/>
      </c>
      <c r="M62" s="107" t="str">
        <f t="shared" si="0"/>
        <v/>
      </c>
    </row>
    <row r="63" spans="9:13">
      <c r="I63" s="106"/>
      <c r="K63" s="107" t="str">
        <f>IF(ISERROR(IF(F63&gt;=#REF!,#REF!,F63-1)),"",IF(F63&gt;=#REF!,#REF!,F63-1))</f>
        <v/>
      </c>
      <c r="M63" s="107" t="str">
        <f t="shared" si="0"/>
        <v/>
      </c>
    </row>
    <row r="64" spans="9:13">
      <c r="I64" s="106"/>
      <c r="K64" s="107" t="str">
        <f>IF(ISERROR(IF(F64&gt;=#REF!,#REF!,F64-1)),"",IF(F64&gt;=#REF!,#REF!,F64-1))</f>
        <v/>
      </c>
      <c r="M64" s="107" t="str">
        <f t="shared" si="0"/>
        <v/>
      </c>
    </row>
    <row r="65" spans="9:13">
      <c r="I65" s="106"/>
      <c r="K65" s="107" t="str">
        <f>IF(ISERROR(IF(F65&gt;=#REF!,#REF!,F65-1)),"",IF(F65&gt;=#REF!,#REF!,F65-1))</f>
        <v/>
      </c>
      <c r="M65" s="107" t="str">
        <f t="shared" si="0"/>
        <v/>
      </c>
    </row>
    <row r="66" spans="9:13">
      <c r="I66" s="106"/>
      <c r="K66" s="107" t="str">
        <f>IF(ISERROR(IF(F66&gt;=#REF!,#REF!,F66-1)),"",IF(F66&gt;=#REF!,#REF!,F66-1))</f>
        <v/>
      </c>
      <c r="M66" s="107" t="str">
        <f t="shared" si="0"/>
        <v/>
      </c>
    </row>
    <row r="67" spans="9:13">
      <c r="I67" s="106"/>
      <c r="K67" s="107" t="str">
        <f>IF(ISERROR(IF(F67&gt;=#REF!,#REF!,F67-1)),"",IF(F67&gt;=#REF!,#REF!,F67-1))</f>
        <v/>
      </c>
      <c r="M67" s="107" t="str">
        <f t="shared" si="0"/>
        <v/>
      </c>
    </row>
    <row r="68" spans="9:13">
      <c r="I68" s="106"/>
      <c r="K68" s="107" t="str">
        <f>IF(ISERROR(IF(F68&gt;=#REF!,#REF!,F68-1)),"",IF(F68&gt;=#REF!,#REF!,F68-1))</f>
        <v/>
      </c>
      <c r="M68" s="107" t="str">
        <f t="shared" si="0"/>
        <v/>
      </c>
    </row>
    <row r="69" spans="9:13">
      <c r="I69" s="106"/>
      <c r="K69" s="107" t="str">
        <f>IF(ISERROR(IF(F69&gt;=#REF!,#REF!,F69-1)),"",IF(F69&gt;=#REF!,#REF!,F69-1))</f>
        <v/>
      </c>
      <c r="M69" s="107" t="str">
        <f t="shared" si="0"/>
        <v/>
      </c>
    </row>
    <row r="70" spans="9:13">
      <c r="I70" s="106"/>
      <c r="K70" s="107" t="str">
        <f>IF(ISERROR(IF(F70&gt;=#REF!,#REF!,F70-1)),"",IF(F70&gt;=#REF!,#REF!,F70-1))</f>
        <v/>
      </c>
      <c r="M70" s="107" t="str">
        <f t="shared" ref="M70:M133" si="1">IF(ISERROR(K70+L70),"",K70+L70)</f>
        <v/>
      </c>
    </row>
    <row r="71" spans="9:13">
      <c r="I71" s="106"/>
      <c r="K71" s="107" t="str">
        <f>IF(ISERROR(IF(F71&gt;=#REF!,#REF!,F71-1)),"",IF(F71&gt;=#REF!,#REF!,F71-1))</f>
        <v/>
      </c>
      <c r="M71" s="107" t="str">
        <f t="shared" si="1"/>
        <v/>
      </c>
    </row>
    <row r="72" spans="9:13">
      <c r="I72" s="106"/>
      <c r="K72" s="107" t="str">
        <f>IF(ISERROR(IF(F72&gt;=#REF!,#REF!,F72-1)),"",IF(F72&gt;=#REF!,#REF!,F72-1))</f>
        <v/>
      </c>
      <c r="M72" s="107" t="str">
        <f t="shared" si="1"/>
        <v/>
      </c>
    </row>
    <row r="73" spans="9:13">
      <c r="I73" s="106"/>
      <c r="K73" s="107" t="str">
        <f>IF(ISERROR(IF(F73&gt;=#REF!,#REF!,F73-1)),"",IF(F73&gt;=#REF!,#REF!,F73-1))</f>
        <v/>
      </c>
      <c r="M73" s="107" t="str">
        <f t="shared" si="1"/>
        <v/>
      </c>
    </row>
    <row r="74" spans="9:13">
      <c r="I74" s="106"/>
      <c r="K74" s="107" t="str">
        <f>IF(ISERROR(IF(F74&gt;=#REF!,#REF!,F74-1)),"",IF(F74&gt;=#REF!,#REF!,F74-1))</f>
        <v/>
      </c>
      <c r="M74" s="107" t="str">
        <f t="shared" si="1"/>
        <v/>
      </c>
    </row>
    <row r="75" spans="9:13">
      <c r="I75" s="106"/>
      <c r="K75" s="107" t="str">
        <f>IF(ISERROR(IF(F75&gt;=#REF!,#REF!,F75-1)),"",IF(F75&gt;=#REF!,#REF!,F75-1))</f>
        <v/>
      </c>
      <c r="M75" s="107" t="str">
        <f t="shared" si="1"/>
        <v/>
      </c>
    </row>
    <row r="76" spans="9:13">
      <c r="I76" s="106"/>
      <c r="K76" s="107" t="str">
        <f>IF(ISERROR(IF(F76&gt;=#REF!,#REF!,F76-1)),"",IF(F76&gt;=#REF!,#REF!,F76-1))</f>
        <v/>
      </c>
      <c r="M76" s="107" t="str">
        <f t="shared" si="1"/>
        <v/>
      </c>
    </row>
    <row r="77" spans="9:13">
      <c r="I77" s="106"/>
      <c r="K77" s="107" t="str">
        <f>IF(ISERROR(IF(F77&gt;=#REF!,#REF!,F77-1)),"",IF(F77&gt;=#REF!,#REF!,F77-1))</f>
        <v/>
      </c>
      <c r="M77" s="107" t="str">
        <f t="shared" si="1"/>
        <v/>
      </c>
    </row>
    <row r="78" spans="9:13">
      <c r="I78" s="106"/>
      <c r="K78" s="107" t="str">
        <f>IF(ISERROR(IF(F78&gt;=#REF!,#REF!,F78-1)),"",IF(F78&gt;=#REF!,#REF!,F78-1))</f>
        <v/>
      </c>
      <c r="M78" s="107" t="str">
        <f t="shared" si="1"/>
        <v/>
      </c>
    </row>
    <row r="79" spans="9:13">
      <c r="I79" s="106"/>
      <c r="K79" s="107" t="str">
        <f>IF(ISERROR(IF(F79&gt;=#REF!,#REF!,F79-1)),"",IF(F79&gt;=#REF!,#REF!,F79-1))</f>
        <v/>
      </c>
      <c r="M79" s="107" t="str">
        <f t="shared" si="1"/>
        <v/>
      </c>
    </row>
    <row r="80" spans="9:13">
      <c r="I80" s="106"/>
      <c r="K80" s="107" t="str">
        <f>IF(ISERROR(IF(F80&gt;=#REF!,#REF!,F80-1)),"",IF(F80&gt;=#REF!,#REF!,F80-1))</f>
        <v/>
      </c>
      <c r="M80" s="107" t="str">
        <f t="shared" si="1"/>
        <v/>
      </c>
    </row>
    <row r="81" spans="9:13">
      <c r="I81" s="106"/>
      <c r="K81" s="107" t="str">
        <f>IF(ISERROR(IF(F81&gt;=#REF!,#REF!,F81-1)),"",IF(F81&gt;=#REF!,#REF!,F81-1))</f>
        <v/>
      </c>
      <c r="M81" s="107" t="str">
        <f t="shared" si="1"/>
        <v/>
      </c>
    </row>
    <row r="82" spans="9:13">
      <c r="I82" s="106"/>
      <c r="K82" s="107" t="str">
        <f>IF(ISERROR(IF(F82&gt;=#REF!,#REF!,F82-1)),"",IF(F82&gt;=#REF!,#REF!,F82-1))</f>
        <v/>
      </c>
      <c r="M82" s="107" t="str">
        <f t="shared" si="1"/>
        <v/>
      </c>
    </row>
    <row r="83" spans="9:13">
      <c r="I83" s="106"/>
      <c r="K83" s="107" t="str">
        <f>IF(ISERROR(IF(F83&gt;=#REF!,#REF!,F83-1)),"",IF(F83&gt;=#REF!,#REF!,F83-1))</f>
        <v/>
      </c>
      <c r="M83" s="107" t="str">
        <f t="shared" si="1"/>
        <v/>
      </c>
    </row>
    <row r="84" spans="9:13">
      <c r="I84" s="106"/>
      <c r="K84" s="107" t="str">
        <f>IF(ISERROR(IF(F84&gt;=#REF!,#REF!,F84-1)),"",IF(F84&gt;=#REF!,#REF!,F84-1))</f>
        <v/>
      </c>
      <c r="M84" s="107" t="str">
        <f t="shared" si="1"/>
        <v/>
      </c>
    </row>
    <row r="85" spans="9:13">
      <c r="I85" s="106"/>
      <c r="K85" s="107" t="str">
        <f>IF(ISERROR(IF(F85&gt;=#REF!,#REF!,F85-1)),"",IF(F85&gt;=#REF!,#REF!,F85-1))</f>
        <v/>
      </c>
      <c r="M85" s="107" t="str">
        <f t="shared" si="1"/>
        <v/>
      </c>
    </row>
    <row r="86" spans="9:13">
      <c r="I86" s="106"/>
      <c r="K86" s="107" t="str">
        <f>IF(ISERROR(IF(F86&gt;=#REF!,#REF!,F86-1)),"",IF(F86&gt;=#REF!,#REF!,F86-1))</f>
        <v/>
      </c>
      <c r="M86" s="107" t="str">
        <f t="shared" si="1"/>
        <v/>
      </c>
    </row>
    <row r="87" spans="9:13">
      <c r="I87" s="106"/>
      <c r="K87" s="107" t="str">
        <f>IF(ISERROR(IF(F87&gt;=#REF!,#REF!,F87-1)),"",IF(F87&gt;=#REF!,#REF!,F87-1))</f>
        <v/>
      </c>
      <c r="M87" s="107" t="str">
        <f t="shared" si="1"/>
        <v/>
      </c>
    </row>
    <row r="88" spans="9:13">
      <c r="I88" s="106"/>
      <c r="K88" s="107" t="str">
        <f>IF(ISERROR(IF(F88&gt;=#REF!,#REF!,F88-1)),"",IF(F88&gt;=#REF!,#REF!,F88-1))</f>
        <v/>
      </c>
      <c r="M88" s="107" t="str">
        <f t="shared" si="1"/>
        <v/>
      </c>
    </row>
    <row r="89" spans="9:13">
      <c r="I89" s="106"/>
      <c r="K89" s="107" t="str">
        <f>IF(ISERROR(IF(F89&gt;=#REF!,#REF!,F89-1)),"",IF(F89&gt;=#REF!,#REF!,F89-1))</f>
        <v/>
      </c>
      <c r="M89" s="107" t="str">
        <f t="shared" si="1"/>
        <v/>
      </c>
    </row>
    <row r="90" spans="9:13">
      <c r="I90" s="106"/>
      <c r="K90" s="107" t="str">
        <f>IF(ISERROR(IF(F90&gt;=#REF!,#REF!,F90-1)),"",IF(F90&gt;=#REF!,#REF!,F90-1))</f>
        <v/>
      </c>
      <c r="M90" s="107" t="str">
        <f t="shared" si="1"/>
        <v/>
      </c>
    </row>
    <row r="91" spans="9:13">
      <c r="I91" s="106"/>
      <c r="K91" s="107" t="str">
        <f>IF(ISERROR(IF(F91&gt;=#REF!,#REF!,F91-1)),"",IF(F91&gt;=#REF!,#REF!,F91-1))</f>
        <v/>
      </c>
      <c r="M91" s="107" t="str">
        <f t="shared" si="1"/>
        <v/>
      </c>
    </row>
    <row r="92" spans="9:13">
      <c r="I92" s="106"/>
      <c r="K92" s="107" t="str">
        <f>IF(ISERROR(IF(F92&gt;=#REF!,#REF!,F92-1)),"",IF(F92&gt;=#REF!,#REF!,F92-1))</f>
        <v/>
      </c>
      <c r="M92" s="107" t="str">
        <f t="shared" si="1"/>
        <v/>
      </c>
    </row>
    <row r="93" spans="9:13">
      <c r="I93" s="106"/>
      <c r="K93" s="107" t="str">
        <f>IF(ISERROR(IF(F93&gt;=#REF!,#REF!,F93-1)),"",IF(F93&gt;=#REF!,#REF!,F93-1))</f>
        <v/>
      </c>
      <c r="M93" s="107" t="str">
        <f t="shared" si="1"/>
        <v/>
      </c>
    </row>
    <row r="94" spans="9:13">
      <c r="I94" s="106"/>
      <c r="K94" s="107" t="str">
        <f>IF(ISERROR(IF(F94&gt;=#REF!,#REF!,F94-1)),"",IF(F94&gt;=#REF!,#REF!,F94-1))</f>
        <v/>
      </c>
      <c r="M94" s="107" t="str">
        <f t="shared" si="1"/>
        <v/>
      </c>
    </row>
    <row r="95" spans="9:13">
      <c r="I95" s="106"/>
      <c r="K95" s="107" t="str">
        <f>IF(ISERROR(IF(F95&gt;=#REF!,#REF!,F95-1)),"",IF(F95&gt;=#REF!,#REF!,F95-1))</f>
        <v/>
      </c>
      <c r="M95" s="107" t="str">
        <f t="shared" si="1"/>
        <v/>
      </c>
    </row>
    <row r="96" spans="9:13">
      <c r="I96" s="106"/>
      <c r="K96" s="107" t="str">
        <f>IF(ISERROR(IF(F96&gt;=#REF!,#REF!,F96-1)),"",IF(F96&gt;=#REF!,#REF!,F96-1))</f>
        <v/>
      </c>
      <c r="M96" s="107" t="str">
        <f t="shared" si="1"/>
        <v/>
      </c>
    </row>
    <row r="97" spans="9:13">
      <c r="I97" s="106"/>
      <c r="K97" s="107" t="str">
        <f>IF(ISERROR(IF(F97&gt;=#REF!,#REF!,F97-1)),"",IF(F97&gt;=#REF!,#REF!,F97-1))</f>
        <v/>
      </c>
      <c r="M97" s="107" t="str">
        <f t="shared" si="1"/>
        <v/>
      </c>
    </row>
    <row r="98" spans="9:13">
      <c r="I98" s="106"/>
      <c r="K98" s="107" t="str">
        <f>IF(ISERROR(IF(F98&gt;=#REF!,#REF!,F98-1)),"",IF(F98&gt;=#REF!,#REF!,F98-1))</f>
        <v/>
      </c>
      <c r="M98" s="107" t="str">
        <f t="shared" si="1"/>
        <v/>
      </c>
    </row>
    <row r="99" spans="9:13">
      <c r="I99" s="106"/>
      <c r="K99" s="107" t="str">
        <f>IF(ISERROR(IF(F99&gt;=#REF!,#REF!,F99-1)),"",IF(F99&gt;=#REF!,#REF!,F99-1))</f>
        <v/>
      </c>
      <c r="M99" s="107" t="str">
        <f t="shared" si="1"/>
        <v/>
      </c>
    </row>
    <row r="100" spans="9:13">
      <c r="I100" s="106"/>
      <c r="K100" s="107" t="str">
        <f>IF(ISERROR(IF(F100&gt;=#REF!,#REF!,F100-1)),"",IF(F100&gt;=#REF!,#REF!,F100-1))</f>
        <v/>
      </c>
      <c r="M100" s="107" t="str">
        <f t="shared" si="1"/>
        <v/>
      </c>
    </row>
    <row r="101" spans="9:13">
      <c r="I101" s="106"/>
      <c r="K101" s="107" t="str">
        <f>IF(ISERROR(IF(F101&gt;=#REF!,#REF!,F101-1)),"",IF(F101&gt;=#REF!,#REF!,F101-1))</f>
        <v/>
      </c>
      <c r="M101" s="107" t="str">
        <f t="shared" si="1"/>
        <v/>
      </c>
    </row>
    <row r="102" spans="9:13">
      <c r="I102" s="106"/>
      <c r="K102" s="107" t="str">
        <f>IF(ISERROR(IF(F102&gt;=#REF!,#REF!,F102-1)),"",IF(F102&gt;=#REF!,#REF!,F102-1))</f>
        <v/>
      </c>
      <c r="M102" s="107" t="str">
        <f t="shared" si="1"/>
        <v/>
      </c>
    </row>
    <row r="103" spans="9:13">
      <c r="I103" s="106"/>
      <c r="K103" s="107" t="str">
        <f>IF(ISERROR(IF(F103&gt;=#REF!,#REF!,F103-1)),"",IF(F103&gt;=#REF!,#REF!,F103-1))</f>
        <v/>
      </c>
      <c r="M103" s="107" t="str">
        <f t="shared" si="1"/>
        <v/>
      </c>
    </row>
    <row r="104" spans="9:13">
      <c r="I104" s="106"/>
      <c r="K104" s="107" t="str">
        <f>IF(ISERROR(IF(F104&gt;=#REF!,#REF!,F104-1)),"",IF(F104&gt;=#REF!,#REF!,F104-1))</f>
        <v/>
      </c>
      <c r="M104" s="107" t="str">
        <f t="shared" si="1"/>
        <v/>
      </c>
    </row>
    <row r="105" spans="9:13">
      <c r="I105" s="106"/>
      <c r="K105" s="107" t="str">
        <f>IF(ISERROR(IF(F105&gt;=#REF!,#REF!,F105-1)),"",IF(F105&gt;=#REF!,#REF!,F105-1))</f>
        <v/>
      </c>
      <c r="M105" s="107" t="str">
        <f t="shared" si="1"/>
        <v/>
      </c>
    </row>
    <row r="106" spans="9:13">
      <c r="I106" s="106"/>
      <c r="K106" s="107" t="str">
        <f>IF(ISERROR(IF(F106&gt;=#REF!,#REF!,F106-1)),"",IF(F106&gt;=#REF!,#REF!,F106-1))</f>
        <v/>
      </c>
      <c r="M106" s="107" t="str">
        <f t="shared" si="1"/>
        <v/>
      </c>
    </row>
    <row r="107" spans="9:13">
      <c r="I107" s="106"/>
      <c r="K107" s="107" t="str">
        <f>IF(ISERROR(IF(F107&gt;=#REF!,#REF!,F107-1)),"",IF(F107&gt;=#REF!,#REF!,F107-1))</f>
        <v/>
      </c>
      <c r="M107" s="107" t="str">
        <f t="shared" si="1"/>
        <v/>
      </c>
    </row>
    <row r="108" spans="9:13">
      <c r="I108" s="106"/>
      <c r="K108" s="107" t="str">
        <f>IF(ISERROR(IF(F108&gt;=#REF!,#REF!,F108-1)),"",IF(F108&gt;=#REF!,#REF!,F108-1))</f>
        <v/>
      </c>
      <c r="M108" s="107" t="str">
        <f t="shared" si="1"/>
        <v/>
      </c>
    </row>
    <row r="109" spans="9:13">
      <c r="I109" s="106"/>
      <c r="K109" s="107" t="str">
        <f>IF(ISERROR(IF(F109&gt;=#REF!,#REF!,F109-1)),"",IF(F109&gt;=#REF!,#REF!,F109-1))</f>
        <v/>
      </c>
      <c r="M109" s="107" t="str">
        <f t="shared" si="1"/>
        <v/>
      </c>
    </row>
    <row r="110" spans="9:13">
      <c r="I110" s="106"/>
      <c r="K110" s="107" t="str">
        <f>IF(ISERROR(IF(F110&gt;=#REF!,#REF!,F110-1)),"",IF(F110&gt;=#REF!,#REF!,F110-1))</f>
        <v/>
      </c>
      <c r="M110" s="107" t="str">
        <f t="shared" si="1"/>
        <v/>
      </c>
    </row>
    <row r="111" spans="9:13">
      <c r="I111" s="106"/>
      <c r="K111" s="107" t="str">
        <f>IF(ISERROR(IF(F111&gt;=#REF!,#REF!,F111-1)),"",IF(F111&gt;=#REF!,#REF!,F111-1))</f>
        <v/>
      </c>
      <c r="M111" s="107" t="str">
        <f t="shared" si="1"/>
        <v/>
      </c>
    </row>
    <row r="112" spans="9:13">
      <c r="I112" s="106"/>
      <c r="K112" s="107" t="str">
        <f>IF(ISERROR(IF(F112&gt;=#REF!,#REF!,F112-1)),"",IF(F112&gt;=#REF!,#REF!,F112-1))</f>
        <v/>
      </c>
      <c r="M112" s="107" t="str">
        <f t="shared" si="1"/>
        <v/>
      </c>
    </row>
    <row r="113" spans="9:13">
      <c r="I113" s="106"/>
      <c r="K113" s="107" t="str">
        <f>IF(ISERROR(IF(F113&gt;=#REF!,#REF!,F113-1)),"",IF(F113&gt;=#REF!,#REF!,F113-1))</f>
        <v/>
      </c>
      <c r="M113" s="107" t="str">
        <f t="shared" si="1"/>
        <v/>
      </c>
    </row>
    <row r="114" spans="9:13">
      <c r="I114" s="106"/>
      <c r="K114" s="107" t="str">
        <f>IF(ISERROR(IF(F114&gt;=#REF!,#REF!,F114-1)),"",IF(F114&gt;=#REF!,#REF!,F114-1))</f>
        <v/>
      </c>
      <c r="M114" s="107" t="str">
        <f t="shared" si="1"/>
        <v/>
      </c>
    </row>
    <row r="115" spans="9:13">
      <c r="I115" s="106"/>
      <c r="K115" s="107" t="str">
        <f>IF(ISERROR(IF(F115&gt;=#REF!,#REF!,F115-1)),"",IF(F115&gt;=#REF!,#REF!,F115-1))</f>
        <v/>
      </c>
      <c r="M115" s="107" t="str">
        <f t="shared" si="1"/>
        <v/>
      </c>
    </row>
    <row r="116" spans="9:13">
      <c r="I116" s="106"/>
      <c r="K116" s="107" t="str">
        <f>IF(ISERROR(IF(F116&gt;=#REF!,#REF!,F116-1)),"",IF(F116&gt;=#REF!,#REF!,F116-1))</f>
        <v/>
      </c>
      <c r="M116" s="107" t="str">
        <f t="shared" si="1"/>
        <v/>
      </c>
    </row>
    <row r="117" spans="9:13">
      <c r="I117" s="106"/>
      <c r="K117" s="107" t="str">
        <f>IF(ISERROR(IF(F117&gt;=#REF!,#REF!,F117-1)),"",IF(F117&gt;=#REF!,#REF!,F117-1))</f>
        <v/>
      </c>
      <c r="M117" s="107" t="str">
        <f t="shared" si="1"/>
        <v/>
      </c>
    </row>
    <row r="118" spans="9:13">
      <c r="I118" s="106"/>
      <c r="K118" s="107" t="str">
        <f>IF(ISERROR(IF(F118&gt;=#REF!,#REF!,F118-1)),"",IF(F118&gt;=#REF!,#REF!,F118-1))</f>
        <v/>
      </c>
      <c r="M118" s="107" t="str">
        <f t="shared" si="1"/>
        <v/>
      </c>
    </row>
    <row r="119" spans="9:13">
      <c r="I119" s="106"/>
      <c r="K119" s="107" t="str">
        <f>IF(ISERROR(IF(F119&gt;=#REF!,#REF!,F119-1)),"",IF(F119&gt;=#REF!,#REF!,F119-1))</f>
        <v/>
      </c>
      <c r="M119" s="107" t="str">
        <f t="shared" si="1"/>
        <v/>
      </c>
    </row>
    <row r="120" spans="9:13">
      <c r="I120" s="106"/>
      <c r="K120" s="107" t="str">
        <f>IF(ISERROR(IF(F120&gt;=#REF!,#REF!,F120-1)),"",IF(F120&gt;=#REF!,#REF!,F120-1))</f>
        <v/>
      </c>
      <c r="M120" s="107" t="str">
        <f t="shared" si="1"/>
        <v/>
      </c>
    </row>
    <row r="121" spans="9:13">
      <c r="I121" s="106"/>
      <c r="K121" s="107" t="str">
        <f>IF(ISERROR(IF(F121&gt;=#REF!,#REF!,F121-1)),"",IF(F121&gt;=#REF!,#REF!,F121-1))</f>
        <v/>
      </c>
      <c r="M121" s="107" t="str">
        <f t="shared" si="1"/>
        <v/>
      </c>
    </row>
    <row r="122" spans="9:13">
      <c r="I122" s="106"/>
      <c r="K122" s="107" t="str">
        <f>IF(ISERROR(IF(F122&gt;=#REF!,#REF!,F122-1)),"",IF(F122&gt;=#REF!,#REF!,F122-1))</f>
        <v/>
      </c>
      <c r="M122" s="107" t="str">
        <f t="shared" si="1"/>
        <v/>
      </c>
    </row>
    <row r="123" spans="9:13">
      <c r="I123" s="106"/>
      <c r="K123" s="107" t="str">
        <f>IF(ISERROR(IF(F123&gt;=#REF!,#REF!,F123-1)),"",IF(F123&gt;=#REF!,#REF!,F123-1))</f>
        <v/>
      </c>
      <c r="M123" s="107" t="str">
        <f t="shared" si="1"/>
        <v/>
      </c>
    </row>
    <row r="124" spans="9:13">
      <c r="I124" s="106"/>
      <c r="K124" s="107" t="str">
        <f>IF(ISERROR(IF(F124&gt;=#REF!,#REF!,F124-1)),"",IF(F124&gt;=#REF!,#REF!,F124-1))</f>
        <v/>
      </c>
      <c r="M124" s="107" t="str">
        <f t="shared" si="1"/>
        <v/>
      </c>
    </row>
    <row r="125" spans="9:13">
      <c r="I125" s="106"/>
      <c r="K125" s="107" t="str">
        <f>IF(ISERROR(IF(F125&gt;=#REF!,#REF!,F125-1)),"",IF(F125&gt;=#REF!,#REF!,F125-1))</f>
        <v/>
      </c>
      <c r="M125" s="107" t="str">
        <f t="shared" si="1"/>
        <v/>
      </c>
    </row>
    <row r="126" spans="9:13">
      <c r="I126" s="106"/>
      <c r="K126" s="107" t="str">
        <f>IF(ISERROR(IF(F126&gt;=#REF!,#REF!,F126-1)),"",IF(F126&gt;=#REF!,#REF!,F126-1))</f>
        <v/>
      </c>
      <c r="M126" s="107" t="str">
        <f t="shared" si="1"/>
        <v/>
      </c>
    </row>
    <row r="127" spans="9:13">
      <c r="I127" s="106"/>
      <c r="K127" s="107" t="str">
        <f>IF(ISERROR(IF(F127&gt;=#REF!,#REF!,F127-1)),"",IF(F127&gt;=#REF!,#REF!,F127-1))</f>
        <v/>
      </c>
      <c r="M127" s="107" t="str">
        <f t="shared" si="1"/>
        <v/>
      </c>
    </row>
    <row r="128" spans="9:13">
      <c r="I128" s="106"/>
      <c r="K128" s="107" t="str">
        <f>IF(ISERROR(IF(F128&gt;=#REF!,#REF!,F128-1)),"",IF(F128&gt;=#REF!,#REF!,F128-1))</f>
        <v/>
      </c>
      <c r="M128" s="107" t="str">
        <f t="shared" si="1"/>
        <v/>
      </c>
    </row>
    <row r="129" spans="9:13">
      <c r="I129" s="106"/>
      <c r="K129" s="107" t="str">
        <f>IF(ISERROR(IF(F129&gt;=#REF!,#REF!,F129-1)),"",IF(F129&gt;=#REF!,#REF!,F129-1))</f>
        <v/>
      </c>
      <c r="M129" s="107" t="str">
        <f t="shared" si="1"/>
        <v/>
      </c>
    </row>
    <row r="130" spans="9:13">
      <c r="I130" s="106"/>
      <c r="K130" s="107" t="str">
        <f>IF(ISERROR(IF(F130&gt;=#REF!,#REF!,F130-1)),"",IF(F130&gt;=#REF!,#REF!,F130-1))</f>
        <v/>
      </c>
      <c r="M130" s="107" t="str">
        <f t="shared" si="1"/>
        <v/>
      </c>
    </row>
    <row r="131" spans="9:13">
      <c r="I131" s="106"/>
      <c r="K131" s="107" t="str">
        <f>IF(ISERROR(IF(F131&gt;=#REF!,#REF!,F131-1)),"",IF(F131&gt;=#REF!,#REF!,F131-1))</f>
        <v/>
      </c>
      <c r="M131" s="107" t="str">
        <f t="shared" si="1"/>
        <v/>
      </c>
    </row>
    <row r="132" spans="9:13">
      <c r="I132" s="106"/>
      <c r="K132" s="107" t="str">
        <f>IF(ISERROR(IF(F132&gt;=#REF!,#REF!,F132-1)),"",IF(F132&gt;=#REF!,#REF!,F132-1))</f>
        <v/>
      </c>
      <c r="M132" s="107" t="str">
        <f t="shared" si="1"/>
        <v/>
      </c>
    </row>
    <row r="133" spans="9:13">
      <c r="I133" s="106"/>
      <c r="K133" s="107" t="str">
        <f>IF(ISERROR(IF(F133&gt;=#REF!,#REF!,F133-1)),"",IF(F133&gt;=#REF!,#REF!,F133-1))</f>
        <v/>
      </c>
      <c r="M133" s="107" t="str">
        <f t="shared" si="1"/>
        <v/>
      </c>
    </row>
    <row r="134" spans="9:13">
      <c r="I134" s="106"/>
      <c r="K134" s="107" t="str">
        <f>IF(ISERROR(IF(F134&gt;=#REF!,#REF!,F134-1)),"",IF(F134&gt;=#REF!,#REF!,F134-1))</f>
        <v/>
      </c>
      <c r="M134" s="107" t="str">
        <f t="shared" ref="M134:M197" si="2">IF(ISERROR(K134+L134),"",K134+L134)</f>
        <v/>
      </c>
    </row>
    <row r="135" spans="9:13">
      <c r="I135" s="106"/>
      <c r="K135" s="107" t="str">
        <f>IF(ISERROR(IF(F135&gt;=#REF!,#REF!,F135-1)),"",IF(F135&gt;=#REF!,#REF!,F135-1))</f>
        <v/>
      </c>
      <c r="M135" s="107" t="str">
        <f t="shared" si="2"/>
        <v/>
      </c>
    </row>
    <row r="136" spans="9:13">
      <c r="I136" s="106"/>
      <c r="K136" s="107" t="str">
        <f>IF(ISERROR(IF(F136&gt;=#REF!,#REF!,F136-1)),"",IF(F136&gt;=#REF!,#REF!,F136-1))</f>
        <v/>
      </c>
      <c r="M136" s="107" t="str">
        <f t="shared" si="2"/>
        <v/>
      </c>
    </row>
    <row r="137" spans="9:13">
      <c r="I137" s="106"/>
      <c r="K137" s="107" t="str">
        <f>IF(ISERROR(IF(F137&gt;=#REF!,#REF!,F137-1)),"",IF(F137&gt;=#REF!,#REF!,F137-1))</f>
        <v/>
      </c>
      <c r="M137" s="107" t="str">
        <f t="shared" si="2"/>
        <v/>
      </c>
    </row>
    <row r="138" spans="9:13">
      <c r="I138" s="106"/>
      <c r="K138" s="107" t="str">
        <f>IF(ISERROR(IF(F138&gt;=#REF!,#REF!,F138-1)),"",IF(F138&gt;=#REF!,#REF!,F138-1))</f>
        <v/>
      </c>
      <c r="M138" s="107" t="str">
        <f t="shared" si="2"/>
        <v/>
      </c>
    </row>
    <row r="139" spans="9:13">
      <c r="I139" s="106"/>
      <c r="K139" s="107" t="str">
        <f>IF(ISERROR(IF(F139&gt;=#REF!,#REF!,F139-1)),"",IF(F139&gt;=#REF!,#REF!,F139-1))</f>
        <v/>
      </c>
      <c r="M139" s="107" t="str">
        <f t="shared" si="2"/>
        <v/>
      </c>
    </row>
    <row r="140" spans="9:13">
      <c r="I140" s="106"/>
      <c r="K140" s="107" t="str">
        <f>IF(ISERROR(IF(F140&gt;=#REF!,#REF!,F140-1)),"",IF(F140&gt;=#REF!,#REF!,F140-1))</f>
        <v/>
      </c>
      <c r="M140" s="107" t="str">
        <f t="shared" si="2"/>
        <v/>
      </c>
    </row>
    <row r="141" spans="9:13">
      <c r="I141" s="106"/>
      <c r="K141" s="107" t="str">
        <f>IF(ISERROR(IF(F141&gt;=#REF!,#REF!,F141-1)),"",IF(F141&gt;=#REF!,#REF!,F141-1))</f>
        <v/>
      </c>
      <c r="M141" s="107" t="str">
        <f t="shared" si="2"/>
        <v/>
      </c>
    </row>
    <row r="142" spans="9:13">
      <c r="I142" s="106"/>
      <c r="K142" s="107" t="str">
        <f>IF(ISERROR(IF(F142&gt;=#REF!,#REF!,F142-1)),"",IF(F142&gt;=#REF!,#REF!,F142-1))</f>
        <v/>
      </c>
      <c r="M142" s="107" t="str">
        <f t="shared" si="2"/>
        <v/>
      </c>
    </row>
    <row r="143" spans="9:13">
      <c r="I143" s="106"/>
      <c r="K143" s="107" t="str">
        <f>IF(ISERROR(IF(F143&gt;=#REF!,#REF!,F143-1)),"",IF(F143&gt;=#REF!,#REF!,F143-1))</f>
        <v/>
      </c>
      <c r="M143" s="107" t="str">
        <f t="shared" si="2"/>
        <v/>
      </c>
    </row>
    <row r="144" spans="9:13">
      <c r="I144" s="106"/>
      <c r="K144" s="107" t="str">
        <f>IF(ISERROR(IF(F144&gt;=#REF!,#REF!,F144-1)),"",IF(F144&gt;=#REF!,#REF!,F144-1))</f>
        <v/>
      </c>
      <c r="M144" s="107" t="str">
        <f t="shared" si="2"/>
        <v/>
      </c>
    </row>
    <row r="145" spans="9:13">
      <c r="I145" s="106"/>
      <c r="K145" s="107" t="str">
        <f>IF(ISERROR(IF(F145&gt;=#REF!,#REF!,F145-1)),"",IF(F145&gt;=#REF!,#REF!,F145-1))</f>
        <v/>
      </c>
      <c r="M145" s="107" t="str">
        <f t="shared" si="2"/>
        <v/>
      </c>
    </row>
    <row r="146" spans="9:13">
      <c r="I146" s="106"/>
      <c r="K146" s="107" t="str">
        <f>IF(ISERROR(IF(F146&gt;=#REF!,#REF!,F146-1)),"",IF(F146&gt;=#REF!,#REF!,F146-1))</f>
        <v/>
      </c>
      <c r="M146" s="107" t="str">
        <f t="shared" si="2"/>
        <v/>
      </c>
    </row>
    <row r="147" spans="9:13">
      <c r="I147" s="106"/>
      <c r="K147" s="107" t="str">
        <f>IF(ISERROR(IF(F147&gt;=#REF!,#REF!,F147-1)),"",IF(F147&gt;=#REF!,#REF!,F147-1))</f>
        <v/>
      </c>
      <c r="M147" s="107" t="str">
        <f t="shared" si="2"/>
        <v/>
      </c>
    </row>
    <row r="148" spans="9:13">
      <c r="I148" s="106"/>
      <c r="K148" s="107" t="str">
        <f>IF(ISERROR(IF(F148&gt;=#REF!,#REF!,F148-1)),"",IF(F148&gt;=#REF!,#REF!,F148-1))</f>
        <v/>
      </c>
      <c r="M148" s="107" t="str">
        <f t="shared" si="2"/>
        <v/>
      </c>
    </row>
    <row r="149" spans="9:13">
      <c r="I149" s="106"/>
      <c r="K149" s="107" t="str">
        <f>IF(ISERROR(IF(F149&gt;=#REF!,#REF!,F149-1)),"",IF(F149&gt;=#REF!,#REF!,F149-1))</f>
        <v/>
      </c>
      <c r="M149" s="107" t="str">
        <f t="shared" si="2"/>
        <v/>
      </c>
    </row>
    <row r="150" spans="9:13">
      <c r="I150" s="106"/>
      <c r="K150" s="107" t="str">
        <f>IF(ISERROR(IF(F150&gt;=#REF!,#REF!,F150-1)),"",IF(F150&gt;=#REF!,#REF!,F150-1))</f>
        <v/>
      </c>
      <c r="M150" s="107" t="str">
        <f t="shared" si="2"/>
        <v/>
      </c>
    </row>
    <row r="151" spans="9:13">
      <c r="I151" s="106"/>
      <c r="K151" s="107" t="str">
        <f>IF(ISERROR(IF(F151&gt;=#REF!,#REF!,F151-1)),"",IF(F151&gt;=#REF!,#REF!,F151-1))</f>
        <v/>
      </c>
      <c r="M151" s="107" t="str">
        <f t="shared" si="2"/>
        <v/>
      </c>
    </row>
    <row r="152" spans="9:13">
      <c r="I152" s="106"/>
      <c r="K152" s="107" t="str">
        <f>IF(ISERROR(IF(F152&gt;=#REF!,#REF!,F152-1)),"",IF(F152&gt;=#REF!,#REF!,F152-1))</f>
        <v/>
      </c>
      <c r="M152" s="107" t="str">
        <f t="shared" si="2"/>
        <v/>
      </c>
    </row>
    <row r="153" spans="9:13">
      <c r="I153" s="106"/>
      <c r="K153" s="107" t="str">
        <f>IF(ISERROR(IF(F153&gt;=#REF!,#REF!,F153-1)),"",IF(F153&gt;=#REF!,#REF!,F153-1))</f>
        <v/>
      </c>
      <c r="M153" s="107" t="str">
        <f t="shared" si="2"/>
        <v/>
      </c>
    </row>
    <row r="154" spans="9:13">
      <c r="I154" s="106"/>
      <c r="K154" s="107" t="str">
        <f>IF(ISERROR(IF(F154&gt;=#REF!,#REF!,F154-1)),"",IF(F154&gt;=#REF!,#REF!,F154-1))</f>
        <v/>
      </c>
      <c r="M154" s="107" t="str">
        <f t="shared" si="2"/>
        <v/>
      </c>
    </row>
    <row r="155" spans="9:13">
      <c r="I155" s="106"/>
      <c r="K155" s="107" t="str">
        <f>IF(ISERROR(IF(F155&gt;=#REF!,#REF!,F155-1)),"",IF(F155&gt;=#REF!,#REF!,F155-1))</f>
        <v/>
      </c>
      <c r="M155" s="107" t="str">
        <f t="shared" si="2"/>
        <v/>
      </c>
    </row>
    <row r="156" spans="9:13">
      <c r="I156" s="106"/>
      <c r="K156" s="107" t="str">
        <f>IF(ISERROR(IF(F156&gt;=#REF!,#REF!,F156-1)),"",IF(F156&gt;=#REF!,#REF!,F156-1))</f>
        <v/>
      </c>
      <c r="M156" s="107" t="str">
        <f t="shared" si="2"/>
        <v/>
      </c>
    </row>
    <row r="157" spans="9:13">
      <c r="I157" s="106"/>
      <c r="K157" s="107" t="str">
        <f>IF(ISERROR(IF(F157&gt;=#REF!,#REF!,F157-1)),"",IF(F157&gt;=#REF!,#REF!,F157-1))</f>
        <v/>
      </c>
      <c r="M157" s="107" t="str">
        <f t="shared" si="2"/>
        <v/>
      </c>
    </row>
    <row r="158" spans="9:13">
      <c r="I158" s="106"/>
      <c r="K158" s="107" t="str">
        <f>IF(ISERROR(IF(F158&gt;=#REF!,#REF!,F158-1)),"",IF(F158&gt;=#REF!,#REF!,F158-1))</f>
        <v/>
      </c>
      <c r="M158" s="107" t="str">
        <f t="shared" si="2"/>
        <v/>
      </c>
    </row>
    <row r="159" spans="9:13">
      <c r="I159" s="106"/>
      <c r="K159" s="107" t="str">
        <f>IF(ISERROR(IF(F159&gt;=#REF!,#REF!,F159-1)),"",IF(F159&gt;=#REF!,#REF!,F159-1))</f>
        <v/>
      </c>
      <c r="M159" s="107" t="str">
        <f t="shared" si="2"/>
        <v/>
      </c>
    </row>
    <row r="160" spans="9:13">
      <c r="I160" s="106"/>
      <c r="K160" s="107" t="str">
        <f>IF(ISERROR(IF(F160&gt;=#REF!,#REF!,F160-1)),"",IF(F160&gt;=#REF!,#REF!,F160-1))</f>
        <v/>
      </c>
      <c r="M160" s="107" t="str">
        <f t="shared" si="2"/>
        <v/>
      </c>
    </row>
    <row r="161" spans="9:13">
      <c r="I161" s="106"/>
      <c r="K161" s="107" t="str">
        <f>IF(ISERROR(IF(F161&gt;=#REF!,#REF!,F161-1)),"",IF(F161&gt;=#REF!,#REF!,F161-1))</f>
        <v/>
      </c>
      <c r="M161" s="107" t="str">
        <f t="shared" si="2"/>
        <v/>
      </c>
    </row>
    <row r="162" spans="9:13">
      <c r="I162" s="106"/>
      <c r="K162" s="107" t="str">
        <f>IF(ISERROR(IF(F162&gt;=#REF!,#REF!,F162-1)),"",IF(F162&gt;=#REF!,#REF!,F162-1))</f>
        <v/>
      </c>
      <c r="M162" s="107" t="str">
        <f t="shared" si="2"/>
        <v/>
      </c>
    </row>
    <row r="163" spans="9:13">
      <c r="I163" s="106"/>
      <c r="K163" s="107" t="str">
        <f>IF(ISERROR(IF(F163&gt;=#REF!,#REF!,F163-1)),"",IF(F163&gt;=#REF!,#REF!,F163-1))</f>
        <v/>
      </c>
      <c r="M163" s="107" t="str">
        <f t="shared" si="2"/>
        <v/>
      </c>
    </row>
    <row r="164" spans="9:13">
      <c r="I164" s="106"/>
      <c r="K164" s="107" t="str">
        <f>IF(ISERROR(IF(F164&gt;=#REF!,#REF!,F164-1)),"",IF(F164&gt;=#REF!,#REF!,F164-1))</f>
        <v/>
      </c>
      <c r="M164" s="107" t="str">
        <f t="shared" si="2"/>
        <v/>
      </c>
    </row>
    <row r="165" spans="9:13">
      <c r="I165" s="106"/>
      <c r="K165" s="107" t="str">
        <f>IF(ISERROR(IF(F165&gt;=#REF!,#REF!,F165-1)),"",IF(F165&gt;=#REF!,#REF!,F165-1))</f>
        <v/>
      </c>
      <c r="M165" s="107" t="str">
        <f t="shared" si="2"/>
        <v/>
      </c>
    </row>
    <row r="166" spans="9:13">
      <c r="I166" s="106"/>
      <c r="K166" s="107" t="str">
        <f>IF(ISERROR(IF(F166&gt;=#REF!,#REF!,F166-1)),"",IF(F166&gt;=#REF!,#REF!,F166-1))</f>
        <v/>
      </c>
      <c r="M166" s="107" t="str">
        <f t="shared" si="2"/>
        <v/>
      </c>
    </row>
    <row r="167" spans="9:13">
      <c r="I167" s="106"/>
      <c r="K167" s="107" t="str">
        <f>IF(ISERROR(IF(F167&gt;=#REF!,#REF!,F167-1)),"",IF(F167&gt;=#REF!,#REF!,F167-1))</f>
        <v/>
      </c>
      <c r="M167" s="107" t="str">
        <f t="shared" si="2"/>
        <v/>
      </c>
    </row>
    <row r="168" spans="9:13">
      <c r="I168" s="106"/>
      <c r="K168" s="107" t="str">
        <f>IF(ISERROR(IF(F168&gt;=#REF!,#REF!,F168-1)),"",IF(F168&gt;=#REF!,#REF!,F168-1))</f>
        <v/>
      </c>
      <c r="M168" s="107" t="str">
        <f t="shared" si="2"/>
        <v/>
      </c>
    </row>
    <row r="169" spans="9:13">
      <c r="I169" s="106"/>
      <c r="K169" s="107" t="str">
        <f>IF(ISERROR(IF(F169&gt;=#REF!,#REF!,F169-1)),"",IF(F169&gt;=#REF!,#REF!,F169-1))</f>
        <v/>
      </c>
      <c r="M169" s="107" t="str">
        <f t="shared" si="2"/>
        <v/>
      </c>
    </row>
    <row r="170" spans="9:13">
      <c r="I170" s="106"/>
      <c r="K170" s="107" t="str">
        <f>IF(ISERROR(IF(F170&gt;=#REF!,#REF!,F170-1)),"",IF(F170&gt;=#REF!,#REF!,F170-1))</f>
        <v/>
      </c>
      <c r="M170" s="107" t="str">
        <f t="shared" si="2"/>
        <v/>
      </c>
    </row>
    <row r="171" spans="9:13">
      <c r="I171" s="106"/>
      <c r="K171" s="107" t="str">
        <f>IF(ISERROR(IF(F171&gt;=#REF!,#REF!,F171-1)),"",IF(F171&gt;=#REF!,#REF!,F171-1))</f>
        <v/>
      </c>
      <c r="M171" s="107" t="str">
        <f t="shared" si="2"/>
        <v/>
      </c>
    </row>
    <row r="172" spans="9:13">
      <c r="I172" s="106"/>
      <c r="K172" s="107" t="str">
        <f>IF(ISERROR(IF(F172&gt;=#REF!,#REF!,F172-1)),"",IF(F172&gt;=#REF!,#REF!,F172-1))</f>
        <v/>
      </c>
      <c r="M172" s="107" t="str">
        <f t="shared" si="2"/>
        <v/>
      </c>
    </row>
    <row r="173" spans="9:13">
      <c r="I173" s="106"/>
      <c r="K173" s="107" t="str">
        <f>IF(ISERROR(IF(F173&gt;=#REF!,#REF!,F173-1)),"",IF(F173&gt;=#REF!,#REF!,F173-1))</f>
        <v/>
      </c>
      <c r="M173" s="107" t="str">
        <f t="shared" si="2"/>
        <v/>
      </c>
    </row>
    <row r="174" spans="9:13">
      <c r="I174" s="106"/>
      <c r="K174" s="107" t="str">
        <f>IF(ISERROR(IF(F174&gt;=#REF!,#REF!,F174-1)),"",IF(F174&gt;=#REF!,#REF!,F174-1))</f>
        <v/>
      </c>
      <c r="M174" s="107" t="str">
        <f t="shared" si="2"/>
        <v/>
      </c>
    </row>
    <row r="175" spans="9:13">
      <c r="I175" s="106"/>
      <c r="K175" s="107" t="str">
        <f>IF(ISERROR(IF(F175&gt;=#REF!,#REF!,F175-1)),"",IF(F175&gt;=#REF!,#REF!,F175-1))</f>
        <v/>
      </c>
      <c r="M175" s="107" t="str">
        <f t="shared" si="2"/>
        <v/>
      </c>
    </row>
    <row r="176" spans="9:13">
      <c r="I176" s="106"/>
      <c r="K176" s="107" t="str">
        <f>IF(ISERROR(IF(F176&gt;=#REF!,#REF!,F176-1)),"",IF(F176&gt;=#REF!,#REF!,F176-1))</f>
        <v/>
      </c>
      <c r="M176" s="107" t="str">
        <f t="shared" si="2"/>
        <v/>
      </c>
    </row>
    <row r="177" spans="9:13">
      <c r="I177" s="106"/>
      <c r="K177" s="107" t="str">
        <f>IF(ISERROR(IF(F177&gt;=#REF!,#REF!,F177-1)),"",IF(F177&gt;=#REF!,#REF!,F177-1))</f>
        <v/>
      </c>
      <c r="M177" s="107" t="str">
        <f t="shared" si="2"/>
        <v/>
      </c>
    </row>
    <row r="178" spans="9:13">
      <c r="I178" s="106"/>
      <c r="K178" s="107" t="str">
        <f>IF(ISERROR(IF(F178&gt;=#REF!,#REF!,F178-1)),"",IF(F178&gt;=#REF!,#REF!,F178-1))</f>
        <v/>
      </c>
      <c r="M178" s="107" t="str">
        <f t="shared" si="2"/>
        <v/>
      </c>
    </row>
    <row r="179" spans="9:13">
      <c r="I179" s="106"/>
      <c r="K179" s="107" t="str">
        <f>IF(ISERROR(IF(F179&gt;=#REF!,#REF!,F179-1)),"",IF(F179&gt;=#REF!,#REF!,F179-1))</f>
        <v/>
      </c>
      <c r="M179" s="107" t="str">
        <f t="shared" si="2"/>
        <v/>
      </c>
    </row>
    <row r="180" spans="9:13">
      <c r="I180" s="106"/>
      <c r="K180" s="107" t="str">
        <f>IF(ISERROR(IF(F180&gt;=#REF!,#REF!,F180-1)),"",IF(F180&gt;=#REF!,#REF!,F180-1))</f>
        <v/>
      </c>
      <c r="M180" s="107" t="str">
        <f t="shared" si="2"/>
        <v/>
      </c>
    </row>
    <row r="181" spans="9:13">
      <c r="I181" s="106"/>
      <c r="K181" s="107" t="str">
        <f>IF(ISERROR(IF(F181&gt;=#REF!,#REF!,F181-1)),"",IF(F181&gt;=#REF!,#REF!,F181-1))</f>
        <v/>
      </c>
      <c r="M181" s="107" t="str">
        <f t="shared" si="2"/>
        <v/>
      </c>
    </row>
    <row r="182" spans="9:13">
      <c r="I182" s="106"/>
      <c r="K182" s="107" t="str">
        <f>IF(ISERROR(IF(F182&gt;=#REF!,#REF!,F182-1)),"",IF(F182&gt;=#REF!,#REF!,F182-1))</f>
        <v/>
      </c>
      <c r="M182" s="107" t="str">
        <f t="shared" si="2"/>
        <v/>
      </c>
    </row>
    <row r="183" spans="9:13">
      <c r="I183" s="106"/>
      <c r="K183" s="107" t="str">
        <f>IF(ISERROR(IF(F183&gt;=#REF!,#REF!,F183-1)),"",IF(F183&gt;=#REF!,#REF!,F183-1))</f>
        <v/>
      </c>
      <c r="M183" s="107" t="str">
        <f t="shared" si="2"/>
        <v/>
      </c>
    </row>
    <row r="184" spans="9:13">
      <c r="I184" s="106"/>
      <c r="K184" s="107" t="str">
        <f>IF(ISERROR(IF(F184&gt;=#REF!,#REF!,F184-1)),"",IF(F184&gt;=#REF!,#REF!,F184-1))</f>
        <v/>
      </c>
      <c r="M184" s="107" t="str">
        <f t="shared" si="2"/>
        <v/>
      </c>
    </row>
    <row r="185" spans="9:13">
      <c r="I185" s="106"/>
      <c r="K185" s="107" t="str">
        <f>IF(ISERROR(IF(F185&gt;=#REF!,#REF!,F185-1)),"",IF(F185&gt;=#REF!,#REF!,F185-1))</f>
        <v/>
      </c>
      <c r="M185" s="107" t="str">
        <f t="shared" si="2"/>
        <v/>
      </c>
    </row>
    <row r="186" spans="9:13">
      <c r="I186" s="106"/>
      <c r="K186" s="107" t="str">
        <f>IF(ISERROR(IF(F186&gt;=#REF!,#REF!,F186-1)),"",IF(F186&gt;=#REF!,#REF!,F186-1))</f>
        <v/>
      </c>
      <c r="M186" s="107" t="str">
        <f t="shared" si="2"/>
        <v/>
      </c>
    </row>
    <row r="187" spans="9:13">
      <c r="I187" s="106"/>
      <c r="K187" s="107" t="str">
        <f>IF(ISERROR(IF(F187&gt;=#REF!,#REF!,F187-1)),"",IF(F187&gt;=#REF!,#REF!,F187-1))</f>
        <v/>
      </c>
      <c r="M187" s="107" t="str">
        <f t="shared" si="2"/>
        <v/>
      </c>
    </row>
    <row r="188" spans="9:13">
      <c r="I188" s="106"/>
      <c r="K188" s="107" t="str">
        <f>IF(ISERROR(IF(F188&gt;=#REF!,#REF!,F188-1)),"",IF(F188&gt;=#REF!,#REF!,F188-1))</f>
        <v/>
      </c>
      <c r="M188" s="107" t="str">
        <f t="shared" si="2"/>
        <v/>
      </c>
    </row>
    <row r="189" spans="9:13">
      <c r="I189" s="106"/>
      <c r="K189" s="107" t="str">
        <f>IF(ISERROR(IF(F189&gt;=#REF!,#REF!,F189-1)),"",IF(F189&gt;=#REF!,#REF!,F189-1))</f>
        <v/>
      </c>
      <c r="M189" s="107" t="str">
        <f t="shared" si="2"/>
        <v/>
      </c>
    </row>
    <row r="190" spans="9:13">
      <c r="I190" s="106"/>
      <c r="K190" s="107" t="str">
        <f>IF(ISERROR(IF(F190&gt;=#REF!,#REF!,F190-1)),"",IF(F190&gt;=#REF!,#REF!,F190-1))</f>
        <v/>
      </c>
      <c r="M190" s="107" t="str">
        <f t="shared" si="2"/>
        <v/>
      </c>
    </row>
    <row r="191" spans="9:13">
      <c r="I191" s="106"/>
      <c r="K191" s="107" t="str">
        <f>IF(ISERROR(IF(F191&gt;=#REF!,#REF!,F191-1)),"",IF(F191&gt;=#REF!,#REF!,F191-1))</f>
        <v/>
      </c>
      <c r="M191" s="107" t="str">
        <f t="shared" si="2"/>
        <v/>
      </c>
    </row>
    <row r="192" spans="9:13">
      <c r="I192" s="106"/>
      <c r="K192" s="107" t="str">
        <f>IF(ISERROR(IF(F192&gt;=#REF!,#REF!,F192-1)),"",IF(F192&gt;=#REF!,#REF!,F192-1))</f>
        <v/>
      </c>
      <c r="M192" s="107" t="str">
        <f t="shared" si="2"/>
        <v/>
      </c>
    </row>
    <row r="193" spans="9:13">
      <c r="I193" s="106"/>
      <c r="K193" s="107" t="str">
        <f>IF(ISERROR(IF(F193&gt;=#REF!,#REF!,F193-1)),"",IF(F193&gt;=#REF!,#REF!,F193-1))</f>
        <v/>
      </c>
      <c r="M193" s="107" t="str">
        <f t="shared" si="2"/>
        <v/>
      </c>
    </row>
    <row r="194" spans="9:13">
      <c r="I194" s="106"/>
      <c r="K194" s="107" t="str">
        <f>IF(ISERROR(IF(F194&gt;=#REF!,#REF!,F194-1)),"",IF(F194&gt;=#REF!,#REF!,F194-1))</f>
        <v/>
      </c>
      <c r="M194" s="107" t="str">
        <f t="shared" si="2"/>
        <v/>
      </c>
    </row>
    <row r="195" spans="9:13">
      <c r="I195" s="106"/>
      <c r="K195" s="107" t="str">
        <f>IF(ISERROR(IF(F195&gt;=#REF!,#REF!,F195-1)),"",IF(F195&gt;=#REF!,#REF!,F195-1))</f>
        <v/>
      </c>
      <c r="M195" s="107" t="str">
        <f t="shared" si="2"/>
        <v/>
      </c>
    </row>
    <row r="196" spans="9:13">
      <c r="I196" s="106"/>
      <c r="K196" s="107" t="str">
        <f>IF(ISERROR(IF(F196&gt;=#REF!,#REF!,F196-1)),"",IF(F196&gt;=#REF!,#REF!,F196-1))</f>
        <v/>
      </c>
      <c r="M196" s="107" t="str">
        <f t="shared" si="2"/>
        <v/>
      </c>
    </row>
    <row r="197" spans="9:13">
      <c r="I197" s="106"/>
      <c r="K197" s="107" t="str">
        <f>IF(ISERROR(IF(F197&gt;=#REF!,#REF!,F197-1)),"",IF(F197&gt;=#REF!,#REF!,F197-1))</f>
        <v/>
      </c>
      <c r="M197" s="107" t="str">
        <f t="shared" si="2"/>
        <v/>
      </c>
    </row>
    <row r="198" spans="9:13">
      <c r="I198" s="106"/>
      <c r="K198" s="107" t="str">
        <f>IF(ISERROR(IF(F198&gt;=#REF!,#REF!,F198-1)),"",IF(F198&gt;=#REF!,#REF!,F198-1))</f>
        <v/>
      </c>
      <c r="M198" s="107" t="str">
        <f t="shared" ref="M198:M200" si="3">IF(ISERROR(K198+L198),"",K198+L198)</f>
        <v/>
      </c>
    </row>
    <row r="199" spans="9:13">
      <c r="I199" s="106"/>
      <c r="K199" s="107" t="str">
        <f>IF(ISERROR(IF(F199&gt;=#REF!,#REF!,F199-1)),"",IF(F199&gt;=#REF!,#REF!,F199-1))</f>
        <v/>
      </c>
      <c r="M199" s="107" t="str">
        <f t="shared" si="3"/>
        <v/>
      </c>
    </row>
    <row r="200" spans="9:13">
      <c r="I200" s="106"/>
      <c r="K200" s="107" t="str">
        <f>IF(ISERROR(IF(F200&gt;=#REF!,#REF!,F200-1)),"",IF(F200&gt;=#REF!,#REF!,F200-1))</f>
        <v/>
      </c>
      <c r="M200" s="107" t="str">
        <f t="shared" si="3"/>
        <v/>
      </c>
    </row>
  </sheetData>
  <phoneticPr fontId="3"/>
  <conditionalFormatting sqref="S4">
    <cfRule type="expression" dxfId="12" priority="2">
      <formula>$S4&lt;&gt;""</formula>
    </cfRule>
  </conditionalFormatting>
  <conditionalFormatting sqref="S5">
    <cfRule type="expression" dxfId="11" priority="1">
      <formula>$S5&lt;&gt;""</formula>
    </cfRule>
  </conditionalFormatting>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2">
        <x14:dataValidation type="list" allowBlank="1" showInputMessage="1" showErrorMessage="1" errorTitle="入力内容に制限があります！" error="ドロップダウンリストから選択してください">
          <x14:formula1>
            <xm:f>Data!$A:$A</xm:f>
          </x14:formula1>
          <xm:sqref>T5</xm:sqref>
        </x14:dataValidation>
        <x14:dataValidation type="list" allowBlank="1" showInputMessage="1" showErrorMessage="1" errorTitle="入力内容に制限があります！" error="ドロップダウンリストから選択してください">
          <x14:formula1>
            <xm:f>Data!$A:$A</xm:f>
          </x14:formula1>
          <xm:sqref>T4</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W103"/>
  <sheetViews>
    <sheetView workbookViewId="0">
      <selection sqref="A1:A2"/>
    </sheetView>
  </sheetViews>
  <sheetFormatPr defaultColWidth="7.9375" defaultRowHeight="12.75"/>
  <cols>
    <col min="1" max="1" width="9.17578125" style="130" customWidth="1"/>
    <col min="2" max="4" width="9.3515625" style="130" customWidth="1"/>
    <col min="5" max="5" width="7.9375" style="130"/>
    <col min="6" max="6" width="9.17578125" style="130" customWidth="1"/>
    <col min="7" max="9" width="9.3515625" style="130" customWidth="1"/>
    <col min="10" max="10" width="7.9375" style="130"/>
    <col min="11" max="11" width="9.17578125" style="130" customWidth="1"/>
    <col min="12" max="12" width="9.3515625" style="130" customWidth="1"/>
    <col min="13" max="13" width="9.3515625" style="148" customWidth="1"/>
    <col min="14" max="14" width="7.9375" style="130"/>
    <col min="15" max="15" width="9.17578125" style="130" customWidth="1"/>
    <col min="16" max="16" width="9.3515625" style="130" customWidth="1"/>
    <col min="17" max="17" width="7.9375" style="130"/>
    <col min="18" max="18" width="9.17578125" style="130" customWidth="1"/>
    <col min="19" max="19" width="9.3515625" style="130" customWidth="1"/>
    <col min="20" max="21" width="7.9375" style="130"/>
    <col min="22" max="22" width="9.17578125" style="130" customWidth="1"/>
    <col min="23" max="23" width="9.1171875" style="130" customWidth="1"/>
    <col min="24" max="265" width="7.9375" style="130"/>
    <col min="266" max="266" width="9.17578125" style="130" customWidth="1"/>
    <col min="267" max="275" width="9.3515625" style="130" customWidth="1"/>
    <col min="276" max="521" width="7.9375" style="130"/>
    <col min="522" max="522" width="9.17578125" style="130" customWidth="1"/>
    <col min="523" max="531" width="9.3515625" style="130" customWidth="1"/>
    <col min="532" max="777" width="7.9375" style="130"/>
    <col min="778" max="778" width="9.17578125" style="130" customWidth="1"/>
    <col min="779" max="787" width="9.3515625" style="130" customWidth="1"/>
    <col min="788" max="1033" width="7.9375" style="130"/>
    <col min="1034" max="1034" width="9.17578125" style="130" customWidth="1"/>
    <col min="1035" max="1043" width="9.3515625" style="130" customWidth="1"/>
    <col min="1044" max="1289" width="7.9375" style="130"/>
    <col min="1290" max="1290" width="9.17578125" style="130" customWidth="1"/>
    <col min="1291" max="1299" width="9.3515625" style="130" customWidth="1"/>
    <col min="1300" max="1545" width="7.9375" style="130"/>
    <col min="1546" max="1546" width="9.17578125" style="130" customWidth="1"/>
    <col min="1547" max="1555" width="9.3515625" style="130" customWidth="1"/>
    <col min="1556" max="1801" width="7.9375" style="130"/>
    <col min="1802" max="1802" width="9.17578125" style="130" customWidth="1"/>
    <col min="1803" max="1811" width="9.3515625" style="130" customWidth="1"/>
    <col min="1812" max="2057" width="7.9375" style="130"/>
    <col min="2058" max="2058" width="9.17578125" style="130" customWidth="1"/>
    <col min="2059" max="2067" width="9.3515625" style="130" customWidth="1"/>
    <col min="2068" max="2313" width="7.9375" style="130"/>
    <col min="2314" max="2314" width="9.17578125" style="130" customWidth="1"/>
    <col min="2315" max="2323" width="9.3515625" style="130" customWidth="1"/>
    <col min="2324" max="2569" width="7.9375" style="130"/>
    <col min="2570" max="2570" width="9.17578125" style="130" customWidth="1"/>
    <col min="2571" max="2579" width="9.3515625" style="130" customWidth="1"/>
    <col min="2580" max="2825" width="7.9375" style="130"/>
    <col min="2826" max="2826" width="9.17578125" style="130" customWidth="1"/>
    <col min="2827" max="2835" width="9.3515625" style="130" customWidth="1"/>
    <col min="2836" max="3081" width="7.9375" style="130"/>
    <col min="3082" max="3082" width="9.17578125" style="130" customWidth="1"/>
    <col min="3083" max="3091" width="9.3515625" style="130" customWidth="1"/>
    <col min="3092" max="3337" width="7.9375" style="130"/>
    <col min="3338" max="3338" width="9.17578125" style="130" customWidth="1"/>
    <col min="3339" max="3347" width="9.3515625" style="130" customWidth="1"/>
    <col min="3348" max="3593" width="7.9375" style="130"/>
    <col min="3594" max="3594" width="9.17578125" style="130" customWidth="1"/>
    <col min="3595" max="3603" width="9.3515625" style="130" customWidth="1"/>
    <col min="3604" max="3849" width="7.9375" style="130"/>
    <col min="3850" max="3850" width="9.17578125" style="130" customWidth="1"/>
    <col min="3851" max="3859" width="9.3515625" style="130" customWidth="1"/>
    <col min="3860" max="4105" width="7.9375" style="130"/>
    <col min="4106" max="4106" width="9.17578125" style="130" customWidth="1"/>
    <col min="4107" max="4115" width="9.3515625" style="130" customWidth="1"/>
    <col min="4116" max="4361" width="7.9375" style="130"/>
    <col min="4362" max="4362" width="9.17578125" style="130" customWidth="1"/>
    <col min="4363" max="4371" width="9.3515625" style="130" customWidth="1"/>
    <col min="4372" max="4617" width="7.9375" style="130"/>
    <col min="4618" max="4618" width="9.17578125" style="130" customWidth="1"/>
    <col min="4619" max="4627" width="9.3515625" style="130" customWidth="1"/>
    <col min="4628" max="4873" width="7.9375" style="130"/>
    <col min="4874" max="4874" width="9.17578125" style="130" customWidth="1"/>
    <col min="4875" max="4883" width="9.3515625" style="130" customWidth="1"/>
    <col min="4884" max="5129" width="7.9375" style="130"/>
    <col min="5130" max="5130" width="9.17578125" style="130" customWidth="1"/>
    <col min="5131" max="5139" width="9.3515625" style="130" customWidth="1"/>
    <col min="5140" max="5385" width="7.9375" style="130"/>
    <col min="5386" max="5386" width="9.17578125" style="130" customWidth="1"/>
    <col min="5387" max="5395" width="9.3515625" style="130" customWidth="1"/>
    <col min="5396" max="5641" width="7.9375" style="130"/>
    <col min="5642" max="5642" width="9.17578125" style="130" customWidth="1"/>
    <col min="5643" max="5651" width="9.3515625" style="130" customWidth="1"/>
    <col min="5652" max="5897" width="7.9375" style="130"/>
    <col min="5898" max="5898" width="9.17578125" style="130" customWidth="1"/>
    <col min="5899" max="5907" width="9.3515625" style="130" customWidth="1"/>
    <col min="5908" max="6153" width="7.9375" style="130"/>
    <col min="6154" max="6154" width="9.17578125" style="130" customWidth="1"/>
    <col min="6155" max="6163" width="9.3515625" style="130" customWidth="1"/>
    <col min="6164" max="6409" width="7.9375" style="130"/>
    <col min="6410" max="6410" width="9.17578125" style="130" customWidth="1"/>
    <col min="6411" max="6419" width="9.3515625" style="130" customWidth="1"/>
    <col min="6420" max="6665" width="7.9375" style="130"/>
    <col min="6666" max="6666" width="9.17578125" style="130" customWidth="1"/>
    <col min="6667" max="6675" width="9.3515625" style="130" customWidth="1"/>
    <col min="6676" max="6921" width="7.9375" style="130"/>
    <col min="6922" max="6922" width="9.17578125" style="130" customWidth="1"/>
    <col min="6923" max="6931" width="9.3515625" style="130" customWidth="1"/>
    <col min="6932" max="7177" width="7.9375" style="130"/>
    <col min="7178" max="7178" width="9.17578125" style="130" customWidth="1"/>
    <col min="7179" max="7187" width="9.3515625" style="130" customWidth="1"/>
    <col min="7188" max="7433" width="7.9375" style="130"/>
    <col min="7434" max="7434" width="9.17578125" style="130" customWidth="1"/>
    <col min="7435" max="7443" width="9.3515625" style="130" customWidth="1"/>
    <col min="7444" max="7689" width="7.9375" style="130"/>
    <col min="7690" max="7690" width="9.17578125" style="130" customWidth="1"/>
    <col min="7691" max="7699" width="9.3515625" style="130" customWidth="1"/>
    <col min="7700" max="7945" width="7.9375" style="130"/>
    <col min="7946" max="7946" width="9.17578125" style="130" customWidth="1"/>
    <col min="7947" max="7955" width="9.3515625" style="130" customWidth="1"/>
    <col min="7956" max="8201" width="7.9375" style="130"/>
    <col min="8202" max="8202" width="9.17578125" style="130" customWidth="1"/>
    <col min="8203" max="8211" width="9.3515625" style="130" customWidth="1"/>
    <col min="8212" max="8457" width="7.9375" style="130"/>
    <col min="8458" max="8458" width="9.17578125" style="130" customWidth="1"/>
    <col min="8459" max="8467" width="9.3515625" style="130" customWidth="1"/>
    <col min="8468" max="8713" width="7.9375" style="130"/>
    <col min="8714" max="8714" width="9.17578125" style="130" customWidth="1"/>
    <col min="8715" max="8723" width="9.3515625" style="130" customWidth="1"/>
    <col min="8724" max="8969" width="7.9375" style="130"/>
    <col min="8970" max="8970" width="9.17578125" style="130" customWidth="1"/>
    <col min="8971" max="8979" width="9.3515625" style="130" customWidth="1"/>
    <col min="8980" max="9225" width="7.9375" style="130"/>
    <col min="9226" max="9226" width="9.17578125" style="130" customWidth="1"/>
    <col min="9227" max="9235" width="9.3515625" style="130" customWidth="1"/>
    <col min="9236" max="9481" width="7.9375" style="130"/>
    <col min="9482" max="9482" width="9.17578125" style="130" customWidth="1"/>
    <col min="9483" max="9491" width="9.3515625" style="130" customWidth="1"/>
    <col min="9492" max="9737" width="7.9375" style="130"/>
    <col min="9738" max="9738" width="9.17578125" style="130" customWidth="1"/>
    <col min="9739" max="9747" width="9.3515625" style="130" customWidth="1"/>
    <col min="9748" max="9993" width="7.9375" style="130"/>
    <col min="9994" max="9994" width="9.17578125" style="130" customWidth="1"/>
    <col min="9995" max="10003" width="9.3515625" style="130" customWidth="1"/>
    <col min="10004" max="10249" width="7.9375" style="130"/>
    <col min="10250" max="10250" width="9.17578125" style="130" customWidth="1"/>
    <col min="10251" max="10259" width="9.3515625" style="130" customWidth="1"/>
    <col min="10260" max="10505" width="7.9375" style="130"/>
    <col min="10506" max="10506" width="9.17578125" style="130" customWidth="1"/>
    <col min="10507" max="10515" width="9.3515625" style="130" customWidth="1"/>
    <col min="10516" max="10761" width="7.9375" style="130"/>
    <col min="10762" max="10762" width="9.17578125" style="130" customWidth="1"/>
    <col min="10763" max="10771" width="9.3515625" style="130" customWidth="1"/>
    <col min="10772" max="11017" width="7.9375" style="130"/>
    <col min="11018" max="11018" width="9.17578125" style="130" customWidth="1"/>
    <col min="11019" max="11027" width="9.3515625" style="130" customWidth="1"/>
    <col min="11028" max="11273" width="7.9375" style="130"/>
    <col min="11274" max="11274" width="9.17578125" style="130" customWidth="1"/>
    <col min="11275" max="11283" width="9.3515625" style="130" customWidth="1"/>
    <col min="11284" max="11529" width="7.9375" style="130"/>
    <col min="11530" max="11530" width="9.17578125" style="130" customWidth="1"/>
    <col min="11531" max="11539" width="9.3515625" style="130" customWidth="1"/>
    <col min="11540" max="11785" width="7.9375" style="130"/>
    <col min="11786" max="11786" width="9.17578125" style="130" customWidth="1"/>
    <col min="11787" max="11795" width="9.3515625" style="130" customWidth="1"/>
    <col min="11796" max="12041" width="7.9375" style="130"/>
    <col min="12042" max="12042" width="9.17578125" style="130" customWidth="1"/>
    <col min="12043" max="12051" width="9.3515625" style="130" customWidth="1"/>
    <col min="12052" max="12297" width="7.9375" style="130"/>
    <col min="12298" max="12298" width="9.17578125" style="130" customWidth="1"/>
    <col min="12299" max="12307" width="9.3515625" style="130" customWidth="1"/>
    <col min="12308" max="12553" width="7.9375" style="130"/>
    <col min="12554" max="12554" width="9.17578125" style="130" customWidth="1"/>
    <col min="12555" max="12563" width="9.3515625" style="130" customWidth="1"/>
    <col min="12564" max="12809" width="7.9375" style="130"/>
    <col min="12810" max="12810" width="9.17578125" style="130" customWidth="1"/>
    <col min="12811" max="12819" width="9.3515625" style="130" customWidth="1"/>
    <col min="12820" max="13065" width="7.9375" style="130"/>
    <col min="13066" max="13066" width="9.17578125" style="130" customWidth="1"/>
    <col min="13067" max="13075" width="9.3515625" style="130" customWidth="1"/>
    <col min="13076" max="13321" width="7.9375" style="130"/>
    <col min="13322" max="13322" width="9.17578125" style="130" customWidth="1"/>
    <col min="13323" max="13331" width="9.3515625" style="130" customWidth="1"/>
    <col min="13332" max="13577" width="7.9375" style="130"/>
    <col min="13578" max="13578" width="9.17578125" style="130" customWidth="1"/>
    <col min="13579" max="13587" width="9.3515625" style="130" customWidth="1"/>
    <col min="13588" max="13833" width="7.9375" style="130"/>
    <col min="13834" max="13834" width="9.17578125" style="130" customWidth="1"/>
    <col min="13835" max="13843" width="9.3515625" style="130" customWidth="1"/>
    <col min="13844" max="14089" width="7.9375" style="130"/>
    <col min="14090" max="14090" width="9.17578125" style="130" customWidth="1"/>
    <col min="14091" max="14099" width="9.3515625" style="130" customWidth="1"/>
    <col min="14100" max="14345" width="7.9375" style="130"/>
    <col min="14346" max="14346" width="9.17578125" style="130" customWidth="1"/>
    <col min="14347" max="14355" width="9.3515625" style="130" customWidth="1"/>
    <col min="14356" max="14601" width="7.9375" style="130"/>
    <col min="14602" max="14602" width="9.17578125" style="130" customWidth="1"/>
    <col min="14603" max="14611" width="9.3515625" style="130" customWidth="1"/>
    <col min="14612" max="14857" width="7.9375" style="130"/>
    <col min="14858" max="14858" width="9.17578125" style="130" customWidth="1"/>
    <col min="14859" max="14867" width="9.3515625" style="130" customWidth="1"/>
    <col min="14868" max="15113" width="7.9375" style="130"/>
    <col min="15114" max="15114" width="9.17578125" style="130" customWidth="1"/>
    <col min="15115" max="15123" width="9.3515625" style="130" customWidth="1"/>
    <col min="15124" max="15369" width="7.9375" style="130"/>
    <col min="15370" max="15370" width="9.17578125" style="130" customWidth="1"/>
    <col min="15371" max="15379" width="9.3515625" style="130" customWidth="1"/>
    <col min="15380" max="15625" width="7.9375" style="130"/>
    <col min="15626" max="15626" width="9.17578125" style="130" customWidth="1"/>
    <col min="15627" max="15635" width="9.3515625" style="130" customWidth="1"/>
    <col min="15636" max="15881" width="7.9375" style="130"/>
    <col min="15882" max="15882" width="9.17578125" style="130" customWidth="1"/>
    <col min="15883" max="15891" width="9.3515625" style="130" customWidth="1"/>
    <col min="15892" max="16137" width="7.9375" style="130"/>
    <col min="16138" max="16138" width="9.17578125" style="130" customWidth="1"/>
    <col min="16139" max="16147" width="9.3515625" style="130" customWidth="1"/>
    <col min="16148" max="16384" width="7.9375" style="130"/>
  </cols>
  <sheetData>
    <row r="1" spans="1:23" s="113" customFormat="1" ht="18" customHeight="1">
      <c r="A1" s="215"/>
      <c r="B1" s="220" t="s">
        <v>436</v>
      </c>
      <c r="C1" s="221"/>
      <c r="D1" s="222"/>
      <c r="F1" s="215"/>
      <c r="G1" s="220" t="s">
        <v>437</v>
      </c>
      <c r="H1" s="221"/>
      <c r="I1" s="222"/>
      <c r="K1" s="215"/>
      <c r="L1" s="114" t="s">
        <v>438</v>
      </c>
      <c r="M1" s="115"/>
      <c r="O1" s="215"/>
      <c r="P1" s="114" t="s">
        <v>439</v>
      </c>
      <c r="R1" s="215"/>
      <c r="S1" s="114" t="s">
        <v>438</v>
      </c>
      <c r="T1" s="116">
        <v>42826</v>
      </c>
      <c r="V1" s="215"/>
      <c r="W1" s="114" t="s">
        <v>440</v>
      </c>
    </row>
    <row r="2" spans="1:23" s="117" customFormat="1" ht="21.75" customHeight="1">
      <c r="A2" s="216"/>
      <c r="B2" s="217" t="s">
        <v>441</v>
      </c>
      <c r="C2" s="218"/>
      <c r="D2" s="219"/>
      <c r="F2" s="216"/>
      <c r="G2" s="217" t="s">
        <v>442</v>
      </c>
      <c r="H2" s="218"/>
      <c r="I2" s="219"/>
      <c r="K2" s="216"/>
      <c r="L2" s="118" t="s">
        <v>443</v>
      </c>
      <c r="M2" s="119"/>
      <c r="O2" s="216"/>
      <c r="P2" s="120" t="s">
        <v>444</v>
      </c>
      <c r="R2" s="216"/>
      <c r="S2" s="120" t="s">
        <v>445</v>
      </c>
      <c r="T2" s="121">
        <v>43190</v>
      </c>
      <c r="V2" s="216"/>
      <c r="W2" s="122" t="s">
        <v>427</v>
      </c>
    </row>
    <row r="3" spans="1:23" s="117" customFormat="1" ht="21.75" hidden="1" customHeight="1">
      <c r="A3" s="123"/>
      <c r="B3" s="124" t="s">
        <v>446</v>
      </c>
      <c r="C3" s="125"/>
      <c r="D3" s="126"/>
      <c r="F3" s="123"/>
      <c r="G3" s="124" t="s">
        <v>447</v>
      </c>
      <c r="H3" s="125"/>
      <c r="I3" s="126"/>
      <c r="K3" s="123"/>
      <c r="L3" s="127" t="s">
        <v>448</v>
      </c>
      <c r="M3" s="128"/>
      <c r="O3" s="123"/>
      <c r="P3" s="127" t="s">
        <v>449</v>
      </c>
      <c r="R3" s="123"/>
      <c r="S3" s="127" t="s">
        <v>450</v>
      </c>
      <c r="V3" s="123"/>
      <c r="W3" s="127" t="s">
        <v>450</v>
      </c>
    </row>
    <row r="4" spans="1:23" ht="16.5" customHeight="1">
      <c r="A4" s="129" t="s">
        <v>451</v>
      </c>
      <c r="B4" s="124" t="s">
        <v>452</v>
      </c>
      <c r="C4" s="125" t="s">
        <v>453</v>
      </c>
      <c r="D4" s="126" t="s">
        <v>454</v>
      </c>
      <c r="F4" s="129" t="s">
        <v>451</v>
      </c>
      <c r="G4" s="124" t="s">
        <v>452</v>
      </c>
      <c r="H4" s="125" t="s">
        <v>453</v>
      </c>
      <c r="I4" s="126" t="s">
        <v>454</v>
      </c>
      <c r="K4" s="129" t="s">
        <v>451</v>
      </c>
      <c r="L4" s="127" t="s">
        <v>452</v>
      </c>
      <c r="M4" s="128"/>
      <c r="O4" s="129" t="s">
        <v>451</v>
      </c>
      <c r="P4" s="127" t="s">
        <v>452</v>
      </c>
      <c r="R4" s="129" t="s">
        <v>451</v>
      </c>
      <c r="S4" s="127" t="s">
        <v>452</v>
      </c>
      <c r="V4" s="129" t="s">
        <v>451</v>
      </c>
      <c r="W4" s="131">
        <v>43090</v>
      </c>
    </row>
    <row r="5" spans="1:23">
      <c r="A5" s="132">
        <v>2</v>
      </c>
      <c r="B5" s="133">
        <v>1</v>
      </c>
      <c r="C5" s="134"/>
      <c r="D5" s="135"/>
      <c r="F5" s="132">
        <v>2</v>
      </c>
      <c r="G5" s="133">
        <v>1</v>
      </c>
      <c r="H5" s="134"/>
      <c r="I5" s="135"/>
      <c r="K5" s="132">
        <v>2</v>
      </c>
      <c r="L5" s="136">
        <v>0.68400000000000005</v>
      </c>
      <c r="M5" s="137"/>
      <c r="O5" s="132">
        <v>2</v>
      </c>
      <c r="P5" s="136">
        <v>0.5</v>
      </c>
      <c r="R5" s="132">
        <v>2</v>
      </c>
      <c r="S5" s="136">
        <v>0.5</v>
      </c>
      <c r="V5" s="132">
        <v>2</v>
      </c>
      <c r="W5" s="136">
        <f>1/3</f>
        <v>0.33333333333333331</v>
      </c>
    </row>
    <row r="6" spans="1:23">
      <c r="A6" s="138">
        <v>3</v>
      </c>
      <c r="B6" s="139">
        <v>0.66700000000000004</v>
      </c>
      <c r="C6" s="140">
        <v>1</v>
      </c>
      <c r="D6" s="141">
        <v>0.11089</v>
      </c>
      <c r="F6" s="138">
        <v>3</v>
      </c>
      <c r="G6" s="139">
        <v>0.83299999999999996</v>
      </c>
      <c r="H6" s="140">
        <v>1</v>
      </c>
      <c r="I6" s="141">
        <v>2.7890000000000002E-2</v>
      </c>
      <c r="K6" s="138">
        <v>3</v>
      </c>
      <c r="L6" s="142">
        <v>0.53600000000000003</v>
      </c>
      <c r="M6" s="137"/>
      <c r="O6" s="138">
        <v>3</v>
      </c>
      <c r="P6" s="142">
        <v>0.33400000000000002</v>
      </c>
      <c r="R6" s="138">
        <v>3</v>
      </c>
      <c r="S6" s="142">
        <v>0.33300000000000002</v>
      </c>
      <c r="V6" s="138">
        <v>3</v>
      </c>
      <c r="W6" s="136">
        <f t="shared" ref="W6:W69" si="0">1/3</f>
        <v>0.33333333333333331</v>
      </c>
    </row>
    <row r="7" spans="1:23">
      <c r="A7" s="138">
        <v>4</v>
      </c>
      <c r="B7" s="139">
        <v>0.5</v>
      </c>
      <c r="C7" s="140">
        <v>1</v>
      </c>
      <c r="D7" s="141">
        <v>0.12499</v>
      </c>
      <c r="F7" s="138">
        <v>4</v>
      </c>
      <c r="G7" s="139">
        <v>0.625</v>
      </c>
      <c r="H7" s="140">
        <v>1</v>
      </c>
      <c r="I7" s="141">
        <v>5.2740000000000002E-2</v>
      </c>
      <c r="K7" s="138">
        <v>4</v>
      </c>
      <c r="L7" s="142">
        <v>0.438</v>
      </c>
      <c r="M7" s="137"/>
      <c r="O7" s="138">
        <v>4</v>
      </c>
      <c r="P7" s="142">
        <v>0.25</v>
      </c>
      <c r="R7" s="138">
        <v>4</v>
      </c>
      <c r="S7" s="142">
        <v>0.25</v>
      </c>
      <c r="V7" s="138">
        <v>4</v>
      </c>
      <c r="W7" s="136">
        <f t="shared" si="0"/>
        <v>0.33333333333333331</v>
      </c>
    </row>
    <row r="8" spans="1:23">
      <c r="A8" s="138">
        <v>5</v>
      </c>
      <c r="B8" s="139">
        <v>0.4</v>
      </c>
      <c r="C8" s="140">
        <v>0.5</v>
      </c>
      <c r="D8" s="141">
        <v>0.108</v>
      </c>
      <c r="F8" s="138">
        <v>5</v>
      </c>
      <c r="G8" s="139">
        <v>0.5</v>
      </c>
      <c r="H8" s="140">
        <v>1</v>
      </c>
      <c r="I8" s="141">
        <v>6.2489999999999997E-2</v>
      </c>
      <c r="K8" s="138">
        <v>5</v>
      </c>
      <c r="L8" s="142">
        <v>0.36899999999999999</v>
      </c>
      <c r="M8" s="137"/>
      <c r="O8" s="138">
        <v>5</v>
      </c>
      <c r="P8" s="142">
        <v>0.2</v>
      </c>
      <c r="R8" s="138">
        <v>5</v>
      </c>
      <c r="S8" s="142">
        <v>0.2</v>
      </c>
      <c r="V8" s="138">
        <v>5</v>
      </c>
      <c r="W8" s="136">
        <f t="shared" si="0"/>
        <v>0.33333333333333331</v>
      </c>
    </row>
    <row r="9" spans="1:23">
      <c r="A9" s="138">
        <v>6</v>
      </c>
      <c r="B9" s="139">
        <v>0.33300000000000002</v>
      </c>
      <c r="C9" s="140">
        <v>0.33400000000000002</v>
      </c>
      <c r="D9" s="141">
        <v>9.9110000000000004E-2</v>
      </c>
      <c r="F9" s="138">
        <v>6</v>
      </c>
      <c r="G9" s="139">
        <v>0.41699999999999998</v>
      </c>
      <c r="H9" s="140">
        <v>0.5</v>
      </c>
      <c r="I9" s="141">
        <v>5.7759999999999999E-2</v>
      </c>
      <c r="K9" s="138">
        <v>6</v>
      </c>
      <c r="L9" s="142">
        <v>0.31900000000000001</v>
      </c>
      <c r="M9" s="137"/>
      <c r="O9" s="138">
        <v>6</v>
      </c>
      <c r="P9" s="142">
        <v>0.16700000000000001</v>
      </c>
      <c r="R9" s="138">
        <v>6</v>
      </c>
      <c r="S9" s="142">
        <v>0.16600000000000001</v>
      </c>
      <c r="V9" s="138">
        <v>6</v>
      </c>
      <c r="W9" s="136">
        <f t="shared" si="0"/>
        <v>0.33333333333333331</v>
      </c>
    </row>
    <row r="10" spans="1:23">
      <c r="A10" s="138">
        <v>7</v>
      </c>
      <c r="B10" s="139">
        <v>0.28599999999999998</v>
      </c>
      <c r="C10" s="140">
        <v>0.33400000000000002</v>
      </c>
      <c r="D10" s="141">
        <v>8.6800000000000002E-2</v>
      </c>
      <c r="F10" s="138">
        <v>7</v>
      </c>
      <c r="G10" s="139">
        <v>0.35699999999999998</v>
      </c>
      <c r="H10" s="140">
        <v>0.5</v>
      </c>
      <c r="I10" s="141">
        <v>5.4960000000000002E-2</v>
      </c>
      <c r="K10" s="138">
        <v>7</v>
      </c>
      <c r="L10" s="142">
        <v>0.28000000000000003</v>
      </c>
      <c r="M10" s="137"/>
      <c r="O10" s="138">
        <v>7</v>
      </c>
      <c r="P10" s="142">
        <v>0.14299999999999999</v>
      </c>
      <c r="R10" s="138">
        <v>7</v>
      </c>
      <c r="S10" s="142">
        <v>0.14199999999999999</v>
      </c>
      <c r="V10" s="138">
        <v>7</v>
      </c>
      <c r="W10" s="136">
        <f t="shared" si="0"/>
        <v>0.33333333333333331</v>
      </c>
    </row>
    <row r="11" spans="1:23">
      <c r="A11" s="138">
        <v>8</v>
      </c>
      <c r="B11" s="139">
        <v>0.25</v>
      </c>
      <c r="C11" s="140">
        <v>0.33400000000000002</v>
      </c>
      <c r="D11" s="141">
        <v>7.9089999999999994E-2</v>
      </c>
      <c r="F11" s="138">
        <v>8</v>
      </c>
      <c r="G11" s="139">
        <v>0.313</v>
      </c>
      <c r="H11" s="140">
        <v>0.33400000000000002</v>
      </c>
      <c r="I11" s="141">
        <v>5.1110000000000003E-2</v>
      </c>
      <c r="K11" s="138">
        <v>8</v>
      </c>
      <c r="L11" s="142">
        <v>0.25</v>
      </c>
      <c r="M11" s="137"/>
      <c r="O11" s="138">
        <v>8</v>
      </c>
      <c r="P11" s="142">
        <v>0.125</v>
      </c>
      <c r="R11" s="138">
        <v>8</v>
      </c>
      <c r="S11" s="142">
        <v>0.125</v>
      </c>
      <c r="V11" s="138">
        <v>8</v>
      </c>
      <c r="W11" s="136">
        <f t="shared" si="0"/>
        <v>0.33333333333333331</v>
      </c>
    </row>
    <row r="12" spans="1:23">
      <c r="A12" s="138">
        <v>9</v>
      </c>
      <c r="B12" s="139">
        <v>0.222</v>
      </c>
      <c r="C12" s="140">
        <v>0.25</v>
      </c>
      <c r="D12" s="141">
        <v>7.1260000000000004E-2</v>
      </c>
      <c r="F12" s="138">
        <v>9</v>
      </c>
      <c r="G12" s="139">
        <v>0.27800000000000002</v>
      </c>
      <c r="H12" s="140">
        <v>0.33400000000000002</v>
      </c>
      <c r="I12" s="141">
        <v>4.7309999999999998E-2</v>
      </c>
      <c r="K12" s="138">
        <v>9</v>
      </c>
      <c r="L12" s="142">
        <v>0.22600000000000001</v>
      </c>
      <c r="M12" s="137"/>
      <c r="O12" s="138">
        <v>9</v>
      </c>
      <c r="P12" s="142">
        <v>0.112</v>
      </c>
      <c r="R12" s="138">
        <v>9</v>
      </c>
      <c r="S12" s="142">
        <v>0.111</v>
      </c>
      <c r="V12" s="138">
        <v>9</v>
      </c>
      <c r="W12" s="136">
        <f t="shared" si="0"/>
        <v>0.33333333333333331</v>
      </c>
    </row>
    <row r="13" spans="1:23">
      <c r="A13" s="138">
        <v>10</v>
      </c>
      <c r="B13" s="139">
        <v>0.2</v>
      </c>
      <c r="C13" s="140">
        <v>0.25</v>
      </c>
      <c r="D13" s="141">
        <v>6.5519999999999995E-2</v>
      </c>
      <c r="F13" s="138">
        <v>10</v>
      </c>
      <c r="G13" s="139">
        <v>0.25</v>
      </c>
      <c r="H13" s="140">
        <v>0.33400000000000002</v>
      </c>
      <c r="I13" s="141">
        <v>4.4479999999999999E-2</v>
      </c>
      <c r="K13" s="138">
        <v>10</v>
      </c>
      <c r="L13" s="142">
        <v>0.20599999999999999</v>
      </c>
      <c r="M13" s="137"/>
      <c r="O13" s="138">
        <v>10</v>
      </c>
      <c r="P13" s="142">
        <v>0.1</v>
      </c>
      <c r="R13" s="138">
        <v>10</v>
      </c>
      <c r="S13" s="142">
        <v>0.1</v>
      </c>
      <c r="V13" s="138">
        <v>10</v>
      </c>
      <c r="W13" s="136">
        <f t="shared" si="0"/>
        <v>0.33333333333333331</v>
      </c>
    </row>
    <row r="14" spans="1:23">
      <c r="A14" s="138">
        <v>11</v>
      </c>
      <c r="B14" s="139">
        <v>0.182</v>
      </c>
      <c r="C14" s="140">
        <v>0.2</v>
      </c>
      <c r="D14" s="141">
        <v>5.9920000000000001E-2</v>
      </c>
      <c r="F14" s="138">
        <v>11</v>
      </c>
      <c r="G14" s="139">
        <v>0.22700000000000001</v>
      </c>
      <c r="H14" s="140">
        <v>0.25</v>
      </c>
      <c r="I14" s="141">
        <v>4.1230000000000003E-2</v>
      </c>
      <c r="K14" s="138">
        <v>11</v>
      </c>
      <c r="L14" s="142">
        <v>0.189</v>
      </c>
      <c r="M14" s="137"/>
      <c r="O14" s="138">
        <v>11</v>
      </c>
      <c r="P14" s="142">
        <v>9.0999999999999998E-2</v>
      </c>
      <c r="R14" s="138">
        <v>11</v>
      </c>
      <c r="S14" s="142">
        <v>0.09</v>
      </c>
      <c r="V14" s="138">
        <v>11</v>
      </c>
      <c r="W14" s="136">
        <f t="shared" si="0"/>
        <v>0.33333333333333331</v>
      </c>
    </row>
    <row r="15" spans="1:23">
      <c r="A15" s="138">
        <v>12</v>
      </c>
      <c r="B15" s="139">
        <v>0.16700000000000001</v>
      </c>
      <c r="C15" s="140">
        <v>0.2</v>
      </c>
      <c r="D15" s="141">
        <v>5.5660000000000001E-2</v>
      </c>
      <c r="F15" s="138">
        <v>12</v>
      </c>
      <c r="G15" s="139">
        <v>0.20799999999999999</v>
      </c>
      <c r="H15" s="140">
        <v>0.25</v>
      </c>
      <c r="I15" s="141">
        <v>3.8699999999999998E-2</v>
      </c>
      <c r="K15" s="138">
        <v>12</v>
      </c>
      <c r="L15" s="142">
        <v>0.17499999999999999</v>
      </c>
      <c r="M15" s="137"/>
      <c r="O15" s="138">
        <v>12</v>
      </c>
      <c r="P15" s="142">
        <v>8.4000000000000005E-2</v>
      </c>
      <c r="R15" s="138">
        <v>12</v>
      </c>
      <c r="S15" s="142">
        <v>8.3000000000000004E-2</v>
      </c>
      <c r="V15" s="138">
        <v>12</v>
      </c>
      <c r="W15" s="136">
        <f t="shared" si="0"/>
        <v>0.33333333333333331</v>
      </c>
    </row>
    <row r="16" spans="1:23">
      <c r="A16" s="138">
        <v>13</v>
      </c>
      <c r="B16" s="139">
        <v>0.154</v>
      </c>
      <c r="C16" s="140">
        <v>0.16700000000000001</v>
      </c>
      <c r="D16" s="141">
        <v>5.1799999999999999E-2</v>
      </c>
      <c r="F16" s="138">
        <v>13</v>
      </c>
      <c r="G16" s="139">
        <v>0.192</v>
      </c>
      <c r="H16" s="140">
        <v>0.2</v>
      </c>
      <c r="I16" s="141">
        <v>3.6330000000000001E-2</v>
      </c>
      <c r="K16" s="138">
        <v>13</v>
      </c>
      <c r="L16" s="142">
        <v>0.16200000000000001</v>
      </c>
      <c r="M16" s="137"/>
      <c r="O16" s="138">
        <v>13</v>
      </c>
      <c r="P16" s="142">
        <v>7.6999999999999999E-2</v>
      </c>
      <c r="R16" s="138">
        <v>13</v>
      </c>
      <c r="S16" s="142">
        <v>7.5999999999999998E-2</v>
      </c>
      <c r="V16" s="138">
        <v>13</v>
      </c>
      <c r="W16" s="136">
        <f t="shared" si="0"/>
        <v>0.33333333333333331</v>
      </c>
    </row>
    <row r="17" spans="1:23">
      <c r="A17" s="138">
        <v>14</v>
      </c>
      <c r="B17" s="139">
        <v>0.14299999999999999</v>
      </c>
      <c r="C17" s="140">
        <v>0.16700000000000001</v>
      </c>
      <c r="D17" s="141">
        <v>4.854E-2</v>
      </c>
      <c r="F17" s="138">
        <v>14</v>
      </c>
      <c r="G17" s="139">
        <v>0.17899999999999999</v>
      </c>
      <c r="H17" s="140">
        <v>0.2</v>
      </c>
      <c r="I17" s="141">
        <v>3.3890000000000003E-2</v>
      </c>
      <c r="K17" s="138">
        <v>14</v>
      </c>
      <c r="L17" s="142">
        <v>0.152</v>
      </c>
      <c r="M17" s="137"/>
      <c r="O17" s="138">
        <v>14</v>
      </c>
      <c r="P17" s="142">
        <v>7.1999999999999995E-2</v>
      </c>
      <c r="R17" s="138">
        <v>14</v>
      </c>
      <c r="S17" s="142">
        <v>7.0999999999999994E-2</v>
      </c>
      <c r="V17" s="138">
        <v>14</v>
      </c>
      <c r="W17" s="136">
        <f t="shared" si="0"/>
        <v>0.33333333333333331</v>
      </c>
    </row>
    <row r="18" spans="1:23">
      <c r="A18" s="138">
        <v>15</v>
      </c>
      <c r="B18" s="139">
        <v>0.13300000000000001</v>
      </c>
      <c r="C18" s="140">
        <v>0.14299999999999999</v>
      </c>
      <c r="D18" s="141">
        <v>4.5650000000000003E-2</v>
      </c>
      <c r="F18" s="138">
        <v>15</v>
      </c>
      <c r="G18" s="139">
        <v>0.16700000000000001</v>
      </c>
      <c r="H18" s="140">
        <v>0.2</v>
      </c>
      <c r="I18" s="141">
        <v>3.2169999999999997E-2</v>
      </c>
      <c r="K18" s="138">
        <v>15</v>
      </c>
      <c r="L18" s="142">
        <v>0.14199999999999999</v>
      </c>
      <c r="M18" s="137"/>
      <c r="O18" s="138">
        <v>15</v>
      </c>
      <c r="P18" s="142">
        <v>6.7000000000000004E-2</v>
      </c>
      <c r="R18" s="138">
        <v>15</v>
      </c>
      <c r="S18" s="142">
        <v>6.6000000000000003E-2</v>
      </c>
      <c r="V18" s="138">
        <v>15</v>
      </c>
      <c r="W18" s="136">
        <f t="shared" si="0"/>
        <v>0.33333333333333331</v>
      </c>
    </row>
    <row r="19" spans="1:23">
      <c r="A19" s="138">
        <v>16</v>
      </c>
      <c r="B19" s="139">
        <v>0.125</v>
      </c>
      <c r="C19" s="140">
        <v>0.14299999999999999</v>
      </c>
      <c r="D19" s="141">
        <v>4.2939999999999999E-2</v>
      </c>
      <c r="F19" s="138">
        <v>16</v>
      </c>
      <c r="G19" s="139">
        <v>0.156</v>
      </c>
      <c r="H19" s="140">
        <v>0.16700000000000001</v>
      </c>
      <c r="I19" s="141">
        <v>3.0630000000000001E-2</v>
      </c>
      <c r="K19" s="138">
        <v>16</v>
      </c>
      <c r="L19" s="142">
        <v>0.13400000000000001</v>
      </c>
      <c r="M19" s="137"/>
      <c r="O19" s="138">
        <v>16</v>
      </c>
      <c r="P19" s="142">
        <v>6.3E-2</v>
      </c>
      <c r="R19" s="138">
        <v>16</v>
      </c>
      <c r="S19" s="142">
        <v>6.2E-2</v>
      </c>
      <c r="V19" s="138">
        <v>16</v>
      </c>
      <c r="W19" s="136">
        <f t="shared" si="0"/>
        <v>0.33333333333333331</v>
      </c>
    </row>
    <row r="20" spans="1:23">
      <c r="A20" s="138">
        <v>17</v>
      </c>
      <c r="B20" s="139">
        <v>0.11799999999999999</v>
      </c>
      <c r="C20" s="140">
        <v>0.125</v>
      </c>
      <c r="D20" s="141">
        <v>4.0379999999999999E-2</v>
      </c>
      <c r="F20" s="138">
        <v>17</v>
      </c>
      <c r="G20" s="139">
        <v>0.14699999999999999</v>
      </c>
      <c r="H20" s="140">
        <v>0.16700000000000001</v>
      </c>
      <c r="I20" s="141">
        <v>2.9049999999999999E-2</v>
      </c>
      <c r="K20" s="138">
        <v>17</v>
      </c>
      <c r="L20" s="142">
        <v>0.127</v>
      </c>
      <c r="M20" s="137"/>
      <c r="O20" s="138">
        <v>17</v>
      </c>
      <c r="P20" s="142">
        <v>5.8999999999999997E-2</v>
      </c>
      <c r="R20" s="138">
        <v>17</v>
      </c>
      <c r="S20" s="142">
        <v>5.8000000000000003E-2</v>
      </c>
      <c r="V20" s="138">
        <v>17</v>
      </c>
      <c r="W20" s="136">
        <f t="shared" si="0"/>
        <v>0.33333333333333331</v>
      </c>
    </row>
    <row r="21" spans="1:23">
      <c r="A21" s="138">
        <v>18</v>
      </c>
      <c r="B21" s="139">
        <v>0.111</v>
      </c>
      <c r="C21" s="140">
        <v>0.112</v>
      </c>
      <c r="D21" s="141">
        <v>3.884E-2</v>
      </c>
      <c r="F21" s="138">
        <v>18</v>
      </c>
      <c r="G21" s="139">
        <v>0.13900000000000001</v>
      </c>
      <c r="H21" s="140">
        <v>0.14299999999999999</v>
      </c>
      <c r="I21" s="141">
        <v>2.7570000000000001E-2</v>
      </c>
      <c r="K21" s="138">
        <v>18</v>
      </c>
      <c r="L21" s="142">
        <v>0.12</v>
      </c>
      <c r="M21" s="137"/>
      <c r="O21" s="138">
        <v>18</v>
      </c>
      <c r="P21" s="142">
        <v>5.6000000000000001E-2</v>
      </c>
      <c r="R21" s="138">
        <v>18</v>
      </c>
      <c r="S21" s="142">
        <v>5.5E-2</v>
      </c>
      <c r="V21" s="138">
        <v>18</v>
      </c>
      <c r="W21" s="136">
        <f t="shared" si="0"/>
        <v>0.33333333333333331</v>
      </c>
    </row>
    <row r="22" spans="1:23">
      <c r="A22" s="138">
        <v>19</v>
      </c>
      <c r="B22" s="139">
        <v>0.105</v>
      </c>
      <c r="C22" s="140">
        <v>0.112</v>
      </c>
      <c r="D22" s="141">
        <v>3.6929999999999998E-2</v>
      </c>
      <c r="F22" s="138">
        <v>19</v>
      </c>
      <c r="G22" s="139">
        <v>0.13200000000000001</v>
      </c>
      <c r="H22" s="140">
        <v>0.14299999999999999</v>
      </c>
      <c r="I22" s="141">
        <v>2.6159999999999999E-2</v>
      </c>
      <c r="K22" s="138">
        <v>19</v>
      </c>
      <c r="L22" s="142">
        <v>0.114</v>
      </c>
      <c r="M22" s="137"/>
      <c r="O22" s="138">
        <v>19</v>
      </c>
      <c r="P22" s="142">
        <v>5.2999999999999999E-2</v>
      </c>
      <c r="R22" s="138">
        <v>19</v>
      </c>
      <c r="S22" s="142">
        <v>5.1999999999999998E-2</v>
      </c>
      <c r="V22" s="138">
        <v>19</v>
      </c>
      <c r="W22" s="136">
        <f t="shared" si="0"/>
        <v>0.33333333333333331</v>
      </c>
    </row>
    <row r="23" spans="1:23">
      <c r="A23" s="138">
        <v>20</v>
      </c>
      <c r="B23" s="139">
        <v>0.1</v>
      </c>
      <c r="C23" s="140">
        <v>0.112</v>
      </c>
      <c r="D23" s="141">
        <v>3.4860000000000002E-2</v>
      </c>
      <c r="F23" s="138">
        <v>20</v>
      </c>
      <c r="G23" s="139">
        <v>0.125</v>
      </c>
      <c r="H23" s="140">
        <v>0.14299999999999999</v>
      </c>
      <c r="I23" s="141">
        <v>2.5170000000000001E-2</v>
      </c>
      <c r="K23" s="138">
        <v>20</v>
      </c>
      <c r="L23" s="142">
        <v>0.109</v>
      </c>
      <c r="M23" s="137"/>
      <c r="O23" s="138">
        <v>20</v>
      </c>
      <c r="P23" s="142">
        <v>0.05</v>
      </c>
      <c r="R23" s="138">
        <v>20</v>
      </c>
      <c r="S23" s="142">
        <v>0.05</v>
      </c>
      <c r="V23" s="138">
        <v>20</v>
      </c>
      <c r="W23" s="136">
        <f t="shared" si="0"/>
        <v>0.33333333333333331</v>
      </c>
    </row>
    <row r="24" spans="1:23">
      <c r="A24" s="138">
        <v>21</v>
      </c>
      <c r="B24" s="139">
        <v>9.5000000000000001E-2</v>
      </c>
      <c r="C24" s="140">
        <v>0.1</v>
      </c>
      <c r="D24" s="141">
        <v>3.3349999999999998E-2</v>
      </c>
      <c r="F24" s="138">
        <v>21</v>
      </c>
      <c r="G24" s="139">
        <v>0.11899999999999999</v>
      </c>
      <c r="H24" s="140">
        <v>0.125</v>
      </c>
      <c r="I24" s="141">
        <v>2.4080000000000001E-2</v>
      </c>
      <c r="K24" s="138">
        <v>21</v>
      </c>
      <c r="L24" s="142">
        <v>0.104</v>
      </c>
      <c r="M24" s="137"/>
      <c r="O24" s="138">
        <v>21</v>
      </c>
      <c r="P24" s="142">
        <v>4.8000000000000001E-2</v>
      </c>
      <c r="R24" s="138">
        <v>21</v>
      </c>
      <c r="S24" s="142">
        <v>4.8000000000000001E-2</v>
      </c>
      <c r="V24" s="138">
        <v>21</v>
      </c>
      <c r="W24" s="136">
        <f t="shared" si="0"/>
        <v>0.33333333333333331</v>
      </c>
    </row>
    <row r="25" spans="1:23">
      <c r="A25" s="138">
        <v>22</v>
      </c>
      <c r="B25" s="139">
        <v>9.0999999999999998E-2</v>
      </c>
      <c r="C25" s="140">
        <v>0.1</v>
      </c>
      <c r="D25" s="141">
        <v>3.1820000000000001E-2</v>
      </c>
      <c r="F25" s="138">
        <v>22</v>
      </c>
      <c r="G25" s="139">
        <v>0.114</v>
      </c>
      <c r="H25" s="140">
        <v>0.125</v>
      </c>
      <c r="I25" s="141">
        <v>2.2960000000000001E-2</v>
      </c>
      <c r="K25" s="138">
        <v>22</v>
      </c>
      <c r="L25" s="142">
        <v>9.9000000000000005E-2</v>
      </c>
      <c r="M25" s="137"/>
      <c r="O25" s="138">
        <v>22</v>
      </c>
      <c r="P25" s="142">
        <v>4.5999999999999999E-2</v>
      </c>
      <c r="R25" s="138">
        <v>22</v>
      </c>
      <c r="S25" s="142">
        <v>4.5999999999999999E-2</v>
      </c>
      <c r="V25" s="138">
        <v>22</v>
      </c>
      <c r="W25" s="136">
        <f t="shared" si="0"/>
        <v>0.33333333333333331</v>
      </c>
    </row>
    <row r="26" spans="1:23">
      <c r="A26" s="138">
        <v>23</v>
      </c>
      <c r="B26" s="139">
        <v>8.6999999999999994E-2</v>
      </c>
      <c r="C26" s="140">
        <v>9.0999999999999998E-2</v>
      </c>
      <c r="D26" s="141">
        <v>3.0519999999999999E-2</v>
      </c>
      <c r="F26" s="138">
        <v>23</v>
      </c>
      <c r="G26" s="139">
        <v>0.109</v>
      </c>
      <c r="H26" s="140">
        <v>0.112</v>
      </c>
      <c r="I26" s="141">
        <v>2.2259999999999999E-2</v>
      </c>
      <c r="K26" s="138">
        <v>23</v>
      </c>
      <c r="L26" s="142">
        <v>9.5000000000000001E-2</v>
      </c>
      <c r="M26" s="137"/>
      <c r="O26" s="138">
        <v>23</v>
      </c>
      <c r="P26" s="142">
        <v>4.3999999999999997E-2</v>
      </c>
      <c r="R26" s="138">
        <v>23</v>
      </c>
      <c r="S26" s="142">
        <v>4.3999999999999997E-2</v>
      </c>
      <c r="V26" s="138">
        <v>23</v>
      </c>
      <c r="W26" s="136">
        <f t="shared" si="0"/>
        <v>0.33333333333333331</v>
      </c>
    </row>
    <row r="27" spans="1:23">
      <c r="A27" s="138">
        <v>24</v>
      </c>
      <c r="B27" s="139">
        <v>8.3000000000000004E-2</v>
      </c>
      <c r="C27" s="140">
        <v>8.4000000000000005E-2</v>
      </c>
      <c r="D27" s="141">
        <v>2.9690000000000001E-2</v>
      </c>
      <c r="F27" s="138">
        <v>24</v>
      </c>
      <c r="G27" s="139">
        <v>0.104</v>
      </c>
      <c r="H27" s="140">
        <v>0.112</v>
      </c>
      <c r="I27" s="141">
        <v>2.1569999999999999E-2</v>
      </c>
      <c r="K27" s="138">
        <v>24</v>
      </c>
      <c r="L27" s="142">
        <v>9.1999999999999998E-2</v>
      </c>
      <c r="M27" s="137"/>
      <c r="O27" s="138">
        <v>24</v>
      </c>
      <c r="P27" s="142">
        <v>4.2000000000000003E-2</v>
      </c>
      <c r="R27" s="138">
        <v>24</v>
      </c>
      <c r="S27" s="142">
        <v>4.2000000000000003E-2</v>
      </c>
      <c r="V27" s="138">
        <v>24</v>
      </c>
      <c r="W27" s="136">
        <f t="shared" si="0"/>
        <v>0.33333333333333331</v>
      </c>
    </row>
    <row r="28" spans="1:23">
      <c r="A28" s="138">
        <v>25</v>
      </c>
      <c r="B28" s="139">
        <v>0.08</v>
      </c>
      <c r="C28" s="140">
        <v>8.4000000000000005E-2</v>
      </c>
      <c r="D28" s="141">
        <v>2.8410000000000001E-2</v>
      </c>
      <c r="F28" s="138">
        <v>25</v>
      </c>
      <c r="G28" s="139">
        <v>0.1</v>
      </c>
      <c r="H28" s="140">
        <v>0.112</v>
      </c>
      <c r="I28" s="141">
        <v>2.0580000000000001E-2</v>
      </c>
      <c r="K28" s="138">
        <v>25</v>
      </c>
      <c r="L28" s="142">
        <v>8.7999999999999995E-2</v>
      </c>
      <c r="M28" s="137"/>
      <c r="O28" s="138">
        <v>25</v>
      </c>
      <c r="P28" s="142">
        <v>0.04</v>
      </c>
      <c r="R28" s="138">
        <v>25</v>
      </c>
      <c r="S28" s="142">
        <v>0.04</v>
      </c>
      <c r="V28" s="138">
        <v>25</v>
      </c>
      <c r="W28" s="136">
        <f t="shared" si="0"/>
        <v>0.33333333333333331</v>
      </c>
    </row>
    <row r="29" spans="1:23">
      <c r="A29" s="138">
        <v>26</v>
      </c>
      <c r="B29" s="139">
        <v>7.6999999999999999E-2</v>
      </c>
      <c r="C29" s="140">
        <v>8.4000000000000005E-2</v>
      </c>
      <c r="D29" s="141">
        <v>2.716E-2</v>
      </c>
      <c r="F29" s="138">
        <v>26</v>
      </c>
      <c r="G29" s="139">
        <v>9.6000000000000002E-2</v>
      </c>
      <c r="H29" s="140">
        <v>0.1</v>
      </c>
      <c r="I29" s="141">
        <v>1.9890000000000001E-2</v>
      </c>
      <c r="K29" s="138">
        <v>26</v>
      </c>
      <c r="L29" s="142">
        <v>8.5000000000000006E-2</v>
      </c>
      <c r="M29" s="137"/>
      <c r="O29" s="138">
        <v>26</v>
      </c>
      <c r="P29" s="142">
        <v>3.9E-2</v>
      </c>
      <c r="R29" s="138">
        <v>26</v>
      </c>
      <c r="S29" s="142">
        <v>3.9E-2</v>
      </c>
      <c r="V29" s="138">
        <v>26</v>
      </c>
      <c r="W29" s="136">
        <f t="shared" si="0"/>
        <v>0.33333333333333331</v>
      </c>
    </row>
    <row r="30" spans="1:23">
      <c r="A30" s="138">
        <v>27</v>
      </c>
      <c r="B30" s="139">
        <v>7.3999999999999996E-2</v>
      </c>
      <c r="C30" s="140">
        <v>7.6999999999999999E-2</v>
      </c>
      <c r="D30" s="141">
        <v>2.6239999999999999E-2</v>
      </c>
      <c r="F30" s="138">
        <v>27</v>
      </c>
      <c r="G30" s="139">
        <v>9.2999999999999999E-2</v>
      </c>
      <c r="H30" s="140">
        <v>0.1</v>
      </c>
      <c r="I30" s="141">
        <v>1.9019999999999999E-2</v>
      </c>
      <c r="K30" s="138">
        <v>27</v>
      </c>
      <c r="L30" s="142">
        <v>8.2000000000000003E-2</v>
      </c>
      <c r="M30" s="137"/>
      <c r="O30" s="138">
        <v>27</v>
      </c>
      <c r="P30" s="142">
        <v>3.7999999999999999E-2</v>
      </c>
      <c r="R30" s="138">
        <v>27</v>
      </c>
      <c r="S30" s="142">
        <v>3.6999999999999998E-2</v>
      </c>
      <c r="V30" s="138">
        <v>27</v>
      </c>
      <c r="W30" s="136">
        <f t="shared" si="0"/>
        <v>0.33333333333333331</v>
      </c>
    </row>
    <row r="31" spans="1:23">
      <c r="A31" s="138">
        <v>28</v>
      </c>
      <c r="B31" s="139">
        <v>7.0999999999999994E-2</v>
      </c>
      <c r="C31" s="140">
        <v>7.1999999999999995E-2</v>
      </c>
      <c r="D31" s="141">
        <v>2.5680000000000001E-2</v>
      </c>
      <c r="F31" s="138">
        <v>28</v>
      </c>
      <c r="G31" s="139">
        <v>8.8999999999999996E-2</v>
      </c>
      <c r="H31" s="140">
        <v>9.0999999999999998E-2</v>
      </c>
      <c r="I31" s="141">
        <v>1.866E-2</v>
      </c>
      <c r="K31" s="138">
        <v>28</v>
      </c>
      <c r="L31" s="142">
        <v>7.9000000000000001E-2</v>
      </c>
      <c r="M31" s="137"/>
      <c r="O31" s="138">
        <v>28</v>
      </c>
      <c r="P31" s="142">
        <v>3.5999999999999997E-2</v>
      </c>
      <c r="R31" s="138">
        <v>28</v>
      </c>
      <c r="S31" s="142">
        <v>3.5999999999999997E-2</v>
      </c>
      <c r="V31" s="138">
        <v>28</v>
      </c>
      <c r="W31" s="136">
        <f t="shared" si="0"/>
        <v>0.33333333333333331</v>
      </c>
    </row>
    <row r="32" spans="1:23">
      <c r="A32" s="138">
        <v>29</v>
      </c>
      <c r="B32" s="139">
        <v>6.9000000000000006E-2</v>
      </c>
      <c r="C32" s="140">
        <v>7.1999999999999995E-2</v>
      </c>
      <c r="D32" s="141">
        <v>2.4629999999999999E-2</v>
      </c>
      <c r="F32" s="138">
        <v>29</v>
      </c>
      <c r="G32" s="139">
        <v>8.5999999999999993E-2</v>
      </c>
      <c r="H32" s="140">
        <v>9.0999999999999998E-2</v>
      </c>
      <c r="I32" s="141">
        <v>1.8030000000000001E-2</v>
      </c>
      <c r="K32" s="138">
        <v>29</v>
      </c>
      <c r="L32" s="142">
        <v>7.5999999999999998E-2</v>
      </c>
      <c r="M32" s="137"/>
      <c r="O32" s="138">
        <v>29</v>
      </c>
      <c r="P32" s="142">
        <v>3.5000000000000003E-2</v>
      </c>
      <c r="R32" s="138">
        <v>29</v>
      </c>
      <c r="S32" s="142">
        <v>3.5000000000000003E-2</v>
      </c>
      <c r="V32" s="138">
        <v>29</v>
      </c>
      <c r="W32" s="136">
        <f t="shared" si="0"/>
        <v>0.33333333333333331</v>
      </c>
    </row>
    <row r="33" spans="1:23">
      <c r="A33" s="138">
        <v>30</v>
      </c>
      <c r="B33" s="139">
        <v>6.7000000000000004E-2</v>
      </c>
      <c r="C33" s="140">
        <v>7.1999999999999995E-2</v>
      </c>
      <c r="D33" s="141">
        <v>2.366E-2</v>
      </c>
      <c r="F33" s="138">
        <v>30</v>
      </c>
      <c r="G33" s="139">
        <v>8.3000000000000004E-2</v>
      </c>
      <c r="H33" s="140">
        <v>8.4000000000000005E-2</v>
      </c>
      <c r="I33" s="141">
        <v>1.7659999999999999E-2</v>
      </c>
      <c r="K33" s="138">
        <v>30</v>
      </c>
      <c r="L33" s="142">
        <v>7.3999999999999996E-2</v>
      </c>
      <c r="M33" s="137"/>
      <c r="O33" s="138">
        <v>30</v>
      </c>
      <c r="P33" s="142">
        <v>3.4000000000000002E-2</v>
      </c>
      <c r="R33" s="138">
        <v>30</v>
      </c>
      <c r="S33" s="142">
        <v>3.4000000000000002E-2</v>
      </c>
      <c r="V33" s="138">
        <v>30</v>
      </c>
      <c r="W33" s="136">
        <f t="shared" si="0"/>
        <v>0.33333333333333331</v>
      </c>
    </row>
    <row r="34" spans="1:23">
      <c r="A34" s="138">
        <v>31</v>
      </c>
      <c r="B34" s="139">
        <v>6.5000000000000002E-2</v>
      </c>
      <c r="C34" s="140">
        <v>6.7000000000000004E-2</v>
      </c>
      <c r="D34" s="141">
        <v>2.2859999999999998E-2</v>
      </c>
      <c r="F34" s="138">
        <v>31</v>
      </c>
      <c r="G34" s="139">
        <v>8.1000000000000003E-2</v>
      </c>
      <c r="H34" s="140">
        <v>8.4000000000000005E-2</v>
      </c>
      <c r="I34" s="141">
        <v>1.6879999999999999E-2</v>
      </c>
      <c r="K34" s="138">
        <v>31</v>
      </c>
      <c r="L34" s="142">
        <v>7.1999999999999995E-2</v>
      </c>
      <c r="M34" s="137"/>
      <c r="O34" s="138">
        <v>31</v>
      </c>
      <c r="P34" s="142">
        <v>3.3000000000000002E-2</v>
      </c>
      <c r="R34" s="138">
        <v>31</v>
      </c>
      <c r="S34" s="142">
        <v>3.3000000000000002E-2</v>
      </c>
      <c r="V34" s="138">
        <v>31</v>
      </c>
      <c r="W34" s="136">
        <f t="shared" si="0"/>
        <v>0.33333333333333331</v>
      </c>
    </row>
    <row r="35" spans="1:23">
      <c r="A35" s="138">
        <v>32</v>
      </c>
      <c r="B35" s="139">
        <v>6.3E-2</v>
      </c>
      <c r="C35" s="140">
        <v>6.7000000000000004E-2</v>
      </c>
      <c r="D35" s="141">
        <v>2.2159999999999999E-2</v>
      </c>
      <c r="F35" s="138">
        <v>32</v>
      </c>
      <c r="G35" s="139">
        <v>7.8E-2</v>
      </c>
      <c r="H35" s="140">
        <v>8.4000000000000005E-2</v>
      </c>
      <c r="I35" s="141">
        <v>1.6549999999999999E-2</v>
      </c>
      <c r="K35" s="138">
        <v>32</v>
      </c>
      <c r="L35" s="142">
        <v>6.9000000000000006E-2</v>
      </c>
      <c r="M35" s="137"/>
      <c r="O35" s="138">
        <v>32</v>
      </c>
      <c r="P35" s="142">
        <v>3.2000000000000001E-2</v>
      </c>
      <c r="R35" s="138">
        <v>32</v>
      </c>
      <c r="S35" s="142">
        <v>3.2000000000000001E-2</v>
      </c>
      <c r="V35" s="138">
        <v>32</v>
      </c>
      <c r="W35" s="136">
        <f t="shared" si="0"/>
        <v>0.33333333333333331</v>
      </c>
    </row>
    <row r="36" spans="1:23">
      <c r="A36" s="138">
        <v>33</v>
      </c>
      <c r="B36" s="139">
        <v>6.0999999999999999E-2</v>
      </c>
      <c r="C36" s="140">
        <v>6.3E-2</v>
      </c>
      <c r="D36" s="141">
        <v>2.1610000000000001E-2</v>
      </c>
      <c r="F36" s="138">
        <v>33</v>
      </c>
      <c r="G36" s="139">
        <v>7.5999999999999998E-2</v>
      </c>
      <c r="H36" s="140">
        <v>7.6999999999999999E-2</v>
      </c>
      <c r="I36" s="141">
        <v>1.585E-2</v>
      </c>
      <c r="K36" s="138">
        <v>33</v>
      </c>
      <c r="L36" s="142">
        <v>6.7000000000000004E-2</v>
      </c>
      <c r="M36" s="137"/>
      <c r="O36" s="138">
        <v>33</v>
      </c>
      <c r="P36" s="142">
        <v>3.1E-2</v>
      </c>
      <c r="R36" s="138">
        <v>33</v>
      </c>
      <c r="S36" s="142">
        <v>3.1E-2</v>
      </c>
      <c r="V36" s="138">
        <v>33</v>
      </c>
      <c r="W36" s="136">
        <f t="shared" si="0"/>
        <v>0.33333333333333331</v>
      </c>
    </row>
    <row r="37" spans="1:23">
      <c r="A37" s="138">
        <v>34</v>
      </c>
      <c r="B37" s="139">
        <v>5.8999999999999997E-2</v>
      </c>
      <c r="C37" s="140">
        <v>6.3E-2</v>
      </c>
      <c r="D37" s="141">
        <v>2.0969999999999999E-2</v>
      </c>
      <c r="F37" s="138">
        <v>34</v>
      </c>
      <c r="G37" s="139">
        <v>7.3999999999999996E-2</v>
      </c>
      <c r="H37" s="140">
        <v>7.6999999999999999E-2</v>
      </c>
      <c r="I37" s="141">
        <v>1.532E-2</v>
      </c>
      <c r="K37" s="138">
        <v>34</v>
      </c>
      <c r="L37" s="142">
        <v>6.6000000000000003E-2</v>
      </c>
      <c r="M37" s="137"/>
      <c r="O37" s="138">
        <v>34</v>
      </c>
      <c r="P37" s="142">
        <v>0.03</v>
      </c>
      <c r="R37" s="138">
        <v>34</v>
      </c>
      <c r="S37" s="142">
        <v>0.03</v>
      </c>
      <c r="V37" s="138">
        <v>34</v>
      </c>
      <c r="W37" s="136">
        <f t="shared" si="0"/>
        <v>0.33333333333333331</v>
      </c>
    </row>
    <row r="38" spans="1:23">
      <c r="A38" s="138">
        <v>35</v>
      </c>
      <c r="B38" s="139">
        <v>5.7000000000000002E-2</v>
      </c>
      <c r="C38" s="140">
        <v>5.8999999999999997E-2</v>
      </c>
      <c r="D38" s="141">
        <v>2.051E-2</v>
      </c>
      <c r="F38" s="138">
        <v>35</v>
      </c>
      <c r="G38" s="139">
        <v>7.0999999999999994E-2</v>
      </c>
      <c r="H38" s="140">
        <v>7.1999999999999995E-2</v>
      </c>
      <c r="I38" s="141">
        <v>1.532E-2</v>
      </c>
      <c r="K38" s="138">
        <v>35</v>
      </c>
      <c r="L38" s="142">
        <v>6.4000000000000001E-2</v>
      </c>
      <c r="M38" s="137"/>
      <c r="O38" s="138">
        <v>35</v>
      </c>
      <c r="P38" s="142">
        <v>2.9000000000000001E-2</v>
      </c>
      <c r="R38" s="138">
        <v>35</v>
      </c>
      <c r="S38" s="142">
        <v>2.9000000000000001E-2</v>
      </c>
      <c r="V38" s="138">
        <v>35</v>
      </c>
      <c r="W38" s="136">
        <f t="shared" si="0"/>
        <v>0.33333333333333331</v>
      </c>
    </row>
    <row r="39" spans="1:23">
      <c r="A39" s="138">
        <v>36</v>
      </c>
      <c r="B39" s="139">
        <v>5.6000000000000001E-2</v>
      </c>
      <c r="C39" s="140">
        <v>5.8999999999999997E-2</v>
      </c>
      <c r="D39" s="141">
        <v>1.9740000000000001E-2</v>
      </c>
      <c r="F39" s="138">
        <v>36</v>
      </c>
      <c r="G39" s="139">
        <v>6.9000000000000006E-2</v>
      </c>
      <c r="H39" s="140">
        <v>7.1999999999999995E-2</v>
      </c>
      <c r="I39" s="141">
        <v>1.494E-2</v>
      </c>
      <c r="K39" s="138">
        <v>36</v>
      </c>
      <c r="L39" s="142">
        <v>6.2E-2</v>
      </c>
      <c r="M39" s="137"/>
      <c r="O39" s="138">
        <v>36</v>
      </c>
      <c r="P39" s="142">
        <v>2.8000000000000001E-2</v>
      </c>
      <c r="R39" s="138">
        <v>36</v>
      </c>
      <c r="S39" s="142">
        <v>2.8000000000000001E-2</v>
      </c>
      <c r="V39" s="138">
        <v>36</v>
      </c>
      <c r="W39" s="136">
        <f t="shared" si="0"/>
        <v>0.33333333333333331</v>
      </c>
    </row>
    <row r="40" spans="1:23">
      <c r="A40" s="138">
        <v>37</v>
      </c>
      <c r="B40" s="139">
        <v>5.3999999999999999E-2</v>
      </c>
      <c r="C40" s="140">
        <v>5.6000000000000001E-2</v>
      </c>
      <c r="D40" s="141">
        <v>1.95E-2</v>
      </c>
      <c r="F40" s="138">
        <v>37</v>
      </c>
      <c r="G40" s="139">
        <v>6.8000000000000005E-2</v>
      </c>
      <c r="H40" s="140">
        <v>7.1999999999999995E-2</v>
      </c>
      <c r="I40" s="141">
        <v>1.4250000000000001E-2</v>
      </c>
      <c r="K40" s="138">
        <v>37</v>
      </c>
      <c r="L40" s="142">
        <v>0.06</v>
      </c>
      <c r="M40" s="137"/>
      <c r="O40" s="138">
        <v>37</v>
      </c>
      <c r="P40" s="142">
        <v>2.8000000000000001E-2</v>
      </c>
      <c r="R40" s="138">
        <v>37</v>
      </c>
      <c r="S40" s="142">
        <v>2.7E-2</v>
      </c>
      <c r="V40" s="138">
        <v>37</v>
      </c>
      <c r="W40" s="136">
        <f t="shared" si="0"/>
        <v>0.33333333333333331</v>
      </c>
    </row>
    <row r="41" spans="1:23">
      <c r="A41" s="138">
        <v>38</v>
      </c>
      <c r="B41" s="139">
        <v>5.2999999999999999E-2</v>
      </c>
      <c r="C41" s="140">
        <v>5.6000000000000001E-2</v>
      </c>
      <c r="D41" s="141">
        <v>1.882E-2</v>
      </c>
      <c r="F41" s="138">
        <v>38</v>
      </c>
      <c r="G41" s="139">
        <v>6.6000000000000003E-2</v>
      </c>
      <c r="H41" s="140">
        <v>6.7000000000000004E-2</v>
      </c>
      <c r="I41" s="141">
        <v>1.393E-2</v>
      </c>
      <c r="K41" s="138">
        <v>38</v>
      </c>
      <c r="L41" s="142">
        <v>5.8999999999999997E-2</v>
      </c>
      <c r="M41" s="137"/>
      <c r="O41" s="138">
        <v>38</v>
      </c>
      <c r="P41" s="142">
        <v>2.7E-2</v>
      </c>
      <c r="R41" s="138">
        <v>38</v>
      </c>
      <c r="S41" s="142">
        <v>2.7E-2</v>
      </c>
      <c r="V41" s="138">
        <v>38</v>
      </c>
      <c r="W41" s="136">
        <f t="shared" si="0"/>
        <v>0.33333333333333331</v>
      </c>
    </row>
    <row r="42" spans="1:23">
      <c r="A42" s="138">
        <v>39</v>
      </c>
      <c r="B42" s="139">
        <v>5.0999999999999997E-2</v>
      </c>
      <c r="C42" s="140">
        <v>5.2999999999999999E-2</v>
      </c>
      <c r="D42" s="141">
        <v>1.8599999999999998E-2</v>
      </c>
      <c r="F42" s="138">
        <v>39</v>
      </c>
      <c r="G42" s="139">
        <v>6.4000000000000001E-2</v>
      </c>
      <c r="H42" s="140">
        <v>6.7000000000000004E-2</v>
      </c>
      <c r="I42" s="141">
        <v>1.37E-2</v>
      </c>
      <c r="K42" s="138">
        <v>39</v>
      </c>
      <c r="L42" s="142">
        <v>5.7000000000000002E-2</v>
      </c>
      <c r="M42" s="137"/>
      <c r="O42" s="138">
        <v>39</v>
      </c>
      <c r="P42" s="142">
        <v>2.5999999999999999E-2</v>
      </c>
      <c r="R42" s="138">
        <v>39</v>
      </c>
      <c r="S42" s="142">
        <v>2.5999999999999999E-2</v>
      </c>
      <c r="V42" s="138">
        <v>39</v>
      </c>
      <c r="W42" s="136">
        <f t="shared" si="0"/>
        <v>0.33333333333333331</v>
      </c>
    </row>
    <row r="43" spans="1:23">
      <c r="A43" s="138">
        <v>40</v>
      </c>
      <c r="B43" s="139">
        <v>0.05</v>
      </c>
      <c r="C43" s="140">
        <v>5.2999999999999999E-2</v>
      </c>
      <c r="D43" s="141">
        <v>1.7909999999999999E-2</v>
      </c>
      <c r="F43" s="138">
        <v>40</v>
      </c>
      <c r="G43" s="139">
        <v>6.3E-2</v>
      </c>
      <c r="H43" s="140">
        <v>6.7000000000000004E-2</v>
      </c>
      <c r="I43" s="141">
        <v>1.3169999999999999E-2</v>
      </c>
      <c r="K43" s="138">
        <v>40</v>
      </c>
      <c r="L43" s="142">
        <v>5.6000000000000001E-2</v>
      </c>
      <c r="M43" s="137"/>
      <c r="O43" s="138">
        <v>40</v>
      </c>
      <c r="P43" s="142">
        <v>2.5000000000000001E-2</v>
      </c>
      <c r="R43" s="138">
        <v>40</v>
      </c>
      <c r="S43" s="142">
        <v>2.5000000000000001E-2</v>
      </c>
      <c r="V43" s="138">
        <v>40</v>
      </c>
      <c r="W43" s="136">
        <f t="shared" si="0"/>
        <v>0.33333333333333331</v>
      </c>
    </row>
    <row r="44" spans="1:23">
      <c r="A44" s="138">
        <v>41</v>
      </c>
      <c r="B44" s="139">
        <v>4.9000000000000002E-2</v>
      </c>
      <c r="C44" s="140">
        <v>0.05</v>
      </c>
      <c r="D44" s="141">
        <v>1.7409999999999998E-2</v>
      </c>
      <c r="F44" s="138">
        <v>41</v>
      </c>
      <c r="G44" s="139">
        <v>6.0999999999999999E-2</v>
      </c>
      <c r="H44" s="140">
        <v>6.3E-2</v>
      </c>
      <c r="I44" s="141">
        <v>1.306E-2</v>
      </c>
      <c r="K44" s="138">
        <v>41</v>
      </c>
      <c r="L44" s="142">
        <v>5.5E-2</v>
      </c>
      <c r="M44" s="137"/>
      <c r="O44" s="138">
        <v>41</v>
      </c>
      <c r="P44" s="142">
        <v>2.5000000000000001E-2</v>
      </c>
      <c r="R44" s="138">
        <v>41</v>
      </c>
      <c r="S44" s="142">
        <v>2.5000000000000001E-2</v>
      </c>
      <c r="V44" s="138">
        <v>41</v>
      </c>
      <c r="W44" s="136">
        <f t="shared" si="0"/>
        <v>0.33333333333333331</v>
      </c>
    </row>
    <row r="45" spans="1:23">
      <c r="A45" s="138">
        <v>42</v>
      </c>
      <c r="B45" s="139">
        <v>4.8000000000000001E-2</v>
      </c>
      <c r="C45" s="140">
        <v>0.05</v>
      </c>
      <c r="D45" s="141">
        <v>1.694E-2</v>
      </c>
      <c r="F45" s="138">
        <v>42</v>
      </c>
      <c r="G45" s="139">
        <v>0.06</v>
      </c>
      <c r="H45" s="140">
        <v>6.3E-2</v>
      </c>
      <c r="I45" s="141">
        <v>1.261E-2</v>
      </c>
      <c r="K45" s="138">
        <v>42</v>
      </c>
      <c r="L45" s="142">
        <v>5.2999999999999999E-2</v>
      </c>
      <c r="M45" s="137"/>
      <c r="O45" s="138">
        <v>42</v>
      </c>
      <c r="P45" s="142">
        <v>2.4E-2</v>
      </c>
      <c r="R45" s="138">
        <v>42</v>
      </c>
      <c r="S45" s="142">
        <v>2.4E-2</v>
      </c>
      <c r="V45" s="138">
        <v>42</v>
      </c>
      <c r="W45" s="136">
        <f t="shared" si="0"/>
        <v>0.33333333333333331</v>
      </c>
    </row>
    <row r="46" spans="1:23">
      <c r="A46" s="138">
        <v>43</v>
      </c>
      <c r="B46" s="139">
        <v>4.7E-2</v>
      </c>
      <c r="C46" s="140">
        <v>4.8000000000000001E-2</v>
      </c>
      <c r="D46" s="141">
        <v>1.6639999999999999E-2</v>
      </c>
      <c r="F46" s="138">
        <v>43</v>
      </c>
      <c r="G46" s="139">
        <v>5.8000000000000003E-2</v>
      </c>
      <c r="H46" s="140">
        <v>5.8999999999999997E-2</v>
      </c>
      <c r="I46" s="141">
        <v>1.248E-2</v>
      </c>
      <c r="K46" s="138">
        <v>43</v>
      </c>
      <c r="L46" s="142">
        <v>5.1999999999999998E-2</v>
      </c>
      <c r="M46" s="137"/>
      <c r="O46" s="138">
        <v>43</v>
      </c>
      <c r="P46" s="142">
        <v>2.4E-2</v>
      </c>
      <c r="R46" s="138">
        <v>43</v>
      </c>
      <c r="S46" s="142">
        <v>2.4E-2</v>
      </c>
      <c r="V46" s="138">
        <v>43</v>
      </c>
      <c r="W46" s="136">
        <f t="shared" si="0"/>
        <v>0.33333333333333331</v>
      </c>
    </row>
    <row r="47" spans="1:23">
      <c r="A47" s="138">
        <v>44</v>
      </c>
      <c r="B47" s="139">
        <v>4.4999999999999998E-2</v>
      </c>
      <c r="C47" s="140">
        <v>4.5999999999999999E-2</v>
      </c>
      <c r="D47" s="141">
        <v>1.6639999999999999E-2</v>
      </c>
      <c r="F47" s="138">
        <v>44</v>
      </c>
      <c r="G47" s="139">
        <v>5.7000000000000002E-2</v>
      </c>
      <c r="H47" s="140">
        <v>5.8999999999999997E-2</v>
      </c>
      <c r="I47" s="141">
        <v>1.21E-2</v>
      </c>
      <c r="K47" s="138">
        <v>44</v>
      </c>
      <c r="L47" s="142">
        <v>5.0999999999999997E-2</v>
      </c>
      <c r="M47" s="137"/>
      <c r="O47" s="138">
        <v>44</v>
      </c>
      <c r="P47" s="142">
        <v>2.3E-2</v>
      </c>
      <c r="R47" s="138">
        <v>44</v>
      </c>
      <c r="S47" s="142">
        <v>2.3E-2</v>
      </c>
      <c r="V47" s="138">
        <v>44</v>
      </c>
      <c r="W47" s="136">
        <f t="shared" si="0"/>
        <v>0.33333333333333331</v>
      </c>
    </row>
    <row r="48" spans="1:23">
      <c r="A48" s="138">
        <v>45</v>
      </c>
      <c r="B48" s="139">
        <v>4.3999999999999997E-2</v>
      </c>
      <c r="C48" s="140">
        <v>4.5999999999999999E-2</v>
      </c>
      <c r="D48" s="141">
        <v>1.634E-2</v>
      </c>
      <c r="F48" s="138">
        <v>45</v>
      </c>
      <c r="G48" s="139">
        <v>5.6000000000000001E-2</v>
      </c>
      <c r="H48" s="140">
        <v>5.8999999999999997E-2</v>
      </c>
      <c r="I48" s="141">
        <v>1.175E-2</v>
      </c>
      <c r="K48" s="138">
        <v>45</v>
      </c>
      <c r="L48" s="142">
        <v>0.05</v>
      </c>
      <c r="M48" s="137"/>
      <c r="O48" s="138">
        <v>45</v>
      </c>
      <c r="P48" s="142">
        <v>2.3E-2</v>
      </c>
      <c r="R48" s="138">
        <v>45</v>
      </c>
      <c r="S48" s="142">
        <v>2.3E-2</v>
      </c>
      <c r="V48" s="138">
        <v>45</v>
      </c>
      <c r="W48" s="136">
        <f t="shared" si="0"/>
        <v>0.33333333333333331</v>
      </c>
    </row>
    <row r="49" spans="1:23">
      <c r="A49" s="138">
        <v>46</v>
      </c>
      <c r="B49" s="139">
        <v>4.2999999999999997E-2</v>
      </c>
      <c r="C49" s="140">
        <v>4.3999999999999997E-2</v>
      </c>
      <c r="D49" s="141">
        <v>1.601E-2</v>
      </c>
      <c r="F49" s="138">
        <v>46</v>
      </c>
      <c r="G49" s="139">
        <v>5.3999999999999999E-2</v>
      </c>
      <c r="H49" s="140">
        <v>5.6000000000000001E-2</v>
      </c>
      <c r="I49" s="141">
        <v>1.175E-2</v>
      </c>
      <c r="K49" s="138">
        <v>46</v>
      </c>
      <c r="L49" s="142">
        <v>4.9000000000000002E-2</v>
      </c>
      <c r="M49" s="137"/>
      <c r="O49" s="138">
        <v>46</v>
      </c>
      <c r="P49" s="142">
        <v>2.1999999999999999E-2</v>
      </c>
      <c r="R49" s="138">
        <v>46</v>
      </c>
      <c r="S49" s="142">
        <v>2.1999999999999999E-2</v>
      </c>
      <c r="V49" s="138">
        <v>46</v>
      </c>
      <c r="W49" s="136">
        <f t="shared" si="0"/>
        <v>0.33333333333333331</v>
      </c>
    </row>
    <row r="50" spans="1:23">
      <c r="A50" s="138">
        <v>47</v>
      </c>
      <c r="B50" s="139">
        <v>4.2999999999999997E-2</v>
      </c>
      <c r="C50" s="140">
        <v>4.3999999999999997E-2</v>
      </c>
      <c r="D50" s="141">
        <v>1.532E-2</v>
      </c>
      <c r="F50" s="138">
        <v>47</v>
      </c>
      <c r="G50" s="139">
        <v>5.2999999999999999E-2</v>
      </c>
      <c r="H50" s="140">
        <v>5.6000000000000001E-2</v>
      </c>
      <c r="I50" s="141">
        <v>1.153E-2</v>
      </c>
      <c r="K50" s="138">
        <v>47</v>
      </c>
      <c r="L50" s="142">
        <v>4.8000000000000001E-2</v>
      </c>
      <c r="M50" s="137"/>
      <c r="O50" s="138">
        <v>47</v>
      </c>
      <c r="P50" s="142">
        <v>2.1999999999999999E-2</v>
      </c>
      <c r="R50" s="138">
        <v>47</v>
      </c>
      <c r="S50" s="142">
        <v>2.1999999999999999E-2</v>
      </c>
      <c r="V50" s="138">
        <v>47</v>
      </c>
      <c r="W50" s="136">
        <f t="shared" si="0"/>
        <v>0.33333333333333331</v>
      </c>
    </row>
    <row r="51" spans="1:23">
      <c r="A51" s="138">
        <v>48</v>
      </c>
      <c r="B51" s="139">
        <v>4.2000000000000003E-2</v>
      </c>
      <c r="C51" s="140">
        <v>4.3999999999999997E-2</v>
      </c>
      <c r="D51" s="141">
        <v>1.499E-2</v>
      </c>
      <c r="F51" s="138">
        <v>48</v>
      </c>
      <c r="G51" s="139">
        <v>5.1999999999999998E-2</v>
      </c>
      <c r="H51" s="140">
        <v>5.2999999999999999E-2</v>
      </c>
      <c r="I51" s="141">
        <v>1.1259999999999999E-2</v>
      </c>
      <c r="K51" s="138">
        <v>48</v>
      </c>
      <c r="L51" s="142">
        <v>4.7E-2</v>
      </c>
      <c r="M51" s="137"/>
      <c r="O51" s="138">
        <v>48</v>
      </c>
      <c r="P51" s="142">
        <v>2.1000000000000001E-2</v>
      </c>
      <c r="R51" s="138">
        <v>48</v>
      </c>
      <c r="S51" s="142">
        <v>2.1000000000000001E-2</v>
      </c>
      <c r="V51" s="138">
        <v>48</v>
      </c>
      <c r="W51" s="136">
        <f t="shared" si="0"/>
        <v>0.33333333333333331</v>
      </c>
    </row>
    <row r="52" spans="1:23">
      <c r="A52" s="138">
        <v>49</v>
      </c>
      <c r="B52" s="139">
        <v>4.1000000000000002E-2</v>
      </c>
      <c r="C52" s="140">
        <v>4.2000000000000003E-2</v>
      </c>
      <c r="D52" s="141">
        <v>1.4749999999999999E-2</v>
      </c>
      <c r="F52" s="138">
        <v>49</v>
      </c>
      <c r="G52" s="139">
        <v>5.0999999999999997E-2</v>
      </c>
      <c r="H52" s="140">
        <v>5.2999999999999999E-2</v>
      </c>
      <c r="I52" s="141">
        <v>1.102E-2</v>
      </c>
      <c r="K52" s="138">
        <v>49</v>
      </c>
      <c r="L52" s="142">
        <v>4.5999999999999999E-2</v>
      </c>
      <c r="M52" s="137"/>
      <c r="O52" s="138">
        <v>49</v>
      </c>
      <c r="P52" s="142">
        <v>2.1000000000000001E-2</v>
      </c>
      <c r="R52" s="138">
        <v>49</v>
      </c>
      <c r="S52" s="142">
        <v>2.1000000000000001E-2</v>
      </c>
      <c r="V52" s="138">
        <v>49</v>
      </c>
      <c r="W52" s="136">
        <f t="shared" si="0"/>
        <v>0.33333333333333331</v>
      </c>
    </row>
    <row r="53" spans="1:23">
      <c r="A53" s="138">
        <v>50</v>
      </c>
      <c r="B53" s="139">
        <v>0.04</v>
      </c>
      <c r="C53" s="140">
        <v>4.2000000000000003E-2</v>
      </c>
      <c r="D53" s="141">
        <v>1.44E-2</v>
      </c>
      <c r="F53" s="138">
        <v>50</v>
      </c>
      <c r="G53" s="139">
        <v>0.05</v>
      </c>
      <c r="H53" s="140">
        <v>5.2999999999999999E-2</v>
      </c>
      <c r="I53" s="141">
        <v>1.072E-2</v>
      </c>
      <c r="K53" s="138">
        <v>50</v>
      </c>
      <c r="L53" s="142">
        <v>4.4999999999999998E-2</v>
      </c>
      <c r="M53" s="137"/>
      <c r="O53" s="138">
        <v>50</v>
      </c>
      <c r="P53" s="142">
        <v>0.02</v>
      </c>
      <c r="R53" s="138">
        <v>50</v>
      </c>
      <c r="S53" s="142">
        <v>0.02</v>
      </c>
      <c r="V53" s="138">
        <v>50</v>
      </c>
      <c r="W53" s="136">
        <f t="shared" si="0"/>
        <v>0.33333333333333331</v>
      </c>
    </row>
    <row r="54" spans="1:23">
      <c r="A54" s="138">
        <v>51</v>
      </c>
      <c r="B54" s="139">
        <v>3.9E-2</v>
      </c>
      <c r="C54" s="140">
        <v>0.04</v>
      </c>
      <c r="D54" s="141">
        <v>1.422E-2</v>
      </c>
      <c r="F54" s="138">
        <v>51</v>
      </c>
      <c r="G54" s="139">
        <v>4.9000000000000002E-2</v>
      </c>
      <c r="H54" s="140">
        <v>0.05</v>
      </c>
      <c r="I54" s="141">
        <v>1.0529999999999999E-2</v>
      </c>
      <c r="K54" s="138">
        <v>51</v>
      </c>
      <c r="L54" s="142">
        <v>4.3999999999999997E-2</v>
      </c>
      <c r="M54" s="137"/>
      <c r="O54" s="138">
        <v>51</v>
      </c>
      <c r="P54" s="142">
        <v>0.02</v>
      </c>
      <c r="R54" s="138">
        <v>51</v>
      </c>
      <c r="S54" s="142">
        <v>0.02</v>
      </c>
      <c r="V54" s="138">
        <v>51</v>
      </c>
      <c r="W54" s="136">
        <f t="shared" si="0"/>
        <v>0.33333333333333331</v>
      </c>
    </row>
    <row r="55" spans="1:23">
      <c r="A55" s="138">
        <v>52</v>
      </c>
      <c r="B55" s="139">
        <v>3.7999999999999999E-2</v>
      </c>
      <c r="C55" s="140">
        <v>3.9E-2</v>
      </c>
      <c r="D55" s="141">
        <v>1.422E-2</v>
      </c>
      <c r="F55" s="138">
        <v>52</v>
      </c>
      <c r="G55" s="139">
        <v>4.8000000000000001E-2</v>
      </c>
      <c r="H55" s="140">
        <v>0.05</v>
      </c>
      <c r="I55" s="141">
        <v>1.0359999999999999E-2</v>
      </c>
      <c r="K55" s="138">
        <v>52</v>
      </c>
      <c r="L55" s="142">
        <v>4.2999999999999997E-2</v>
      </c>
      <c r="M55" s="137"/>
      <c r="O55" s="138">
        <v>52</v>
      </c>
      <c r="P55" s="142">
        <v>0.02</v>
      </c>
      <c r="R55" s="138">
        <v>52</v>
      </c>
      <c r="S55" s="142">
        <v>0.02</v>
      </c>
      <c r="V55" s="138">
        <v>52</v>
      </c>
      <c r="W55" s="136">
        <f t="shared" si="0"/>
        <v>0.33333333333333331</v>
      </c>
    </row>
    <row r="56" spans="1:23">
      <c r="A56" s="138">
        <v>53</v>
      </c>
      <c r="B56" s="139">
        <v>3.7999999999999999E-2</v>
      </c>
      <c r="C56" s="140">
        <v>3.9E-2</v>
      </c>
      <c r="D56" s="141">
        <v>1.37E-2</v>
      </c>
      <c r="F56" s="138">
        <v>53</v>
      </c>
      <c r="G56" s="139">
        <v>4.7E-2</v>
      </c>
      <c r="H56" s="140">
        <v>4.8000000000000001E-2</v>
      </c>
      <c r="I56" s="141">
        <v>1.0279999999999999E-2</v>
      </c>
      <c r="K56" s="138">
        <v>53</v>
      </c>
      <c r="L56" s="142">
        <v>4.2999999999999997E-2</v>
      </c>
      <c r="M56" s="137"/>
      <c r="O56" s="138">
        <v>53</v>
      </c>
      <c r="P56" s="142">
        <v>1.9E-2</v>
      </c>
      <c r="R56" s="138">
        <v>53</v>
      </c>
      <c r="S56" s="142">
        <v>1.9E-2</v>
      </c>
      <c r="V56" s="138">
        <v>53</v>
      </c>
      <c r="W56" s="136">
        <f t="shared" si="0"/>
        <v>0.33333333333333331</v>
      </c>
    </row>
    <row r="57" spans="1:23">
      <c r="A57" s="138">
        <v>54</v>
      </c>
      <c r="B57" s="139">
        <v>3.6999999999999998E-2</v>
      </c>
      <c r="C57" s="140">
        <v>3.7999999999999999E-2</v>
      </c>
      <c r="D57" s="141">
        <v>1.37E-2</v>
      </c>
      <c r="F57" s="138">
        <v>54</v>
      </c>
      <c r="G57" s="139">
        <v>4.5999999999999999E-2</v>
      </c>
      <c r="H57" s="140">
        <v>4.8000000000000001E-2</v>
      </c>
      <c r="I57" s="141">
        <v>1.0149999999999999E-2</v>
      </c>
      <c r="K57" s="138">
        <v>54</v>
      </c>
      <c r="L57" s="142">
        <v>4.2000000000000003E-2</v>
      </c>
      <c r="M57" s="137"/>
      <c r="O57" s="138">
        <v>54</v>
      </c>
      <c r="P57" s="142">
        <v>1.9E-2</v>
      </c>
      <c r="R57" s="138">
        <v>54</v>
      </c>
      <c r="S57" s="142">
        <v>1.9E-2</v>
      </c>
      <c r="V57" s="138">
        <v>54</v>
      </c>
      <c r="W57" s="136">
        <f t="shared" si="0"/>
        <v>0.33333333333333331</v>
      </c>
    </row>
    <row r="58" spans="1:23">
      <c r="A58" s="138">
        <v>55</v>
      </c>
      <c r="B58" s="139">
        <v>3.5999999999999997E-2</v>
      </c>
      <c r="C58" s="140">
        <v>3.7999999999999999E-2</v>
      </c>
      <c r="D58" s="141">
        <v>1.337E-2</v>
      </c>
      <c r="F58" s="138">
        <v>55</v>
      </c>
      <c r="G58" s="139">
        <v>4.4999999999999998E-2</v>
      </c>
      <c r="H58" s="140">
        <v>4.5999999999999999E-2</v>
      </c>
      <c r="I58" s="141">
        <v>1.0070000000000001E-2</v>
      </c>
      <c r="K58" s="138">
        <v>55</v>
      </c>
      <c r="L58" s="142">
        <v>4.1000000000000002E-2</v>
      </c>
      <c r="M58" s="137"/>
      <c r="O58" s="138">
        <v>55</v>
      </c>
      <c r="P58" s="142">
        <v>1.9E-2</v>
      </c>
      <c r="R58" s="138">
        <v>55</v>
      </c>
      <c r="S58" s="142">
        <v>1.9E-2</v>
      </c>
      <c r="V58" s="138">
        <v>55</v>
      </c>
      <c r="W58" s="136">
        <f t="shared" si="0"/>
        <v>0.33333333333333331</v>
      </c>
    </row>
    <row r="59" spans="1:23">
      <c r="A59" s="138">
        <v>56</v>
      </c>
      <c r="B59" s="139">
        <v>3.5999999999999997E-2</v>
      </c>
      <c r="C59" s="140">
        <v>3.7999999999999999E-2</v>
      </c>
      <c r="D59" s="141">
        <v>1.2880000000000001E-2</v>
      </c>
      <c r="F59" s="138">
        <v>56</v>
      </c>
      <c r="G59" s="139">
        <v>4.4999999999999998E-2</v>
      </c>
      <c r="H59" s="140">
        <v>4.5999999999999999E-2</v>
      </c>
      <c r="I59" s="141">
        <v>9.6100000000000005E-3</v>
      </c>
      <c r="K59" s="138">
        <v>56</v>
      </c>
      <c r="L59" s="142">
        <v>0.04</v>
      </c>
      <c r="M59" s="137"/>
      <c r="O59" s="138">
        <v>56</v>
      </c>
      <c r="P59" s="142">
        <v>1.7999999999999999E-2</v>
      </c>
      <c r="R59" s="138">
        <v>56</v>
      </c>
      <c r="S59" s="142">
        <v>1.7999999999999999E-2</v>
      </c>
      <c r="V59" s="138">
        <v>56</v>
      </c>
      <c r="W59" s="136">
        <f t="shared" si="0"/>
        <v>0.33333333333333331</v>
      </c>
    </row>
    <row r="60" spans="1:23">
      <c r="A60" s="138">
        <v>57</v>
      </c>
      <c r="B60" s="139">
        <v>3.5000000000000003E-2</v>
      </c>
      <c r="C60" s="140">
        <v>3.5999999999999997E-2</v>
      </c>
      <c r="D60" s="141">
        <v>1.281E-2</v>
      </c>
      <c r="F60" s="138">
        <v>57</v>
      </c>
      <c r="G60" s="139">
        <v>4.3999999999999997E-2</v>
      </c>
      <c r="H60" s="140">
        <v>4.5999999999999999E-2</v>
      </c>
      <c r="I60" s="141">
        <v>9.5200000000000007E-3</v>
      </c>
      <c r="K60" s="138">
        <v>57</v>
      </c>
      <c r="L60" s="142">
        <v>0.04</v>
      </c>
      <c r="M60" s="137"/>
      <c r="O60" s="138">
        <v>57</v>
      </c>
      <c r="P60" s="142">
        <v>1.7999999999999999E-2</v>
      </c>
      <c r="R60" s="138">
        <v>57</v>
      </c>
      <c r="S60" s="142">
        <v>1.7999999999999999E-2</v>
      </c>
      <c r="V60" s="138">
        <v>57</v>
      </c>
      <c r="W60" s="136">
        <f t="shared" si="0"/>
        <v>0.33333333333333331</v>
      </c>
    </row>
    <row r="61" spans="1:23">
      <c r="A61" s="138">
        <v>58</v>
      </c>
      <c r="B61" s="139">
        <v>3.4000000000000002E-2</v>
      </c>
      <c r="C61" s="140">
        <v>3.5000000000000003E-2</v>
      </c>
      <c r="D61" s="141">
        <v>1.281E-2</v>
      </c>
      <c r="F61" s="138">
        <v>58</v>
      </c>
      <c r="G61" s="139">
        <v>4.2999999999999997E-2</v>
      </c>
      <c r="H61" s="140">
        <v>4.3999999999999997E-2</v>
      </c>
      <c r="I61" s="141">
        <v>9.4500000000000001E-3</v>
      </c>
      <c r="K61" s="138">
        <v>58</v>
      </c>
      <c r="L61" s="142">
        <v>3.9E-2</v>
      </c>
      <c r="M61" s="137"/>
      <c r="O61" s="138">
        <v>58</v>
      </c>
      <c r="P61" s="142">
        <v>1.7999999999999999E-2</v>
      </c>
      <c r="R61" s="138">
        <v>58</v>
      </c>
      <c r="S61" s="142">
        <v>1.7999999999999999E-2</v>
      </c>
      <c r="V61" s="138">
        <v>58</v>
      </c>
      <c r="W61" s="136">
        <f t="shared" si="0"/>
        <v>0.33333333333333331</v>
      </c>
    </row>
    <row r="62" spans="1:23">
      <c r="A62" s="138">
        <v>59</v>
      </c>
      <c r="B62" s="139">
        <v>3.4000000000000002E-2</v>
      </c>
      <c r="C62" s="140">
        <v>3.5000000000000003E-2</v>
      </c>
      <c r="D62" s="141">
        <v>1.24E-2</v>
      </c>
      <c r="F62" s="138">
        <v>59</v>
      </c>
      <c r="G62" s="139">
        <v>4.2000000000000003E-2</v>
      </c>
      <c r="H62" s="140">
        <v>4.3999999999999997E-2</v>
      </c>
      <c r="I62" s="141">
        <v>9.3399999999999993E-3</v>
      </c>
      <c r="K62" s="138">
        <v>59</v>
      </c>
      <c r="L62" s="142">
        <v>3.7999999999999999E-2</v>
      </c>
      <c r="M62" s="137"/>
      <c r="O62" s="138">
        <v>59</v>
      </c>
      <c r="P62" s="142">
        <v>1.7000000000000001E-2</v>
      </c>
      <c r="R62" s="138">
        <v>59</v>
      </c>
      <c r="S62" s="142">
        <v>1.7000000000000001E-2</v>
      </c>
      <c r="V62" s="138">
        <v>59</v>
      </c>
      <c r="W62" s="136">
        <f t="shared" si="0"/>
        <v>0.33333333333333331</v>
      </c>
    </row>
    <row r="63" spans="1:23">
      <c r="A63" s="138">
        <v>60</v>
      </c>
      <c r="B63" s="139">
        <v>3.3000000000000002E-2</v>
      </c>
      <c r="C63" s="140">
        <v>3.4000000000000002E-2</v>
      </c>
      <c r="D63" s="141">
        <v>1.24E-2</v>
      </c>
      <c r="F63" s="138">
        <v>60</v>
      </c>
      <c r="G63" s="139">
        <v>4.2000000000000003E-2</v>
      </c>
      <c r="H63" s="140">
        <v>4.3999999999999997E-2</v>
      </c>
      <c r="I63" s="141">
        <v>8.9499999999999996E-3</v>
      </c>
      <c r="K63" s="138">
        <v>60</v>
      </c>
      <c r="L63" s="142">
        <v>3.7999999999999999E-2</v>
      </c>
      <c r="M63" s="137"/>
      <c r="O63" s="138">
        <v>60</v>
      </c>
      <c r="P63" s="142">
        <v>1.7000000000000001E-2</v>
      </c>
      <c r="R63" s="138">
        <v>60</v>
      </c>
      <c r="S63" s="142">
        <v>1.7000000000000001E-2</v>
      </c>
      <c r="V63" s="138">
        <v>60</v>
      </c>
      <c r="W63" s="136">
        <f t="shared" si="0"/>
        <v>0.33333333333333331</v>
      </c>
    </row>
    <row r="64" spans="1:23">
      <c r="A64" s="138">
        <v>61</v>
      </c>
      <c r="B64" s="139">
        <v>3.3000000000000002E-2</v>
      </c>
      <c r="C64" s="140">
        <v>3.4000000000000002E-2</v>
      </c>
      <c r="D64" s="141">
        <v>1.201E-2</v>
      </c>
      <c r="F64" s="138">
        <v>61</v>
      </c>
      <c r="G64" s="139">
        <v>4.1000000000000002E-2</v>
      </c>
      <c r="H64" s="140">
        <v>4.2000000000000003E-2</v>
      </c>
      <c r="I64" s="141">
        <v>8.9200000000000008E-3</v>
      </c>
      <c r="K64" s="138">
        <v>61</v>
      </c>
      <c r="L64" s="142">
        <v>3.6999999999999998E-2</v>
      </c>
      <c r="M64" s="137"/>
      <c r="O64" s="138">
        <v>61</v>
      </c>
      <c r="P64" s="142">
        <v>1.7000000000000001E-2</v>
      </c>
      <c r="R64" s="138">
        <v>61</v>
      </c>
      <c r="S64" s="142">
        <v>1.7000000000000001E-2</v>
      </c>
      <c r="V64" s="138">
        <v>61</v>
      </c>
      <c r="W64" s="136">
        <f t="shared" si="0"/>
        <v>0.33333333333333331</v>
      </c>
    </row>
    <row r="65" spans="1:23">
      <c r="A65" s="138">
        <v>62</v>
      </c>
      <c r="B65" s="139">
        <v>3.2000000000000001E-2</v>
      </c>
      <c r="C65" s="140">
        <v>3.3000000000000002E-2</v>
      </c>
      <c r="D65" s="141">
        <v>1.201E-2</v>
      </c>
      <c r="F65" s="138">
        <v>62</v>
      </c>
      <c r="G65" s="139">
        <v>0.04</v>
      </c>
      <c r="H65" s="140">
        <v>4.2000000000000003E-2</v>
      </c>
      <c r="I65" s="141">
        <v>8.8199999999999997E-3</v>
      </c>
      <c r="K65" s="138">
        <v>62</v>
      </c>
      <c r="L65" s="142">
        <v>3.5999999999999997E-2</v>
      </c>
      <c r="M65" s="137"/>
      <c r="O65" s="138">
        <v>62</v>
      </c>
      <c r="P65" s="142">
        <v>1.7000000000000001E-2</v>
      </c>
      <c r="R65" s="138">
        <v>62</v>
      </c>
      <c r="S65" s="142">
        <v>1.7000000000000001E-2</v>
      </c>
      <c r="V65" s="138">
        <v>62</v>
      </c>
      <c r="W65" s="136">
        <f t="shared" si="0"/>
        <v>0.33333333333333331</v>
      </c>
    </row>
    <row r="66" spans="1:23">
      <c r="A66" s="138">
        <v>63</v>
      </c>
      <c r="B66" s="139">
        <v>3.2000000000000001E-2</v>
      </c>
      <c r="C66" s="140">
        <v>3.3000000000000002E-2</v>
      </c>
      <c r="D66" s="141">
        <v>1.1650000000000001E-2</v>
      </c>
      <c r="F66" s="138">
        <v>63</v>
      </c>
      <c r="G66" s="139">
        <v>0.04</v>
      </c>
      <c r="H66" s="140">
        <v>4.2000000000000003E-2</v>
      </c>
      <c r="I66" s="141">
        <v>8.4700000000000001E-3</v>
      </c>
      <c r="K66" s="138">
        <v>63</v>
      </c>
      <c r="L66" s="142">
        <v>3.5999999999999997E-2</v>
      </c>
      <c r="M66" s="137"/>
      <c r="O66" s="138">
        <v>63</v>
      </c>
      <c r="P66" s="142">
        <v>1.6E-2</v>
      </c>
      <c r="R66" s="138">
        <v>63</v>
      </c>
      <c r="S66" s="142">
        <v>1.6E-2</v>
      </c>
      <c r="V66" s="138">
        <v>63</v>
      </c>
      <c r="W66" s="136">
        <f t="shared" si="0"/>
        <v>0.33333333333333331</v>
      </c>
    </row>
    <row r="67" spans="1:23">
      <c r="A67" s="138">
        <v>64</v>
      </c>
      <c r="B67" s="139">
        <v>3.1E-2</v>
      </c>
      <c r="C67" s="140">
        <v>3.2000000000000001E-2</v>
      </c>
      <c r="D67" s="141">
        <v>1.1650000000000001E-2</v>
      </c>
      <c r="F67" s="138">
        <v>64</v>
      </c>
      <c r="G67" s="139">
        <v>3.9E-2</v>
      </c>
      <c r="H67" s="140">
        <v>0.04</v>
      </c>
      <c r="I67" s="141">
        <v>8.4700000000000001E-3</v>
      </c>
      <c r="K67" s="138">
        <v>64</v>
      </c>
      <c r="L67" s="142">
        <v>3.5000000000000003E-2</v>
      </c>
      <c r="M67" s="137"/>
      <c r="O67" s="138">
        <v>64</v>
      </c>
      <c r="P67" s="142">
        <v>1.6E-2</v>
      </c>
      <c r="R67" s="138">
        <v>64</v>
      </c>
      <c r="S67" s="142">
        <v>1.6E-2</v>
      </c>
      <c r="V67" s="138">
        <v>64</v>
      </c>
      <c r="W67" s="136">
        <f t="shared" si="0"/>
        <v>0.33333333333333331</v>
      </c>
    </row>
    <row r="68" spans="1:23">
      <c r="A68" s="138">
        <v>65</v>
      </c>
      <c r="B68" s="139">
        <v>3.1E-2</v>
      </c>
      <c r="C68" s="140">
        <v>3.2000000000000001E-2</v>
      </c>
      <c r="D68" s="141">
        <v>1.1299999999999999E-2</v>
      </c>
      <c r="F68" s="138">
        <v>65</v>
      </c>
      <c r="G68" s="139">
        <v>3.7999999999999999E-2</v>
      </c>
      <c r="H68" s="140">
        <v>3.9E-2</v>
      </c>
      <c r="I68" s="141">
        <v>8.4700000000000001E-3</v>
      </c>
      <c r="K68" s="138">
        <v>65</v>
      </c>
      <c r="L68" s="142">
        <v>3.5000000000000003E-2</v>
      </c>
      <c r="M68" s="137"/>
      <c r="O68" s="138">
        <v>65</v>
      </c>
      <c r="P68" s="142">
        <v>1.6E-2</v>
      </c>
      <c r="R68" s="138">
        <v>65</v>
      </c>
      <c r="S68" s="142">
        <v>1.6E-2</v>
      </c>
      <c r="V68" s="138">
        <v>65</v>
      </c>
      <c r="W68" s="136">
        <f t="shared" si="0"/>
        <v>0.33333333333333331</v>
      </c>
    </row>
    <row r="69" spans="1:23">
      <c r="A69" s="138">
        <v>66</v>
      </c>
      <c r="B69" s="139">
        <v>0.03</v>
      </c>
      <c r="C69" s="140">
        <v>3.1E-2</v>
      </c>
      <c r="D69" s="141">
        <v>1.1299999999999999E-2</v>
      </c>
      <c r="F69" s="138">
        <v>66</v>
      </c>
      <c r="G69" s="139">
        <v>3.7999999999999999E-2</v>
      </c>
      <c r="H69" s="140">
        <v>3.9E-2</v>
      </c>
      <c r="I69" s="141">
        <v>8.2799999999999992E-3</v>
      </c>
      <c r="K69" s="138">
        <v>66</v>
      </c>
      <c r="L69" s="142">
        <v>3.4000000000000002E-2</v>
      </c>
      <c r="M69" s="137"/>
      <c r="O69" s="138">
        <v>66</v>
      </c>
      <c r="P69" s="142">
        <v>1.6E-2</v>
      </c>
      <c r="R69" s="138">
        <v>66</v>
      </c>
      <c r="S69" s="142">
        <v>1.6E-2</v>
      </c>
      <c r="V69" s="138">
        <v>66</v>
      </c>
      <c r="W69" s="136">
        <f t="shared" si="0"/>
        <v>0.33333333333333331</v>
      </c>
    </row>
    <row r="70" spans="1:23">
      <c r="A70" s="138">
        <v>67</v>
      </c>
      <c r="B70" s="139">
        <v>0.03</v>
      </c>
      <c r="C70" s="140">
        <v>3.1E-2</v>
      </c>
      <c r="D70" s="141">
        <v>1.0970000000000001E-2</v>
      </c>
      <c r="F70" s="138">
        <v>67</v>
      </c>
      <c r="G70" s="139">
        <v>3.6999999999999998E-2</v>
      </c>
      <c r="H70" s="140">
        <v>3.7999999999999999E-2</v>
      </c>
      <c r="I70" s="141">
        <v>8.2799999999999992E-3</v>
      </c>
      <c r="K70" s="138">
        <v>67</v>
      </c>
      <c r="L70" s="142">
        <v>3.4000000000000002E-2</v>
      </c>
      <c r="M70" s="137"/>
      <c r="O70" s="138">
        <v>67</v>
      </c>
      <c r="P70" s="142">
        <v>1.4999999999999999E-2</v>
      </c>
      <c r="R70" s="138">
        <v>67</v>
      </c>
      <c r="S70" s="142">
        <v>1.4999999999999999E-2</v>
      </c>
      <c r="V70" s="138">
        <v>67</v>
      </c>
      <c r="W70" s="136">
        <f t="shared" ref="W70:W103" si="1">1/3</f>
        <v>0.33333333333333331</v>
      </c>
    </row>
    <row r="71" spans="1:23">
      <c r="A71" s="138">
        <v>68</v>
      </c>
      <c r="B71" s="139">
        <v>2.9000000000000001E-2</v>
      </c>
      <c r="C71" s="140">
        <v>0.03</v>
      </c>
      <c r="D71" s="141">
        <v>1.0970000000000001E-2</v>
      </c>
      <c r="F71" s="138">
        <v>68</v>
      </c>
      <c r="G71" s="139">
        <v>3.6999999999999998E-2</v>
      </c>
      <c r="H71" s="140">
        <v>3.7999999999999999E-2</v>
      </c>
      <c r="I71" s="141">
        <v>8.0999999999999996E-3</v>
      </c>
      <c r="K71" s="138">
        <v>68</v>
      </c>
      <c r="L71" s="142">
        <v>3.3000000000000002E-2</v>
      </c>
      <c r="M71" s="137"/>
      <c r="O71" s="138">
        <v>68</v>
      </c>
      <c r="P71" s="142">
        <v>1.4999999999999999E-2</v>
      </c>
      <c r="R71" s="138">
        <v>68</v>
      </c>
      <c r="S71" s="142">
        <v>1.4999999999999999E-2</v>
      </c>
      <c r="V71" s="138">
        <v>68</v>
      </c>
      <c r="W71" s="136">
        <f t="shared" si="1"/>
        <v>0.33333333333333331</v>
      </c>
    </row>
    <row r="72" spans="1:23">
      <c r="A72" s="138">
        <v>69</v>
      </c>
      <c r="B72" s="139">
        <v>2.9000000000000001E-2</v>
      </c>
      <c r="C72" s="140">
        <v>0.03</v>
      </c>
      <c r="D72" s="141">
        <v>1.065E-2</v>
      </c>
      <c r="F72" s="138">
        <v>69</v>
      </c>
      <c r="G72" s="139">
        <v>3.5999999999999997E-2</v>
      </c>
      <c r="H72" s="140">
        <v>3.7999999999999999E-2</v>
      </c>
      <c r="I72" s="141">
        <v>8.0000000000000002E-3</v>
      </c>
      <c r="K72" s="138">
        <v>69</v>
      </c>
      <c r="L72" s="142">
        <v>3.3000000000000002E-2</v>
      </c>
      <c r="M72" s="137"/>
      <c r="O72" s="138">
        <v>69</v>
      </c>
      <c r="P72" s="142">
        <v>1.4999999999999999E-2</v>
      </c>
      <c r="R72" s="138">
        <v>69</v>
      </c>
      <c r="S72" s="142">
        <v>1.4999999999999999E-2</v>
      </c>
      <c r="V72" s="138">
        <v>69</v>
      </c>
      <c r="W72" s="136">
        <f t="shared" si="1"/>
        <v>0.33333333333333331</v>
      </c>
    </row>
    <row r="73" spans="1:23">
      <c r="A73" s="138">
        <v>70</v>
      </c>
      <c r="B73" s="139">
        <v>2.9000000000000001E-2</v>
      </c>
      <c r="C73" s="140">
        <v>0.03</v>
      </c>
      <c r="D73" s="141">
        <v>1.034E-2</v>
      </c>
      <c r="F73" s="138">
        <v>70</v>
      </c>
      <c r="G73" s="139">
        <v>3.5999999999999997E-2</v>
      </c>
      <c r="H73" s="140">
        <v>3.7999999999999999E-2</v>
      </c>
      <c r="I73" s="141">
        <v>7.7099999999999998E-3</v>
      </c>
      <c r="K73" s="138">
        <v>70</v>
      </c>
      <c r="L73" s="142">
        <v>3.2000000000000001E-2</v>
      </c>
      <c r="M73" s="137"/>
      <c r="O73" s="138">
        <v>70</v>
      </c>
      <c r="P73" s="142">
        <v>1.4999999999999999E-2</v>
      </c>
      <c r="R73" s="138">
        <v>70</v>
      </c>
      <c r="S73" s="142">
        <v>1.4999999999999999E-2</v>
      </c>
      <c r="V73" s="138">
        <v>70</v>
      </c>
      <c r="W73" s="136">
        <f t="shared" si="1"/>
        <v>0.33333333333333331</v>
      </c>
    </row>
    <row r="74" spans="1:23">
      <c r="A74" s="138">
        <v>71</v>
      </c>
      <c r="B74" s="139">
        <v>2.8000000000000001E-2</v>
      </c>
      <c r="C74" s="140">
        <v>2.9000000000000001E-2</v>
      </c>
      <c r="D74" s="141">
        <v>1.034E-2</v>
      </c>
      <c r="F74" s="138">
        <v>71</v>
      </c>
      <c r="G74" s="139">
        <v>3.5000000000000003E-2</v>
      </c>
      <c r="H74" s="140">
        <v>3.5999999999999997E-2</v>
      </c>
      <c r="I74" s="141">
        <v>7.7099999999999998E-3</v>
      </c>
      <c r="K74" s="138">
        <v>71</v>
      </c>
      <c r="L74" s="142">
        <v>3.2000000000000001E-2</v>
      </c>
      <c r="M74" s="137"/>
      <c r="O74" s="138">
        <v>71</v>
      </c>
      <c r="P74" s="142">
        <v>1.4999999999999999E-2</v>
      </c>
      <c r="R74" s="138">
        <v>71</v>
      </c>
      <c r="S74" s="142">
        <v>1.4E-2</v>
      </c>
      <c r="V74" s="138">
        <v>71</v>
      </c>
      <c r="W74" s="136">
        <f t="shared" si="1"/>
        <v>0.33333333333333331</v>
      </c>
    </row>
    <row r="75" spans="1:23">
      <c r="A75" s="138">
        <v>72</v>
      </c>
      <c r="B75" s="139">
        <v>2.8000000000000001E-2</v>
      </c>
      <c r="C75" s="140">
        <v>2.9000000000000001E-2</v>
      </c>
      <c r="D75" s="141">
        <v>1.0059999999999999E-2</v>
      </c>
      <c r="F75" s="138">
        <v>72</v>
      </c>
      <c r="G75" s="139">
        <v>3.5000000000000003E-2</v>
      </c>
      <c r="H75" s="140">
        <v>3.5999999999999997E-2</v>
      </c>
      <c r="I75" s="141">
        <v>7.5100000000000002E-3</v>
      </c>
      <c r="K75" s="138">
        <v>72</v>
      </c>
      <c r="L75" s="142">
        <v>3.2000000000000001E-2</v>
      </c>
      <c r="M75" s="137"/>
      <c r="O75" s="138">
        <v>72</v>
      </c>
      <c r="P75" s="142">
        <v>1.4E-2</v>
      </c>
      <c r="R75" s="138">
        <v>72</v>
      </c>
      <c r="S75" s="142">
        <v>1.4E-2</v>
      </c>
      <c r="V75" s="138">
        <v>72</v>
      </c>
      <c r="W75" s="136">
        <f t="shared" si="1"/>
        <v>0.33333333333333331</v>
      </c>
    </row>
    <row r="76" spans="1:23">
      <c r="A76" s="138">
        <v>73</v>
      </c>
      <c r="B76" s="139">
        <v>2.7E-2</v>
      </c>
      <c r="C76" s="140">
        <v>2.7E-2</v>
      </c>
      <c r="D76" s="141">
        <v>1.0630000000000001E-2</v>
      </c>
      <c r="F76" s="138">
        <v>73</v>
      </c>
      <c r="G76" s="139">
        <v>3.4000000000000002E-2</v>
      </c>
      <c r="H76" s="140">
        <v>3.5000000000000003E-2</v>
      </c>
      <c r="I76" s="141">
        <v>7.5100000000000002E-3</v>
      </c>
      <c r="K76" s="138">
        <v>73</v>
      </c>
      <c r="L76" s="142">
        <v>3.1E-2</v>
      </c>
      <c r="M76" s="137"/>
      <c r="O76" s="138">
        <v>73</v>
      </c>
      <c r="P76" s="142">
        <v>1.4E-2</v>
      </c>
      <c r="R76" s="138">
        <v>73</v>
      </c>
      <c r="S76" s="142">
        <v>1.4E-2</v>
      </c>
      <c r="V76" s="138">
        <v>73</v>
      </c>
      <c r="W76" s="136">
        <f t="shared" si="1"/>
        <v>0.33333333333333331</v>
      </c>
    </row>
    <row r="77" spans="1:23">
      <c r="A77" s="138">
        <v>74</v>
      </c>
      <c r="B77" s="139">
        <v>2.7E-2</v>
      </c>
      <c r="C77" s="140">
        <v>2.7E-2</v>
      </c>
      <c r="D77" s="141">
        <v>1.035E-2</v>
      </c>
      <c r="F77" s="138">
        <v>74</v>
      </c>
      <c r="G77" s="139">
        <v>3.4000000000000002E-2</v>
      </c>
      <c r="H77" s="140">
        <v>3.5000000000000003E-2</v>
      </c>
      <c r="I77" s="141">
        <v>7.3800000000000003E-3</v>
      </c>
      <c r="K77" s="138">
        <v>74</v>
      </c>
      <c r="L77" s="142">
        <v>3.1E-2</v>
      </c>
      <c r="M77" s="137"/>
      <c r="O77" s="138">
        <v>74</v>
      </c>
      <c r="P77" s="142">
        <v>1.4E-2</v>
      </c>
      <c r="R77" s="138">
        <v>74</v>
      </c>
      <c r="S77" s="142">
        <v>1.4E-2</v>
      </c>
      <c r="V77" s="138">
        <v>74</v>
      </c>
      <c r="W77" s="136">
        <f t="shared" si="1"/>
        <v>0.33333333333333331</v>
      </c>
    </row>
    <row r="78" spans="1:23">
      <c r="A78" s="138">
        <v>75</v>
      </c>
      <c r="B78" s="139">
        <v>2.7E-2</v>
      </c>
      <c r="C78" s="140">
        <v>2.7E-2</v>
      </c>
      <c r="D78" s="141">
        <v>1.0070000000000001E-2</v>
      </c>
      <c r="F78" s="138">
        <v>75</v>
      </c>
      <c r="G78" s="139">
        <v>3.3000000000000002E-2</v>
      </c>
      <c r="H78" s="140">
        <v>3.4000000000000002E-2</v>
      </c>
      <c r="I78" s="141">
        <v>7.3800000000000003E-3</v>
      </c>
      <c r="K78" s="138">
        <v>75</v>
      </c>
      <c r="L78" s="142">
        <v>0.03</v>
      </c>
      <c r="M78" s="137"/>
      <c r="O78" s="138">
        <v>75</v>
      </c>
      <c r="P78" s="142">
        <v>1.4E-2</v>
      </c>
      <c r="R78" s="138">
        <v>75</v>
      </c>
      <c r="S78" s="142">
        <v>1.4E-2</v>
      </c>
      <c r="V78" s="138">
        <v>75</v>
      </c>
      <c r="W78" s="136">
        <f t="shared" si="1"/>
        <v>0.33333333333333331</v>
      </c>
    </row>
    <row r="79" spans="1:23">
      <c r="A79" s="138">
        <v>76</v>
      </c>
      <c r="B79" s="139">
        <v>2.5999999999999999E-2</v>
      </c>
      <c r="C79" s="140">
        <v>2.7E-2</v>
      </c>
      <c r="D79" s="141">
        <v>9.7999999999999997E-3</v>
      </c>
      <c r="F79" s="138">
        <v>76</v>
      </c>
      <c r="G79" s="139">
        <v>3.3000000000000002E-2</v>
      </c>
      <c r="H79" s="140">
        <v>3.4000000000000002E-2</v>
      </c>
      <c r="I79" s="141">
        <v>7.26E-3</v>
      </c>
      <c r="K79" s="138">
        <v>76</v>
      </c>
      <c r="L79" s="142">
        <v>0.03</v>
      </c>
      <c r="M79" s="137"/>
      <c r="O79" s="138">
        <v>76</v>
      </c>
      <c r="P79" s="142">
        <v>1.4E-2</v>
      </c>
      <c r="R79" s="138">
        <v>76</v>
      </c>
      <c r="S79" s="142">
        <v>1.4E-2</v>
      </c>
      <c r="V79" s="138">
        <v>76</v>
      </c>
      <c r="W79" s="136">
        <f t="shared" si="1"/>
        <v>0.33333333333333331</v>
      </c>
    </row>
    <row r="80" spans="1:23">
      <c r="A80" s="138">
        <v>77</v>
      </c>
      <c r="B80" s="139">
        <v>2.5999999999999999E-2</v>
      </c>
      <c r="C80" s="140">
        <v>2.7E-2</v>
      </c>
      <c r="D80" s="141">
        <v>9.5399999999999999E-3</v>
      </c>
      <c r="F80" s="138">
        <v>77</v>
      </c>
      <c r="G80" s="139">
        <v>3.2000000000000001E-2</v>
      </c>
      <c r="H80" s="140">
        <v>3.3000000000000002E-2</v>
      </c>
      <c r="I80" s="141">
        <v>7.26E-3</v>
      </c>
      <c r="K80" s="138">
        <v>77</v>
      </c>
      <c r="L80" s="142">
        <v>0.03</v>
      </c>
      <c r="M80" s="137"/>
      <c r="O80" s="138">
        <v>77</v>
      </c>
      <c r="P80" s="142">
        <v>1.2999999999999999E-2</v>
      </c>
      <c r="R80" s="138">
        <v>77</v>
      </c>
      <c r="S80" s="142">
        <v>1.2999999999999999E-2</v>
      </c>
      <c r="V80" s="138">
        <v>77</v>
      </c>
      <c r="W80" s="136">
        <f t="shared" si="1"/>
        <v>0.33333333333333331</v>
      </c>
    </row>
    <row r="81" spans="1:23">
      <c r="A81" s="138">
        <v>78</v>
      </c>
      <c r="B81" s="139">
        <v>2.5999999999999999E-2</v>
      </c>
      <c r="C81" s="140">
        <v>2.7E-2</v>
      </c>
      <c r="D81" s="141">
        <v>9.2899999999999996E-3</v>
      </c>
      <c r="F81" s="138">
        <v>78</v>
      </c>
      <c r="G81" s="139">
        <v>3.2000000000000001E-2</v>
      </c>
      <c r="H81" s="140">
        <v>3.3000000000000002E-2</v>
      </c>
      <c r="I81" s="141">
        <v>7.1599999999999997E-3</v>
      </c>
      <c r="K81" s="138">
        <v>78</v>
      </c>
      <c r="L81" s="142">
        <v>2.9000000000000001E-2</v>
      </c>
      <c r="M81" s="137"/>
      <c r="O81" s="138">
        <v>78</v>
      </c>
      <c r="P81" s="142">
        <v>1.2999999999999999E-2</v>
      </c>
      <c r="R81" s="138">
        <v>78</v>
      </c>
      <c r="S81" s="142">
        <v>1.2999999999999999E-2</v>
      </c>
      <c r="V81" s="138">
        <v>78</v>
      </c>
      <c r="W81" s="136">
        <f t="shared" si="1"/>
        <v>0.33333333333333331</v>
      </c>
    </row>
    <row r="82" spans="1:23">
      <c r="A82" s="138">
        <v>79</v>
      </c>
      <c r="B82" s="139">
        <v>2.5000000000000001E-2</v>
      </c>
      <c r="C82" s="140">
        <v>2.5999999999999999E-2</v>
      </c>
      <c r="D82" s="141">
        <v>9.2899999999999996E-3</v>
      </c>
      <c r="F82" s="138">
        <v>79</v>
      </c>
      <c r="G82" s="139">
        <v>3.2000000000000001E-2</v>
      </c>
      <c r="H82" s="140">
        <v>3.3000000000000002E-2</v>
      </c>
      <c r="I82" s="141">
        <v>6.9300000000000004E-3</v>
      </c>
      <c r="K82" s="138">
        <v>79</v>
      </c>
      <c r="L82" s="142">
        <v>2.9000000000000001E-2</v>
      </c>
      <c r="M82" s="137"/>
      <c r="O82" s="138">
        <v>79</v>
      </c>
      <c r="P82" s="142">
        <v>1.2999999999999999E-2</v>
      </c>
      <c r="R82" s="138">
        <v>79</v>
      </c>
      <c r="S82" s="142">
        <v>1.2999999999999999E-2</v>
      </c>
      <c r="V82" s="138">
        <v>79</v>
      </c>
      <c r="W82" s="136">
        <f t="shared" si="1"/>
        <v>0.33333333333333331</v>
      </c>
    </row>
    <row r="83" spans="1:23">
      <c r="A83" s="138">
        <v>80</v>
      </c>
      <c r="B83" s="139">
        <v>2.5000000000000001E-2</v>
      </c>
      <c r="C83" s="140">
        <v>2.5999999999999999E-2</v>
      </c>
      <c r="D83" s="141">
        <v>9.0699999999999999E-3</v>
      </c>
      <c r="F83" s="138">
        <v>80</v>
      </c>
      <c r="G83" s="139">
        <v>3.1E-2</v>
      </c>
      <c r="H83" s="140">
        <v>3.2000000000000001E-2</v>
      </c>
      <c r="I83" s="141">
        <v>6.9300000000000004E-3</v>
      </c>
      <c r="K83" s="138">
        <v>80</v>
      </c>
      <c r="L83" s="142">
        <v>2.8000000000000001E-2</v>
      </c>
      <c r="M83" s="137"/>
      <c r="O83" s="138">
        <v>80</v>
      </c>
      <c r="P83" s="142">
        <v>1.2999999999999999E-2</v>
      </c>
      <c r="R83" s="138">
        <v>80</v>
      </c>
      <c r="S83" s="142">
        <v>1.2999999999999999E-2</v>
      </c>
      <c r="V83" s="138">
        <v>80</v>
      </c>
      <c r="W83" s="136">
        <f t="shared" si="1"/>
        <v>0.33333333333333331</v>
      </c>
    </row>
    <row r="84" spans="1:23">
      <c r="A84" s="138">
        <v>81</v>
      </c>
      <c r="B84" s="139">
        <v>2.5000000000000001E-2</v>
      </c>
      <c r="C84" s="140">
        <v>2.5999999999999999E-2</v>
      </c>
      <c r="D84" s="141">
        <v>8.8400000000000006E-3</v>
      </c>
      <c r="F84" s="138">
        <v>81</v>
      </c>
      <c r="G84" s="139">
        <v>3.1E-2</v>
      </c>
      <c r="H84" s="140">
        <v>3.2000000000000001E-2</v>
      </c>
      <c r="I84" s="141">
        <v>6.8300000000000001E-3</v>
      </c>
      <c r="K84" s="138">
        <v>81</v>
      </c>
      <c r="L84" s="142">
        <v>2.8000000000000001E-2</v>
      </c>
      <c r="M84" s="137"/>
      <c r="O84" s="138">
        <v>81</v>
      </c>
      <c r="P84" s="142">
        <v>1.2999999999999999E-2</v>
      </c>
      <c r="R84" s="138">
        <v>81</v>
      </c>
      <c r="S84" s="142">
        <v>1.2999999999999999E-2</v>
      </c>
      <c r="V84" s="138">
        <v>81</v>
      </c>
      <c r="W84" s="136">
        <f t="shared" si="1"/>
        <v>0.33333333333333331</v>
      </c>
    </row>
    <row r="85" spans="1:23">
      <c r="A85" s="138">
        <v>82</v>
      </c>
      <c r="B85" s="139">
        <v>2.4E-2</v>
      </c>
      <c r="C85" s="140">
        <v>2.4E-2</v>
      </c>
      <c r="D85" s="141">
        <v>9.2899999999999996E-3</v>
      </c>
      <c r="F85" s="138">
        <v>82</v>
      </c>
      <c r="G85" s="139">
        <v>0.03</v>
      </c>
      <c r="H85" s="140">
        <v>3.1E-2</v>
      </c>
      <c r="I85" s="141">
        <v>6.8300000000000001E-3</v>
      </c>
      <c r="K85" s="138">
        <v>82</v>
      </c>
      <c r="L85" s="142">
        <v>2.8000000000000001E-2</v>
      </c>
      <c r="M85" s="137"/>
      <c r="O85" s="138">
        <v>82</v>
      </c>
      <c r="P85" s="142">
        <v>1.2999999999999999E-2</v>
      </c>
      <c r="R85" s="138">
        <v>82</v>
      </c>
      <c r="S85" s="142">
        <v>1.2999999999999999E-2</v>
      </c>
      <c r="V85" s="138">
        <v>82</v>
      </c>
      <c r="W85" s="136">
        <f t="shared" si="1"/>
        <v>0.33333333333333331</v>
      </c>
    </row>
    <row r="86" spans="1:23">
      <c r="A86" s="138">
        <v>83</v>
      </c>
      <c r="B86" s="139">
        <v>2.4E-2</v>
      </c>
      <c r="C86" s="140">
        <v>2.4E-2</v>
      </c>
      <c r="D86" s="141">
        <v>9.0699999999999999E-3</v>
      </c>
      <c r="F86" s="138">
        <v>83</v>
      </c>
      <c r="G86" s="139">
        <v>0.03</v>
      </c>
      <c r="H86" s="140">
        <v>3.1E-2</v>
      </c>
      <c r="I86" s="141">
        <v>6.7299999999999999E-3</v>
      </c>
      <c r="K86" s="138">
        <v>83</v>
      </c>
      <c r="L86" s="142">
        <v>2.7E-2</v>
      </c>
      <c r="M86" s="137"/>
      <c r="O86" s="138">
        <v>83</v>
      </c>
      <c r="P86" s="142">
        <v>1.2999999999999999E-2</v>
      </c>
      <c r="R86" s="138">
        <v>83</v>
      </c>
      <c r="S86" s="142">
        <v>1.2E-2</v>
      </c>
      <c r="V86" s="138">
        <v>83</v>
      </c>
      <c r="W86" s="136">
        <f t="shared" si="1"/>
        <v>0.33333333333333331</v>
      </c>
    </row>
    <row r="87" spans="1:23">
      <c r="A87" s="138">
        <v>84</v>
      </c>
      <c r="B87" s="139">
        <v>2.4E-2</v>
      </c>
      <c r="C87" s="140">
        <v>2.4E-2</v>
      </c>
      <c r="D87" s="141">
        <v>8.8500000000000002E-3</v>
      </c>
      <c r="F87" s="138">
        <v>84</v>
      </c>
      <c r="G87" s="139">
        <v>0.03</v>
      </c>
      <c r="H87" s="140">
        <v>3.1E-2</v>
      </c>
      <c r="I87" s="141">
        <v>6.5300000000000002E-3</v>
      </c>
      <c r="K87" s="138">
        <v>84</v>
      </c>
      <c r="L87" s="142">
        <v>2.7E-2</v>
      </c>
      <c r="M87" s="137"/>
      <c r="O87" s="138">
        <v>84</v>
      </c>
      <c r="P87" s="142">
        <v>1.2E-2</v>
      </c>
      <c r="R87" s="138">
        <v>84</v>
      </c>
      <c r="S87" s="142">
        <v>1.2E-2</v>
      </c>
      <c r="V87" s="138">
        <v>84</v>
      </c>
      <c r="W87" s="136">
        <f t="shared" si="1"/>
        <v>0.33333333333333331</v>
      </c>
    </row>
    <row r="88" spans="1:23">
      <c r="A88" s="138">
        <v>85</v>
      </c>
      <c r="B88" s="139">
        <v>2.4E-2</v>
      </c>
      <c r="C88" s="140">
        <v>2.4E-2</v>
      </c>
      <c r="D88" s="141">
        <v>8.6400000000000001E-3</v>
      </c>
      <c r="F88" s="138">
        <v>85</v>
      </c>
      <c r="G88" s="139">
        <v>2.9000000000000001E-2</v>
      </c>
      <c r="H88" s="140">
        <v>0.03</v>
      </c>
      <c r="I88" s="141">
        <v>6.5300000000000002E-3</v>
      </c>
      <c r="K88" s="138">
        <v>85</v>
      </c>
      <c r="L88" s="142">
        <v>2.5999999999999999E-2</v>
      </c>
      <c r="M88" s="137"/>
      <c r="O88" s="138">
        <v>85</v>
      </c>
      <c r="P88" s="142">
        <v>1.2E-2</v>
      </c>
      <c r="R88" s="138">
        <v>85</v>
      </c>
      <c r="S88" s="142">
        <v>1.2E-2</v>
      </c>
      <c r="V88" s="138">
        <v>85</v>
      </c>
      <c r="W88" s="136">
        <f t="shared" si="1"/>
        <v>0.33333333333333331</v>
      </c>
    </row>
    <row r="89" spans="1:23">
      <c r="A89" s="138">
        <v>86</v>
      </c>
      <c r="B89" s="139">
        <v>2.3E-2</v>
      </c>
      <c r="C89" s="140">
        <v>2.3E-2</v>
      </c>
      <c r="D89" s="141">
        <v>8.8500000000000002E-3</v>
      </c>
      <c r="F89" s="138">
        <v>86</v>
      </c>
      <c r="G89" s="139">
        <v>2.9000000000000001E-2</v>
      </c>
      <c r="H89" s="140">
        <v>0.03</v>
      </c>
      <c r="I89" s="141">
        <v>6.45E-3</v>
      </c>
      <c r="K89" s="138">
        <v>86</v>
      </c>
      <c r="L89" s="142">
        <v>2.5999999999999999E-2</v>
      </c>
      <c r="M89" s="137"/>
      <c r="O89" s="138">
        <v>86</v>
      </c>
      <c r="P89" s="142">
        <v>1.2E-2</v>
      </c>
      <c r="R89" s="138">
        <v>86</v>
      </c>
      <c r="S89" s="142">
        <v>1.2E-2</v>
      </c>
      <c r="V89" s="138">
        <v>86</v>
      </c>
      <c r="W89" s="136">
        <f t="shared" si="1"/>
        <v>0.33333333333333331</v>
      </c>
    </row>
    <row r="90" spans="1:23">
      <c r="A90" s="138">
        <v>87</v>
      </c>
      <c r="B90" s="139">
        <v>2.3E-2</v>
      </c>
      <c r="C90" s="140">
        <v>2.3E-2</v>
      </c>
      <c r="D90" s="141">
        <v>8.6400000000000001E-3</v>
      </c>
      <c r="F90" s="138">
        <v>87</v>
      </c>
      <c r="G90" s="139">
        <v>2.9000000000000001E-2</v>
      </c>
      <c r="H90" s="140">
        <v>0.03</v>
      </c>
      <c r="I90" s="141">
        <v>6.2700000000000004E-3</v>
      </c>
      <c r="K90" s="138">
        <v>87</v>
      </c>
      <c r="L90" s="142">
        <v>2.5999999999999999E-2</v>
      </c>
      <c r="M90" s="137"/>
      <c r="O90" s="138">
        <v>87</v>
      </c>
      <c r="P90" s="142">
        <v>1.2E-2</v>
      </c>
      <c r="R90" s="138">
        <v>87</v>
      </c>
      <c r="S90" s="142">
        <v>1.2E-2</v>
      </c>
      <c r="V90" s="138">
        <v>87</v>
      </c>
      <c r="W90" s="136">
        <f t="shared" si="1"/>
        <v>0.33333333333333331</v>
      </c>
    </row>
    <row r="91" spans="1:23">
      <c r="A91" s="138">
        <v>88</v>
      </c>
      <c r="B91" s="139">
        <v>2.3E-2</v>
      </c>
      <c r="C91" s="140">
        <v>2.3E-2</v>
      </c>
      <c r="D91" s="141">
        <v>8.4399999999999996E-3</v>
      </c>
      <c r="F91" s="138">
        <v>88</v>
      </c>
      <c r="G91" s="139">
        <v>2.8000000000000001E-2</v>
      </c>
      <c r="H91" s="140">
        <v>2.9000000000000001E-2</v>
      </c>
      <c r="I91" s="141">
        <v>6.2700000000000004E-3</v>
      </c>
      <c r="K91" s="138">
        <v>88</v>
      </c>
      <c r="L91" s="142">
        <v>2.5999999999999999E-2</v>
      </c>
      <c r="M91" s="137"/>
      <c r="O91" s="138">
        <v>88</v>
      </c>
      <c r="P91" s="142">
        <v>1.2E-2</v>
      </c>
      <c r="R91" s="138">
        <v>88</v>
      </c>
      <c r="S91" s="142">
        <v>1.2E-2</v>
      </c>
      <c r="V91" s="138">
        <v>88</v>
      </c>
      <c r="W91" s="136">
        <f t="shared" si="1"/>
        <v>0.33333333333333331</v>
      </c>
    </row>
    <row r="92" spans="1:23">
      <c r="A92" s="138">
        <v>89</v>
      </c>
      <c r="B92" s="139">
        <v>2.1999999999999999E-2</v>
      </c>
      <c r="C92" s="140">
        <v>2.1999999999999999E-2</v>
      </c>
      <c r="D92" s="141">
        <v>8.6300000000000005E-3</v>
      </c>
      <c r="F92" s="138">
        <v>89</v>
      </c>
      <c r="G92" s="139">
        <v>2.8000000000000001E-2</v>
      </c>
      <c r="H92" s="140">
        <v>2.9000000000000001E-2</v>
      </c>
      <c r="I92" s="141">
        <v>6.1999999999999998E-3</v>
      </c>
      <c r="K92" s="138">
        <v>89</v>
      </c>
      <c r="L92" s="142">
        <v>2.5999999999999999E-2</v>
      </c>
      <c r="M92" s="137"/>
      <c r="O92" s="138">
        <v>89</v>
      </c>
      <c r="P92" s="142">
        <v>1.2E-2</v>
      </c>
      <c r="R92" s="138">
        <v>89</v>
      </c>
      <c r="S92" s="142">
        <v>1.2E-2</v>
      </c>
      <c r="V92" s="138">
        <v>89</v>
      </c>
      <c r="W92" s="136">
        <f t="shared" si="1"/>
        <v>0.33333333333333331</v>
      </c>
    </row>
    <row r="93" spans="1:23">
      <c r="A93" s="138">
        <v>90</v>
      </c>
      <c r="B93" s="139">
        <v>2.1999999999999999E-2</v>
      </c>
      <c r="C93" s="140">
        <v>2.1999999999999999E-2</v>
      </c>
      <c r="D93" s="141">
        <v>8.4399999999999996E-3</v>
      </c>
      <c r="F93" s="138">
        <v>90</v>
      </c>
      <c r="G93" s="139">
        <v>2.8000000000000001E-2</v>
      </c>
      <c r="H93" s="140">
        <v>2.9000000000000001E-2</v>
      </c>
      <c r="I93" s="141">
        <v>6.0299999999999998E-3</v>
      </c>
      <c r="K93" s="138">
        <v>90</v>
      </c>
      <c r="L93" s="142">
        <v>2.5000000000000001E-2</v>
      </c>
      <c r="M93" s="137"/>
      <c r="O93" s="138">
        <v>90</v>
      </c>
      <c r="P93" s="142">
        <v>1.2E-2</v>
      </c>
      <c r="R93" s="138">
        <v>90</v>
      </c>
      <c r="S93" s="142">
        <v>1.2E-2</v>
      </c>
      <c r="V93" s="138">
        <v>90</v>
      </c>
      <c r="W93" s="136">
        <f t="shared" si="1"/>
        <v>0.33333333333333331</v>
      </c>
    </row>
    <row r="94" spans="1:23">
      <c r="A94" s="138">
        <v>91</v>
      </c>
      <c r="B94" s="139">
        <v>2.1999999999999999E-2</v>
      </c>
      <c r="C94" s="140">
        <v>2.1999999999999999E-2</v>
      </c>
      <c r="D94" s="141">
        <v>8.2500000000000004E-3</v>
      </c>
      <c r="F94" s="138">
        <v>91</v>
      </c>
      <c r="G94" s="139">
        <v>2.7E-2</v>
      </c>
      <c r="H94" s="140">
        <v>2.7E-2</v>
      </c>
      <c r="I94" s="141">
        <v>6.4900000000000001E-3</v>
      </c>
      <c r="K94" s="138">
        <v>91</v>
      </c>
      <c r="L94" s="142">
        <v>2.5000000000000001E-2</v>
      </c>
      <c r="M94" s="137"/>
      <c r="O94" s="138">
        <v>91</v>
      </c>
      <c r="P94" s="142">
        <v>1.0999999999999999E-2</v>
      </c>
      <c r="R94" s="138">
        <v>91</v>
      </c>
      <c r="S94" s="142">
        <v>1.0999999999999999E-2</v>
      </c>
      <c r="V94" s="138">
        <v>91</v>
      </c>
      <c r="W94" s="136">
        <f t="shared" si="1"/>
        <v>0.33333333333333331</v>
      </c>
    </row>
    <row r="95" spans="1:23">
      <c r="A95" s="138">
        <v>92</v>
      </c>
      <c r="B95" s="139">
        <v>2.1999999999999999E-2</v>
      </c>
      <c r="C95" s="140">
        <v>2.1999999999999999E-2</v>
      </c>
      <c r="D95" s="141">
        <v>8.0700000000000008E-3</v>
      </c>
      <c r="F95" s="138">
        <v>92</v>
      </c>
      <c r="G95" s="139">
        <v>2.7E-2</v>
      </c>
      <c r="H95" s="140">
        <v>2.7E-2</v>
      </c>
      <c r="I95" s="141">
        <v>6.3200000000000001E-3</v>
      </c>
      <c r="K95" s="138">
        <v>92</v>
      </c>
      <c r="L95" s="142">
        <v>2.5000000000000001E-2</v>
      </c>
      <c r="M95" s="137"/>
      <c r="O95" s="138">
        <v>92</v>
      </c>
      <c r="P95" s="142">
        <v>1.0999999999999999E-2</v>
      </c>
      <c r="R95" s="138">
        <v>92</v>
      </c>
      <c r="S95" s="142">
        <v>1.0999999999999999E-2</v>
      </c>
      <c r="V95" s="138">
        <v>92</v>
      </c>
      <c r="W95" s="136">
        <f t="shared" si="1"/>
        <v>0.33333333333333331</v>
      </c>
    </row>
    <row r="96" spans="1:23">
      <c r="A96" s="138">
        <v>93</v>
      </c>
      <c r="B96" s="139">
        <v>2.1999999999999999E-2</v>
      </c>
      <c r="C96" s="140">
        <v>2.1999999999999999E-2</v>
      </c>
      <c r="D96" s="141">
        <v>7.9000000000000008E-3</v>
      </c>
      <c r="F96" s="138">
        <v>93</v>
      </c>
      <c r="G96" s="139">
        <v>2.7E-2</v>
      </c>
      <c r="H96" s="140">
        <v>2.7E-2</v>
      </c>
      <c r="I96" s="141">
        <v>6.1500000000000001E-3</v>
      </c>
      <c r="K96" s="138">
        <v>93</v>
      </c>
      <c r="L96" s="142">
        <v>2.5000000000000001E-2</v>
      </c>
      <c r="M96" s="137"/>
      <c r="O96" s="138">
        <v>93</v>
      </c>
      <c r="P96" s="142">
        <v>1.0999999999999999E-2</v>
      </c>
      <c r="R96" s="138">
        <v>93</v>
      </c>
      <c r="S96" s="142">
        <v>1.0999999999999999E-2</v>
      </c>
      <c r="V96" s="138">
        <v>93</v>
      </c>
      <c r="W96" s="136">
        <f t="shared" si="1"/>
        <v>0.33333333333333331</v>
      </c>
    </row>
    <row r="97" spans="1:23">
      <c r="A97" s="138">
        <v>94</v>
      </c>
      <c r="B97" s="139">
        <v>2.1000000000000001E-2</v>
      </c>
      <c r="C97" s="140">
        <v>2.1000000000000001E-2</v>
      </c>
      <c r="D97" s="141">
        <v>8.0700000000000008E-3</v>
      </c>
      <c r="F97" s="138">
        <v>94</v>
      </c>
      <c r="G97" s="139">
        <v>2.7E-2</v>
      </c>
      <c r="H97" s="140">
        <v>2.7E-2</v>
      </c>
      <c r="I97" s="141">
        <v>5.9800000000000001E-3</v>
      </c>
      <c r="K97" s="138">
        <v>94</v>
      </c>
      <c r="L97" s="142">
        <v>2.4E-2</v>
      </c>
      <c r="M97" s="137"/>
      <c r="O97" s="138">
        <v>94</v>
      </c>
      <c r="P97" s="142">
        <v>1.0999999999999999E-2</v>
      </c>
      <c r="R97" s="138">
        <v>94</v>
      </c>
      <c r="S97" s="142">
        <v>1.0999999999999999E-2</v>
      </c>
      <c r="V97" s="138">
        <v>94</v>
      </c>
      <c r="W97" s="136">
        <f t="shared" si="1"/>
        <v>0.33333333333333331</v>
      </c>
    </row>
    <row r="98" spans="1:23">
      <c r="A98" s="138">
        <v>95</v>
      </c>
      <c r="B98" s="139">
        <v>2.1000000000000001E-2</v>
      </c>
      <c r="C98" s="140">
        <v>2.1000000000000001E-2</v>
      </c>
      <c r="D98" s="141">
        <v>7.9000000000000008E-3</v>
      </c>
      <c r="F98" s="138">
        <v>95</v>
      </c>
      <c r="G98" s="139">
        <v>2.5999999999999999E-2</v>
      </c>
      <c r="H98" s="140">
        <v>2.7E-2</v>
      </c>
      <c r="I98" s="141">
        <v>5.94E-3</v>
      </c>
      <c r="K98" s="138">
        <v>95</v>
      </c>
      <c r="L98" s="142">
        <v>2.4E-2</v>
      </c>
      <c r="M98" s="137"/>
      <c r="O98" s="138">
        <v>95</v>
      </c>
      <c r="P98" s="142">
        <v>1.0999999999999999E-2</v>
      </c>
      <c r="R98" s="138">
        <v>95</v>
      </c>
      <c r="S98" s="142">
        <v>1.0999999999999999E-2</v>
      </c>
      <c r="V98" s="138">
        <v>95</v>
      </c>
      <c r="W98" s="136">
        <f t="shared" si="1"/>
        <v>0.33333333333333331</v>
      </c>
    </row>
    <row r="99" spans="1:23">
      <c r="A99" s="138">
        <v>96</v>
      </c>
      <c r="B99" s="139">
        <v>2.1000000000000001E-2</v>
      </c>
      <c r="C99" s="140">
        <v>2.1000000000000001E-2</v>
      </c>
      <c r="D99" s="141">
        <v>7.7299999999999999E-3</v>
      </c>
      <c r="F99" s="138">
        <v>96</v>
      </c>
      <c r="G99" s="139">
        <v>2.5999999999999999E-2</v>
      </c>
      <c r="H99" s="140">
        <v>2.7E-2</v>
      </c>
      <c r="I99" s="141">
        <v>5.7800000000000004E-3</v>
      </c>
      <c r="K99" s="138">
        <v>96</v>
      </c>
      <c r="L99" s="142">
        <v>2.4E-2</v>
      </c>
      <c r="M99" s="137"/>
      <c r="O99" s="138">
        <v>96</v>
      </c>
      <c r="P99" s="142">
        <v>1.0999999999999999E-2</v>
      </c>
      <c r="R99" s="138">
        <v>96</v>
      </c>
      <c r="S99" s="142">
        <v>1.0999999999999999E-2</v>
      </c>
      <c r="V99" s="138">
        <v>96</v>
      </c>
      <c r="W99" s="136">
        <f t="shared" si="1"/>
        <v>0.33333333333333331</v>
      </c>
    </row>
    <row r="100" spans="1:23">
      <c r="A100" s="138">
        <v>97</v>
      </c>
      <c r="B100" s="139">
        <v>2.1000000000000001E-2</v>
      </c>
      <c r="C100" s="140">
        <v>2.1000000000000001E-2</v>
      </c>
      <c r="D100" s="141">
        <v>7.5700000000000003E-3</v>
      </c>
      <c r="F100" s="138">
        <v>97</v>
      </c>
      <c r="G100" s="139">
        <v>2.5999999999999999E-2</v>
      </c>
      <c r="H100" s="140">
        <v>2.7E-2</v>
      </c>
      <c r="I100" s="141">
        <v>5.6299999999999996E-3</v>
      </c>
      <c r="K100" s="138">
        <v>97</v>
      </c>
      <c r="L100" s="142">
        <v>2.3E-2</v>
      </c>
      <c r="M100" s="137"/>
      <c r="O100" s="138">
        <v>97</v>
      </c>
      <c r="P100" s="142">
        <v>1.0999999999999999E-2</v>
      </c>
      <c r="R100" s="138">
        <v>97</v>
      </c>
      <c r="S100" s="142">
        <v>1.0999999999999999E-2</v>
      </c>
      <c r="V100" s="138">
        <v>97</v>
      </c>
      <c r="W100" s="136">
        <f t="shared" si="1"/>
        <v>0.33333333333333331</v>
      </c>
    </row>
    <row r="101" spans="1:23">
      <c r="A101" s="138">
        <v>98</v>
      </c>
      <c r="B101" s="139">
        <v>0.02</v>
      </c>
      <c r="C101" s="140">
        <v>0.02</v>
      </c>
      <c r="D101" s="141">
        <v>7.7299999999999999E-3</v>
      </c>
      <c r="F101" s="138">
        <v>98</v>
      </c>
      <c r="G101" s="139">
        <v>2.5999999999999999E-2</v>
      </c>
      <c r="H101" s="140">
        <v>2.7E-2</v>
      </c>
      <c r="I101" s="141">
        <v>5.4900000000000001E-3</v>
      </c>
      <c r="K101" s="138">
        <v>98</v>
      </c>
      <c r="L101" s="142">
        <v>2.3E-2</v>
      </c>
      <c r="M101" s="137"/>
      <c r="O101" s="138">
        <v>98</v>
      </c>
      <c r="P101" s="142">
        <v>1.0999999999999999E-2</v>
      </c>
      <c r="R101" s="138">
        <v>98</v>
      </c>
      <c r="S101" s="142">
        <v>1.0999999999999999E-2</v>
      </c>
      <c r="V101" s="138">
        <v>98</v>
      </c>
      <c r="W101" s="136">
        <f t="shared" si="1"/>
        <v>0.33333333333333331</v>
      </c>
    </row>
    <row r="102" spans="1:23">
      <c r="A102" s="138">
        <v>99</v>
      </c>
      <c r="B102" s="139">
        <v>0.02</v>
      </c>
      <c r="C102" s="140">
        <v>0.02</v>
      </c>
      <c r="D102" s="141">
        <v>7.5700000000000003E-3</v>
      </c>
      <c r="F102" s="138">
        <v>99</v>
      </c>
      <c r="G102" s="139">
        <v>2.5000000000000001E-2</v>
      </c>
      <c r="H102" s="140">
        <v>2.5999999999999999E-2</v>
      </c>
      <c r="I102" s="141">
        <v>5.4900000000000001E-3</v>
      </c>
      <c r="K102" s="138">
        <v>99</v>
      </c>
      <c r="L102" s="142">
        <v>2.3E-2</v>
      </c>
      <c r="M102" s="137"/>
      <c r="O102" s="138">
        <v>99</v>
      </c>
      <c r="P102" s="142">
        <v>1.0999999999999999E-2</v>
      </c>
      <c r="R102" s="138">
        <v>99</v>
      </c>
      <c r="S102" s="142">
        <v>1.0999999999999999E-2</v>
      </c>
      <c r="V102" s="138">
        <v>99</v>
      </c>
      <c r="W102" s="136">
        <f t="shared" si="1"/>
        <v>0.33333333333333331</v>
      </c>
    </row>
    <row r="103" spans="1:23">
      <c r="A103" s="143">
        <v>100</v>
      </c>
      <c r="B103" s="144">
        <v>0.02</v>
      </c>
      <c r="C103" s="145">
        <v>0.02</v>
      </c>
      <c r="D103" s="146">
        <v>7.4200000000000004E-3</v>
      </c>
      <c r="F103" s="143">
        <v>100</v>
      </c>
      <c r="G103" s="144">
        <v>2.5000000000000001E-2</v>
      </c>
      <c r="H103" s="145">
        <v>2.5999999999999999E-2</v>
      </c>
      <c r="I103" s="146">
        <v>5.4599999999999996E-3</v>
      </c>
      <c r="K103" s="143">
        <v>100</v>
      </c>
      <c r="L103" s="147">
        <v>2.3E-2</v>
      </c>
      <c r="M103" s="137"/>
      <c r="O103" s="143">
        <v>100</v>
      </c>
      <c r="P103" s="147">
        <v>0.01</v>
      </c>
      <c r="R103" s="143">
        <v>100</v>
      </c>
      <c r="S103" s="147">
        <v>0.01</v>
      </c>
      <c r="V103" s="143">
        <v>100</v>
      </c>
      <c r="W103" s="136">
        <f t="shared" si="1"/>
        <v>0.33333333333333331</v>
      </c>
    </row>
  </sheetData>
  <mergeCells count="10">
    <mergeCell ref="R1:R2"/>
    <mergeCell ref="V1:V2"/>
    <mergeCell ref="B2:D2"/>
    <mergeCell ref="G2:I2"/>
    <mergeCell ref="A1:A2"/>
    <mergeCell ref="B1:D1"/>
    <mergeCell ref="F1:F2"/>
    <mergeCell ref="G1:I1"/>
    <mergeCell ref="K1:K2"/>
    <mergeCell ref="O1:O2"/>
  </mergeCells>
  <phoneticPr fontId="3"/>
  <pageMargins left="0.7" right="0.7" top="0.75" bottom="0.75" header="0.3" footer="0.3"/>
  <pageSetup paperSize="9" orientation="portrait" copies="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6"/>
  <sheetViews>
    <sheetView showGridLines="0" workbookViewId="0"/>
  </sheetViews>
  <sheetFormatPr defaultRowHeight="16.5"/>
  <sheetData>
    <row r="1" spans="1:1">
      <c r="A1" t="s">
        <v>455</v>
      </c>
    </row>
    <row r="2" spans="1:1">
      <c r="A2" t="s">
        <v>456</v>
      </c>
    </row>
    <row r="3" spans="1:1">
      <c r="A3" t="s">
        <v>457</v>
      </c>
    </row>
    <row r="4" spans="1:1">
      <c r="A4" t="s">
        <v>458</v>
      </c>
    </row>
    <row r="5" spans="1:1">
      <c r="A5" t="s">
        <v>459</v>
      </c>
    </row>
    <row r="6" spans="1:1">
      <c r="A6" t="s">
        <v>428</v>
      </c>
    </row>
  </sheetData>
  <phoneticPr fontId="3"/>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FFFF"/>
  </sheetPr>
  <dimension ref="A1:J502"/>
  <sheetViews>
    <sheetView showZeros="0" workbookViewId="0"/>
  </sheetViews>
  <sheetFormatPr defaultRowHeight="16.5"/>
  <cols>
    <col min="2" max="2" width="10.52734375" bestFit="1" customWidth="1"/>
    <col min="3" max="3" width="20.64453125" bestFit="1" customWidth="1"/>
    <col min="4" max="4" width="10.64453125" bestFit="1" customWidth="1"/>
    <col min="5" max="5" width="14.52734375" style="13" bestFit="1" customWidth="1"/>
    <col min="6" max="6" width="10.52734375" style="19" bestFit="1" customWidth="1"/>
    <col min="7" max="8" width="8.9375" style="13" customWidth="1"/>
    <col min="9" max="9" width="8.9375" style="24"/>
    <col min="10" max="10" width="25.64453125" bestFit="1" customWidth="1"/>
  </cols>
  <sheetData>
    <row r="1" spans="1:10">
      <c r="A1" s="14" t="s">
        <v>461</v>
      </c>
      <c r="B1" s="3" t="s">
        <v>8</v>
      </c>
      <c r="C1" s="1" t="s">
        <v>13</v>
      </c>
      <c r="D1" s="21" t="s">
        <v>15</v>
      </c>
      <c r="E1" s="149" t="s">
        <v>4</v>
      </c>
      <c r="F1" s="150" t="s">
        <v>462</v>
      </c>
      <c r="G1" s="25" t="s">
        <v>463</v>
      </c>
      <c r="H1" s="25" t="s">
        <v>464</v>
      </c>
      <c r="I1" s="23" t="s">
        <v>22</v>
      </c>
      <c r="J1" s="15" t="s">
        <v>23</v>
      </c>
    </row>
    <row r="2" spans="1:10">
      <c r="A2" s="11">
        <v>1</v>
      </c>
      <c r="B2" s="19">
        <f>IFERROR(VLOOKUP("売掛金"&amp;$A2,仕訳2017!$AB:$AT,MATCH(B$1,仕訳2017!$AB$1:$AT$1,0),0),"")</f>
        <v>42826</v>
      </c>
      <c r="C2" s="19" t="str">
        <f>IFERROR(VLOOKUP("売掛金"&amp;$A2,仕訳2017!$AB:$AT,MATCH(C$1,仕訳2017!$AB$1:$AT$1,0),0),"")</f>
        <v>デジタルキングダム</v>
      </c>
      <c r="D2" s="19">
        <f>IFERROR(VLOOKUP("売掛金"&amp;$A2,仕訳2017!$AB:$AT,MATCH(D$1,仕訳2017!$AB$1:$AT$1,0),0),"")</f>
        <v>0</v>
      </c>
      <c r="E2" s="13">
        <f>IFERROR(VLOOKUP("売掛金"&amp;$A2,仕訳2017!$AB:$AT,MATCH(E$1,仕訳2017!$AB$1:$AT$1,0),0),"")</f>
        <v>265000</v>
      </c>
      <c r="F2" s="19">
        <f>IFERROR(DATE(YEAR(B2),MONTH(B2)+2,1)-1,0)</f>
        <v>42886</v>
      </c>
      <c r="G2" s="13">
        <f>SUMIFS($E:$E,$C:$C,$C2,$F:$F,F2)</f>
        <v>530000</v>
      </c>
      <c r="H2" s="13">
        <f>SUMIFS(仕訳2017!$AP:$AP,仕訳2017!$AR:$AR,C2,仕訳2017!$AF:$AF,MONTH(F2),仕訳2017!$AM:$AM,"売掛金")</f>
        <v>530000</v>
      </c>
      <c r="I2" s="24" t="str">
        <f>IF((H2-G2)=0,"OK",H2-G2)</f>
        <v>OK</v>
      </c>
    </row>
    <row r="3" spans="1:10">
      <c r="A3" s="11">
        <v>2</v>
      </c>
      <c r="B3" s="19">
        <f>IFERROR(VLOOKUP("売掛金"&amp;$A3,仕訳2017!$AB:$AT,MATCH(B$1,仕訳2017!$AB$1:$AT$1,0),0),"")</f>
        <v>42826</v>
      </c>
      <c r="C3" s="19" t="str">
        <f>IFERROR(VLOOKUP("売掛金"&amp;$A3,仕訳2017!$AB:$AT,MATCH(C$1,仕訳2017!$AB$1:$AT$1,0),0),"")</f>
        <v>オフィスポジティブやで</v>
      </c>
      <c r="D3" s="19">
        <f>IFERROR(VLOOKUP("売掛金"&amp;$A3,仕訳2017!$AB:$AT,MATCH(D$1,仕訳2017!$AB$1:$AT$1,0),0),"")</f>
        <v>0</v>
      </c>
      <c r="E3" s="13">
        <f>IFERROR(VLOOKUP("売掛金"&amp;$A3,仕訳2017!$AB:$AT,MATCH(E$1,仕訳2017!$AB$1:$AT$1,0),0),"")</f>
        <v>371000</v>
      </c>
      <c r="F3" s="19">
        <f t="shared" ref="F3:F66" si="0">IFERROR(DATE(YEAR(B3),MONTH(B3)+2,1)-1,0)</f>
        <v>42886</v>
      </c>
      <c r="G3" s="13">
        <f t="shared" ref="G3:G66" si="1">SUMIFS($E:$E,$C:$C,$C3,$F:$F,F3)</f>
        <v>5411300</v>
      </c>
      <c r="H3" s="13">
        <f>SUMIFS(仕訳2017!$AP:$AP,仕訳2017!$AR:$AR,C3,仕訳2017!$AF:$AF,MONTH(F3),仕訳2017!$AM:$AM,"売掛金")</f>
        <v>5451300</v>
      </c>
      <c r="I3" s="24">
        <f t="shared" ref="I3:I66" si="2">IF((H3-G3)=0,"OK",H3-G3)</f>
        <v>40000</v>
      </c>
      <c r="J3" t="s">
        <v>465</v>
      </c>
    </row>
    <row r="4" spans="1:10">
      <c r="A4" s="11">
        <v>3</v>
      </c>
      <c r="B4" s="19">
        <f>IFERROR(VLOOKUP("売掛金"&amp;$A4,仕訳2017!$AB:$AT,MATCH(B$1,仕訳2017!$AB$1:$AT$1,0),0),"")</f>
        <v>42826</v>
      </c>
      <c r="C4" s="19" t="str">
        <f>IFERROR(VLOOKUP("売掛金"&amp;$A4,仕訳2017!$AB:$AT,MATCH(C$1,仕訳2017!$AB$1:$AT$1,0),0),"")</f>
        <v>サンライズ</v>
      </c>
      <c r="D4" s="19">
        <f>IFERROR(VLOOKUP("売掛金"&amp;$A4,仕訳2017!$AB:$AT,MATCH(D$1,仕訳2017!$AB$1:$AT$1,0),0),"")</f>
        <v>0</v>
      </c>
      <c r="E4" s="13">
        <f>IFERROR(VLOOKUP("売掛金"&amp;$A4,仕訳2017!$AB:$AT,MATCH(E$1,仕訳2017!$AB$1:$AT$1,0),0),"")</f>
        <v>265000</v>
      </c>
      <c r="F4" s="19">
        <f t="shared" si="0"/>
        <v>42886</v>
      </c>
      <c r="G4" s="13">
        <f t="shared" si="1"/>
        <v>293700</v>
      </c>
      <c r="H4" s="13">
        <f>SUMIFS(仕訳2017!$AP:$AP,仕訳2017!$AR:$AR,C4,仕訳2017!$AF:$AF,MONTH(F4),仕訳2017!$AM:$AM,"売掛金")</f>
        <v>293700</v>
      </c>
      <c r="I4" s="24" t="str">
        <f t="shared" si="2"/>
        <v>OK</v>
      </c>
    </row>
    <row r="5" spans="1:10">
      <c r="A5" s="11">
        <v>4</v>
      </c>
      <c r="B5" s="19">
        <f>IFERROR(VLOOKUP("売掛金"&amp;$A5,仕訳2017!$AB:$AT,MATCH(B$1,仕訳2017!$AB$1:$AT$1,0),0),"")</f>
        <v>42826</v>
      </c>
      <c r="C5" s="19" t="str">
        <f>IFERROR(VLOOKUP("売掛金"&amp;$A5,仕訳2017!$AB:$AT,MATCH(C$1,仕訳2017!$AB$1:$AT$1,0),0),"")</f>
        <v>オフィスプライム</v>
      </c>
      <c r="D5" s="19">
        <f>IFERROR(VLOOKUP("売掛金"&amp;$A5,仕訳2017!$AB:$AT,MATCH(D$1,仕訳2017!$AB$1:$AT$1,0),0),"")</f>
        <v>0</v>
      </c>
      <c r="E5" s="13">
        <f>IFERROR(VLOOKUP("売掛金"&amp;$A5,仕訳2017!$AB:$AT,MATCH(E$1,仕訳2017!$AB$1:$AT$1,0),0),"")</f>
        <v>222600</v>
      </c>
      <c r="F5" s="19">
        <f t="shared" si="0"/>
        <v>42886</v>
      </c>
      <c r="G5" s="13">
        <f t="shared" si="1"/>
        <v>247000</v>
      </c>
      <c r="H5" s="13">
        <f>SUMIFS(仕訳2017!$AP:$AP,仕訳2017!$AR:$AR,C5,仕訳2017!$AF:$AF,MONTH(F5),仕訳2017!$AM:$AM,"売掛金")</f>
        <v>247000</v>
      </c>
      <c r="I5" s="24" t="str">
        <f t="shared" si="2"/>
        <v>OK</v>
      </c>
    </row>
    <row r="6" spans="1:10">
      <c r="A6" s="11">
        <v>5</v>
      </c>
      <c r="B6" s="19">
        <f>IFERROR(VLOOKUP("売掛金"&amp;$A6,仕訳2017!$AB:$AT,MATCH(B$1,仕訳2017!$AB$1:$AT$1,0),0),"")</f>
        <v>42826</v>
      </c>
      <c r="C6" s="19" t="str">
        <f>IFERROR(VLOOKUP("売掛金"&amp;$A6,仕訳2017!$AB:$AT,MATCH(C$1,仕訳2017!$AB$1:$AT$1,0),0),"")</f>
        <v>ハイドポイント</v>
      </c>
      <c r="D6" s="19">
        <f>IFERROR(VLOOKUP("売掛金"&amp;$A6,仕訳2017!$AB:$AT,MATCH(D$1,仕訳2017!$AB$1:$AT$1,0),0),"")</f>
        <v>0</v>
      </c>
      <c r="E6" s="13">
        <f>IFERROR(VLOOKUP("売掛金"&amp;$A6,仕訳2017!$AB:$AT,MATCH(E$1,仕訳2017!$AB$1:$AT$1,0),0),"")</f>
        <v>169600</v>
      </c>
      <c r="F6" s="19">
        <f t="shared" si="0"/>
        <v>42886</v>
      </c>
      <c r="G6" s="13">
        <f t="shared" si="1"/>
        <v>339200</v>
      </c>
      <c r="H6" s="13">
        <f>SUMIFS(仕訳2017!$AP:$AP,仕訳2017!$AR:$AR,C6,仕訳2017!$AF:$AF,MONTH(F6),仕訳2017!$AM:$AM,"売掛金")</f>
        <v>309200</v>
      </c>
      <c r="I6" s="24">
        <f t="shared" si="2"/>
        <v>-30000</v>
      </c>
      <c r="J6" t="s">
        <v>466</v>
      </c>
    </row>
    <row r="7" spans="1:10">
      <c r="A7" s="11">
        <v>6</v>
      </c>
      <c r="B7" s="19">
        <f>IFERROR(VLOOKUP("売掛金"&amp;$A7,仕訳2017!$AB:$AT,MATCH(B$1,仕訳2017!$AB$1:$AT$1,0),0),"")</f>
        <v>42828</v>
      </c>
      <c r="C7" s="19" t="str">
        <f>IFERROR(VLOOKUP("売掛金"&amp;$A7,仕訳2017!$AB:$AT,MATCH(C$1,仕訳2017!$AB$1:$AT$1,0),0),"")</f>
        <v>デジタルキングダム</v>
      </c>
      <c r="D7" s="19">
        <f>IFERROR(VLOOKUP("売掛金"&amp;$A7,仕訳2017!$AB:$AT,MATCH(D$1,仕訳2017!$AB$1:$AT$1,0),0),"")</f>
        <v>0</v>
      </c>
      <c r="E7" s="13">
        <f>IFERROR(VLOOKUP("売掛金"&amp;$A7,仕訳2017!$AB:$AT,MATCH(E$1,仕訳2017!$AB$1:$AT$1,0),0),"")</f>
        <v>265000</v>
      </c>
      <c r="F7" s="19">
        <f t="shared" si="0"/>
        <v>42886</v>
      </c>
      <c r="G7" s="13">
        <f t="shared" si="1"/>
        <v>530000</v>
      </c>
      <c r="H7" s="13">
        <f>SUMIFS(仕訳2017!$AP:$AP,仕訳2017!$AR:$AR,C7,仕訳2017!$AF:$AF,MONTH(F7),仕訳2017!$AM:$AM,"売掛金")</f>
        <v>530000</v>
      </c>
      <c r="I7" s="24" t="str">
        <f t="shared" si="2"/>
        <v>OK</v>
      </c>
    </row>
    <row r="8" spans="1:10">
      <c r="A8" s="11">
        <v>7</v>
      </c>
      <c r="B8" s="19">
        <f>IFERROR(VLOOKUP("売掛金"&amp;$A8,仕訳2017!$AB:$AT,MATCH(B$1,仕訳2017!$AB$1:$AT$1,0),0),"")</f>
        <v>42829</v>
      </c>
      <c r="C8" s="19" t="str">
        <f>IFERROR(VLOOKUP("売掛金"&amp;$A8,仕訳2017!$AB:$AT,MATCH(C$1,仕訳2017!$AB$1:$AT$1,0),0),"")</f>
        <v>ハイドポイント</v>
      </c>
      <c r="D8" s="19">
        <f>IFERROR(VLOOKUP("売掛金"&amp;$A8,仕訳2017!$AB:$AT,MATCH(D$1,仕訳2017!$AB$1:$AT$1,0),0),"")</f>
        <v>0</v>
      </c>
      <c r="E8" s="13">
        <f>IFERROR(VLOOKUP("売掛金"&amp;$A8,仕訳2017!$AB:$AT,MATCH(E$1,仕訳2017!$AB$1:$AT$1,0),0),"")</f>
        <v>169600</v>
      </c>
      <c r="F8" s="19">
        <f t="shared" si="0"/>
        <v>42886</v>
      </c>
      <c r="G8" s="13">
        <f t="shared" si="1"/>
        <v>339200</v>
      </c>
      <c r="H8" s="13">
        <f>SUMIFS(仕訳2017!$AP:$AP,仕訳2017!$AR:$AR,C8,仕訳2017!$AF:$AF,MONTH(F8),仕訳2017!$AM:$AM,"売掛金")</f>
        <v>309200</v>
      </c>
      <c r="I8" s="24">
        <f t="shared" si="2"/>
        <v>-30000</v>
      </c>
      <c r="J8" t="s">
        <v>466</v>
      </c>
    </row>
    <row r="9" spans="1:10">
      <c r="A9" s="11">
        <v>8</v>
      </c>
      <c r="B9" s="19">
        <f>IFERROR(VLOOKUP("売掛金"&amp;$A9,仕訳2017!$AB:$AT,MATCH(B$1,仕訳2017!$AB$1:$AT$1,0),0),"")</f>
        <v>42830</v>
      </c>
      <c r="C9" s="19" t="str">
        <f>IFERROR(VLOOKUP("売掛金"&amp;$A9,仕訳2017!$AB:$AT,MATCH(C$1,仕訳2017!$AB$1:$AT$1,0),0),"")</f>
        <v>櫛引興産</v>
      </c>
      <c r="D9" s="19">
        <f>IFERROR(VLOOKUP("売掛金"&amp;$A9,仕訳2017!$AB:$AT,MATCH(D$1,仕訳2017!$AB$1:$AT$1,0),0),"")</f>
        <v>0</v>
      </c>
      <c r="E9" s="13">
        <f>IFERROR(VLOOKUP("売掛金"&amp;$A9,仕訳2017!$AB:$AT,MATCH(E$1,仕訳2017!$AB$1:$AT$1,0),0),"")</f>
        <v>455800</v>
      </c>
      <c r="F9" s="19">
        <f t="shared" si="0"/>
        <v>42886</v>
      </c>
      <c r="G9" s="13">
        <f t="shared" si="1"/>
        <v>505700</v>
      </c>
      <c r="H9" s="13">
        <f>SUMIFS(仕訳2017!$AP:$AP,仕訳2017!$AR:$AR,C9,仕訳2017!$AF:$AF,MONTH(F9),仕訳2017!$AM:$AM,"売掛金")</f>
        <v>505700</v>
      </c>
      <c r="I9" s="24" t="str">
        <f t="shared" si="2"/>
        <v>OK</v>
      </c>
    </row>
    <row r="10" spans="1:10">
      <c r="A10" s="11">
        <v>9</v>
      </c>
      <c r="B10" s="19">
        <f>IFERROR(VLOOKUP("売掛金"&amp;$A10,仕訳2017!$AB:$AT,MATCH(B$1,仕訳2017!$AB$1:$AT$1,0),0),"")</f>
        <v>42835</v>
      </c>
      <c r="C10" s="19" t="str">
        <f>IFERROR(VLOOKUP("売掛金"&amp;$A10,仕訳2017!$AB:$AT,MATCH(C$1,仕訳2017!$AB$1:$AT$1,0),0),"")</f>
        <v>バーチャルワークス</v>
      </c>
      <c r="D10" s="19">
        <f>IFERROR(VLOOKUP("売掛金"&amp;$A10,仕訳2017!$AB:$AT,MATCH(D$1,仕訳2017!$AB$1:$AT$1,0),0),"")</f>
        <v>0</v>
      </c>
      <c r="E10" s="13">
        <f>IFERROR(VLOOKUP("売掛金"&amp;$A10,仕訳2017!$AB:$AT,MATCH(E$1,仕訳2017!$AB$1:$AT$1,0),0),"")</f>
        <v>190800</v>
      </c>
      <c r="F10" s="19">
        <f t="shared" si="0"/>
        <v>42886</v>
      </c>
      <c r="G10" s="13">
        <f t="shared" si="1"/>
        <v>212000</v>
      </c>
      <c r="H10" s="13">
        <f>SUMIFS(仕訳2017!$AP:$AP,仕訳2017!$AR:$AR,C10,仕訳2017!$AF:$AF,MONTH(F10),仕訳2017!$AM:$AM,"売掛金")</f>
        <v>212000</v>
      </c>
      <c r="I10" s="24" t="str">
        <f t="shared" si="2"/>
        <v>OK</v>
      </c>
    </row>
    <row r="11" spans="1:10">
      <c r="A11" s="11">
        <v>10</v>
      </c>
      <c r="B11" s="19">
        <f>IFERROR(VLOOKUP("売掛金"&amp;$A11,仕訳2017!$AB:$AT,MATCH(B$1,仕訳2017!$AB$1:$AT$1,0),0),"")</f>
        <v>42835</v>
      </c>
      <c r="C11" s="19" t="str">
        <f>IFERROR(VLOOKUP("売掛金"&amp;$A11,仕訳2017!$AB:$AT,MATCH(C$1,仕訳2017!$AB$1:$AT$1,0),0),"")</f>
        <v>ポモドーロハックス</v>
      </c>
      <c r="D11" s="19">
        <f>IFERROR(VLOOKUP("売掛金"&amp;$A11,仕訳2017!$AB:$AT,MATCH(D$1,仕訳2017!$AB$1:$AT$1,0),0),"")</f>
        <v>0</v>
      </c>
      <c r="E11" s="13">
        <f>IFERROR(VLOOKUP("売掛金"&amp;$A11,仕訳2017!$AB:$AT,MATCH(E$1,仕訳2017!$AB$1:$AT$1,0),0),"")</f>
        <v>265000</v>
      </c>
      <c r="F11" s="19">
        <f t="shared" si="0"/>
        <v>42886</v>
      </c>
      <c r="G11" s="13">
        <f t="shared" si="1"/>
        <v>293700</v>
      </c>
      <c r="H11" s="13">
        <f>SUMIFS(仕訳2017!$AP:$AP,仕訳2017!$AR:$AR,C11,仕訳2017!$AF:$AF,MONTH(F11),仕訳2017!$AM:$AM,"売掛金")</f>
        <v>293700</v>
      </c>
      <c r="I11" s="24" t="str">
        <f t="shared" si="2"/>
        <v>OK</v>
      </c>
    </row>
    <row r="12" spans="1:10">
      <c r="A12" s="11">
        <v>11</v>
      </c>
      <c r="B12" s="19">
        <f>IFERROR(VLOOKUP("売掛金"&amp;$A12,仕訳2017!$AB:$AT,MATCH(B$1,仕訳2017!$AB$1:$AT$1,0),0),"")</f>
        <v>42835</v>
      </c>
      <c r="C12" s="19" t="str">
        <f>IFERROR(VLOOKUP("売掛金"&amp;$A12,仕訳2017!$AB:$AT,MATCH(C$1,仕訳2017!$AB$1:$AT$1,0),0),"")</f>
        <v>東光産業</v>
      </c>
      <c r="D12" s="19">
        <f>IFERROR(VLOOKUP("売掛金"&amp;$A12,仕訳2017!$AB:$AT,MATCH(D$1,仕訳2017!$AB$1:$AT$1,0),0),"")</f>
        <v>0</v>
      </c>
      <c r="E12" s="13">
        <f>IFERROR(VLOOKUP("売掛金"&amp;$A12,仕訳2017!$AB:$AT,MATCH(E$1,仕訳2017!$AB$1:$AT$1,0),0),"")</f>
        <v>222600</v>
      </c>
      <c r="F12" s="19">
        <f t="shared" si="0"/>
        <v>42886</v>
      </c>
      <c r="G12" s="13">
        <f t="shared" si="1"/>
        <v>247000</v>
      </c>
      <c r="H12" s="13">
        <f>SUMIFS(仕訳2017!$AP:$AP,仕訳2017!$AR:$AR,C12,仕訳2017!$AF:$AF,MONTH(F12),仕訳2017!$AM:$AM,"売掛金")</f>
        <v>247000</v>
      </c>
      <c r="I12" s="24" t="str">
        <f t="shared" si="2"/>
        <v>OK</v>
      </c>
    </row>
    <row r="13" spans="1:10">
      <c r="A13" s="11">
        <v>12</v>
      </c>
      <c r="B13" s="19">
        <f>IFERROR(VLOOKUP("売掛金"&amp;$A13,仕訳2017!$AB:$AT,MATCH(B$1,仕訳2017!$AB$1:$AT$1,0),0),"")</f>
        <v>42835</v>
      </c>
      <c r="C13" s="19" t="str">
        <f>IFERROR(VLOOKUP("売掛金"&amp;$A13,仕訳2017!$AB:$AT,MATCH(C$1,仕訳2017!$AB$1:$AT$1,0),0),"")</f>
        <v>オフィスエイト</v>
      </c>
      <c r="D13" s="19">
        <f>IFERROR(VLOOKUP("売掛金"&amp;$A13,仕訳2017!$AB:$AT,MATCH(D$1,仕訳2017!$AB$1:$AT$1,0),0),"")</f>
        <v>0</v>
      </c>
      <c r="E13" s="13">
        <f>IFERROR(VLOOKUP("売掛金"&amp;$A13,仕訳2017!$AB:$AT,MATCH(E$1,仕訳2017!$AB$1:$AT$1,0),0),"")</f>
        <v>275600</v>
      </c>
      <c r="F13" s="19">
        <f t="shared" si="0"/>
        <v>42886</v>
      </c>
      <c r="G13" s="13">
        <f t="shared" si="1"/>
        <v>5406400</v>
      </c>
      <c r="H13" s="13">
        <f>SUMIFS(仕訳2017!$AP:$AP,仕訳2017!$AR:$AR,C13,仕訳2017!$AF:$AF,MONTH(F13),仕訳2017!$AM:$AM,"売掛金")</f>
        <v>5406400</v>
      </c>
      <c r="I13" s="24" t="str">
        <f t="shared" si="2"/>
        <v>OK</v>
      </c>
    </row>
    <row r="14" spans="1:10">
      <c r="A14" s="11">
        <v>13</v>
      </c>
      <c r="B14" s="19">
        <f>IFERROR(VLOOKUP("売掛金"&amp;$A14,仕訳2017!$AB:$AT,MATCH(B$1,仕訳2017!$AB$1:$AT$1,0),0),"")</f>
        <v>42835</v>
      </c>
      <c r="C14" s="19" t="str">
        <f>IFERROR(VLOOKUP("売掛金"&amp;$A14,仕訳2017!$AB:$AT,MATCH(C$1,仕訳2017!$AB$1:$AT$1,0),0),"")</f>
        <v>ランダムコネクト</v>
      </c>
      <c r="D14" s="19">
        <f>IFERROR(VLOOKUP("売掛金"&amp;$A14,仕訳2017!$AB:$AT,MATCH(D$1,仕訳2017!$AB$1:$AT$1,0),0),"")</f>
        <v>0</v>
      </c>
      <c r="E14" s="13">
        <f>IFERROR(VLOOKUP("売掛金"&amp;$A14,仕訳2017!$AB:$AT,MATCH(E$1,仕訳2017!$AB$1:$AT$1,0),0),"")</f>
        <v>201400</v>
      </c>
      <c r="F14" s="19">
        <f t="shared" si="0"/>
        <v>42886</v>
      </c>
      <c r="G14" s="13">
        <f t="shared" si="1"/>
        <v>223700</v>
      </c>
      <c r="H14" s="13">
        <f>SUMIFS(仕訳2017!$AP:$AP,仕訳2017!$AR:$AR,C14,仕訳2017!$AF:$AF,MONTH(F14),仕訳2017!$AM:$AM,"売掛金")</f>
        <v>223700</v>
      </c>
      <c r="I14" s="24" t="str">
        <f t="shared" si="2"/>
        <v>OK</v>
      </c>
    </row>
    <row r="15" spans="1:10">
      <c r="A15" s="11">
        <v>14</v>
      </c>
      <c r="B15" s="19">
        <f>IFERROR(VLOOKUP("売掛金"&amp;$A15,仕訳2017!$AB:$AT,MATCH(B$1,仕訳2017!$AB$1:$AT$1,0),0),"")</f>
        <v>42835</v>
      </c>
      <c r="C15" s="19" t="str">
        <f>IFERROR(VLOOKUP("売掛金"&amp;$A15,仕訳2017!$AB:$AT,MATCH(C$1,仕訳2017!$AB$1:$AT$1,0),0),"")</f>
        <v>スクエアドリーム</v>
      </c>
      <c r="D15" s="19">
        <f>IFERROR(VLOOKUP("売掛金"&amp;$A15,仕訳2017!$AB:$AT,MATCH(D$1,仕訳2017!$AB$1:$AT$1,0),0),"")</f>
        <v>0</v>
      </c>
      <c r="E15" s="13">
        <f>IFERROR(VLOOKUP("売掛金"&amp;$A15,仕訳2017!$AB:$AT,MATCH(E$1,仕訳2017!$AB$1:$AT$1,0),0),"")</f>
        <v>381600</v>
      </c>
      <c r="F15" s="19">
        <f t="shared" si="0"/>
        <v>42886</v>
      </c>
      <c r="G15" s="13">
        <f t="shared" si="1"/>
        <v>423000</v>
      </c>
      <c r="H15" s="13">
        <f>SUMIFS(仕訳2017!$AP:$AP,仕訳2017!$AR:$AR,C15,仕訳2017!$AF:$AF,MONTH(F15),仕訳2017!$AM:$AM,"売掛金")</f>
        <v>423000</v>
      </c>
      <c r="I15" s="24" t="str">
        <f t="shared" si="2"/>
        <v>OK</v>
      </c>
    </row>
    <row r="16" spans="1:10">
      <c r="A16" s="11">
        <v>15</v>
      </c>
      <c r="B16" s="19">
        <f>IFERROR(VLOOKUP("売掛金"&amp;$A16,仕訳2017!$AB:$AT,MATCH(B$1,仕訳2017!$AB$1:$AT$1,0),0),"")</f>
        <v>42845</v>
      </c>
      <c r="C16" s="19" t="str">
        <f>IFERROR(VLOOKUP("売掛金"&amp;$A16,仕訳2017!$AB:$AT,MATCH(C$1,仕訳2017!$AB$1:$AT$1,0),0),"")</f>
        <v>シンクロナイズ</v>
      </c>
      <c r="D16" s="19">
        <f>IFERROR(VLOOKUP("売掛金"&amp;$A16,仕訳2017!$AB:$AT,MATCH(D$1,仕訳2017!$AB$1:$AT$1,0),0),"")</f>
        <v>0</v>
      </c>
      <c r="E16" s="13">
        <f>IFERROR(VLOOKUP("売掛金"&amp;$A16,仕訳2017!$AB:$AT,MATCH(E$1,仕訳2017!$AB$1:$AT$1,0),0),"")</f>
        <v>180200</v>
      </c>
      <c r="F16" s="19">
        <f t="shared" si="0"/>
        <v>42886</v>
      </c>
      <c r="G16" s="13">
        <f t="shared" si="1"/>
        <v>199300</v>
      </c>
      <c r="H16" s="13">
        <f>SUMIFS(仕訳2017!$AP:$AP,仕訳2017!$AR:$AR,C16,仕訳2017!$AF:$AF,MONTH(F16),仕訳2017!$AM:$AM,"売掛金")</f>
        <v>199300</v>
      </c>
      <c r="I16" s="24" t="str">
        <f t="shared" si="2"/>
        <v>OK</v>
      </c>
    </row>
    <row r="17" spans="1:9">
      <c r="A17" s="11">
        <v>16</v>
      </c>
      <c r="B17" s="19">
        <f>IFERROR(VLOOKUP("売掛金"&amp;$A17,仕訳2017!$AB:$AT,MATCH(B$1,仕訳2017!$AB$1:$AT$1,0),0),"")</f>
        <v>42845</v>
      </c>
      <c r="C17" s="19" t="str">
        <f>IFERROR(VLOOKUP("売掛金"&amp;$A17,仕訳2017!$AB:$AT,MATCH(C$1,仕訳2017!$AB$1:$AT$1,0),0),"")</f>
        <v>トライセラセコンド</v>
      </c>
      <c r="D17" s="19">
        <f>IFERROR(VLOOKUP("売掛金"&amp;$A17,仕訳2017!$AB:$AT,MATCH(D$1,仕訳2017!$AB$1:$AT$1,0),0),"")</f>
        <v>0</v>
      </c>
      <c r="E17" s="13">
        <f>IFERROR(VLOOKUP("売掛金"&amp;$A17,仕訳2017!$AB:$AT,MATCH(E$1,仕訳2017!$AB$1:$AT$1,0),0),"")</f>
        <v>116600</v>
      </c>
      <c r="F17" s="19">
        <f t="shared" si="0"/>
        <v>42886</v>
      </c>
      <c r="G17" s="13">
        <f t="shared" si="1"/>
        <v>129400</v>
      </c>
      <c r="H17" s="13">
        <f>SUMIFS(仕訳2017!$AP:$AP,仕訳2017!$AR:$AR,C17,仕訳2017!$AF:$AF,MONTH(F17),仕訳2017!$AM:$AM,"売掛金")</f>
        <v>129400</v>
      </c>
      <c r="I17" s="24" t="str">
        <f t="shared" si="2"/>
        <v>OK</v>
      </c>
    </row>
    <row r="18" spans="1:9">
      <c r="A18" s="11">
        <v>17</v>
      </c>
      <c r="B18" s="19">
        <f>IFERROR(VLOOKUP("売掛金"&amp;$A18,仕訳2017!$AB:$AT,MATCH(B$1,仕訳2017!$AB$1:$AT$1,0),0),"")</f>
        <v>42845</v>
      </c>
      <c r="C18" s="19" t="str">
        <f>IFERROR(VLOOKUP("売掛金"&amp;$A18,仕訳2017!$AB:$AT,MATCH(C$1,仕訳2017!$AB$1:$AT$1,0),0),"")</f>
        <v>グリーンフォレスト</v>
      </c>
      <c r="D18" s="19">
        <f>IFERROR(VLOOKUP("売掛金"&amp;$A18,仕訳2017!$AB:$AT,MATCH(D$1,仕訳2017!$AB$1:$AT$1,0),0),"")</f>
        <v>0</v>
      </c>
      <c r="E18" s="13">
        <f>IFERROR(VLOOKUP("売掛金"&amp;$A18,仕訳2017!$AB:$AT,MATCH(E$1,仕訳2017!$AB$1:$AT$1,0),0),"")</f>
        <v>381600</v>
      </c>
      <c r="F18" s="19">
        <f t="shared" si="0"/>
        <v>42886</v>
      </c>
      <c r="G18" s="13">
        <f t="shared" si="1"/>
        <v>525000</v>
      </c>
      <c r="H18" s="13">
        <f>SUMIFS(仕訳2017!$AP:$AP,仕訳2017!$AR:$AR,C18,仕訳2017!$AF:$AF,MONTH(F18),仕訳2017!$AM:$AM,"売掛金")</f>
        <v>525000</v>
      </c>
      <c r="I18" s="24" t="str">
        <f t="shared" si="2"/>
        <v>OK</v>
      </c>
    </row>
    <row r="19" spans="1:9">
      <c r="A19" s="11">
        <v>18</v>
      </c>
      <c r="B19" s="19">
        <f>IFERROR(VLOOKUP("売掛金"&amp;$A19,仕訳2017!$AB:$AT,MATCH(B$1,仕訳2017!$AB$1:$AT$1,0),0),"")</f>
        <v>42845</v>
      </c>
      <c r="C19" s="19" t="str">
        <f>IFERROR(VLOOKUP("売掛金"&amp;$A19,仕訳2017!$AB:$AT,MATCH(C$1,仕訳2017!$AB$1:$AT$1,0),0),"")</f>
        <v>サイマルブランチ</v>
      </c>
      <c r="D19" s="19">
        <f>IFERROR(VLOOKUP("売掛金"&amp;$A19,仕訳2017!$AB:$AT,MATCH(D$1,仕訳2017!$AB$1:$AT$1,0),0),"")</f>
        <v>0</v>
      </c>
      <c r="E19" s="13">
        <f>IFERROR(VLOOKUP("売掛金"&amp;$A19,仕訳2017!$AB:$AT,MATCH(E$1,仕訳2017!$AB$1:$AT$1,0),0),"")</f>
        <v>286200</v>
      </c>
      <c r="F19" s="19">
        <f t="shared" si="0"/>
        <v>42886</v>
      </c>
      <c r="G19" s="13">
        <f t="shared" si="1"/>
        <v>317000</v>
      </c>
      <c r="H19" s="13">
        <f>SUMIFS(仕訳2017!$AP:$AP,仕訳2017!$AR:$AR,C19,仕訳2017!$AF:$AF,MONTH(F19),仕訳2017!$AM:$AM,"売掛金")</f>
        <v>317000</v>
      </c>
      <c r="I19" s="24" t="str">
        <f t="shared" si="2"/>
        <v>OK</v>
      </c>
    </row>
    <row r="20" spans="1:9">
      <c r="A20" s="11">
        <v>19</v>
      </c>
      <c r="B20" s="19">
        <f>IFERROR(VLOOKUP("売掛金"&amp;$A20,仕訳2017!$AB:$AT,MATCH(B$1,仕訳2017!$AB$1:$AT$1,0),0),"")</f>
        <v>42845</v>
      </c>
      <c r="C20" s="19" t="str">
        <f>IFERROR(VLOOKUP("売掛金"&amp;$A20,仕訳2017!$AB:$AT,MATCH(C$1,仕訳2017!$AB$1:$AT$1,0),0),"")</f>
        <v>ハネチョク物産</v>
      </c>
      <c r="D20" s="19">
        <f>IFERROR(VLOOKUP("売掛金"&amp;$A20,仕訳2017!$AB:$AT,MATCH(D$1,仕訳2017!$AB$1:$AT$1,0),0),"")</f>
        <v>0</v>
      </c>
      <c r="E20" s="13">
        <f>IFERROR(VLOOKUP("売掛金"&amp;$A20,仕訳2017!$AB:$AT,MATCH(E$1,仕訳2017!$AB$1:$AT$1,0),0),"")</f>
        <v>254400</v>
      </c>
      <c r="F20" s="19">
        <f t="shared" si="0"/>
        <v>42886</v>
      </c>
      <c r="G20" s="13">
        <f t="shared" si="1"/>
        <v>282000</v>
      </c>
      <c r="H20" s="13">
        <f>SUMIFS(仕訳2017!$AP:$AP,仕訳2017!$AR:$AR,C20,仕訳2017!$AF:$AF,MONTH(F20),仕訳2017!$AM:$AM,"売掛金")</f>
        <v>282000</v>
      </c>
      <c r="I20" s="24" t="str">
        <f t="shared" si="2"/>
        <v>OK</v>
      </c>
    </row>
    <row r="21" spans="1:9">
      <c r="A21" s="11">
        <v>20</v>
      </c>
      <c r="B21" s="19">
        <f>IFERROR(VLOOKUP("売掛金"&amp;$A21,仕訳2017!$AB:$AT,MATCH(B$1,仕訳2017!$AB$1:$AT$1,0),0),"")</f>
        <v>42845</v>
      </c>
      <c r="C21" s="19" t="str">
        <f>IFERROR(VLOOKUP("売掛金"&amp;$A21,仕訳2017!$AB:$AT,MATCH(C$1,仕訳2017!$AB$1:$AT$1,0),0),"")</f>
        <v>シーズンドライブ</v>
      </c>
      <c r="D21" s="19">
        <f>IFERROR(VLOOKUP("売掛金"&amp;$A21,仕訳2017!$AB:$AT,MATCH(D$1,仕訳2017!$AB$1:$AT$1,0),0),"")</f>
        <v>0</v>
      </c>
      <c r="E21" s="13">
        <f>IFERROR(VLOOKUP("売掛金"&amp;$A21,仕訳2017!$AB:$AT,MATCH(E$1,仕訳2017!$AB$1:$AT$1,0),0),"")</f>
        <v>540600</v>
      </c>
      <c r="F21" s="19">
        <f t="shared" si="0"/>
        <v>42886</v>
      </c>
      <c r="G21" s="13">
        <f t="shared" si="1"/>
        <v>597900</v>
      </c>
      <c r="H21" s="13">
        <f>SUMIFS(仕訳2017!$AP:$AP,仕訳2017!$AR:$AR,C21,仕訳2017!$AF:$AF,MONTH(F21),仕訳2017!$AM:$AM,"売掛金")</f>
        <v>597900</v>
      </c>
      <c r="I21" s="24" t="str">
        <f t="shared" si="2"/>
        <v>OK</v>
      </c>
    </row>
    <row r="22" spans="1:9">
      <c r="A22" s="11">
        <v>21</v>
      </c>
      <c r="B22" s="19">
        <f>IFERROR(VLOOKUP("売掛金"&amp;$A22,仕訳2017!$AB:$AT,MATCH(B$1,仕訳2017!$AB$1:$AT$1,0),0),"")</f>
        <v>42845</v>
      </c>
      <c r="C22" s="19" t="str">
        <f>IFERROR(VLOOKUP("売掛金"&amp;$A22,仕訳2017!$AB:$AT,MATCH(C$1,仕訳2017!$AB$1:$AT$1,0),0),"")</f>
        <v>オフィスストリームライン</v>
      </c>
      <c r="D22" s="19">
        <f>IFERROR(VLOOKUP("売掛金"&amp;$A22,仕訳2017!$AB:$AT,MATCH(D$1,仕訳2017!$AB$1:$AT$1,0),0),"")</f>
        <v>0</v>
      </c>
      <c r="E22" s="13">
        <f>IFERROR(VLOOKUP("売掛金"&amp;$A22,仕訳2017!$AB:$AT,MATCH(E$1,仕訳2017!$AB$1:$AT$1,0),0),"")</f>
        <v>127200</v>
      </c>
      <c r="F22" s="19">
        <f t="shared" si="0"/>
        <v>42886</v>
      </c>
      <c r="G22" s="13">
        <f t="shared" si="1"/>
        <v>142100</v>
      </c>
      <c r="H22" s="13">
        <f>SUMIFS(仕訳2017!$AP:$AP,仕訳2017!$AR:$AR,C22,仕訳2017!$AF:$AF,MONTH(F22),仕訳2017!$AM:$AM,"売掛金")</f>
        <v>142100</v>
      </c>
      <c r="I22" s="24" t="str">
        <f t="shared" si="2"/>
        <v>OK</v>
      </c>
    </row>
    <row r="23" spans="1:9">
      <c r="A23" s="11">
        <v>22</v>
      </c>
      <c r="B23" s="19">
        <f>IFERROR(VLOOKUP("売掛金"&amp;$A23,仕訳2017!$AB:$AT,MATCH(B$1,仕訳2017!$AB$1:$AT$1,0),0),"")</f>
        <v>42845</v>
      </c>
      <c r="C23" s="19" t="str">
        <f>IFERROR(VLOOKUP("売掛金"&amp;$A23,仕訳2017!$AB:$AT,MATCH(C$1,仕訳2017!$AB$1:$AT$1,0),0),"")</f>
        <v>ワールドエッジ</v>
      </c>
      <c r="D23" s="19">
        <f>IFERROR(VLOOKUP("売掛金"&amp;$A23,仕訳2017!$AB:$AT,MATCH(D$1,仕訳2017!$AB$1:$AT$1,0),0),"")</f>
        <v>0</v>
      </c>
      <c r="E23" s="13">
        <f>IFERROR(VLOOKUP("売掛金"&amp;$A23,仕訳2017!$AB:$AT,MATCH(E$1,仕訳2017!$AB$1:$AT$1,0),0),"")</f>
        <v>190800</v>
      </c>
      <c r="F23" s="19">
        <f t="shared" si="0"/>
        <v>42886</v>
      </c>
      <c r="G23" s="13">
        <f t="shared" si="1"/>
        <v>212000</v>
      </c>
      <c r="H23" s="13">
        <f>SUMIFS(仕訳2017!$AP:$AP,仕訳2017!$AR:$AR,C23,仕訳2017!$AF:$AF,MONTH(F23),仕訳2017!$AM:$AM,"売掛金")</f>
        <v>212000</v>
      </c>
      <c r="I23" s="24" t="str">
        <f t="shared" si="2"/>
        <v>OK</v>
      </c>
    </row>
    <row r="24" spans="1:9">
      <c r="A24" s="11">
        <v>23</v>
      </c>
      <c r="B24" s="19">
        <f>IFERROR(VLOOKUP("売掛金"&amp;$A24,仕訳2017!$AB:$AT,MATCH(B$1,仕訳2017!$AB$1:$AT$1,0),0),"")</f>
        <v>42845</v>
      </c>
      <c r="C24" s="19" t="str">
        <f>IFERROR(VLOOKUP("売掛金"&amp;$A24,仕訳2017!$AB:$AT,MATCH(C$1,仕訳2017!$AB$1:$AT$1,0),0),"")</f>
        <v>ビジーフリー</v>
      </c>
      <c r="D24" s="19">
        <f>IFERROR(VLOOKUP("売掛金"&amp;$A24,仕訳2017!$AB:$AT,MATCH(D$1,仕訳2017!$AB$1:$AT$1,0),0),"")</f>
        <v>0</v>
      </c>
      <c r="E24" s="13">
        <f>IFERROR(VLOOKUP("売掛金"&amp;$A24,仕訳2017!$AB:$AT,MATCH(E$1,仕訳2017!$AB$1:$AT$1,0),0),"")</f>
        <v>296800</v>
      </c>
      <c r="F24" s="19">
        <f t="shared" si="0"/>
        <v>42886</v>
      </c>
      <c r="G24" s="13">
        <f t="shared" si="1"/>
        <v>328600</v>
      </c>
      <c r="H24" s="13">
        <f>SUMIFS(仕訳2017!$AP:$AP,仕訳2017!$AR:$AR,C24,仕訳2017!$AF:$AF,MONTH(F24),仕訳2017!$AM:$AM,"売掛金")</f>
        <v>328600</v>
      </c>
      <c r="I24" s="24" t="str">
        <f t="shared" si="2"/>
        <v>OK</v>
      </c>
    </row>
    <row r="25" spans="1:9">
      <c r="A25" s="11">
        <v>24</v>
      </c>
      <c r="B25" s="19">
        <f>IFERROR(VLOOKUP("売掛金"&amp;$A25,仕訳2017!$AB:$AT,MATCH(B$1,仕訳2017!$AB$1:$AT$1,0),0),"")</f>
        <v>42845</v>
      </c>
      <c r="C25" s="19" t="str">
        <f>IFERROR(VLOOKUP("売掛金"&amp;$A25,仕訳2017!$AB:$AT,MATCH(C$1,仕訳2017!$AB$1:$AT$1,0),0),"")</f>
        <v>カレイドスコープ</v>
      </c>
      <c r="D25" s="19">
        <f>IFERROR(VLOOKUP("売掛金"&amp;$A25,仕訳2017!$AB:$AT,MATCH(D$1,仕訳2017!$AB$1:$AT$1,0),0),"")</f>
        <v>0</v>
      </c>
      <c r="E25" s="13">
        <f>IFERROR(VLOOKUP("売掛金"&amp;$A25,仕訳2017!$AB:$AT,MATCH(E$1,仕訳2017!$AB$1:$AT$1,0),0),"")</f>
        <v>201400</v>
      </c>
      <c r="F25" s="19">
        <f t="shared" si="0"/>
        <v>42886</v>
      </c>
      <c r="G25" s="13">
        <f t="shared" si="1"/>
        <v>223700</v>
      </c>
      <c r="H25" s="13">
        <f>SUMIFS(仕訳2017!$AP:$AP,仕訳2017!$AR:$AR,C25,仕訳2017!$AF:$AF,MONTH(F25),仕訳2017!$AM:$AM,"売掛金")</f>
        <v>223700</v>
      </c>
      <c r="I25" s="24" t="str">
        <f t="shared" si="2"/>
        <v>OK</v>
      </c>
    </row>
    <row r="26" spans="1:9">
      <c r="A26" s="11">
        <v>25</v>
      </c>
      <c r="B26" s="19">
        <f>IFERROR(VLOOKUP("売掛金"&amp;$A26,仕訳2017!$AB:$AT,MATCH(B$1,仕訳2017!$AB$1:$AT$1,0),0),"")</f>
        <v>42845</v>
      </c>
      <c r="C26" s="19" t="str">
        <f>IFERROR(VLOOKUP("売掛金"&amp;$A26,仕訳2017!$AB:$AT,MATCH(C$1,仕訳2017!$AB$1:$AT$1,0),0),"")</f>
        <v>ウィンターパイル</v>
      </c>
      <c r="D26" s="19">
        <f>IFERROR(VLOOKUP("売掛金"&amp;$A26,仕訳2017!$AB:$AT,MATCH(D$1,仕訳2017!$AB$1:$AT$1,0),0),"")</f>
        <v>0</v>
      </c>
      <c r="E26" s="13">
        <f>IFERROR(VLOOKUP("売掛金"&amp;$A26,仕訳2017!$AB:$AT,MATCH(E$1,仕訳2017!$AB$1:$AT$1,0),0),"")</f>
        <v>222600</v>
      </c>
      <c r="F26" s="19">
        <f t="shared" si="0"/>
        <v>42886</v>
      </c>
      <c r="G26" s="13">
        <f t="shared" si="1"/>
        <v>247000</v>
      </c>
      <c r="H26" s="13">
        <f>SUMIFS(仕訳2017!$AP:$AP,仕訳2017!$AR:$AR,C26,仕訳2017!$AF:$AF,MONTH(F26),仕訳2017!$AM:$AM,"売掛金")</f>
        <v>247000</v>
      </c>
      <c r="I26" s="24" t="str">
        <f t="shared" si="2"/>
        <v>OK</v>
      </c>
    </row>
    <row r="27" spans="1:9">
      <c r="A27" s="11">
        <v>26</v>
      </c>
      <c r="B27" s="19">
        <f>IFERROR(VLOOKUP("売掛金"&amp;$A27,仕訳2017!$AB:$AT,MATCH(B$1,仕訳2017!$AB$1:$AT$1,0),0),"")</f>
        <v>42845</v>
      </c>
      <c r="C27" s="19" t="str">
        <f>IFERROR(VLOOKUP("売掛金"&amp;$A27,仕訳2017!$AB:$AT,MATCH(C$1,仕訳2017!$AB$1:$AT$1,0),0),"")</f>
        <v>オフィスポジティブやで</v>
      </c>
      <c r="D27" s="19">
        <f>IFERROR(VLOOKUP("売掛金"&amp;$A27,仕訳2017!$AB:$AT,MATCH(D$1,仕訳2017!$AB$1:$AT$1,0),0),"")</f>
        <v>0</v>
      </c>
      <c r="E27" s="13">
        <f>IFERROR(VLOOKUP("売掛金"&amp;$A27,仕訳2017!$AB:$AT,MATCH(E$1,仕訳2017!$AB$1:$AT$1,0),0),"")</f>
        <v>5040300</v>
      </c>
      <c r="F27" s="19">
        <f t="shared" si="0"/>
        <v>42886</v>
      </c>
      <c r="G27" s="13">
        <f t="shared" si="1"/>
        <v>5411300</v>
      </c>
      <c r="H27" s="13">
        <f>SUMIFS(仕訳2017!$AP:$AP,仕訳2017!$AR:$AR,C27,仕訳2017!$AF:$AF,MONTH(F27),仕訳2017!$AM:$AM,"売掛金")</f>
        <v>5451300</v>
      </c>
      <c r="I27" s="24">
        <f t="shared" si="2"/>
        <v>40000</v>
      </c>
    </row>
    <row r="28" spans="1:9">
      <c r="A28" s="11">
        <v>27</v>
      </c>
      <c r="B28" s="19">
        <f>IFERROR(VLOOKUP("売掛金"&amp;$A28,仕訳2017!$AB:$AT,MATCH(B$1,仕訳2017!$AB$1:$AT$1,0),0),"")</f>
        <v>42845</v>
      </c>
      <c r="C28" s="19" t="str">
        <f>IFERROR(VLOOKUP("売掛金"&amp;$A28,仕訳2017!$AB:$AT,MATCH(C$1,仕訳2017!$AB$1:$AT$1,0),0),"")</f>
        <v>サンライズ</v>
      </c>
      <c r="D28" s="19">
        <f>IFERROR(VLOOKUP("売掛金"&amp;$A28,仕訳2017!$AB:$AT,MATCH(D$1,仕訳2017!$AB$1:$AT$1,0),0),"")</f>
        <v>0</v>
      </c>
      <c r="E28" s="13">
        <f>IFERROR(VLOOKUP("売掛金"&amp;$A28,仕訳2017!$AB:$AT,MATCH(E$1,仕訳2017!$AB$1:$AT$1,0),0),"")</f>
        <v>28700</v>
      </c>
      <c r="F28" s="19">
        <f t="shared" si="0"/>
        <v>42886</v>
      </c>
      <c r="G28" s="13">
        <f t="shared" si="1"/>
        <v>293700</v>
      </c>
      <c r="H28" s="13">
        <f>SUMIFS(仕訳2017!$AP:$AP,仕訳2017!$AR:$AR,C28,仕訳2017!$AF:$AF,MONTH(F28),仕訳2017!$AM:$AM,"売掛金")</f>
        <v>293700</v>
      </c>
      <c r="I28" s="24" t="str">
        <f t="shared" si="2"/>
        <v>OK</v>
      </c>
    </row>
    <row r="29" spans="1:9">
      <c r="A29" s="11">
        <v>28</v>
      </c>
      <c r="B29" s="19">
        <f>IFERROR(VLOOKUP("売掛金"&amp;$A29,仕訳2017!$AB:$AT,MATCH(B$1,仕訳2017!$AB$1:$AT$1,0),0),"")</f>
        <v>42845</v>
      </c>
      <c r="C29" s="19" t="str">
        <f>IFERROR(VLOOKUP("売掛金"&amp;$A29,仕訳2017!$AB:$AT,MATCH(C$1,仕訳2017!$AB$1:$AT$1,0),0),"")</f>
        <v>オフィスプライム</v>
      </c>
      <c r="D29" s="19">
        <f>IFERROR(VLOOKUP("売掛金"&amp;$A29,仕訳2017!$AB:$AT,MATCH(D$1,仕訳2017!$AB$1:$AT$1,0),0),"")</f>
        <v>0</v>
      </c>
      <c r="E29" s="13">
        <f>IFERROR(VLOOKUP("売掛金"&amp;$A29,仕訳2017!$AB:$AT,MATCH(E$1,仕訳2017!$AB$1:$AT$1,0),0),"")</f>
        <v>24400</v>
      </c>
      <c r="F29" s="19">
        <f t="shared" si="0"/>
        <v>42886</v>
      </c>
      <c r="G29" s="13">
        <f t="shared" si="1"/>
        <v>247000</v>
      </c>
      <c r="H29" s="13">
        <f>SUMIFS(仕訳2017!$AP:$AP,仕訳2017!$AR:$AR,C29,仕訳2017!$AF:$AF,MONTH(F29),仕訳2017!$AM:$AM,"売掛金")</f>
        <v>247000</v>
      </c>
      <c r="I29" s="24" t="str">
        <f t="shared" si="2"/>
        <v>OK</v>
      </c>
    </row>
    <row r="30" spans="1:9">
      <c r="A30" s="11">
        <v>29</v>
      </c>
      <c r="B30" s="19">
        <f>IFERROR(VLOOKUP("売掛金"&amp;$A30,仕訳2017!$AB:$AT,MATCH(B$1,仕訳2017!$AB$1:$AT$1,0),0),"")</f>
        <v>42845</v>
      </c>
      <c r="C30" s="19" t="str">
        <f>IFERROR(VLOOKUP("売掛金"&amp;$A30,仕訳2017!$AB:$AT,MATCH(C$1,仕訳2017!$AB$1:$AT$1,0),0),"")</f>
        <v>櫛引興産</v>
      </c>
      <c r="D30" s="19">
        <f>IFERROR(VLOOKUP("売掛金"&amp;$A30,仕訳2017!$AB:$AT,MATCH(D$1,仕訳2017!$AB$1:$AT$1,0),0),"")</f>
        <v>0</v>
      </c>
      <c r="E30" s="13">
        <f>IFERROR(VLOOKUP("売掛金"&amp;$A30,仕訳2017!$AB:$AT,MATCH(E$1,仕訳2017!$AB$1:$AT$1,0),0),"")</f>
        <v>49900</v>
      </c>
      <c r="F30" s="19">
        <f t="shared" si="0"/>
        <v>42886</v>
      </c>
      <c r="G30" s="13">
        <f t="shared" si="1"/>
        <v>505700</v>
      </c>
      <c r="H30" s="13">
        <f>SUMIFS(仕訳2017!$AP:$AP,仕訳2017!$AR:$AR,C30,仕訳2017!$AF:$AF,MONTH(F30),仕訳2017!$AM:$AM,"売掛金")</f>
        <v>505700</v>
      </c>
      <c r="I30" s="24" t="str">
        <f t="shared" si="2"/>
        <v>OK</v>
      </c>
    </row>
    <row r="31" spans="1:9">
      <c r="A31" s="11">
        <v>30</v>
      </c>
      <c r="B31" s="19">
        <f>IFERROR(VLOOKUP("売掛金"&amp;$A31,仕訳2017!$AB:$AT,MATCH(B$1,仕訳2017!$AB$1:$AT$1,0),0),"")</f>
        <v>42845</v>
      </c>
      <c r="C31" s="19" t="str">
        <f>IFERROR(VLOOKUP("売掛金"&amp;$A31,仕訳2017!$AB:$AT,MATCH(C$1,仕訳2017!$AB$1:$AT$1,0),0),"")</f>
        <v>バーチャルワークス</v>
      </c>
      <c r="D31" s="19">
        <f>IFERROR(VLOOKUP("売掛金"&amp;$A31,仕訳2017!$AB:$AT,MATCH(D$1,仕訳2017!$AB$1:$AT$1,0),0),"")</f>
        <v>0</v>
      </c>
      <c r="E31" s="13">
        <f>IFERROR(VLOOKUP("売掛金"&amp;$A31,仕訳2017!$AB:$AT,MATCH(E$1,仕訳2017!$AB$1:$AT$1,0),0),"")</f>
        <v>21200</v>
      </c>
      <c r="F31" s="19">
        <f t="shared" si="0"/>
        <v>42886</v>
      </c>
      <c r="G31" s="13">
        <f t="shared" si="1"/>
        <v>212000</v>
      </c>
      <c r="H31" s="13">
        <f>SUMIFS(仕訳2017!$AP:$AP,仕訳2017!$AR:$AR,C31,仕訳2017!$AF:$AF,MONTH(F31),仕訳2017!$AM:$AM,"売掛金")</f>
        <v>212000</v>
      </c>
      <c r="I31" s="24" t="str">
        <f t="shared" si="2"/>
        <v>OK</v>
      </c>
    </row>
    <row r="32" spans="1:9">
      <c r="A32" s="11">
        <v>31</v>
      </c>
      <c r="B32" s="19">
        <f>IFERROR(VLOOKUP("売掛金"&amp;$A32,仕訳2017!$AB:$AT,MATCH(B$1,仕訳2017!$AB$1:$AT$1,0),0),"")</f>
        <v>42845</v>
      </c>
      <c r="C32" s="19" t="str">
        <f>IFERROR(VLOOKUP("売掛金"&amp;$A32,仕訳2017!$AB:$AT,MATCH(C$1,仕訳2017!$AB$1:$AT$1,0),0),"")</f>
        <v>ポモドーロハックス</v>
      </c>
      <c r="D32" s="19">
        <f>IFERROR(VLOOKUP("売掛金"&amp;$A32,仕訳2017!$AB:$AT,MATCH(D$1,仕訳2017!$AB$1:$AT$1,0),0),"")</f>
        <v>0</v>
      </c>
      <c r="E32" s="13">
        <f>IFERROR(VLOOKUP("売掛金"&amp;$A32,仕訳2017!$AB:$AT,MATCH(E$1,仕訳2017!$AB$1:$AT$1,0),0),"")</f>
        <v>28700</v>
      </c>
      <c r="F32" s="19">
        <f t="shared" si="0"/>
        <v>42886</v>
      </c>
      <c r="G32" s="13">
        <f t="shared" si="1"/>
        <v>293700</v>
      </c>
      <c r="H32" s="13">
        <f>SUMIFS(仕訳2017!$AP:$AP,仕訳2017!$AR:$AR,C32,仕訳2017!$AF:$AF,MONTH(F32),仕訳2017!$AM:$AM,"売掛金")</f>
        <v>293700</v>
      </c>
      <c r="I32" s="24" t="str">
        <f t="shared" si="2"/>
        <v>OK</v>
      </c>
    </row>
    <row r="33" spans="1:9">
      <c r="A33" s="11">
        <v>32</v>
      </c>
      <c r="B33" s="19">
        <f>IFERROR(VLOOKUP("売掛金"&amp;$A33,仕訳2017!$AB:$AT,MATCH(B$1,仕訳2017!$AB$1:$AT$1,0),0),"")</f>
        <v>42845</v>
      </c>
      <c r="C33" s="19" t="str">
        <f>IFERROR(VLOOKUP("売掛金"&amp;$A33,仕訳2017!$AB:$AT,MATCH(C$1,仕訳2017!$AB$1:$AT$1,0),0),"")</f>
        <v>東光産業</v>
      </c>
      <c r="D33" s="19">
        <f>IFERROR(VLOOKUP("売掛金"&amp;$A33,仕訳2017!$AB:$AT,MATCH(D$1,仕訳2017!$AB$1:$AT$1,0),0),"")</f>
        <v>0</v>
      </c>
      <c r="E33" s="13">
        <f>IFERROR(VLOOKUP("売掛金"&amp;$A33,仕訳2017!$AB:$AT,MATCH(E$1,仕訳2017!$AB$1:$AT$1,0),0),"")</f>
        <v>24400</v>
      </c>
      <c r="F33" s="19">
        <f t="shared" si="0"/>
        <v>42886</v>
      </c>
      <c r="G33" s="13">
        <f t="shared" si="1"/>
        <v>247000</v>
      </c>
      <c r="H33" s="13">
        <f>SUMIFS(仕訳2017!$AP:$AP,仕訳2017!$AR:$AR,C33,仕訳2017!$AF:$AF,MONTH(F33),仕訳2017!$AM:$AM,"売掛金")</f>
        <v>247000</v>
      </c>
      <c r="I33" s="24" t="str">
        <f t="shared" si="2"/>
        <v>OK</v>
      </c>
    </row>
    <row r="34" spans="1:9">
      <c r="A34" s="11">
        <v>33</v>
      </c>
      <c r="B34" s="19">
        <f>IFERROR(VLOOKUP("売掛金"&amp;$A34,仕訳2017!$AB:$AT,MATCH(B$1,仕訳2017!$AB$1:$AT$1,0),0),"")</f>
        <v>42845</v>
      </c>
      <c r="C34" s="19" t="str">
        <f>IFERROR(VLOOKUP("売掛金"&amp;$A34,仕訳2017!$AB:$AT,MATCH(C$1,仕訳2017!$AB$1:$AT$1,0),0),"")</f>
        <v>オフィスエイト</v>
      </c>
      <c r="D34" s="19">
        <f>IFERROR(VLOOKUP("売掛金"&amp;$A34,仕訳2017!$AB:$AT,MATCH(D$1,仕訳2017!$AB$1:$AT$1,0),0),"")</f>
        <v>0</v>
      </c>
      <c r="E34" s="13">
        <f>IFERROR(VLOOKUP("売掛金"&amp;$A34,仕訳2017!$AB:$AT,MATCH(E$1,仕訳2017!$AB$1:$AT$1,0),0),"")</f>
        <v>5130800</v>
      </c>
      <c r="F34" s="19">
        <f t="shared" si="0"/>
        <v>42886</v>
      </c>
      <c r="G34" s="13">
        <f t="shared" si="1"/>
        <v>5406400</v>
      </c>
      <c r="H34" s="13">
        <f>SUMIFS(仕訳2017!$AP:$AP,仕訳2017!$AR:$AR,C34,仕訳2017!$AF:$AF,MONTH(F34),仕訳2017!$AM:$AM,"売掛金")</f>
        <v>5406400</v>
      </c>
      <c r="I34" s="24" t="str">
        <f t="shared" si="2"/>
        <v>OK</v>
      </c>
    </row>
    <row r="35" spans="1:9">
      <c r="A35" s="11">
        <v>34</v>
      </c>
      <c r="B35" s="19">
        <f>IFERROR(VLOOKUP("売掛金"&amp;$A35,仕訳2017!$AB:$AT,MATCH(B$1,仕訳2017!$AB$1:$AT$1,0),0),"")</f>
        <v>42845</v>
      </c>
      <c r="C35" s="19" t="str">
        <f>IFERROR(VLOOKUP("売掛金"&amp;$A35,仕訳2017!$AB:$AT,MATCH(C$1,仕訳2017!$AB$1:$AT$1,0),0),"")</f>
        <v>ランダムコネクト</v>
      </c>
      <c r="D35" s="19">
        <f>IFERROR(VLOOKUP("売掛金"&amp;$A35,仕訳2017!$AB:$AT,MATCH(D$1,仕訳2017!$AB$1:$AT$1,0),0),"")</f>
        <v>0</v>
      </c>
      <c r="E35" s="13">
        <f>IFERROR(VLOOKUP("売掛金"&amp;$A35,仕訳2017!$AB:$AT,MATCH(E$1,仕訳2017!$AB$1:$AT$1,0),0),"")</f>
        <v>22300</v>
      </c>
      <c r="F35" s="19">
        <f t="shared" si="0"/>
        <v>42886</v>
      </c>
      <c r="G35" s="13">
        <f t="shared" si="1"/>
        <v>223700</v>
      </c>
      <c r="H35" s="13">
        <f>SUMIFS(仕訳2017!$AP:$AP,仕訳2017!$AR:$AR,C35,仕訳2017!$AF:$AF,MONTH(F35),仕訳2017!$AM:$AM,"売掛金")</f>
        <v>223700</v>
      </c>
      <c r="I35" s="24" t="str">
        <f t="shared" si="2"/>
        <v>OK</v>
      </c>
    </row>
    <row r="36" spans="1:9">
      <c r="A36" s="11">
        <v>35</v>
      </c>
      <c r="B36" s="19">
        <f>IFERROR(VLOOKUP("売掛金"&amp;$A36,仕訳2017!$AB:$AT,MATCH(B$1,仕訳2017!$AB$1:$AT$1,0),0),"")</f>
        <v>42845</v>
      </c>
      <c r="C36" s="19" t="str">
        <f>IFERROR(VLOOKUP("売掛金"&amp;$A36,仕訳2017!$AB:$AT,MATCH(C$1,仕訳2017!$AB$1:$AT$1,0),0),"")</f>
        <v>スクエアドリーム</v>
      </c>
      <c r="D36" s="19">
        <f>IFERROR(VLOOKUP("売掛金"&amp;$A36,仕訳2017!$AB:$AT,MATCH(D$1,仕訳2017!$AB$1:$AT$1,0),0),"")</f>
        <v>0</v>
      </c>
      <c r="E36" s="13">
        <f>IFERROR(VLOOKUP("売掛金"&amp;$A36,仕訳2017!$AB:$AT,MATCH(E$1,仕訳2017!$AB$1:$AT$1,0),0),"")</f>
        <v>41400</v>
      </c>
      <c r="F36" s="19">
        <f t="shared" si="0"/>
        <v>42886</v>
      </c>
      <c r="G36" s="13">
        <f t="shared" si="1"/>
        <v>423000</v>
      </c>
      <c r="H36" s="13">
        <f>SUMIFS(仕訳2017!$AP:$AP,仕訳2017!$AR:$AR,C36,仕訳2017!$AF:$AF,MONTH(F36),仕訳2017!$AM:$AM,"売掛金")</f>
        <v>423000</v>
      </c>
      <c r="I36" s="24" t="str">
        <f t="shared" si="2"/>
        <v>OK</v>
      </c>
    </row>
    <row r="37" spans="1:9">
      <c r="A37" s="11">
        <v>36</v>
      </c>
      <c r="B37" s="19">
        <f>IFERROR(VLOOKUP("売掛金"&amp;$A37,仕訳2017!$AB:$AT,MATCH(B$1,仕訳2017!$AB$1:$AT$1,0),0),"")</f>
        <v>42845</v>
      </c>
      <c r="C37" s="19" t="str">
        <f>IFERROR(VLOOKUP("売掛金"&amp;$A37,仕訳2017!$AB:$AT,MATCH(C$1,仕訳2017!$AB$1:$AT$1,0),0),"")</f>
        <v>シンクロナイズ</v>
      </c>
      <c r="D37" s="19">
        <f>IFERROR(VLOOKUP("売掛金"&amp;$A37,仕訳2017!$AB:$AT,MATCH(D$1,仕訳2017!$AB$1:$AT$1,0),0),"")</f>
        <v>0</v>
      </c>
      <c r="E37" s="13">
        <f>IFERROR(VLOOKUP("売掛金"&amp;$A37,仕訳2017!$AB:$AT,MATCH(E$1,仕訳2017!$AB$1:$AT$1,0),0),"")</f>
        <v>19100</v>
      </c>
      <c r="F37" s="19">
        <f t="shared" si="0"/>
        <v>42886</v>
      </c>
      <c r="G37" s="13">
        <f t="shared" si="1"/>
        <v>199300</v>
      </c>
      <c r="H37" s="13">
        <f>SUMIFS(仕訳2017!$AP:$AP,仕訳2017!$AR:$AR,C37,仕訳2017!$AF:$AF,MONTH(F37),仕訳2017!$AM:$AM,"売掛金")</f>
        <v>199300</v>
      </c>
      <c r="I37" s="24" t="str">
        <f t="shared" si="2"/>
        <v>OK</v>
      </c>
    </row>
    <row r="38" spans="1:9">
      <c r="A38" s="11">
        <v>37</v>
      </c>
      <c r="B38" s="19">
        <f>IFERROR(VLOOKUP("売掛金"&amp;$A38,仕訳2017!$AB:$AT,MATCH(B$1,仕訳2017!$AB$1:$AT$1,0),0),"")</f>
        <v>42845</v>
      </c>
      <c r="C38" s="19" t="str">
        <f>IFERROR(VLOOKUP("売掛金"&amp;$A38,仕訳2017!$AB:$AT,MATCH(C$1,仕訳2017!$AB$1:$AT$1,0),0),"")</f>
        <v>トライセラセコンド</v>
      </c>
      <c r="D38" s="19">
        <f>IFERROR(VLOOKUP("売掛金"&amp;$A38,仕訳2017!$AB:$AT,MATCH(D$1,仕訳2017!$AB$1:$AT$1,0),0),"")</f>
        <v>0</v>
      </c>
      <c r="E38" s="13">
        <f>IFERROR(VLOOKUP("売掛金"&amp;$A38,仕訳2017!$AB:$AT,MATCH(E$1,仕訳2017!$AB$1:$AT$1,0),0),"")</f>
        <v>12800</v>
      </c>
      <c r="F38" s="19">
        <f t="shared" si="0"/>
        <v>42886</v>
      </c>
      <c r="G38" s="13">
        <f t="shared" si="1"/>
        <v>129400</v>
      </c>
      <c r="H38" s="13">
        <f>SUMIFS(仕訳2017!$AP:$AP,仕訳2017!$AR:$AR,C38,仕訳2017!$AF:$AF,MONTH(F38),仕訳2017!$AM:$AM,"売掛金")</f>
        <v>129400</v>
      </c>
      <c r="I38" s="24" t="str">
        <f t="shared" si="2"/>
        <v>OK</v>
      </c>
    </row>
    <row r="39" spans="1:9">
      <c r="A39" s="11">
        <v>38</v>
      </c>
      <c r="B39" s="19">
        <f>IFERROR(VLOOKUP("売掛金"&amp;$A39,仕訳2017!$AB:$AT,MATCH(B$1,仕訳2017!$AB$1:$AT$1,0),0),"")</f>
        <v>42845</v>
      </c>
      <c r="C39" s="19" t="str">
        <f>IFERROR(VLOOKUP("売掛金"&amp;$A39,仕訳2017!$AB:$AT,MATCH(C$1,仕訳2017!$AB$1:$AT$1,0),0),"")</f>
        <v>グリーンフォレスト</v>
      </c>
      <c r="D39" s="19">
        <f>IFERROR(VLOOKUP("売掛金"&amp;$A39,仕訳2017!$AB:$AT,MATCH(D$1,仕訳2017!$AB$1:$AT$1,0),0),"")</f>
        <v>0</v>
      </c>
      <c r="E39" s="13">
        <f>IFERROR(VLOOKUP("売掛金"&amp;$A39,仕訳2017!$AB:$AT,MATCH(E$1,仕訳2017!$AB$1:$AT$1,0),0),"")</f>
        <v>143400</v>
      </c>
      <c r="F39" s="19">
        <f t="shared" si="0"/>
        <v>42886</v>
      </c>
      <c r="G39" s="13">
        <f t="shared" si="1"/>
        <v>525000</v>
      </c>
      <c r="H39" s="13">
        <f>SUMIFS(仕訳2017!$AP:$AP,仕訳2017!$AR:$AR,C39,仕訳2017!$AF:$AF,MONTH(F39),仕訳2017!$AM:$AM,"売掛金")</f>
        <v>525000</v>
      </c>
      <c r="I39" s="24" t="str">
        <f t="shared" si="2"/>
        <v>OK</v>
      </c>
    </row>
    <row r="40" spans="1:9">
      <c r="A40" s="11">
        <v>39</v>
      </c>
      <c r="B40" s="19">
        <f>IFERROR(VLOOKUP("売掛金"&amp;$A40,仕訳2017!$AB:$AT,MATCH(B$1,仕訳2017!$AB$1:$AT$1,0),0),"")</f>
        <v>42845</v>
      </c>
      <c r="C40" s="19" t="str">
        <f>IFERROR(VLOOKUP("売掛金"&amp;$A40,仕訳2017!$AB:$AT,MATCH(C$1,仕訳2017!$AB$1:$AT$1,0),0),"")</f>
        <v>サイマルブランチ</v>
      </c>
      <c r="D40" s="19">
        <f>IFERROR(VLOOKUP("売掛金"&amp;$A40,仕訳2017!$AB:$AT,MATCH(D$1,仕訳2017!$AB$1:$AT$1,0),0),"")</f>
        <v>0</v>
      </c>
      <c r="E40" s="13">
        <f>IFERROR(VLOOKUP("売掛金"&amp;$A40,仕訳2017!$AB:$AT,MATCH(E$1,仕訳2017!$AB$1:$AT$1,0),0),"")</f>
        <v>30800</v>
      </c>
      <c r="F40" s="19">
        <f t="shared" si="0"/>
        <v>42886</v>
      </c>
      <c r="G40" s="13">
        <f t="shared" si="1"/>
        <v>317000</v>
      </c>
      <c r="H40" s="13">
        <f>SUMIFS(仕訳2017!$AP:$AP,仕訳2017!$AR:$AR,C40,仕訳2017!$AF:$AF,MONTH(F40),仕訳2017!$AM:$AM,"売掛金")</f>
        <v>317000</v>
      </c>
      <c r="I40" s="24" t="str">
        <f t="shared" si="2"/>
        <v>OK</v>
      </c>
    </row>
    <row r="41" spans="1:9">
      <c r="A41" s="11">
        <v>40</v>
      </c>
      <c r="B41" s="19">
        <f>IFERROR(VLOOKUP("売掛金"&amp;$A41,仕訳2017!$AB:$AT,MATCH(B$1,仕訳2017!$AB$1:$AT$1,0),0),"")</f>
        <v>42845</v>
      </c>
      <c r="C41" s="19" t="str">
        <f>IFERROR(VLOOKUP("売掛金"&amp;$A41,仕訳2017!$AB:$AT,MATCH(C$1,仕訳2017!$AB$1:$AT$1,0),0),"")</f>
        <v>ハネチョク物産</v>
      </c>
      <c r="D41" s="19">
        <f>IFERROR(VLOOKUP("売掛金"&amp;$A41,仕訳2017!$AB:$AT,MATCH(D$1,仕訳2017!$AB$1:$AT$1,0),0),"")</f>
        <v>0</v>
      </c>
      <c r="E41" s="13">
        <f>IFERROR(VLOOKUP("売掛金"&amp;$A41,仕訳2017!$AB:$AT,MATCH(E$1,仕訳2017!$AB$1:$AT$1,0),0),"")</f>
        <v>27600</v>
      </c>
      <c r="F41" s="19">
        <f t="shared" si="0"/>
        <v>42886</v>
      </c>
      <c r="G41" s="13">
        <f t="shared" si="1"/>
        <v>282000</v>
      </c>
      <c r="H41" s="13">
        <f>SUMIFS(仕訳2017!$AP:$AP,仕訳2017!$AR:$AR,C41,仕訳2017!$AF:$AF,MONTH(F41),仕訳2017!$AM:$AM,"売掛金")</f>
        <v>282000</v>
      </c>
      <c r="I41" s="24" t="str">
        <f t="shared" si="2"/>
        <v>OK</v>
      </c>
    </row>
    <row r="42" spans="1:9">
      <c r="A42" s="11">
        <v>41</v>
      </c>
      <c r="B42" s="19">
        <f>IFERROR(VLOOKUP("売掛金"&amp;$A42,仕訳2017!$AB:$AT,MATCH(B$1,仕訳2017!$AB$1:$AT$1,0),0),"")</f>
        <v>42845</v>
      </c>
      <c r="C42" s="19" t="str">
        <f>IFERROR(VLOOKUP("売掛金"&amp;$A42,仕訳2017!$AB:$AT,MATCH(C$1,仕訳2017!$AB$1:$AT$1,0),0),"")</f>
        <v>シーズンドライブ</v>
      </c>
      <c r="D42" s="19">
        <f>IFERROR(VLOOKUP("売掛金"&amp;$A42,仕訳2017!$AB:$AT,MATCH(D$1,仕訳2017!$AB$1:$AT$1,0),0),"")</f>
        <v>0</v>
      </c>
      <c r="E42" s="13">
        <f>IFERROR(VLOOKUP("売掛金"&amp;$A42,仕訳2017!$AB:$AT,MATCH(E$1,仕訳2017!$AB$1:$AT$1,0),0),"")</f>
        <v>57300</v>
      </c>
      <c r="F42" s="19">
        <f t="shared" si="0"/>
        <v>42886</v>
      </c>
      <c r="G42" s="13">
        <f t="shared" si="1"/>
        <v>597900</v>
      </c>
      <c r="H42" s="13">
        <f>SUMIFS(仕訳2017!$AP:$AP,仕訳2017!$AR:$AR,C42,仕訳2017!$AF:$AF,MONTH(F42),仕訳2017!$AM:$AM,"売掛金")</f>
        <v>597900</v>
      </c>
      <c r="I42" s="24" t="str">
        <f t="shared" si="2"/>
        <v>OK</v>
      </c>
    </row>
    <row r="43" spans="1:9">
      <c r="A43" s="11">
        <v>42</v>
      </c>
      <c r="B43" s="19">
        <f>IFERROR(VLOOKUP("売掛金"&amp;$A43,仕訳2017!$AB:$AT,MATCH(B$1,仕訳2017!$AB$1:$AT$1,0),0),"")</f>
        <v>42845</v>
      </c>
      <c r="C43" s="19" t="str">
        <f>IFERROR(VLOOKUP("売掛金"&amp;$A43,仕訳2017!$AB:$AT,MATCH(C$1,仕訳2017!$AB$1:$AT$1,0),0),"")</f>
        <v>オフィスストリームライン</v>
      </c>
      <c r="D43" s="19">
        <f>IFERROR(VLOOKUP("売掛金"&amp;$A43,仕訳2017!$AB:$AT,MATCH(D$1,仕訳2017!$AB$1:$AT$1,0),0),"")</f>
        <v>0</v>
      </c>
      <c r="E43" s="13">
        <f>IFERROR(VLOOKUP("売掛金"&amp;$A43,仕訳2017!$AB:$AT,MATCH(E$1,仕訳2017!$AB$1:$AT$1,0),0),"")</f>
        <v>14900</v>
      </c>
      <c r="F43" s="19">
        <f t="shared" si="0"/>
        <v>42886</v>
      </c>
      <c r="G43" s="13">
        <f t="shared" si="1"/>
        <v>142100</v>
      </c>
      <c r="H43" s="13">
        <f>SUMIFS(仕訳2017!$AP:$AP,仕訳2017!$AR:$AR,C43,仕訳2017!$AF:$AF,MONTH(F43),仕訳2017!$AM:$AM,"売掛金")</f>
        <v>142100</v>
      </c>
      <c r="I43" s="24" t="str">
        <f t="shared" si="2"/>
        <v>OK</v>
      </c>
    </row>
    <row r="44" spans="1:9">
      <c r="A44" s="11">
        <v>43</v>
      </c>
      <c r="B44" s="19">
        <f>IFERROR(VLOOKUP("売掛金"&amp;$A44,仕訳2017!$AB:$AT,MATCH(B$1,仕訳2017!$AB$1:$AT$1,0),0),"")</f>
        <v>42845</v>
      </c>
      <c r="C44" s="19" t="str">
        <f>IFERROR(VLOOKUP("売掛金"&amp;$A44,仕訳2017!$AB:$AT,MATCH(C$1,仕訳2017!$AB$1:$AT$1,0),0),"")</f>
        <v>ワールドエッジ</v>
      </c>
      <c r="D44" s="19">
        <f>IFERROR(VLOOKUP("売掛金"&amp;$A44,仕訳2017!$AB:$AT,MATCH(D$1,仕訳2017!$AB$1:$AT$1,0),0),"")</f>
        <v>0</v>
      </c>
      <c r="E44" s="13">
        <f>IFERROR(VLOOKUP("売掛金"&amp;$A44,仕訳2017!$AB:$AT,MATCH(E$1,仕訳2017!$AB$1:$AT$1,0),0),"")</f>
        <v>21200</v>
      </c>
      <c r="F44" s="19">
        <f t="shared" si="0"/>
        <v>42886</v>
      </c>
      <c r="G44" s="13">
        <f t="shared" si="1"/>
        <v>212000</v>
      </c>
      <c r="H44" s="13">
        <f>SUMIFS(仕訳2017!$AP:$AP,仕訳2017!$AR:$AR,C44,仕訳2017!$AF:$AF,MONTH(F44),仕訳2017!$AM:$AM,"売掛金")</f>
        <v>212000</v>
      </c>
      <c r="I44" s="24" t="str">
        <f t="shared" si="2"/>
        <v>OK</v>
      </c>
    </row>
    <row r="45" spans="1:9">
      <c r="A45" s="11">
        <v>44</v>
      </c>
      <c r="B45" s="19">
        <f>IFERROR(VLOOKUP("売掛金"&amp;$A45,仕訳2017!$AB:$AT,MATCH(B$1,仕訳2017!$AB$1:$AT$1,0),0),"")</f>
        <v>42845</v>
      </c>
      <c r="C45" s="19" t="str">
        <f>IFERROR(VLOOKUP("売掛金"&amp;$A45,仕訳2017!$AB:$AT,MATCH(C$1,仕訳2017!$AB$1:$AT$1,0),0),"")</f>
        <v>ビジーフリー</v>
      </c>
      <c r="D45" s="19">
        <f>IFERROR(VLOOKUP("売掛金"&amp;$A45,仕訳2017!$AB:$AT,MATCH(D$1,仕訳2017!$AB$1:$AT$1,0),0),"")</f>
        <v>0</v>
      </c>
      <c r="E45" s="13">
        <f>IFERROR(VLOOKUP("売掛金"&amp;$A45,仕訳2017!$AB:$AT,MATCH(E$1,仕訳2017!$AB$1:$AT$1,0),0),"")</f>
        <v>31800</v>
      </c>
      <c r="F45" s="19">
        <f t="shared" si="0"/>
        <v>42886</v>
      </c>
      <c r="G45" s="13">
        <f t="shared" si="1"/>
        <v>328600</v>
      </c>
      <c r="H45" s="13">
        <f>SUMIFS(仕訳2017!$AP:$AP,仕訳2017!$AR:$AR,C45,仕訳2017!$AF:$AF,MONTH(F45),仕訳2017!$AM:$AM,"売掛金")</f>
        <v>328600</v>
      </c>
      <c r="I45" s="24" t="str">
        <f t="shared" si="2"/>
        <v>OK</v>
      </c>
    </row>
    <row r="46" spans="1:9">
      <c r="A46" s="11">
        <v>45</v>
      </c>
      <c r="B46" s="19">
        <f>IFERROR(VLOOKUP("売掛金"&amp;$A46,仕訳2017!$AB:$AT,MATCH(B$1,仕訳2017!$AB$1:$AT$1,0),0),"")</f>
        <v>42845</v>
      </c>
      <c r="C46" s="19" t="str">
        <f>IFERROR(VLOOKUP("売掛金"&amp;$A46,仕訳2017!$AB:$AT,MATCH(C$1,仕訳2017!$AB$1:$AT$1,0),0),"")</f>
        <v>カレイドスコープ</v>
      </c>
      <c r="D46" s="19">
        <f>IFERROR(VLOOKUP("売掛金"&amp;$A46,仕訳2017!$AB:$AT,MATCH(D$1,仕訳2017!$AB$1:$AT$1,0),0),"")</f>
        <v>0</v>
      </c>
      <c r="E46" s="13">
        <f>IFERROR(VLOOKUP("売掛金"&amp;$A46,仕訳2017!$AB:$AT,MATCH(E$1,仕訳2017!$AB$1:$AT$1,0),0),"")</f>
        <v>22300</v>
      </c>
      <c r="F46" s="19">
        <f t="shared" si="0"/>
        <v>42886</v>
      </c>
      <c r="G46" s="13">
        <f t="shared" si="1"/>
        <v>223700</v>
      </c>
      <c r="H46" s="13">
        <f>SUMIFS(仕訳2017!$AP:$AP,仕訳2017!$AR:$AR,C46,仕訳2017!$AF:$AF,MONTH(F46),仕訳2017!$AM:$AM,"売掛金")</f>
        <v>223700</v>
      </c>
      <c r="I46" s="24" t="str">
        <f t="shared" si="2"/>
        <v>OK</v>
      </c>
    </row>
    <row r="47" spans="1:9">
      <c r="A47" s="11">
        <v>46</v>
      </c>
      <c r="B47" s="19">
        <f>IFERROR(VLOOKUP("売掛金"&amp;$A47,仕訳2017!$AB:$AT,MATCH(B$1,仕訳2017!$AB$1:$AT$1,0),0),"")</f>
        <v>42845</v>
      </c>
      <c r="C47" s="19" t="str">
        <f>IFERROR(VLOOKUP("売掛金"&amp;$A47,仕訳2017!$AB:$AT,MATCH(C$1,仕訳2017!$AB$1:$AT$1,0),0),"")</f>
        <v>ウィンターパイル</v>
      </c>
      <c r="D47" s="19">
        <f>IFERROR(VLOOKUP("売掛金"&amp;$A47,仕訳2017!$AB:$AT,MATCH(D$1,仕訳2017!$AB$1:$AT$1,0),0),"")</f>
        <v>0</v>
      </c>
      <c r="E47" s="13">
        <f>IFERROR(VLOOKUP("売掛金"&amp;$A47,仕訳2017!$AB:$AT,MATCH(E$1,仕訳2017!$AB$1:$AT$1,0),0),"")</f>
        <v>24400</v>
      </c>
      <c r="F47" s="19">
        <f t="shared" si="0"/>
        <v>42886</v>
      </c>
      <c r="G47" s="13">
        <f t="shared" si="1"/>
        <v>247000</v>
      </c>
      <c r="H47" s="13">
        <f>SUMIFS(仕訳2017!$AP:$AP,仕訳2017!$AR:$AR,C47,仕訳2017!$AF:$AF,MONTH(F47),仕訳2017!$AM:$AM,"売掛金")</f>
        <v>247000</v>
      </c>
      <c r="I47" s="24" t="str">
        <f t="shared" si="2"/>
        <v>OK</v>
      </c>
    </row>
    <row r="48" spans="1:9">
      <c r="A48" s="11">
        <v>47</v>
      </c>
      <c r="B48" s="19">
        <f>IFERROR(VLOOKUP("売掛金"&amp;$A48,仕訳2017!$AB:$AT,MATCH(B$1,仕訳2017!$AB$1:$AT$1,0),0),"")</f>
        <v>42856</v>
      </c>
      <c r="C48" s="19" t="str">
        <f>IFERROR(VLOOKUP("売掛金"&amp;$A48,仕訳2017!$AB:$AT,MATCH(C$1,仕訳2017!$AB$1:$AT$1,0),0),"")</f>
        <v>バルクバイ</v>
      </c>
      <c r="D48" s="19">
        <f>IFERROR(VLOOKUP("売掛金"&amp;$A48,仕訳2017!$AB:$AT,MATCH(D$1,仕訳2017!$AB$1:$AT$1,0),0),"")</f>
        <v>0</v>
      </c>
      <c r="E48" s="13">
        <f>IFERROR(VLOOKUP("売掛金"&amp;$A48,仕訳2017!$AB:$AT,MATCH(E$1,仕訳2017!$AB$1:$AT$1,0),0),"")</f>
        <v>194000</v>
      </c>
      <c r="F48" s="19">
        <f t="shared" si="0"/>
        <v>42916</v>
      </c>
      <c r="G48" s="13">
        <f t="shared" si="1"/>
        <v>259700</v>
      </c>
      <c r="H48" s="13">
        <f>SUMIFS(仕訳2017!$AP:$AP,仕訳2017!$AR:$AR,C48,仕訳2017!$AF:$AF,MONTH(F48),仕訳2017!$AM:$AM,"売掛金")</f>
        <v>259700</v>
      </c>
      <c r="I48" s="24" t="str">
        <f t="shared" si="2"/>
        <v>OK</v>
      </c>
    </row>
    <row r="49" spans="1:9">
      <c r="A49" s="11">
        <v>48</v>
      </c>
      <c r="B49" s="19">
        <f>IFERROR(VLOOKUP("売掛金"&amp;$A49,仕訳2017!$AB:$AT,MATCH(B$1,仕訳2017!$AB$1:$AT$1,0),0),"")</f>
        <v>42856</v>
      </c>
      <c r="C49" s="19" t="str">
        <f>IFERROR(VLOOKUP("売掛金"&amp;$A49,仕訳2017!$AB:$AT,MATCH(C$1,仕訳2017!$AB$1:$AT$1,0),0),"")</f>
        <v>オフィスポジティブやで</v>
      </c>
      <c r="D49" s="19">
        <f>IFERROR(VLOOKUP("売掛金"&amp;$A49,仕訳2017!$AB:$AT,MATCH(D$1,仕訳2017!$AB$1:$AT$1,0),0),"")</f>
        <v>0</v>
      </c>
      <c r="E49" s="13">
        <f>IFERROR(VLOOKUP("売掛金"&amp;$A49,仕訳2017!$AB:$AT,MATCH(E$1,仕訳2017!$AB$1:$AT$1,0),0),"")</f>
        <v>323300</v>
      </c>
      <c r="F49" s="19">
        <f t="shared" si="0"/>
        <v>42916</v>
      </c>
      <c r="G49" s="13">
        <f t="shared" si="1"/>
        <v>5432500</v>
      </c>
      <c r="H49" s="13">
        <f>SUMIFS(仕訳2017!$AP:$AP,仕訳2017!$AR:$AR,C49,仕訳2017!$AF:$AF,MONTH(F49),仕訳2017!$AM:$AM,"売掛金")</f>
        <v>5432500</v>
      </c>
      <c r="I49" s="24" t="str">
        <f t="shared" si="2"/>
        <v>OK</v>
      </c>
    </row>
    <row r="50" spans="1:9">
      <c r="A50" s="11">
        <v>49</v>
      </c>
      <c r="B50" s="19">
        <f>IFERROR(VLOOKUP("売掛金"&amp;$A50,仕訳2017!$AB:$AT,MATCH(B$1,仕訳2017!$AB$1:$AT$1,0),0),"")</f>
        <v>42856</v>
      </c>
      <c r="C50" s="19" t="str">
        <f>IFERROR(VLOOKUP("売掛金"&amp;$A50,仕訳2017!$AB:$AT,MATCH(C$1,仕訳2017!$AB$1:$AT$1,0),0),"")</f>
        <v>サンライズ</v>
      </c>
      <c r="D50" s="19">
        <f>IFERROR(VLOOKUP("売掛金"&amp;$A50,仕訳2017!$AB:$AT,MATCH(D$1,仕訳2017!$AB$1:$AT$1,0),0),"")</f>
        <v>0</v>
      </c>
      <c r="E50" s="13">
        <f>IFERROR(VLOOKUP("売掛金"&amp;$A50,仕訳2017!$AB:$AT,MATCH(E$1,仕訳2017!$AB$1:$AT$1,0),0),"")</f>
        <v>231100</v>
      </c>
      <c r="F50" s="19">
        <f t="shared" si="0"/>
        <v>42916</v>
      </c>
      <c r="G50" s="13">
        <f t="shared" si="1"/>
        <v>308500</v>
      </c>
      <c r="H50" s="13">
        <f>SUMIFS(仕訳2017!$AP:$AP,仕訳2017!$AR:$AR,C50,仕訳2017!$AF:$AF,MONTH(F50),仕訳2017!$AM:$AM,"売掛金")</f>
        <v>308500</v>
      </c>
      <c r="I50" s="24" t="str">
        <f t="shared" si="2"/>
        <v>OK</v>
      </c>
    </row>
    <row r="51" spans="1:9">
      <c r="A51" s="11">
        <v>50</v>
      </c>
      <c r="B51" s="19">
        <f>IFERROR(VLOOKUP("売掛金"&amp;$A51,仕訳2017!$AB:$AT,MATCH(B$1,仕訳2017!$AB$1:$AT$1,0),0),"")</f>
        <v>42856</v>
      </c>
      <c r="C51" s="19" t="str">
        <f>IFERROR(VLOOKUP("売掛金"&amp;$A51,仕訳2017!$AB:$AT,MATCH(C$1,仕訳2017!$AB$1:$AT$1,0),0),"")</f>
        <v>オフィスプライム</v>
      </c>
      <c r="D51" s="19">
        <f>IFERROR(VLOOKUP("売掛金"&amp;$A51,仕訳2017!$AB:$AT,MATCH(D$1,仕訳2017!$AB$1:$AT$1,0),0),"")</f>
        <v>0</v>
      </c>
      <c r="E51" s="13">
        <f>IFERROR(VLOOKUP("売掛金"&amp;$A51,仕訳2017!$AB:$AT,MATCH(E$1,仕訳2017!$AB$1:$AT$1,0),0),"")</f>
        <v>194000</v>
      </c>
      <c r="F51" s="19">
        <f t="shared" si="0"/>
        <v>42916</v>
      </c>
      <c r="G51" s="13">
        <f t="shared" si="1"/>
        <v>259700</v>
      </c>
      <c r="H51" s="13">
        <f>SUMIFS(仕訳2017!$AP:$AP,仕訳2017!$AR:$AR,C51,仕訳2017!$AF:$AF,MONTH(F51),仕訳2017!$AM:$AM,"売掛金")</f>
        <v>259700</v>
      </c>
      <c r="I51" s="24" t="str">
        <f t="shared" si="2"/>
        <v>OK</v>
      </c>
    </row>
    <row r="52" spans="1:9">
      <c r="A52" s="11">
        <v>51</v>
      </c>
      <c r="B52" s="19">
        <f>IFERROR(VLOOKUP("売掛金"&amp;$A52,仕訳2017!$AB:$AT,MATCH(B$1,仕訳2017!$AB$1:$AT$1,0),0),"")</f>
        <v>42856</v>
      </c>
      <c r="C52" s="19" t="str">
        <f>IFERROR(VLOOKUP("売掛金"&amp;$A52,仕訳2017!$AB:$AT,MATCH(C$1,仕訳2017!$AB$1:$AT$1,0),0),"")</f>
        <v>デジタルキングダム</v>
      </c>
      <c r="D52" s="19">
        <f>IFERROR(VLOOKUP("売掛金"&amp;$A52,仕訳2017!$AB:$AT,MATCH(D$1,仕訳2017!$AB$1:$AT$1,0),0),"")</f>
        <v>0</v>
      </c>
      <c r="E52" s="13">
        <f>IFERROR(VLOOKUP("売掛金"&amp;$A52,仕訳2017!$AB:$AT,MATCH(E$1,仕訳2017!$AB$1:$AT$1,0),0),"")</f>
        <v>231100</v>
      </c>
      <c r="F52" s="19">
        <f t="shared" si="0"/>
        <v>42916</v>
      </c>
      <c r="G52" s="13">
        <f t="shared" si="1"/>
        <v>308500</v>
      </c>
      <c r="H52" s="13">
        <f>SUMIFS(仕訳2017!$AP:$AP,仕訳2017!$AR:$AR,C52,仕訳2017!$AF:$AF,MONTH(F52),仕訳2017!$AM:$AM,"売掛金")</f>
        <v>308500</v>
      </c>
      <c r="I52" s="24" t="str">
        <f t="shared" si="2"/>
        <v>OK</v>
      </c>
    </row>
    <row r="53" spans="1:9">
      <c r="A53" s="11">
        <v>52</v>
      </c>
      <c r="B53" s="19">
        <f>IFERROR(VLOOKUP("売掛金"&amp;$A53,仕訳2017!$AB:$AT,MATCH(B$1,仕訳2017!$AB$1:$AT$1,0),0),"")</f>
        <v>42856</v>
      </c>
      <c r="C53" s="19" t="str">
        <f>IFERROR(VLOOKUP("売掛金"&amp;$A53,仕訳2017!$AB:$AT,MATCH(C$1,仕訳2017!$AB$1:$AT$1,0),0),"")</f>
        <v>ハイドポイント</v>
      </c>
      <c r="D53" s="19">
        <f>IFERROR(VLOOKUP("売掛金"&amp;$A53,仕訳2017!$AB:$AT,MATCH(D$1,仕訳2017!$AB$1:$AT$1,0),0),"")</f>
        <v>0</v>
      </c>
      <c r="E53" s="13">
        <f>IFERROR(VLOOKUP("売掛金"&amp;$A53,仕訳2017!$AB:$AT,MATCH(E$1,仕訳2017!$AB$1:$AT$1,0),0),"")</f>
        <v>148400</v>
      </c>
      <c r="F53" s="19">
        <f t="shared" si="0"/>
        <v>42916</v>
      </c>
      <c r="G53" s="13">
        <f t="shared" si="1"/>
        <v>198300</v>
      </c>
      <c r="H53" s="13">
        <f>SUMIFS(仕訳2017!$AP:$AP,仕訳2017!$AR:$AR,C53,仕訳2017!$AF:$AF,MONTH(F53),仕訳2017!$AM:$AM,"売掛金")</f>
        <v>198300</v>
      </c>
      <c r="I53" s="24" t="str">
        <f t="shared" si="2"/>
        <v>OK</v>
      </c>
    </row>
    <row r="54" spans="1:9">
      <c r="A54" s="11">
        <v>53</v>
      </c>
      <c r="B54" s="19">
        <f>IFERROR(VLOOKUP("売掛金"&amp;$A54,仕訳2017!$AB:$AT,MATCH(B$1,仕訳2017!$AB$1:$AT$1,0),0),"")</f>
        <v>42856</v>
      </c>
      <c r="C54" s="19" t="str">
        <f>IFERROR(VLOOKUP("売掛金"&amp;$A54,仕訳2017!$AB:$AT,MATCH(C$1,仕訳2017!$AB$1:$AT$1,0),0),"")</f>
        <v>櫛引興産</v>
      </c>
      <c r="D54" s="19">
        <f>IFERROR(VLOOKUP("売掛金"&amp;$A54,仕訳2017!$AB:$AT,MATCH(D$1,仕訳2017!$AB$1:$AT$1,0),0),"")</f>
        <v>0</v>
      </c>
      <c r="E54" s="13">
        <f>IFERROR(VLOOKUP("売掛金"&amp;$A54,仕訳2017!$AB:$AT,MATCH(E$1,仕訳2017!$AB$1:$AT$1,0),0),"")</f>
        <v>397500</v>
      </c>
      <c r="F54" s="19">
        <f t="shared" si="0"/>
        <v>42916</v>
      </c>
      <c r="G54" s="13">
        <f t="shared" si="1"/>
        <v>531100</v>
      </c>
      <c r="H54" s="13">
        <f>SUMIFS(仕訳2017!$AP:$AP,仕訳2017!$AR:$AR,C54,仕訳2017!$AF:$AF,MONTH(F54),仕訳2017!$AM:$AM,"売掛金")</f>
        <v>531100</v>
      </c>
      <c r="I54" s="24" t="str">
        <f t="shared" si="2"/>
        <v>OK</v>
      </c>
    </row>
    <row r="55" spans="1:9">
      <c r="A55" s="11">
        <v>54</v>
      </c>
      <c r="B55" s="19">
        <f>IFERROR(VLOOKUP("売掛金"&amp;$A55,仕訳2017!$AB:$AT,MATCH(B$1,仕訳2017!$AB$1:$AT$1,0),0),"")</f>
        <v>42870</v>
      </c>
      <c r="C55" s="19" t="str">
        <f>IFERROR(VLOOKUP("売掛金"&amp;$A55,仕訳2017!$AB:$AT,MATCH(C$1,仕訳2017!$AB$1:$AT$1,0),0),"")</f>
        <v>バーチャルワークス</v>
      </c>
      <c r="D55" s="19">
        <f>IFERROR(VLOOKUP("売掛金"&amp;$A55,仕訳2017!$AB:$AT,MATCH(D$1,仕訳2017!$AB$1:$AT$1,0),0),"")</f>
        <v>0</v>
      </c>
      <c r="E55" s="13">
        <f>IFERROR(VLOOKUP("売掛金"&amp;$A55,仕訳2017!$AB:$AT,MATCH(E$1,仕訳2017!$AB$1:$AT$1,0),0),"")</f>
        <v>166500</v>
      </c>
      <c r="F55" s="19">
        <f t="shared" si="0"/>
        <v>42916</v>
      </c>
      <c r="G55" s="13">
        <f t="shared" si="1"/>
        <v>222600</v>
      </c>
      <c r="H55" s="13">
        <f>SUMIFS(仕訳2017!$AP:$AP,仕訳2017!$AR:$AR,C55,仕訳2017!$AF:$AF,MONTH(F55),仕訳2017!$AM:$AM,"売掛金")</f>
        <v>222600</v>
      </c>
      <c r="I55" s="24" t="str">
        <f t="shared" si="2"/>
        <v>OK</v>
      </c>
    </row>
    <row r="56" spans="1:9">
      <c r="A56" s="11">
        <v>55</v>
      </c>
      <c r="B56" s="19">
        <f>IFERROR(VLOOKUP("売掛金"&amp;$A56,仕訳2017!$AB:$AT,MATCH(B$1,仕訳2017!$AB$1:$AT$1,0),0),"")</f>
        <v>42870</v>
      </c>
      <c r="C56" s="19" t="str">
        <f>IFERROR(VLOOKUP("売掛金"&amp;$A56,仕訳2017!$AB:$AT,MATCH(C$1,仕訳2017!$AB$1:$AT$1,0),0),"")</f>
        <v>ポモドーロハックス</v>
      </c>
      <c r="D56" s="19">
        <f>IFERROR(VLOOKUP("売掛金"&amp;$A56,仕訳2017!$AB:$AT,MATCH(D$1,仕訳2017!$AB$1:$AT$1,0),0),"")</f>
        <v>0</v>
      </c>
      <c r="E56" s="13">
        <f>IFERROR(VLOOKUP("売掛金"&amp;$A56,仕訳2017!$AB:$AT,MATCH(E$1,仕訳2017!$AB$1:$AT$1,0),0),"")</f>
        <v>231100</v>
      </c>
      <c r="F56" s="19">
        <f t="shared" si="0"/>
        <v>42916</v>
      </c>
      <c r="G56" s="13">
        <f t="shared" si="1"/>
        <v>308500</v>
      </c>
      <c r="H56" s="13">
        <f>SUMIFS(仕訳2017!$AP:$AP,仕訳2017!$AR:$AR,C56,仕訳2017!$AF:$AF,MONTH(F56),仕訳2017!$AM:$AM,"売掛金")</f>
        <v>308500</v>
      </c>
      <c r="I56" s="24" t="str">
        <f t="shared" si="2"/>
        <v>OK</v>
      </c>
    </row>
    <row r="57" spans="1:9">
      <c r="A57" s="11">
        <v>56</v>
      </c>
      <c r="B57" s="19">
        <f>IFERROR(VLOOKUP("売掛金"&amp;$A57,仕訳2017!$AB:$AT,MATCH(B$1,仕訳2017!$AB$1:$AT$1,0),0),"")</f>
        <v>42870</v>
      </c>
      <c r="C57" s="19" t="str">
        <f>IFERROR(VLOOKUP("売掛金"&amp;$A57,仕訳2017!$AB:$AT,MATCH(C$1,仕訳2017!$AB$1:$AT$1,0),0),"")</f>
        <v>東光産業</v>
      </c>
      <c r="D57" s="19">
        <f>IFERROR(VLOOKUP("売掛金"&amp;$A57,仕訳2017!$AB:$AT,MATCH(D$1,仕訳2017!$AB$1:$AT$1,0),0),"")</f>
        <v>0</v>
      </c>
      <c r="E57" s="13">
        <f>IFERROR(VLOOKUP("売掛金"&amp;$A57,仕訳2017!$AB:$AT,MATCH(E$1,仕訳2017!$AB$1:$AT$1,0),0),"")</f>
        <v>194000</v>
      </c>
      <c r="F57" s="19">
        <f t="shared" si="0"/>
        <v>42916</v>
      </c>
      <c r="G57" s="13">
        <f t="shared" si="1"/>
        <v>259700</v>
      </c>
      <c r="H57" s="13">
        <f>SUMIFS(仕訳2017!$AP:$AP,仕訳2017!$AR:$AR,C57,仕訳2017!$AF:$AF,MONTH(F57),仕訳2017!$AM:$AM,"売掛金")</f>
        <v>259700</v>
      </c>
      <c r="I57" s="24" t="str">
        <f t="shared" si="2"/>
        <v>OK</v>
      </c>
    </row>
    <row r="58" spans="1:9">
      <c r="A58" s="11">
        <v>57</v>
      </c>
      <c r="B58" s="19">
        <f>IFERROR(VLOOKUP("売掛金"&amp;$A58,仕訳2017!$AB:$AT,MATCH(B$1,仕訳2017!$AB$1:$AT$1,0),0),"")</f>
        <v>42870</v>
      </c>
      <c r="C58" s="19" t="str">
        <f>IFERROR(VLOOKUP("売掛金"&amp;$A58,仕訳2017!$AB:$AT,MATCH(C$1,仕訳2017!$AB$1:$AT$1,0),0),"")</f>
        <v>オフィスエイト</v>
      </c>
      <c r="D58" s="19">
        <f>IFERROR(VLOOKUP("売掛金"&amp;$A58,仕訳2017!$AB:$AT,MATCH(D$1,仕訳2017!$AB$1:$AT$1,0),0),"")</f>
        <v>0</v>
      </c>
      <c r="E58" s="13">
        <f>IFERROR(VLOOKUP("売掛金"&amp;$A58,仕訳2017!$AB:$AT,MATCH(E$1,仕訳2017!$AB$1:$AT$1,0),0),"")</f>
        <v>240700</v>
      </c>
      <c r="F58" s="19">
        <f t="shared" si="0"/>
        <v>42916</v>
      </c>
      <c r="G58" s="13">
        <f t="shared" si="1"/>
        <v>5438800</v>
      </c>
      <c r="H58" s="13">
        <f>SUMIFS(仕訳2017!$AP:$AP,仕訳2017!$AR:$AR,C58,仕訳2017!$AF:$AF,MONTH(F58),仕訳2017!$AM:$AM,"売掛金")</f>
        <v>5438800</v>
      </c>
      <c r="I58" s="24" t="str">
        <f t="shared" si="2"/>
        <v>OK</v>
      </c>
    </row>
    <row r="59" spans="1:9">
      <c r="A59" s="11">
        <v>58</v>
      </c>
      <c r="B59" s="19">
        <f>IFERROR(VLOOKUP("売掛金"&amp;$A59,仕訳2017!$AB:$AT,MATCH(B$1,仕訳2017!$AB$1:$AT$1,0),0),"")</f>
        <v>42870</v>
      </c>
      <c r="C59" s="19" t="str">
        <f>IFERROR(VLOOKUP("売掛金"&amp;$A59,仕訳2017!$AB:$AT,MATCH(C$1,仕訳2017!$AB$1:$AT$1,0),0),"")</f>
        <v>ランダムコネクト</v>
      </c>
      <c r="D59" s="19">
        <f>IFERROR(VLOOKUP("売掛金"&amp;$A59,仕訳2017!$AB:$AT,MATCH(D$1,仕訳2017!$AB$1:$AT$1,0),0),"")</f>
        <v>0</v>
      </c>
      <c r="E59" s="13">
        <f>IFERROR(VLOOKUP("売掛金"&amp;$A59,仕訳2017!$AB:$AT,MATCH(E$1,仕訳2017!$AB$1:$AT$1,0),0),"")</f>
        <v>176000</v>
      </c>
      <c r="F59" s="19">
        <f t="shared" si="0"/>
        <v>42916</v>
      </c>
      <c r="G59" s="13">
        <f t="shared" si="1"/>
        <v>235400</v>
      </c>
      <c r="H59" s="13">
        <f>SUMIFS(仕訳2017!$AP:$AP,仕訳2017!$AR:$AR,C59,仕訳2017!$AF:$AF,MONTH(F59),仕訳2017!$AM:$AM,"売掛金")</f>
        <v>235400</v>
      </c>
      <c r="I59" s="24" t="str">
        <f t="shared" si="2"/>
        <v>OK</v>
      </c>
    </row>
    <row r="60" spans="1:9">
      <c r="A60" s="11">
        <v>59</v>
      </c>
      <c r="B60" s="19">
        <f>IFERROR(VLOOKUP("売掛金"&amp;$A60,仕訳2017!$AB:$AT,MATCH(B$1,仕訳2017!$AB$1:$AT$1,0),0),"")</f>
        <v>42870</v>
      </c>
      <c r="C60" s="19" t="str">
        <f>IFERROR(VLOOKUP("売掛金"&amp;$A60,仕訳2017!$AB:$AT,MATCH(C$1,仕訳2017!$AB$1:$AT$1,0),0),"")</f>
        <v>スクエアドリーム</v>
      </c>
      <c r="D60" s="19">
        <f>IFERROR(VLOOKUP("売掛金"&amp;$A60,仕訳2017!$AB:$AT,MATCH(D$1,仕訳2017!$AB$1:$AT$1,0),0),"")</f>
        <v>0</v>
      </c>
      <c r="E60" s="13">
        <f>IFERROR(VLOOKUP("売掛金"&amp;$A60,仕訳2017!$AB:$AT,MATCH(E$1,仕訳2017!$AB$1:$AT$1,0),0),"")</f>
        <v>332900</v>
      </c>
      <c r="F60" s="19">
        <f t="shared" si="0"/>
        <v>42916</v>
      </c>
      <c r="G60" s="13">
        <f t="shared" si="1"/>
        <v>444200</v>
      </c>
      <c r="H60" s="13">
        <f>SUMIFS(仕訳2017!$AP:$AP,仕訳2017!$AR:$AR,C60,仕訳2017!$AF:$AF,MONTH(F60),仕訳2017!$AM:$AM,"売掛金")</f>
        <v>444200</v>
      </c>
      <c r="I60" s="24" t="str">
        <f t="shared" si="2"/>
        <v>OK</v>
      </c>
    </row>
    <row r="61" spans="1:9">
      <c r="A61" s="11">
        <v>60</v>
      </c>
      <c r="B61" s="19">
        <f>IFERROR(VLOOKUP("売掛金"&amp;$A61,仕訳2017!$AB:$AT,MATCH(B$1,仕訳2017!$AB$1:$AT$1,0),0),"")</f>
        <v>42875</v>
      </c>
      <c r="C61" s="19" t="str">
        <f>IFERROR(VLOOKUP("売掛金"&amp;$A61,仕訳2017!$AB:$AT,MATCH(C$1,仕訳2017!$AB$1:$AT$1,0),0),"")</f>
        <v>シンクロナイズ</v>
      </c>
      <c r="D61" s="19">
        <f>IFERROR(VLOOKUP("売掛金"&amp;$A61,仕訳2017!$AB:$AT,MATCH(D$1,仕訳2017!$AB$1:$AT$1,0),0),"")</f>
        <v>0</v>
      </c>
      <c r="E61" s="13">
        <f>IFERROR(VLOOKUP("売掛金"&amp;$A61,仕訳2017!$AB:$AT,MATCH(E$1,仕訳2017!$AB$1:$AT$1,0),0),"")</f>
        <v>156900</v>
      </c>
      <c r="F61" s="19">
        <f t="shared" si="0"/>
        <v>42916</v>
      </c>
      <c r="G61" s="13">
        <f t="shared" si="1"/>
        <v>209900</v>
      </c>
      <c r="H61" s="13">
        <f>SUMIFS(仕訳2017!$AP:$AP,仕訳2017!$AR:$AR,C61,仕訳2017!$AF:$AF,MONTH(F61),仕訳2017!$AM:$AM,"売掛金")</f>
        <v>209900</v>
      </c>
      <c r="I61" s="24" t="str">
        <f t="shared" si="2"/>
        <v>OK</v>
      </c>
    </row>
    <row r="62" spans="1:9">
      <c r="A62" s="11">
        <v>61</v>
      </c>
      <c r="B62" s="19">
        <f>IFERROR(VLOOKUP("売掛金"&amp;$A62,仕訳2017!$AB:$AT,MATCH(B$1,仕訳2017!$AB$1:$AT$1,0),0),"")</f>
        <v>42875</v>
      </c>
      <c r="C62" s="19" t="str">
        <f>IFERROR(VLOOKUP("売掛金"&amp;$A62,仕訳2017!$AB:$AT,MATCH(C$1,仕訳2017!$AB$1:$AT$1,0),0),"")</f>
        <v>トライセラセコンド</v>
      </c>
      <c r="D62" s="19">
        <f>IFERROR(VLOOKUP("売掛金"&amp;$A62,仕訳2017!$AB:$AT,MATCH(D$1,仕訳2017!$AB$1:$AT$1,0),0),"")</f>
        <v>0</v>
      </c>
      <c r="E62" s="13">
        <f>IFERROR(VLOOKUP("売掛金"&amp;$A62,仕訳2017!$AB:$AT,MATCH(E$1,仕訳2017!$AB$1:$AT$1,0),0),"")</f>
        <v>101800</v>
      </c>
      <c r="F62" s="19">
        <f t="shared" si="0"/>
        <v>42916</v>
      </c>
      <c r="G62" s="13">
        <f t="shared" si="1"/>
        <v>136800</v>
      </c>
      <c r="H62" s="13">
        <f>SUMIFS(仕訳2017!$AP:$AP,仕訳2017!$AR:$AR,C62,仕訳2017!$AF:$AF,MONTH(F62),仕訳2017!$AM:$AM,"売掛金")</f>
        <v>136800</v>
      </c>
      <c r="I62" s="24" t="str">
        <f t="shared" si="2"/>
        <v>OK</v>
      </c>
    </row>
    <row r="63" spans="1:9">
      <c r="A63" s="11">
        <v>62</v>
      </c>
      <c r="B63" s="19">
        <f>IFERROR(VLOOKUP("売掛金"&amp;$A63,仕訳2017!$AB:$AT,MATCH(B$1,仕訳2017!$AB$1:$AT$1,0),0),"")</f>
        <v>42875</v>
      </c>
      <c r="C63" s="19" t="str">
        <f>IFERROR(VLOOKUP("売掛金"&amp;$A63,仕訳2017!$AB:$AT,MATCH(C$1,仕訳2017!$AB$1:$AT$1,0),0),"")</f>
        <v>グリーンフォレスト</v>
      </c>
      <c r="D63" s="19">
        <f>IFERROR(VLOOKUP("売掛金"&amp;$A63,仕訳2017!$AB:$AT,MATCH(D$1,仕訳2017!$AB$1:$AT$1,0),0),"")</f>
        <v>0</v>
      </c>
      <c r="E63" s="13">
        <f>IFERROR(VLOOKUP("売掛金"&amp;$A63,仕訳2017!$AB:$AT,MATCH(E$1,仕訳2017!$AB$1:$AT$1,0),0),"")</f>
        <v>332900</v>
      </c>
      <c r="F63" s="19">
        <f t="shared" si="0"/>
        <v>42916</v>
      </c>
      <c r="G63" s="13">
        <f t="shared" si="1"/>
        <v>444200</v>
      </c>
      <c r="H63" s="13">
        <f>SUMIFS(仕訳2017!$AP:$AP,仕訳2017!$AR:$AR,C63,仕訳2017!$AF:$AF,MONTH(F63),仕訳2017!$AM:$AM,"売掛金")</f>
        <v>444200</v>
      </c>
      <c r="I63" s="24" t="str">
        <f t="shared" si="2"/>
        <v>OK</v>
      </c>
    </row>
    <row r="64" spans="1:9">
      <c r="A64" s="11">
        <v>63</v>
      </c>
      <c r="B64" s="19">
        <f>IFERROR(VLOOKUP("売掛金"&amp;$A64,仕訳2017!$AB:$AT,MATCH(B$1,仕訳2017!$AB$1:$AT$1,0),0),"")</f>
        <v>42875</v>
      </c>
      <c r="C64" s="19" t="str">
        <f>IFERROR(VLOOKUP("売掛金"&amp;$A64,仕訳2017!$AB:$AT,MATCH(C$1,仕訳2017!$AB$1:$AT$1,0),0),"")</f>
        <v>サイマルブランチ</v>
      </c>
      <c r="D64" s="19">
        <f>IFERROR(VLOOKUP("売掛金"&amp;$A64,仕訳2017!$AB:$AT,MATCH(D$1,仕訳2017!$AB$1:$AT$1,0),0),"")</f>
        <v>0</v>
      </c>
      <c r="E64" s="13">
        <f>IFERROR(VLOOKUP("売掛金"&amp;$A64,仕訳2017!$AB:$AT,MATCH(E$1,仕訳2017!$AB$1:$AT$1,0),0),"")</f>
        <v>249100</v>
      </c>
      <c r="F64" s="19">
        <f t="shared" si="0"/>
        <v>42916</v>
      </c>
      <c r="G64" s="13">
        <f t="shared" si="1"/>
        <v>332900</v>
      </c>
      <c r="H64" s="13">
        <f>SUMIFS(仕訳2017!$AP:$AP,仕訳2017!$AR:$AR,C64,仕訳2017!$AF:$AF,MONTH(F64),仕訳2017!$AM:$AM,"売掛金")</f>
        <v>332900</v>
      </c>
      <c r="I64" s="24" t="str">
        <f t="shared" si="2"/>
        <v>OK</v>
      </c>
    </row>
    <row r="65" spans="1:9">
      <c r="A65" s="11">
        <v>64</v>
      </c>
      <c r="B65" s="19">
        <f>IFERROR(VLOOKUP("売掛金"&amp;$A65,仕訳2017!$AB:$AT,MATCH(B$1,仕訳2017!$AB$1:$AT$1,0),0),"")</f>
        <v>42875</v>
      </c>
      <c r="C65" s="19" t="str">
        <f>IFERROR(VLOOKUP("売掛金"&amp;$A65,仕訳2017!$AB:$AT,MATCH(C$1,仕訳2017!$AB$1:$AT$1,0),0),"")</f>
        <v>ハネチョク物産</v>
      </c>
      <c r="D65" s="19">
        <f>IFERROR(VLOOKUP("売掛金"&amp;$A65,仕訳2017!$AB:$AT,MATCH(D$1,仕訳2017!$AB$1:$AT$1,0),0),"")</f>
        <v>0</v>
      </c>
      <c r="E65" s="13">
        <f>IFERROR(VLOOKUP("売掛金"&amp;$A65,仕訳2017!$AB:$AT,MATCH(E$1,仕訳2017!$AB$1:$AT$1,0),0),"")</f>
        <v>221600</v>
      </c>
      <c r="F65" s="19">
        <f t="shared" si="0"/>
        <v>42916</v>
      </c>
      <c r="G65" s="13">
        <f t="shared" si="1"/>
        <v>296800</v>
      </c>
      <c r="H65" s="13">
        <f>SUMIFS(仕訳2017!$AP:$AP,仕訳2017!$AR:$AR,C65,仕訳2017!$AF:$AF,MONTH(F65),仕訳2017!$AM:$AM,"売掛金")</f>
        <v>296800</v>
      </c>
      <c r="I65" s="24" t="str">
        <f t="shared" si="2"/>
        <v>OK</v>
      </c>
    </row>
    <row r="66" spans="1:9">
      <c r="A66" s="11">
        <v>65</v>
      </c>
      <c r="B66" s="19">
        <f>IFERROR(VLOOKUP("売掛金"&amp;$A66,仕訳2017!$AB:$AT,MATCH(B$1,仕訳2017!$AB$1:$AT$1,0),0),"")</f>
        <v>42875</v>
      </c>
      <c r="C66" s="19" t="str">
        <f>IFERROR(VLOOKUP("売掛金"&amp;$A66,仕訳2017!$AB:$AT,MATCH(C$1,仕訳2017!$AB$1:$AT$1,0),0),"")</f>
        <v>シーズンドライブ</v>
      </c>
      <c r="D66" s="19">
        <f>IFERROR(VLOOKUP("売掛金"&amp;$A66,仕訳2017!$AB:$AT,MATCH(D$1,仕訳2017!$AB$1:$AT$1,0),0),"")</f>
        <v>0</v>
      </c>
      <c r="E66" s="13">
        <f>IFERROR(VLOOKUP("売掛金"&amp;$A66,仕訳2017!$AB:$AT,MATCH(E$1,仕訳2017!$AB$1:$AT$1,0),0),"")</f>
        <v>470700</v>
      </c>
      <c r="F66" s="19">
        <f t="shared" si="0"/>
        <v>42916</v>
      </c>
      <c r="G66" s="13">
        <f t="shared" si="1"/>
        <v>628600</v>
      </c>
      <c r="H66" s="13">
        <f>SUMIFS(仕訳2017!$AP:$AP,仕訳2017!$AR:$AR,C66,仕訳2017!$AF:$AF,MONTH(F66),仕訳2017!$AM:$AM,"売掛金")</f>
        <v>628600</v>
      </c>
      <c r="I66" s="24" t="str">
        <f t="shared" si="2"/>
        <v>OK</v>
      </c>
    </row>
    <row r="67" spans="1:9">
      <c r="A67" s="11">
        <v>66</v>
      </c>
      <c r="B67" s="19">
        <f>IFERROR(VLOOKUP("売掛金"&amp;$A67,仕訳2017!$AB:$AT,MATCH(B$1,仕訳2017!$AB$1:$AT$1,0),0),"")</f>
        <v>42875</v>
      </c>
      <c r="C67" s="19" t="str">
        <f>IFERROR(VLOOKUP("売掛金"&amp;$A67,仕訳2017!$AB:$AT,MATCH(C$1,仕訳2017!$AB$1:$AT$1,0),0),"")</f>
        <v>オフィスストリームライン</v>
      </c>
      <c r="D67" s="19">
        <f>IFERROR(VLOOKUP("売掛金"&amp;$A67,仕訳2017!$AB:$AT,MATCH(D$1,仕訳2017!$AB$1:$AT$1,0),0),"")</f>
        <v>0</v>
      </c>
      <c r="E67" s="13">
        <f>IFERROR(VLOOKUP("売掛金"&amp;$A67,仕訳2017!$AB:$AT,MATCH(E$1,仕訳2017!$AB$1:$AT$1,0),0),"")</f>
        <v>111300</v>
      </c>
      <c r="F67" s="19">
        <f t="shared" ref="F67:F130" si="3">IFERROR(DATE(YEAR(B67),MONTH(B67)+2,1)-1,0)</f>
        <v>42916</v>
      </c>
      <c r="G67" s="13">
        <f t="shared" ref="G67:G130" si="4">SUMIFS($E:$E,$C:$C,$C67,$F:$F,F67)</f>
        <v>149500</v>
      </c>
      <c r="H67" s="13">
        <f>SUMIFS(仕訳2017!$AP:$AP,仕訳2017!$AR:$AR,C67,仕訳2017!$AF:$AF,MONTH(F67),仕訳2017!$AM:$AM,"売掛金")</f>
        <v>149500</v>
      </c>
      <c r="I67" s="24" t="str">
        <f t="shared" ref="I67:I130" si="5">IF((H67-G67)=0,"OK",H67-G67)</f>
        <v>OK</v>
      </c>
    </row>
    <row r="68" spans="1:9">
      <c r="A68" s="11">
        <v>67</v>
      </c>
      <c r="B68" s="19">
        <f>IFERROR(VLOOKUP("売掛金"&amp;$A68,仕訳2017!$AB:$AT,MATCH(B$1,仕訳2017!$AB$1:$AT$1,0),0),"")</f>
        <v>42875</v>
      </c>
      <c r="C68" s="19" t="str">
        <f>IFERROR(VLOOKUP("売掛金"&amp;$A68,仕訳2017!$AB:$AT,MATCH(C$1,仕訳2017!$AB$1:$AT$1,0),0),"")</f>
        <v>ワールドエッジ</v>
      </c>
      <c r="D68" s="19">
        <f>IFERROR(VLOOKUP("売掛金"&amp;$A68,仕訳2017!$AB:$AT,MATCH(D$1,仕訳2017!$AB$1:$AT$1,0),0),"")</f>
        <v>0</v>
      </c>
      <c r="E68" s="13">
        <f>IFERROR(VLOOKUP("売掛金"&amp;$A68,仕訳2017!$AB:$AT,MATCH(E$1,仕訳2017!$AB$1:$AT$1,0),0),"")</f>
        <v>166500</v>
      </c>
      <c r="F68" s="19">
        <f t="shared" si="3"/>
        <v>42916</v>
      </c>
      <c r="G68" s="13">
        <f t="shared" si="4"/>
        <v>222600</v>
      </c>
      <c r="H68" s="13">
        <f>SUMIFS(仕訳2017!$AP:$AP,仕訳2017!$AR:$AR,C68,仕訳2017!$AF:$AF,MONTH(F68),仕訳2017!$AM:$AM,"売掛金")</f>
        <v>222600</v>
      </c>
      <c r="I68" s="24" t="str">
        <f t="shared" si="5"/>
        <v>OK</v>
      </c>
    </row>
    <row r="69" spans="1:9">
      <c r="A69" s="11">
        <v>68</v>
      </c>
      <c r="B69" s="19">
        <f>IFERROR(VLOOKUP("売掛金"&amp;$A69,仕訳2017!$AB:$AT,MATCH(B$1,仕訳2017!$AB$1:$AT$1,0),0),"")</f>
        <v>42875</v>
      </c>
      <c r="C69" s="19" t="str">
        <f>IFERROR(VLOOKUP("売掛金"&amp;$A69,仕訳2017!$AB:$AT,MATCH(C$1,仕訳2017!$AB$1:$AT$1,0),0),"")</f>
        <v>ビジーフリー</v>
      </c>
      <c r="D69" s="19">
        <f>IFERROR(VLOOKUP("売掛金"&amp;$A69,仕訳2017!$AB:$AT,MATCH(D$1,仕訳2017!$AB$1:$AT$1,0),0),"")</f>
        <v>0</v>
      </c>
      <c r="E69" s="13">
        <f>IFERROR(VLOOKUP("売掛金"&amp;$A69,仕訳2017!$AB:$AT,MATCH(E$1,仕訳2017!$AB$1:$AT$1,0),0),"")</f>
        <v>258700</v>
      </c>
      <c r="F69" s="19">
        <f t="shared" si="3"/>
        <v>42916</v>
      </c>
      <c r="G69" s="13">
        <f t="shared" si="4"/>
        <v>345600</v>
      </c>
      <c r="H69" s="13">
        <f>SUMIFS(仕訳2017!$AP:$AP,仕訳2017!$AR:$AR,C69,仕訳2017!$AF:$AF,MONTH(F69),仕訳2017!$AM:$AM,"売掛金")</f>
        <v>345600</v>
      </c>
      <c r="I69" s="24" t="str">
        <f t="shared" si="5"/>
        <v>OK</v>
      </c>
    </row>
    <row r="70" spans="1:9">
      <c r="A70" s="11">
        <v>69</v>
      </c>
      <c r="B70" s="19">
        <f>IFERROR(VLOOKUP("売掛金"&amp;$A70,仕訳2017!$AB:$AT,MATCH(B$1,仕訳2017!$AB$1:$AT$1,0),0),"")</f>
        <v>42875</v>
      </c>
      <c r="C70" s="19" t="str">
        <f>IFERROR(VLOOKUP("売掛金"&amp;$A70,仕訳2017!$AB:$AT,MATCH(C$1,仕訳2017!$AB$1:$AT$1,0),0),"")</f>
        <v>カレイドスコープ</v>
      </c>
      <c r="D70" s="19">
        <f>IFERROR(VLOOKUP("売掛金"&amp;$A70,仕訳2017!$AB:$AT,MATCH(D$1,仕訳2017!$AB$1:$AT$1,0),0),"")</f>
        <v>0</v>
      </c>
      <c r="E70" s="13">
        <f>IFERROR(VLOOKUP("売掛金"&amp;$A70,仕訳2017!$AB:$AT,MATCH(E$1,仕訳2017!$AB$1:$AT$1,0),0),"")</f>
        <v>176000</v>
      </c>
      <c r="F70" s="19">
        <f t="shared" si="3"/>
        <v>42916</v>
      </c>
      <c r="G70" s="13">
        <f t="shared" si="4"/>
        <v>235400</v>
      </c>
      <c r="H70" s="13">
        <f>SUMIFS(仕訳2017!$AP:$AP,仕訳2017!$AR:$AR,C70,仕訳2017!$AF:$AF,MONTH(F70),仕訳2017!$AM:$AM,"売掛金")</f>
        <v>235400</v>
      </c>
      <c r="I70" s="24" t="str">
        <f t="shared" si="5"/>
        <v>OK</v>
      </c>
    </row>
    <row r="71" spans="1:9">
      <c r="A71" s="11">
        <v>70</v>
      </c>
      <c r="B71" s="19">
        <f>IFERROR(VLOOKUP("売掛金"&amp;$A71,仕訳2017!$AB:$AT,MATCH(B$1,仕訳2017!$AB$1:$AT$1,0),0),"")</f>
        <v>42875</v>
      </c>
      <c r="C71" s="19" t="str">
        <f>IFERROR(VLOOKUP("売掛金"&amp;$A71,仕訳2017!$AB:$AT,MATCH(C$1,仕訳2017!$AB$1:$AT$1,0),0),"")</f>
        <v>ウィンターパイル</v>
      </c>
      <c r="D71" s="19">
        <f>IFERROR(VLOOKUP("売掛金"&amp;$A71,仕訳2017!$AB:$AT,MATCH(D$1,仕訳2017!$AB$1:$AT$1,0),0),"")</f>
        <v>0</v>
      </c>
      <c r="E71" s="13">
        <f>IFERROR(VLOOKUP("売掛金"&amp;$A71,仕訳2017!$AB:$AT,MATCH(E$1,仕訳2017!$AB$1:$AT$1,0),0),"")</f>
        <v>194000</v>
      </c>
      <c r="F71" s="19">
        <f t="shared" si="3"/>
        <v>42916</v>
      </c>
      <c r="G71" s="13">
        <f t="shared" si="4"/>
        <v>259700</v>
      </c>
      <c r="H71" s="13">
        <f>SUMIFS(仕訳2017!$AP:$AP,仕訳2017!$AR:$AR,C71,仕訳2017!$AF:$AF,MONTH(F71),仕訳2017!$AM:$AM,"売掛金")</f>
        <v>259700</v>
      </c>
      <c r="I71" s="24" t="str">
        <f t="shared" si="5"/>
        <v>OK</v>
      </c>
    </row>
    <row r="72" spans="1:9">
      <c r="A72" s="11">
        <v>71</v>
      </c>
      <c r="B72" s="19">
        <f>IFERROR(VLOOKUP("売掛金"&amp;$A72,仕訳2017!$AB:$AT,MATCH(B$1,仕訳2017!$AB$1:$AT$1,0),0),"")</f>
        <v>42875</v>
      </c>
      <c r="C72" s="19" t="str">
        <f>IFERROR(VLOOKUP("売掛金"&amp;$A72,仕訳2017!$AB:$AT,MATCH(C$1,仕訳2017!$AB$1:$AT$1,0),0),"")</f>
        <v>フライドキッズ</v>
      </c>
      <c r="D72" s="19">
        <f>IFERROR(VLOOKUP("売掛金"&amp;$A72,仕訳2017!$AB:$AT,MATCH(D$1,仕訳2017!$AB$1:$AT$1,0),0),"")</f>
        <v>0</v>
      </c>
      <c r="E72" s="13">
        <f>IFERROR(VLOOKUP("売掛金"&amp;$A72,仕訳2017!$AB:$AT,MATCH(E$1,仕訳2017!$AB$1:$AT$1,0),0),"")</f>
        <v>156900</v>
      </c>
      <c r="F72" s="19">
        <f t="shared" si="3"/>
        <v>42916</v>
      </c>
      <c r="G72" s="13">
        <f t="shared" si="4"/>
        <v>209900</v>
      </c>
      <c r="H72" s="13">
        <f>SUMIFS(仕訳2017!$AP:$AP,仕訳2017!$AR:$AR,C72,仕訳2017!$AF:$AF,MONTH(F72),仕訳2017!$AM:$AM,"売掛金")</f>
        <v>209900</v>
      </c>
      <c r="I72" s="24" t="str">
        <f t="shared" si="5"/>
        <v>OK</v>
      </c>
    </row>
    <row r="73" spans="1:9">
      <c r="A73" s="11">
        <v>72</v>
      </c>
      <c r="B73" s="19">
        <f>IFERROR(VLOOKUP("売掛金"&amp;$A73,仕訳2017!$AB:$AT,MATCH(B$1,仕訳2017!$AB$1:$AT$1,0),0),"")</f>
        <v>42875</v>
      </c>
      <c r="C73" s="19" t="str">
        <f>IFERROR(VLOOKUP("売掛金"&amp;$A73,仕訳2017!$AB:$AT,MATCH(C$1,仕訳2017!$AB$1:$AT$1,0),0),"")</f>
        <v>バルクバイ</v>
      </c>
      <c r="D73" s="19">
        <f>IFERROR(VLOOKUP("売掛金"&amp;$A73,仕訳2017!$AB:$AT,MATCH(D$1,仕訳2017!$AB$1:$AT$1,0),0),"")</f>
        <v>0</v>
      </c>
      <c r="E73" s="13">
        <f>IFERROR(VLOOKUP("売掛金"&amp;$A73,仕訳2017!$AB:$AT,MATCH(E$1,仕訳2017!$AB$1:$AT$1,0),0),"")</f>
        <v>65700</v>
      </c>
      <c r="F73" s="19">
        <f t="shared" si="3"/>
        <v>42916</v>
      </c>
      <c r="G73" s="13">
        <f t="shared" si="4"/>
        <v>259700</v>
      </c>
      <c r="H73" s="13">
        <f>SUMIFS(仕訳2017!$AP:$AP,仕訳2017!$AR:$AR,C73,仕訳2017!$AF:$AF,MONTH(F73),仕訳2017!$AM:$AM,"売掛金")</f>
        <v>259700</v>
      </c>
      <c r="I73" s="24" t="str">
        <f t="shared" si="5"/>
        <v>OK</v>
      </c>
    </row>
    <row r="74" spans="1:9">
      <c r="A74" s="11">
        <v>73</v>
      </c>
      <c r="B74" s="19">
        <f>IFERROR(VLOOKUP("売掛金"&amp;$A74,仕訳2017!$AB:$AT,MATCH(B$1,仕訳2017!$AB$1:$AT$1,0),0),"")</f>
        <v>42875</v>
      </c>
      <c r="C74" s="19" t="str">
        <f>IFERROR(VLOOKUP("売掛金"&amp;$A74,仕訳2017!$AB:$AT,MATCH(C$1,仕訳2017!$AB$1:$AT$1,0),0),"")</f>
        <v>オフィスポジティブやで</v>
      </c>
      <c r="D74" s="19">
        <f>IFERROR(VLOOKUP("売掛金"&amp;$A74,仕訳2017!$AB:$AT,MATCH(D$1,仕訳2017!$AB$1:$AT$1,0),0),"")</f>
        <v>0</v>
      </c>
      <c r="E74" s="13">
        <f>IFERROR(VLOOKUP("売掛金"&amp;$A74,仕訳2017!$AB:$AT,MATCH(E$1,仕訳2017!$AB$1:$AT$1,0),0),"")</f>
        <v>5109200</v>
      </c>
      <c r="F74" s="19">
        <f t="shared" si="3"/>
        <v>42916</v>
      </c>
      <c r="G74" s="13">
        <f t="shared" si="4"/>
        <v>5432500</v>
      </c>
      <c r="H74" s="13">
        <f>SUMIFS(仕訳2017!$AP:$AP,仕訳2017!$AR:$AR,C74,仕訳2017!$AF:$AF,MONTH(F74),仕訳2017!$AM:$AM,"売掛金")</f>
        <v>5432500</v>
      </c>
      <c r="I74" s="24" t="str">
        <f t="shared" si="5"/>
        <v>OK</v>
      </c>
    </row>
    <row r="75" spans="1:9">
      <c r="A75" s="11">
        <v>74</v>
      </c>
      <c r="B75" s="19">
        <f>IFERROR(VLOOKUP("売掛金"&amp;$A75,仕訳2017!$AB:$AT,MATCH(B$1,仕訳2017!$AB$1:$AT$1,0),0),"")</f>
        <v>42875</v>
      </c>
      <c r="C75" s="19" t="str">
        <f>IFERROR(VLOOKUP("売掛金"&amp;$A75,仕訳2017!$AB:$AT,MATCH(C$1,仕訳2017!$AB$1:$AT$1,0),0),"")</f>
        <v>サンライズ</v>
      </c>
      <c r="D75" s="19">
        <f>IFERROR(VLOOKUP("売掛金"&amp;$A75,仕訳2017!$AB:$AT,MATCH(D$1,仕訳2017!$AB$1:$AT$1,0),0),"")</f>
        <v>0</v>
      </c>
      <c r="E75" s="13">
        <f>IFERROR(VLOOKUP("売掛金"&amp;$A75,仕訳2017!$AB:$AT,MATCH(E$1,仕訳2017!$AB$1:$AT$1,0),0),"")</f>
        <v>77400</v>
      </c>
      <c r="F75" s="19">
        <f t="shared" si="3"/>
        <v>42916</v>
      </c>
      <c r="G75" s="13">
        <f t="shared" si="4"/>
        <v>308500</v>
      </c>
      <c r="H75" s="13">
        <f>SUMIFS(仕訳2017!$AP:$AP,仕訳2017!$AR:$AR,C75,仕訳2017!$AF:$AF,MONTH(F75),仕訳2017!$AM:$AM,"売掛金")</f>
        <v>308500</v>
      </c>
      <c r="I75" s="24" t="str">
        <f t="shared" si="5"/>
        <v>OK</v>
      </c>
    </row>
    <row r="76" spans="1:9">
      <c r="A76" s="11">
        <v>75</v>
      </c>
      <c r="B76" s="19">
        <f>IFERROR(VLOOKUP("売掛金"&amp;$A76,仕訳2017!$AB:$AT,MATCH(B$1,仕訳2017!$AB$1:$AT$1,0),0),"")</f>
        <v>42875</v>
      </c>
      <c r="C76" s="19" t="str">
        <f>IFERROR(VLOOKUP("売掛金"&amp;$A76,仕訳2017!$AB:$AT,MATCH(C$1,仕訳2017!$AB$1:$AT$1,0),0),"")</f>
        <v>オフィスプライム</v>
      </c>
      <c r="D76" s="19">
        <f>IFERROR(VLOOKUP("売掛金"&amp;$A76,仕訳2017!$AB:$AT,MATCH(D$1,仕訳2017!$AB$1:$AT$1,0),0),"")</f>
        <v>0</v>
      </c>
      <c r="E76" s="13">
        <f>IFERROR(VLOOKUP("売掛金"&amp;$A76,仕訳2017!$AB:$AT,MATCH(E$1,仕訳2017!$AB$1:$AT$1,0),0),"")</f>
        <v>65700</v>
      </c>
      <c r="F76" s="19">
        <f t="shared" si="3"/>
        <v>42916</v>
      </c>
      <c r="G76" s="13">
        <f t="shared" si="4"/>
        <v>259700</v>
      </c>
      <c r="H76" s="13">
        <f>SUMIFS(仕訳2017!$AP:$AP,仕訳2017!$AR:$AR,C76,仕訳2017!$AF:$AF,MONTH(F76),仕訳2017!$AM:$AM,"売掛金")</f>
        <v>259700</v>
      </c>
      <c r="I76" s="24" t="str">
        <f t="shared" si="5"/>
        <v>OK</v>
      </c>
    </row>
    <row r="77" spans="1:9">
      <c r="A77" s="11">
        <v>76</v>
      </c>
      <c r="B77" s="19">
        <f>IFERROR(VLOOKUP("売掛金"&amp;$A77,仕訳2017!$AB:$AT,MATCH(B$1,仕訳2017!$AB$1:$AT$1,0),0),"")</f>
        <v>42875</v>
      </c>
      <c r="C77" s="19" t="str">
        <f>IFERROR(VLOOKUP("売掛金"&amp;$A77,仕訳2017!$AB:$AT,MATCH(C$1,仕訳2017!$AB$1:$AT$1,0),0),"")</f>
        <v>デジタルキングダム</v>
      </c>
      <c r="D77" s="19">
        <f>IFERROR(VLOOKUP("売掛金"&amp;$A77,仕訳2017!$AB:$AT,MATCH(D$1,仕訳2017!$AB$1:$AT$1,0),0),"")</f>
        <v>0</v>
      </c>
      <c r="E77" s="13">
        <f>IFERROR(VLOOKUP("売掛金"&amp;$A77,仕訳2017!$AB:$AT,MATCH(E$1,仕訳2017!$AB$1:$AT$1,0),0),"")</f>
        <v>77400</v>
      </c>
      <c r="F77" s="19">
        <f t="shared" si="3"/>
        <v>42916</v>
      </c>
      <c r="G77" s="13">
        <f t="shared" si="4"/>
        <v>308500</v>
      </c>
      <c r="H77" s="13">
        <f>SUMIFS(仕訳2017!$AP:$AP,仕訳2017!$AR:$AR,C77,仕訳2017!$AF:$AF,MONTH(F77),仕訳2017!$AM:$AM,"売掛金")</f>
        <v>308500</v>
      </c>
      <c r="I77" s="24" t="str">
        <f t="shared" si="5"/>
        <v>OK</v>
      </c>
    </row>
    <row r="78" spans="1:9">
      <c r="A78" s="11">
        <v>77</v>
      </c>
      <c r="B78" s="19">
        <f>IFERROR(VLOOKUP("売掛金"&amp;$A78,仕訳2017!$AB:$AT,MATCH(B$1,仕訳2017!$AB$1:$AT$1,0),0),"")</f>
        <v>42875</v>
      </c>
      <c r="C78" s="19" t="str">
        <f>IFERROR(VLOOKUP("売掛金"&amp;$A78,仕訳2017!$AB:$AT,MATCH(C$1,仕訳2017!$AB$1:$AT$1,0),0),"")</f>
        <v>ハイドポイント</v>
      </c>
      <c r="D78" s="19">
        <f>IFERROR(VLOOKUP("売掛金"&amp;$A78,仕訳2017!$AB:$AT,MATCH(D$1,仕訳2017!$AB$1:$AT$1,0),0),"")</f>
        <v>0</v>
      </c>
      <c r="E78" s="13">
        <f>IFERROR(VLOOKUP("売掛金"&amp;$A78,仕訳2017!$AB:$AT,MATCH(E$1,仕訳2017!$AB$1:$AT$1,0),0),"")</f>
        <v>49900</v>
      </c>
      <c r="F78" s="19">
        <f t="shared" si="3"/>
        <v>42916</v>
      </c>
      <c r="G78" s="13">
        <f t="shared" si="4"/>
        <v>198300</v>
      </c>
      <c r="H78" s="13">
        <f>SUMIFS(仕訳2017!$AP:$AP,仕訳2017!$AR:$AR,C78,仕訳2017!$AF:$AF,MONTH(F78),仕訳2017!$AM:$AM,"売掛金")</f>
        <v>198300</v>
      </c>
      <c r="I78" s="24" t="str">
        <f t="shared" si="5"/>
        <v>OK</v>
      </c>
    </row>
    <row r="79" spans="1:9">
      <c r="A79" s="11">
        <v>78</v>
      </c>
      <c r="B79" s="19">
        <f>IFERROR(VLOOKUP("売掛金"&amp;$A79,仕訳2017!$AB:$AT,MATCH(B$1,仕訳2017!$AB$1:$AT$1,0),0),"")</f>
        <v>42875</v>
      </c>
      <c r="C79" s="19" t="str">
        <f>IFERROR(VLOOKUP("売掛金"&amp;$A79,仕訳2017!$AB:$AT,MATCH(C$1,仕訳2017!$AB$1:$AT$1,0),0),"")</f>
        <v>櫛引興産</v>
      </c>
      <c r="D79" s="19">
        <f>IFERROR(VLOOKUP("売掛金"&amp;$A79,仕訳2017!$AB:$AT,MATCH(D$1,仕訳2017!$AB$1:$AT$1,0),0),"")</f>
        <v>0</v>
      </c>
      <c r="E79" s="13">
        <f>IFERROR(VLOOKUP("売掛金"&amp;$A79,仕訳2017!$AB:$AT,MATCH(E$1,仕訳2017!$AB$1:$AT$1,0),0),"")</f>
        <v>133600</v>
      </c>
      <c r="F79" s="19">
        <f t="shared" si="3"/>
        <v>42916</v>
      </c>
      <c r="G79" s="13">
        <f t="shared" si="4"/>
        <v>531100</v>
      </c>
      <c r="H79" s="13">
        <f>SUMIFS(仕訳2017!$AP:$AP,仕訳2017!$AR:$AR,C79,仕訳2017!$AF:$AF,MONTH(F79),仕訳2017!$AM:$AM,"売掛金")</f>
        <v>531100</v>
      </c>
      <c r="I79" s="24" t="str">
        <f t="shared" si="5"/>
        <v>OK</v>
      </c>
    </row>
    <row r="80" spans="1:9">
      <c r="A80" s="11">
        <v>79</v>
      </c>
      <c r="B80" s="19">
        <f>IFERROR(VLOOKUP("売掛金"&amp;$A80,仕訳2017!$AB:$AT,MATCH(B$1,仕訳2017!$AB$1:$AT$1,0),0),"")</f>
        <v>42875</v>
      </c>
      <c r="C80" s="19" t="str">
        <f>IFERROR(VLOOKUP("売掛金"&amp;$A80,仕訳2017!$AB:$AT,MATCH(C$1,仕訳2017!$AB$1:$AT$1,0),0),"")</f>
        <v>バーチャルワークス</v>
      </c>
      <c r="D80" s="19">
        <f>IFERROR(VLOOKUP("売掛金"&amp;$A80,仕訳2017!$AB:$AT,MATCH(D$1,仕訳2017!$AB$1:$AT$1,0),0),"")</f>
        <v>0</v>
      </c>
      <c r="E80" s="13">
        <f>IFERROR(VLOOKUP("売掛金"&amp;$A80,仕訳2017!$AB:$AT,MATCH(E$1,仕訳2017!$AB$1:$AT$1,0),0),"")</f>
        <v>56100</v>
      </c>
      <c r="F80" s="19">
        <f t="shared" si="3"/>
        <v>42916</v>
      </c>
      <c r="G80" s="13">
        <f t="shared" si="4"/>
        <v>222600</v>
      </c>
      <c r="H80" s="13">
        <f>SUMIFS(仕訳2017!$AP:$AP,仕訳2017!$AR:$AR,C80,仕訳2017!$AF:$AF,MONTH(F80),仕訳2017!$AM:$AM,"売掛金")</f>
        <v>222600</v>
      </c>
      <c r="I80" s="24" t="str">
        <f t="shared" si="5"/>
        <v>OK</v>
      </c>
    </row>
    <row r="81" spans="1:9">
      <c r="A81" s="11">
        <v>80</v>
      </c>
      <c r="B81" s="19">
        <f>IFERROR(VLOOKUP("売掛金"&amp;$A81,仕訳2017!$AB:$AT,MATCH(B$1,仕訳2017!$AB$1:$AT$1,0),0),"")</f>
        <v>42875</v>
      </c>
      <c r="C81" s="19" t="str">
        <f>IFERROR(VLOOKUP("売掛金"&amp;$A81,仕訳2017!$AB:$AT,MATCH(C$1,仕訳2017!$AB$1:$AT$1,0),0),"")</f>
        <v>ポモドーロハックス</v>
      </c>
      <c r="D81" s="19">
        <f>IFERROR(VLOOKUP("売掛金"&amp;$A81,仕訳2017!$AB:$AT,MATCH(D$1,仕訳2017!$AB$1:$AT$1,0),0),"")</f>
        <v>0</v>
      </c>
      <c r="E81" s="13">
        <f>IFERROR(VLOOKUP("売掛金"&amp;$A81,仕訳2017!$AB:$AT,MATCH(E$1,仕訳2017!$AB$1:$AT$1,0),0),"")</f>
        <v>77400</v>
      </c>
      <c r="F81" s="19">
        <f t="shared" si="3"/>
        <v>42916</v>
      </c>
      <c r="G81" s="13">
        <f t="shared" si="4"/>
        <v>308500</v>
      </c>
      <c r="H81" s="13">
        <f>SUMIFS(仕訳2017!$AP:$AP,仕訳2017!$AR:$AR,C81,仕訳2017!$AF:$AF,MONTH(F81),仕訳2017!$AM:$AM,"売掛金")</f>
        <v>308500</v>
      </c>
      <c r="I81" s="24" t="str">
        <f t="shared" si="5"/>
        <v>OK</v>
      </c>
    </row>
    <row r="82" spans="1:9">
      <c r="A82" s="11">
        <v>81</v>
      </c>
      <c r="B82" s="19">
        <f>IFERROR(VLOOKUP("売掛金"&amp;$A82,仕訳2017!$AB:$AT,MATCH(B$1,仕訳2017!$AB$1:$AT$1,0),0),"")</f>
        <v>42875</v>
      </c>
      <c r="C82" s="19" t="str">
        <f>IFERROR(VLOOKUP("売掛金"&amp;$A82,仕訳2017!$AB:$AT,MATCH(C$1,仕訳2017!$AB$1:$AT$1,0),0),"")</f>
        <v>東光産業</v>
      </c>
      <c r="D82" s="19">
        <f>IFERROR(VLOOKUP("売掛金"&amp;$A82,仕訳2017!$AB:$AT,MATCH(D$1,仕訳2017!$AB$1:$AT$1,0),0),"")</f>
        <v>0</v>
      </c>
      <c r="E82" s="13">
        <f>IFERROR(VLOOKUP("売掛金"&amp;$A82,仕訳2017!$AB:$AT,MATCH(E$1,仕訳2017!$AB$1:$AT$1,0),0),"")</f>
        <v>65700</v>
      </c>
      <c r="F82" s="19">
        <f t="shared" si="3"/>
        <v>42916</v>
      </c>
      <c r="G82" s="13">
        <f t="shared" si="4"/>
        <v>259700</v>
      </c>
      <c r="H82" s="13">
        <f>SUMIFS(仕訳2017!$AP:$AP,仕訳2017!$AR:$AR,C82,仕訳2017!$AF:$AF,MONTH(F82),仕訳2017!$AM:$AM,"売掛金")</f>
        <v>259700</v>
      </c>
      <c r="I82" s="24" t="str">
        <f t="shared" si="5"/>
        <v>OK</v>
      </c>
    </row>
    <row r="83" spans="1:9">
      <c r="A83" s="11">
        <v>82</v>
      </c>
      <c r="B83" s="19">
        <f>IFERROR(VLOOKUP("売掛金"&amp;$A83,仕訳2017!$AB:$AT,MATCH(B$1,仕訳2017!$AB$1:$AT$1,0),0),"")</f>
        <v>42875</v>
      </c>
      <c r="C83" s="19" t="str">
        <f>IFERROR(VLOOKUP("売掛金"&amp;$A83,仕訳2017!$AB:$AT,MATCH(C$1,仕訳2017!$AB$1:$AT$1,0),0),"")</f>
        <v>オフィスエイト</v>
      </c>
      <c r="D83" s="19">
        <f>IFERROR(VLOOKUP("売掛金"&amp;$A83,仕訳2017!$AB:$AT,MATCH(D$1,仕訳2017!$AB$1:$AT$1,0),0),"")</f>
        <v>0</v>
      </c>
      <c r="E83" s="13">
        <f>IFERROR(VLOOKUP("売掛金"&amp;$A83,仕訳2017!$AB:$AT,MATCH(E$1,仕訳2017!$AB$1:$AT$1,0),0),"")</f>
        <v>5198100</v>
      </c>
      <c r="F83" s="19">
        <f t="shared" si="3"/>
        <v>42916</v>
      </c>
      <c r="G83" s="13">
        <f t="shared" si="4"/>
        <v>5438800</v>
      </c>
      <c r="H83" s="13">
        <f>SUMIFS(仕訳2017!$AP:$AP,仕訳2017!$AR:$AR,C83,仕訳2017!$AF:$AF,MONTH(F83),仕訳2017!$AM:$AM,"売掛金")</f>
        <v>5438800</v>
      </c>
      <c r="I83" s="24" t="str">
        <f t="shared" si="5"/>
        <v>OK</v>
      </c>
    </row>
    <row r="84" spans="1:9">
      <c r="A84" s="11">
        <v>83</v>
      </c>
      <c r="B84" s="19">
        <f>IFERROR(VLOOKUP("売掛金"&amp;$A84,仕訳2017!$AB:$AT,MATCH(B$1,仕訳2017!$AB$1:$AT$1,0),0),"")</f>
        <v>42875</v>
      </c>
      <c r="C84" s="19" t="str">
        <f>IFERROR(VLOOKUP("売掛金"&amp;$A84,仕訳2017!$AB:$AT,MATCH(C$1,仕訳2017!$AB$1:$AT$1,0),0),"")</f>
        <v>ランダムコネクト</v>
      </c>
      <c r="D84" s="19">
        <f>IFERROR(VLOOKUP("売掛金"&amp;$A84,仕訳2017!$AB:$AT,MATCH(D$1,仕訳2017!$AB$1:$AT$1,0),0),"")</f>
        <v>0</v>
      </c>
      <c r="E84" s="13">
        <f>IFERROR(VLOOKUP("売掛金"&amp;$A84,仕訳2017!$AB:$AT,MATCH(E$1,仕訳2017!$AB$1:$AT$1,0),0),"")</f>
        <v>59400</v>
      </c>
      <c r="F84" s="19">
        <f t="shared" si="3"/>
        <v>42916</v>
      </c>
      <c r="G84" s="13">
        <f t="shared" si="4"/>
        <v>235400</v>
      </c>
      <c r="H84" s="13">
        <f>SUMIFS(仕訳2017!$AP:$AP,仕訳2017!$AR:$AR,C84,仕訳2017!$AF:$AF,MONTH(F84),仕訳2017!$AM:$AM,"売掛金")</f>
        <v>235400</v>
      </c>
      <c r="I84" s="24" t="str">
        <f t="shared" si="5"/>
        <v>OK</v>
      </c>
    </row>
    <row r="85" spans="1:9">
      <c r="A85" s="11">
        <v>84</v>
      </c>
      <c r="B85" s="19">
        <f>IFERROR(VLOOKUP("売掛金"&amp;$A85,仕訳2017!$AB:$AT,MATCH(B$1,仕訳2017!$AB$1:$AT$1,0),0),"")</f>
        <v>42875</v>
      </c>
      <c r="C85" s="19" t="str">
        <f>IFERROR(VLOOKUP("売掛金"&amp;$A85,仕訳2017!$AB:$AT,MATCH(C$1,仕訳2017!$AB$1:$AT$1,0),0),"")</f>
        <v>スクエアドリーム</v>
      </c>
      <c r="D85" s="19">
        <f>IFERROR(VLOOKUP("売掛金"&amp;$A85,仕訳2017!$AB:$AT,MATCH(D$1,仕訳2017!$AB$1:$AT$1,0),0),"")</f>
        <v>0</v>
      </c>
      <c r="E85" s="13">
        <f>IFERROR(VLOOKUP("売掛金"&amp;$A85,仕訳2017!$AB:$AT,MATCH(E$1,仕訳2017!$AB$1:$AT$1,0),0),"")</f>
        <v>111300</v>
      </c>
      <c r="F85" s="19">
        <f t="shared" si="3"/>
        <v>42916</v>
      </c>
      <c r="G85" s="13">
        <f t="shared" si="4"/>
        <v>444200</v>
      </c>
      <c r="H85" s="13">
        <f>SUMIFS(仕訳2017!$AP:$AP,仕訳2017!$AR:$AR,C85,仕訳2017!$AF:$AF,MONTH(F85),仕訳2017!$AM:$AM,"売掛金")</f>
        <v>444200</v>
      </c>
      <c r="I85" s="24" t="str">
        <f t="shared" si="5"/>
        <v>OK</v>
      </c>
    </row>
    <row r="86" spans="1:9">
      <c r="A86" s="11">
        <v>85</v>
      </c>
      <c r="B86" s="19">
        <f>IFERROR(VLOOKUP("売掛金"&amp;$A86,仕訳2017!$AB:$AT,MATCH(B$1,仕訳2017!$AB$1:$AT$1,0),0),"")</f>
        <v>42875</v>
      </c>
      <c r="C86" s="19" t="str">
        <f>IFERROR(VLOOKUP("売掛金"&amp;$A86,仕訳2017!$AB:$AT,MATCH(C$1,仕訳2017!$AB$1:$AT$1,0),0),"")</f>
        <v>シンクロナイズ</v>
      </c>
      <c r="D86" s="19">
        <f>IFERROR(VLOOKUP("売掛金"&amp;$A86,仕訳2017!$AB:$AT,MATCH(D$1,仕訳2017!$AB$1:$AT$1,0),0),"")</f>
        <v>0</v>
      </c>
      <c r="E86" s="13">
        <f>IFERROR(VLOOKUP("売掛金"&amp;$A86,仕訳2017!$AB:$AT,MATCH(E$1,仕訳2017!$AB$1:$AT$1,0),0),"")</f>
        <v>53000</v>
      </c>
      <c r="F86" s="19">
        <f t="shared" si="3"/>
        <v>42916</v>
      </c>
      <c r="G86" s="13">
        <f t="shared" si="4"/>
        <v>209900</v>
      </c>
      <c r="H86" s="13">
        <f>SUMIFS(仕訳2017!$AP:$AP,仕訳2017!$AR:$AR,C86,仕訳2017!$AF:$AF,MONTH(F86),仕訳2017!$AM:$AM,"売掛金")</f>
        <v>209900</v>
      </c>
      <c r="I86" s="24" t="str">
        <f t="shared" si="5"/>
        <v>OK</v>
      </c>
    </row>
    <row r="87" spans="1:9">
      <c r="A87" s="11">
        <v>86</v>
      </c>
      <c r="B87" s="19">
        <f>IFERROR(VLOOKUP("売掛金"&amp;$A87,仕訳2017!$AB:$AT,MATCH(B$1,仕訳2017!$AB$1:$AT$1,0),0),"")</f>
        <v>42875</v>
      </c>
      <c r="C87" s="19" t="str">
        <f>IFERROR(VLOOKUP("売掛金"&amp;$A87,仕訳2017!$AB:$AT,MATCH(C$1,仕訳2017!$AB$1:$AT$1,0),0),"")</f>
        <v>トライセラセコンド</v>
      </c>
      <c r="D87" s="19">
        <f>IFERROR(VLOOKUP("売掛金"&amp;$A87,仕訳2017!$AB:$AT,MATCH(D$1,仕訳2017!$AB$1:$AT$1,0),0),"")</f>
        <v>0</v>
      </c>
      <c r="E87" s="13">
        <f>IFERROR(VLOOKUP("売掛金"&amp;$A87,仕訳2017!$AB:$AT,MATCH(E$1,仕訳2017!$AB$1:$AT$1,0),0),"")</f>
        <v>35000</v>
      </c>
      <c r="F87" s="19">
        <f t="shared" si="3"/>
        <v>42916</v>
      </c>
      <c r="G87" s="13">
        <f t="shared" si="4"/>
        <v>136800</v>
      </c>
      <c r="H87" s="13">
        <f>SUMIFS(仕訳2017!$AP:$AP,仕訳2017!$AR:$AR,C87,仕訳2017!$AF:$AF,MONTH(F87),仕訳2017!$AM:$AM,"売掛金")</f>
        <v>136800</v>
      </c>
      <c r="I87" s="24" t="str">
        <f t="shared" si="5"/>
        <v>OK</v>
      </c>
    </row>
    <row r="88" spans="1:9">
      <c r="A88" s="11">
        <v>87</v>
      </c>
      <c r="B88" s="19">
        <f>IFERROR(VLOOKUP("売掛金"&amp;$A88,仕訳2017!$AB:$AT,MATCH(B$1,仕訳2017!$AB$1:$AT$1,0),0),"")</f>
        <v>42875</v>
      </c>
      <c r="C88" s="19" t="str">
        <f>IFERROR(VLOOKUP("売掛金"&amp;$A88,仕訳2017!$AB:$AT,MATCH(C$1,仕訳2017!$AB$1:$AT$1,0),0),"")</f>
        <v>グリーンフォレスト</v>
      </c>
      <c r="D88" s="19">
        <f>IFERROR(VLOOKUP("売掛金"&amp;$A88,仕訳2017!$AB:$AT,MATCH(D$1,仕訳2017!$AB$1:$AT$1,0),0),"")</f>
        <v>0</v>
      </c>
      <c r="E88" s="13">
        <f>IFERROR(VLOOKUP("売掛金"&amp;$A88,仕訳2017!$AB:$AT,MATCH(E$1,仕訳2017!$AB$1:$AT$1,0),0),"")</f>
        <v>111300</v>
      </c>
      <c r="F88" s="19">
        <f t="shared" si="3"/>
        <v>42916</v>
      </c>
      <c r="G88" s="13">
        <f t="shared" si="4"/>
        <v>444200</v>
      </c>
      <c r="H88" s="13">
        <f>SUMIFS(仕訳2017!$AP:$AP,仕訳2017!$AR:$AR,C88,仕訳2017!$AF:$AF,MONTH(F88),仕訳2017!$AM:$AM,"売掛金")</f>
        <v>444200</v>
      </c>
      <c r="I88" s="24" t="str">
        <f t="shared" si="5"/>
        <v>OK</v>
      </c>
    </row>
    <row r="89" spans="1:9">
      <c r="A89" s="11">
        <v>88</v>
      </c>
      <c r="B89" s="19">
        <f>IFERROR(VLOOKUP("売掛金"&amp;$A89,仕訳2017!$AB:$AT,MATCH(B$1,仕訳2017!$AB$1:$AT$1,0),0),"")</f>
        <v>42875</v>
      </c>
      <c r="C89" s="19" t="str">
        <f>IFERROR(VLOOKUP("売掛金"&amp;$A89,仕訳2017!$AB:$AT,MATCH(C$1,仕訳2017!$AB$1:$AT$1,0),0),"")</f>
        <v>サイマルブランチ</v>
      </c>
      <c r="D89" s="19">
        <f>IFERROR(VLOOKUP("売掛金"&amp;$A89,仕訳2017!$AB:$AT,MATCH(D$1,仕訳2017!$AB$1:$AT$1,0),0),"")</f>
        <v>0</v>
      </c>
      <c r="E89" s="13">
        <f>IFERROR(VLOOKUP("売掛金"&amp;$A89,仕訳2017!$AB:$AT,MATCH(E$1,仕訳2017!$AB$1:$AT$1,0),0),"")</f>
        <v>83800</v>
      </c>
      <c r="F89" s="19">
        <f t="shared" si="3"/>
        <v>42916</v>
      </c>
      <c r="G89" s="13">
        <f t="shared" si="4"/>
        <v>332900</v>
      </c>
      <c r="H89" s="13">
        <f>SUMIFS(仕訳2017!$AP:$AP,仕訳2017!$AR:$AR,C89,仕訳2017!$AF:$AF,MONTH(F89),仕訳2017!$AM:$AM,"売掛金")</f>
        <v>332900</v>
      </c>
      <c r="I89" s="24" t="str">
        <f t="shared" si="5"/>
        <v>OK</v>
      </c>
    </row>
    <row r="90" spans="1:9">
      <c r="A90" s="11">
        <v>89</v>
      </c>
      <c r="B90" s="19">
        <f>IFERROR(VLOOKUP("売掛金"&amp;$A90,仕訳2017!$AB:$AT,MATCH(B$1,仕訳2017!$AB$1:$AT$1,0),0),"")</f>
        <v>42875</v>
      </c>
      <c r="C90" s="19" t="str">
        <f>IFERROR(VLOOKUP("売掛金"&amp;$A90,仕訳2017!$AB:$AT,MATCH(C$1,仕訳2017!$AB$1:$AT$1,0),0),"")</f>
        <v>ハネチョク物産</v>
      </c>
      <c r="D90" s="19">
        <f>IFERROR(VLOOKUP("売掛金"&amp;$A90,仕訳2017!$AB:$AT,MATCH(D$1,仕訳2017!$AB$1:$AT$1,0),0),"")</f>
        <v>0</v>
      </c>
      <c r="E90" s="13">
        <f>IFERROR(VLOOKUP("売掛金"&amp;$A90,仕訳2017!$AB:$AT,MATCH(E$1,仕訳2017!$AB$1:$AT$1,0),0),"")</f>
        <v>75200</v>
      </c>
      <c r="F90" s="19">
        <f t="shared" si="3"/>
        <v>42916</v>
      </c>
      <c r="G90" s="13">
        <f t="shared" si="4"/>
        <v>296800</v>
      </c>
      <c r="H90" s="13">
        <f>SUMIFS(仕訳2017!$AP:$AP,仕訳2017!$AR:$AR,C90,仕訳2017!$AF:$AF,MONTH(F90),仕訳2017!$AM:$AM,"売掛金")</f>
        <v>296800</v>
      </c>
      <c r="I90" s="24" t="str">
        <f t="shared" si="5"/>
        <v>OK</v>
      </c>
    </row>
    <row r="91" spans="1:9">
      <c r="A91" s="11">
        <v>90</v>
      </c>
      <c r="B91" s="19">
        <f>IFERROR(VLOOKUP("売掛金"&amp;$A91,仕訳2017!$AB:$AT,MATCH(B$1,仕訳2017!$AB$1:$AT$1,0),0),"")</f>
        <v>42875</v>
      </c>
      <c r="C91" s="19" t="str">
        <f>IFERROR(VLOOKUP("売掛金"&amp;$A91,仕訳2017!$AB:$AT,MATCH(C$1,仕訳2017!$AB$1:$AT$1,0),0),"")</f>
        <v>シーズンドライブ</v>
      </c>
      <c r="D91" s="19">
        <f>IFERROR(VLOOKUP("売掛金"&amp;$A91,仕訳2017!$AB:$AT,MATCH(D$1,仕訳2017!$AB$1:$AT$1,0),0),"")</f>
        <v>0</v>
      </c>
      <c r="E91" s="13">
        <f>IFERROR(VLOOKUP("売掛金"&amp;$A91,仕訳2017!$AB:$AT,MATCH(E$1,仕訳2017!$AB$1:$AT$1,0),0),"")</f>
        <v>157900</v>
      </c>
      <c r="F91" s="19">
        <f t="shared" si="3"/>
        <v>42916</v>
      </c>
      <c r="G91" s="13">
        <f t="shared" si="4"/>
        <v>628600</v>
      </c>
      <c r="H91" s="13">
        <f>SUMIFS(仕訳2017!$AP:$AP,仕訳2017!$AR:$AR,C91,仕訳2017!$AF:$AF,MONTH(F91),仕訳2017!$AM:$AM,"売掛金")</f>
        <v>628600</v>
      </c>
      <c r="I91" s="24" t="str">
        <f t="shared" si="5"/>
        <v>OK</v>
      </c>
    </row>
    <row r="92" spans="1:9">
      <c r="A92" s="11">
        <v>91</v>
      </c>
      <c r="B92" s="19">
        <f>IFERROR(VLOOKUP("売掛金"&amp;$A92,仕訳2017!$AB:$AT,MATCH(B$1,仕訳2017!$AB$1:$AT$1,0),0),"")</f>
        <v>42875</v>
      </c>
      <c r="C92" s="19" t="str">
        <f>IFERROR(VLOOKUP("売掛金"&amp;$A92,仕訳2017!$AB:$AT,MATCH(C$1,仕訳2017!$AB$1:$AT$1,0),0),"")</f>
        <v>オフィスストリームライン</v>
      </c>
      <c r="D92" s="19">
        <f>IFERROR(VLOOKUP("売掛金"&amp;$A92,仕訳2017!$AB:$AT,MATCH(D$1,仕訳2017!$AB$1:$AT$1,0),0),"")</f>
        <v>0</v>
      </c>
      <c r="E92" s="13">
        <f>IFERROR(VLOOKUP("売掛金"&amp;$A92,仕訳2017!$AB:$AT,MATCH(E$1,仕訳2017!$AB$1:$AT$1,0),0),"")</f>
        <v>38200</v>
      </c>
      <c r="F92" s="19">
        <f t="shared" si="3"/>
        <v>42916</v>
      </c>
      <c r="G92" s="13">
        <f t="shared" si="4"/>
        <v>149500</v>
      </c>
      <c r="H92" s="13">
        <f>SUMIFS(仕訳2017!$AP:$AP,仕訳2017!$AR:$AR,C92,仕訳2017!$AF:$AF,MONTH(F92),仕訳2017!$AM:$AM,"売掛金")</f>
        <v>149500</v>
      </c>
      <c r="I92" s="24" t="str">
        <f t="shared" si="5"/>
        <v>OK</v>
      </c>
    </row>
    <row r="93" spans="1:9">
      <c r="A93" s="11">
        <v>92</v>
      </c>
      <c r="B93" s="19">
        <f>IFERROR(VLOOKUP("売掛金"&amp;$A93,仕訳2017!$AB:$AT,MATCH(B$1,仕訳2017!$AB$1:$AT$1,0),0),"")</f>
        <v>42875</v>
      </c>
      <c r="C93" s="19" t="str">
        <f>IFERROR(VLOOKUP("売掛金"&amp;$A93,仕訳2017!$AB:$AT,MATCH(C$1,仕訳2017!$AB$1:$AT$1,0),0),"")</f>
        <v>ワールドエッジ</v>
      </c>
      <c r="D93" s="19">
        <f>IFERROR(VLOOKUP("売掛金"&amp;$A93,仕訳2017!$AB:$AT,MATCH(D$1,仕訳2017!$AB$1:$AT$1,0),0),"")</f>
        <v>0</v>
      </c>
      <c r="E93" s="13">
        <f>IFERROR(VLOOKUP("売掛金"&amp;$A93,仕訳2017!$AB:$AT,MATCH(E$1,仕訳2017!$AB$1:$AT$1,0),0),"")</f>
        <v>56100</v>
      </c>
      <c r="F93" s="19">
        <f t="shared" si="3"/>
        <v>42916</v>
      </c>
      <c r="G93" s="13">
        <f t="shared" si="4"/>
        <v>222600</v>
      </c>
      <c r="H93" s="13">
        <f>SUMIFS(仕訳2017!$AP:$AP,仕訳2017!$AR:$AR,C93,仕訳2017!$AF:$AF,MONTH(F93),仕訳2017!$AM:$AM,"売掛金")</f>
        <v>222600</v>
      </c>
      <c r="I93" s="24" t="str">
        <f t="shared" si="5"/>
        <v>OK</v>
      </c>
    </row>
    <row r="94" spans="1:9">
      <c r="A94" s="11">
        <v>93</v>
      </c>
      <c r="B94" s="19">
        <f>IFERROR(VLOOKUP("売掛金"&amp;$A94,仕訳2017!$AB:$AT,MATCH(B$1,仕訳2017!$AB$1:$AT$1,0),0),"")</f>
        <v>42875</v>
      </c>
      <c r="C94" s="19" t="str">
        <f>IFERROR(VLOOKUP("売掛金"&amp;$A94,仕訳2017!$AB:$AT,MATCH(C$1,仕訳2017!$AB$1:$AT$1,0),0),"")</f>
        <v>ビジーフリー</v>
      </c>
      <c r="D94" s="19">
        <f>IFERROR(VLOOKUP("売掛金"&amp;$A94,仕訳2017!$AB:$AT,MATCH(D$1,仕訳2017!$AB$1:$AT$1,0),0),"")</f>
        <v>0</v>
      </c>
      <c r="E94" s="13">
        <f>IFERROR(VLOOKUP("売掛金"&amp;$A94,仕訳2017!$AB:$AT,MATCH(E$1,仕訳2017!$AB$1:$AT$1,0),0),"")</f>
        <v>86900</v>
      </c>
      <c r="F94" s="19">
        <f t="shared" si="3"/>
        <v>42916</v>
      </c>
      <c r="G94" s="13">
        <f t="shared" si="4"/>
        <v>345600</v>
      </c>
      <c r="H94" s="13">
        <f>SUMIFS(仕訳2017!$AP:$AP,仕訳2017!$AR:$AR,C94,仕訳2017!$AF:$AF,MONTH(F94),仕訳2017!$AM:$AM,"売掛金")</f>
        <v>345600</v>
      </c>
      <c r="I94" s="24" t="str">
        <f t="shared" si="5"/>
        <v>OK</v>
      </c>
    </row>
    <row r="95" spans="1:9">
      <c r="A95" s="11">
        <v>94</v>
      </c>
      <c r="B95" s="19">
        <f>IFERROR(VLOOKUP("売掛金"&amp;$A95,仕訳2017!$AB:$AT,MATCH(B$1,仕訳2017!$AB$1:$AT$1,0),0),"")</f>
        <v>42875</v>
      </c>
      <c r="C95" s="19" t="str">
        <f>IFERROR(VLOOKUP("売掛金"&amp;$A95,仕訳2017!$AB:$AT,MATCH(C$1,仕訳2017!$AB$1:$AT$1,0),0),"")</f>
        <v>カレイドスコープ</v>
      </c>
      <c r="D95" s="19">
        <f>IFERROR(VLOOKUP("売掛金"&amp;$A95,仕訳2017!$AB:$AT,MATCH(D$1,仕訳2017!$AB$1:$AT$1,0),0),"")</f>
        <v>0</v>
      </c>
      <c r="E95" s="13">
        <f>IFERROR(VLOOKUP("売掛金"&amp;$A95,仕訳2017!$AB:$AT,MATCH(E$1,仕訳2017!$AB$1:$AT$1,0),0),"")</f>
        <v>59400</v>
      </c>
      <c r="F95" s="19">
        <f t="shared" si="3"/>
        <v>42916</v>
      </c>
      <c r="G95" s="13">
        <f t="shared" si="4"/>
        <v>235400</v>
      </c>
      <c r="H95" s="13">
        <f>SUMIFS(仕訳2017!$AP:$AP,仕訳2017!$AR:$AR,C95,仕訳2017!$AF:$AF,MONTH(F95),仕訳2017!$AM:$AM,"売掛金")</f>
        <v>235400</v>
      </c>
      <c r="I95" s="24" t="str">
        <f t="shared" si="5"/>
        <v>OK</v>
      </c>
    </row>
    <row r="96" spans="1:9">
      <c r="A96" s="11">
        <v>95</v>
      </c>
      <c r="B96" s="19">
        <f>IFERROR(VLOOKUP("売掛金"&amp;$A96,仕訳2017!$AB:$AT,MATCH(B$1,仕訳2017!$AB$1:$AT$1,0),0),"")</f>
        <v>42875</v>
      </c>
      <c r="C96" s="19" t="str">
        <f>IFERROR(VLOOKUP("売掛金"&amp;$A96,仕訳2017!$AB:$AT,MATCH(C$1,仕訳2017!$AB$1:$AT$1,0),0),"")</f>
        <v>ウィンターパイル</v>
      </c>
      <c r="D96" s="19">
        <f>IFERROR(VLOOKUP("売掛金"&amp;$A96,仕訳2017!$AB:$AT,MATCH(D$1,仕訳2017!$AB$1:$AT$1,0),0),"")</f>
        <v>0</v>
      </c>
      <c r="E96" s="13">
        <f>IFERROR(VLOOKUP("売掛金"&amp;$A96,仕訳2017!$AB:$AT,MATCH(E$1,仕訳2017!$AB$1:$AT$1,0),0),"")</f>
        <v>65700</v>
      </c>
      <c r="F96" s="19">
        <f t="shared" si="3"/>
        <v>42916</v>
      </c>
      <c r="G96" s="13">
        <f t="shared" si="4"/>
        <v>259700</v>
      </c>
      <c r="H96" s="13">
        <f>SUMIFS(仕訳2017!$AP:$AP,仕訳2017!$AR:$AR,C96,仕訳2017!$AF:$AF,MONTH(F96),仕訳2017!$AM:$AM,"売掛金")</f>
        <v>259700</v>
      </c>
      <c r="I96" s="24" t="str">
        <f t="shared" si="5"/>
        <v>OK</v>
      </c>
    </row>
    <row r="97" spans="1:9">
      <c r="A97" s="11">
        <v>96</v>
      </c>
      <c r="B97" s="19">
        <f>IFERROR(VLOOKUP("売掛金"&amp;$A97,仕訳2017!$AB:$AT,MATCH(B$1,仕訳2017!$AB$1:$AT$1,0),0),"")</f>
        <v>42875</v>
      </c>
      <c r="C97" s="19" t="str">
        <f>IFERROR(VLOOKUP("売掛金"&amp;$A97,仕訳2017!$AB:$AT,MATCH(C$1,仕訳2017!$AB$1:$AT$1,0),0),"")</f>
        <v>フライドキッズ</v>
      </c>
      <c r="D97" s="19">
        <f>IFERROR(VLOOKUP("売掛金"&amp;$A97,仕訳2017!$AB:$AT,MATCH(D$1,仕訳2017!$AB$1:$AT$1,0),0),"")</f>
        <v>0</v>
      </c>
      <c r="E97" s="13">
        <f>IFERROR(VLOOKUP("売掛金"&amp;$A97,仕訳2017!$AB:$AT,MATCH(E$1,仕訳2017!$AB$1:$AT$1,0),0),"")</f>
        <v>53000</v>
      </c>
      <c r="F97" s="19">
        <f t="shared" si="3"/>
        <v>42916</v>
      </c>
      <c r="G97" s="13">
        <f t="shared" si="4"/>
        <v>209900</v>
      </c>
      <c r="H97" s="13">
        <f>SUMIFS(仕訳2017!$AP:$AP,仕訳2017!$AR:$AR,C97,仕訳2017!$AF:$AF,MONTH(F97),仕訳2017!$AM:$AM,"売掛金")</f>
        <v>209900</v>
      </c>
      <c r="I97" s="24" t="str">
        <f t="shared" si="5"/>
        <v>OK</v>
      </c>
    </row>
    <row r="98" spans="1:9">
      <c r="A98" s="11">
        <v>97</v>
      </c>
      <c r="B98" s="19">
        <f>IFERROR(VLOOKUP("売掛金"&amp;$A98,仕訳2017!$AB:$AT,MATCH(B$1,仕訳2017!$AB$1:$AT$1,0),0),"")</f>
        <v>42901</v>
      </c>
      <c r="C98" s="19" t="str">
        <f>IFERROR(VLOOKUP("売掛金"&amp;$A98,仕訳2017!$AB:$AT,MATCH(C$1,仕訳2017!$AB$1:$AT$1,0),0),"")</f>
        <v>バーチャルワークス</v>
      </c>
      <c r="D98" s="19">
        <f>IFERROR(VLOOKUP("売掛金"&amp;$A98,仕訳2017!$AB:$AT,MATCH(D$1,仕訳2017!$AB$1:$AT$1,0),0),"")</f>
        <v>0</v>
      </c>
      <c r="E98" s="13">
        <f>IFERROR(VLOOKUP("売掛金"&amp;$A98,仕訳2017!$AB:$AT,MATCH(E$1,仕訳2017!$AB$1:$AT$1,0),0),"")</f>
        <v>151600</v>
      </c>
      <c r="F98" s="19">
        <f t="shared" si="3"/>
        <v>42947</v>
      </c>
      <c r="G98" s="13">
        <f t="shared" si="4"/>
        <v>151600</v>
      </c>
      <c r="H98" s="13">
        <f>SUMIFS(仕訳2017!$AP:$AP,仕訳2017!$AR:$AR,C98,仕訳2017!$AF:$AF,MONTH(F98),仕訳2017!$AM:$AM,"売掛金")</f>
        <v>151600</v>
      </c>
      <c r="I98" s="24" t="str">
        <f t="shared" si="5"/>
        <v>OK</v>
      </c>
    </row>
    <row r="99" spans="1:9">
      <c r="A99" s="11">
        <v>98</v>
      </c>
      <c r="B99" s="19">
        <f>IFERROR(VLOOKUP("売掛金"&amp;$A99,仕訳2017!$AB:$AT,MATCH(B$1,仕訳2017!$AB$1:$AT$1,0),0),"")</f>
        <v>42901</v>
      </c>
      <c r="C99" s="19" t="str">
        <f>IFERROR(VLOOKUP("売掛金"&amp;$A99,仕訳2017!$AB:$AT,MATCH(C$1,仕訳2017!$AB$1:$AT$1,0),0),"")</f>
        <v>ポモドーロハックス</v>
      </c>
      <c r="D99" s="19">
        <f>IFERROR(VLOOKUP("売掛金"&amp;$A99,仕訳2017!$AB:$AT,MATCH(D$1,仕訳2017!$AB$1:$AT$1,0),0),"")</f>
        <v>0</v>
      </c>
      <c r="E99" s="13">
        <f>IFERROR(VLOOKUP("売掛金"&amp;$A99,仕訳2017!$AB:$AT,MATCH(E$1,仕訳2017!$AB$1:$AT$1,0),0),"")</f>
        <v>211000</v>
      </c>
      <c r="F99" s="19">
        <f t="shared" si="3"/>
        <v>42947</v>
      </c>
      <c r="G99" s="13">
        <f t="shared" si="4"/>
        <v>315300</v>
      </c>
      <c r="H99" s="13">
        <f>SUMIFS(仕訳2017!$AP:$AP,仕訳2017!$AR:$AR,C99,仕訳2017!$AF:$AF,MONTH(F99),仕訳2017!$AM:$AM,"売掛金")</f>
        <v>315300</v>
      </c>
      <c r="I99" s="24" t="str">
        <f t="shared" si="5"/>
        <v>OK</v>
      </c>
    </row>
    <row r="100" spans="1:9">
      <c r="A100" s="11">
        <v>99</v>
      </c>
      <c r="B100" s="19">
        <f>IFERROR(VLOOKUP("売掛金"&amp;$A100,仕訳2017!$AB:$AT,MATCH(B$1,仕訳2017!$AB$1:$AT$1,0),0),"")</f>
        <v>42901</v>
      </c>
      <c r="C100" s="19" t="str">
        <f>IFERROR(VLOOKUP("売掛金"&amp;$A100,仕訳2017!$AB:$AT,MATCH(C$1,仕訳2017!$AB$1:$AT$1,0),0),"")</f>
        <v>東光産業</v>
      </c>
      <c r="D100" s="19">
        <f>IFERROR(VLOOKUP("売掛金"&amp;$A100,仕訳2017!$AB:$AT,MATCH(D$1,仕訳2017!$AB$1:$AT$1,0),0),"")</f>
        <v>0</v>
      </c>
      <c r="E100" s="13">
        <f>IFERROR(VLOOKUP("売掛金"&amp;$A100,仕訳2017!$AB:$AT,MATCH(E$1,仕訳2017!$AB$1:$AT$1,0),0),"")</f>
        <v>177100</v>
      </c>
      <c r="F100" s="19">
        <f t="shared" si="3"/>
        <v>42947</v>
      </c>
      <c r="G100" s="13">
        <f t="shared" si="4"/>
        <v>236000</v>
      </c>
      <c r="H100" s="13">
        <f>SUMIFS(仕訳2017!$AP:$AP,仕訳2017!$AR:$AR,C100,仕訳2017!$AF:$AF,MONTH(F100),仕訳2017!$AM:$AM,"売掛金")</f>
        <v>236000</v>
      </c>
      <c r="I100" s="24" t="str">
        <f t="shared" si="5"/>
        <v>OK</v>
      </c>
    </row>
    <row r="101" spans="1:9">
      <c r="A101" s="11">
        <v>100</v>
      </c>
      <c r="B101" s="19">
        <f>IFERROR(VLOOKUP("売掛金"&amp;$A101,仕訳2017!$AB:$AT,MATCH(B$1,仕訳2017!$AB$1:$AT$1,0),0),"")</f>
        <v>42901</v>
      </c>
      <c r="C101" s="19" t="str">
        <f>IFERROR(VLOOKUP("売掛金"&amp;$A101,仕訳2017!$AB:$AT,MATCH(C$1,仕訳2017!$AB$1:$AT$1,0),0),"")</f>
        <v>オフィスエイト</v>
      </c>
      <c r="D101" s="19">
        <f>IFERROR(VLOOKUP("売掛金"&amp;$A101,仕訳2017!$AB:$AT,MATCH(D$1,仕訳2017!$AB$1:$AT$1,0),0),"")</f>
        <v>0</v>
      </c>
      <c r="E101" s="13">
        <f>IFERROR(VLOOKUP("売掛金"&amp;$A101,仕訳2017!$AB:$AT,MATCH(E$1,仕訳2017!$AB$1:$AT$1,0),0),"")</f>
        <v>5219500</v>
      </c>
      <c r="F101" s="19">
        <f t="shared" si="3"/>
        <v>42947</v>
      </c>
      <c r="G101" s="13">
        <f t="shared" si="4"/>
        <v>5219500</v>
      </c>
      <c r="H101" s="13">
        <f>SUMIFS(仕訳2017!$AP:$AP,仕訳2017!$AR:$AR,C101,仕訳2017!$AF:$AF,MONTH(F101),仕訳2017!$AM:$AM,"売掛金")</f>
        <v>5219500</v>
      </c>
      <c r="I101" s="24" t="str">
        <f t="shared" si="5"/>
        <v>OK</v>
      </c>
    </row>
    <row r="102" spans="1:9">
      <c r="A102" s="11">
        <v>101</v>
      </c>
      <c r="B102" s="19">
        <f>IFERROR(VLOOKUP("売掛金"&amp;$A102,仕訳2017!$AB:$AT,MATCH(B$1,仕訳2017!$AB$1:$AT$1,0),0),"")</f>
        <v>42901</v>
      </c>
      <c r="C102" s="19" t="str">
        <f>IFERROR(VLOOKUP("売掛金"&amp;$A102,仕訳2017!$AB:$AT,MATCH(C$1,仕訳2017!$AB$1:$AT$1,0),0),"")</f>
        <v>ランダムコネクト</v>
      </c>
      <c r="D102" s="19">
        <f>IFERROR(VLOOKUP("売掛金"&amp;$A102,仕訳2017!$AB:$AT,MATCH(D$1,仕訳2017!$AB$1:$AT$1,0),0),"")</f>
        <v>0</v>
      </c>
      <c r="E102" s="13">
        <f>IFERROR(VLOOKUP("売掛金"&amp;$A102,仕訳2017!$AB:$AT,MATCH(E$1,仕訳2017!$AB$1:$AT$1,0),0),"")</f>
        <v>5161200</v>
      </c>
      <c r="F102" s="19">
        <f t="shared" si="3"/>
        <v>42947</v>
      </c>
      <c r="G102" s="13">
        <f t="shared" si="4"/>
        <v>5446500</v>
      </c>
      <c r="H102" s="13">
        <f>SUMIFS(仕訳2017!$AP:$AP,仕訳2017!$AR:$AR,C102,仕訳2017!$AF:$AF,MONTH(F102),仕訳2017!$AM:$AM,"売掛金")</f>
        <v>5446500</v>
      </c>
      <c r="I102" s="24" t="str">
        <f t="shared" si="5"/>
        <v>OK</v>
      </c>
    </row>
    <row r="103" spans="1:9">
      <c r="A103" s="11">
        <v>102</v>
      </c>
      <c r="B103" s="19">
        <f>IFERROR(VLOOKUP("売掛金"&amp;$A103,仕訳2017!$AB:$AT,MATCH(B$1,仕訳2017!$AB$1:$AT$1,0),0),"")</f>
        <v>42901</v>
      </c>
      <c r="C103" s="19" t="str">
        <f>IFERROR(VLOOKUP("売掛金"&amp;$A103,仕訳2017!$AB:$AT,MATCH(C$1,仕訳2017!$AB$1:$AT$1,0),0),"")</f>
        <v>スクエアドリーム</v>
      </c>
      <c r="D103" s="19">
        <f>IFERROR(VLOOKUP("売掛金"&amp;$A103,仕訳2017!$AB:$AT,MATCH(D$1,仕訳2017!$AB$1:$AT$1,0),0),"")</f>
        <v>0</v>
      </c>
      <c r="E103" s="13">
        <f>IFERROR(VLOOKUP("売掛金"&amp;$A103,仕訳2017!$AB:$AT,MATCH(E$1,仕訳2017!$AB$1:$AT$1,0),0),"")</f>
        <v>303200</v>
      </c>
      <c r="F103" s="19">
        <f t="shared" si="3"/>
        <v>42947</v>
      </c>
      <c r="G103" s="13">
        <f t="shared" si="4"/>
        <v>303200</v>
      </c>
      <c r="H103" s="13">
        <f>SUMIFS(仕訳2017!$AP:$AP,仕訳2017!$AR:$AR,C103,仕訳2017!$AF:$AF,MONTH(F103),仕訳2017!$AM:$AM,"売掛金")</f>
        <v>303200</v>
      </c>
      <c r="I103" s="24" t="str">
        <f t="shared" si="5"/>
        <v>OK</v>
      </c>
    </row>
    <row r="104" spans="1:9">
      <c r="A104" s="11">
        <v>103</v>
      </c>
      <c r="B104" s="19">
        <f>IFERROR(VLOOKUP("売掛金"&amp;$A104,仕訳2017!$AB:$AT,MATCH(B$1,仕訳2017!$AB$1:$AT$1,0),0),"")</f>
        <v>42906</v>
      </c>
      <c r="C104" s="19" t="str">
        <f>IFERROR(VLOOKUP("売掛金"&amp;$A104,仕訳2017!$AB:$AT,MATCH(C$1,仕訳2017!$AB$1:$AT$1,0),0),"")</f>
        <v>シンクロナイズ</v>
      </c>
      <c r="D104" s="19">
        <f>IFERROR(VLOOKUP("売掛金"&amp;$A104,仕訳2017!$AB:$AT,MATCH(D$1,仕訳2017!$AB$1:$AT$1,0),0),"")</f>
        <v>0</v>
      </c>
      <c r="E104" s="13">
        <f>IFERROR(VLOOKUP("売掛金"&amp;$A104,仕訳2017!$AB:$AT,MATCH(E$1,仕訳2017!$AB$1:$AT$1,0),0),"")</f>
        <v>143100</v>
      </c>
      <c r="F104" s="19">
        <f t="shared" si="3"/>
        <v>42947</v>
      </c>
      <c r="G104" s="13">
        <f t="shared" si="4"/>
        <v>157700</v>
      </c>
      <c r="H104" s="13">
        <f>SUMIFS(仕訳2017!$AP:$AP,仕訳2017!$AR:$AR,C104,仕訳2017!$AF:$AF,MONTH(F104),仕訳2017!$AM:$AM,"売掛金")</f>
        <v>157700</v>
      </c>
      <c r="I104" s="24" t="str">
        <f t="shared" si="5"/>
        <v>OK</v>
      </c>
    </row>
    <row r="105" spans="1:9">
      <c r="A105" s="11">
        <v>104</v>
      </c>
      <c r="B105" s="19">
        <f>IFERROR(VLOOKUP("売掛金"&amp;$A105,仕訳2017!$AB:$AT,MATCH(B$1,仕訳2017!$AB$1:$AT$1,0),0),"")</f>
        <v>42906</v>
      </c>
      <c r="C105" s="19" t="str">
        <f>IFERROR(VLOOKUP("売掛金"&amp;$A105,仕訳2017!$AB:$AT,MATCH(C$1,仕訳2017!$AB$1:$AT$1,0),0),"")</f>
        <v>トライセラセコンド</v>
      </c>
      <c r="D105" s="19">
        <f>IFERROR(VLOOKUP("売掛金"&amp;$A105,仕訳2017!$AB:$AT,MATCH(D$1,仕訳2017!$AB$1:$AT$1,0),0),"")</f>
        <v>0</v>
      </c>
      <c r="E105" s="13">
        <f>IFERROR(VLOOKUP("売掛金"&amp;$A105,仕訳2017!$AB:$AT,MATCH(E$1,仕訳2017!$AB$1:$AT$1,0),0),"")</f>
        <v>93300</v>
      </c>
      <c r="F105" s="19">
        <f t="shared" si="3"/>
        <v>42947</v>
      </c>
      <c r="G105" s="13">
        <f t="shared" si="4"/>
        <v>245900</v>
      </c>
      <c r="H105" s="13">
        <f>SUMIFS(仕訳2017!$AP:$AP,仕訳2017!$AR:$AR,C105,仕訳2017!$AF:$AF,MONTH(F105),仕訳2017!$AM:$AM,"売掛金")</f>
        <v>245900</v>
      </c>
      <c r="I105" s="24" t="str">
        <f t="shared" si="5"/>
        <v>OK</v>
      </c>
    </row>
    <row r="106" spans="1:9">
      <c r="A106" s="11">
        <v>105</v>
      </c>
      <c r="B106" s="19">
        <f>IFERROR(VLOOKUP("売掛金"&amp;$A106,仕訳2017!$AB:$AT,MATCH(B$1,仕訳2017!$AB$1:$AT$1,0),0),"")</f>
        <v>42906</v>
      </c>
      <c r="C106" s="19" t="str">
        <f>IFERROR(VLOOKUP("売掛金"&amp;$A106,仕訳2017!$AB:$AT,MATCH(C$1,仕訳2017!$AB$1:$AT$1,0),0),"")</f>
        <v>グリーンフォレスト</v>
      </c>
      <c r="D106" s="19">
        <f>IFERROR(VLOOKUP("売掛金"&amp;$A106,仕訳2017!$AB:$AT,MATCH(D$1,仕訳2017!$AB$1:$AT$1,0),0),"")</f>
        <v>0</v>
      </c>
      <c r="E106" s="13">
        <f>IFERROR(VLOOKUP("売掛金"&amp;$A106,仕訳2017!$AB:$AT,MATCH(E$1,仕訳2017!$AB$1:$AT$1,0),0),"")</f>
        <v>303200</v>
      </c>
      <c r="F106" s="19">
        <f t="shared" si="3"/>
        <v>42947</v>
      </c>
      <c r="G106" s="13">
        <f t="shared" si="4"/>
        <v>303200</v>
      </c>
      <c r="H106" s="13">
        <f>SUMIFS(仕訳2017!$AP:$AP,仕訳2017!$AR:$AR,C106,仕訳2017!$AF:$AF,MONTH(F106),仕訳2017!$AM:$AM,"売掛金")</f>
        <v>303200</v>
      </c>
      <c r="I106" s="24" t="str">
        <f t="shared" si="5"/>
        <v>OK</v>
      </c>
    </row>
    <row r="107" spans="1:9">
      <c r="A107" s="11">
        <v>106</v>
      </c>
      <c r="B107" s="19">
        <f>IFERROR(VLOOKUP("売掛金"&amp;$A107,仕訳2017!$AB:$AT,MATCH(B$1,仕訳2017!$AB$1:$AT$1,0),0),"")</f>
        <v>42906</v>
      </c>
      <c r="C107" s="19" t="str">
        <f>IFERROR(VLOOKUP("売掛金"&amp;$A107,仕訳2017!$AB:$AT,MATCH(C$1,仕訳2017!$AB$1:$AT$1,0),0),"")</f>
        <v>サイマルブランチ</v>
      </c>
      <c r="D107" s="19">
        <f>IFERROR(VLOOKUP("売掛金"&amp;$A107,仕訳2017!$AB:$AT,MATCH(D$1,仕訳2017!$AB$1:$AT$1,0),0),"")</f>
        <v>0</v>
      </c>
      <c r="E107" s="13">
        <f>IFERROR(VLOOKUP("売掛金"&amp;$A107,仕訳2017!$AB:$AT,MATCH(E$1,仕訳2017!$AB$1:$AT$1,0),0),"")</f>
        <v>226900</v>
      </c>
      <c r="F107" s="19">
        <f t="shared" si="3"/>
        <v>42947</v>
      </c>
      <c r="G107" s="13">
        <f t="shared" si="4"/>
        <v>226900</v>
      </c>
      <c r="H107" s="13">
        <f>SUMIFS(仕訳2017!$AP:$AP,仕訳2017!$AR:$AR,C107,仕訳2017!$AF:$AF,MONTH(F107),仕訳2017!$AM:$AM,"売掛金")</f>
        <v>226900</v>
      </c>
      <c r="I107" s="24" t="str">
        <f t="shared" si="5"/>
        <v>OK</v>
      </c>
    </row>
    <row r="108" spans="1:9">
      <c r="A108" s="11">
        <v>107</v>
      </c>
      <c r="B108" s="19">
        <f>IFERROR(VLOOKUP("売掛金"&amp;$A108,仕訳2017!$AB:$AT,MATCH(B$1,仕訳2017!$AB$1:$AT$1,0),0),"")</f>
        <v>42906</v>
      </c>
      <c r="C108" s="19" t="str">
        <f>IFERROR(VLOOKUP("売掛金"&amp;$A108,仕訳2017!$AB:$AT,MATCH(C$1,仕訳2017!$AB$1:$AT$1,0),0),"")</f>
        <v>ハネチョク物産</v>
      </c>
      <c r="D108" s="19">
        <f>IFERROR(VLOOKUP("売掛金"&amp;$A108,仕訳2017!$AB:$AT,MATCH(D$1,仕訳2017!$AB$1:$AT$1,0),0),"")</f>
        <v>0</v>
      </c>
      <c r="E108" s="13">
        <f>IFERROR(VLOOKUP("売掛金"&amp;$A108,仕訳2017!$AB:$AT,MATCH(E$1,仕訳2017!$AB$1:$AT$1,0),0),"")</f>
        <v>202500</v>
      </c>
      <c r="F108" s="19">
        <f t="shared" si="3"/>
        <v>42947</v>
      </c>
      <c r="G108" s="13">
        <f t="shared" si="4"/>
        <v>202500</v>
      </c>
      <c r="H108" s="13">
        <f>SUMIFS(仕訳2017!$AP:$AP,仕訳2017!$AR:$AR,C108,仕訳2017!$AF:$AF,MONTH(F108),仕訳2017!$AM:$AM,"売掛金")</f>
        <v>202500</v>
      </c>
      <c r="I108" s="24" t="str">
        <f t="shared" si="5"/>
        <v>OK</v>
      </c>
    </row>
    <row r="109" spans="1:9">
      <c r="A109" s="11">
        <v>108</v>
      </c>
      <c r="B109" s="19">
        <f>IFERROR(VLOOKUP("売掛金"&amp;$A109,仕訳2017!$AB:$AT,MATCH(B$1,仕訳2017!$AB$1:$AT$1,0),0),"")</f>
        <v>42906</v>
      </c>
      <c r="C109" s="19" t="str">
        <f>IFERROR(VLOOKUP("売掛金"&amp;$A109,仕訳2017!$AB:$AT,MATCH(C$1,仕訳2017!$AB$1:$AT$1,0),0),"")</f>
        <v>シーズンドライブ</v>
      </c>
      <c r="D109" s="19">
        <f>IFERROR(VLOOKUP("売掛金"&amp;$A109,仕訳2017!$AB:$AT,MATCH(D$1,仕訳2017!$AB$1:$AT$1,0),0),"")</f>
        <v>0</v>
      </c>
      <c r="E109" s="13">
        <f>IFERROR(VLOOKUP("売掛金"&amp;$A109,仕訳2017!$AB:$AT,MATCH(E$1,仕訳2017!$AB$1:$AT$1,0),0),"")</f>
        <v>429300</v>
      </c>
      <c r="F109" s="19">
        <f t="shared" si="3"/>
        <v>42947</v>
      </c>
      <c r="G109" s="13">
        <f t="shared" si="4"/>
        <v>429300</v>
      </c>
      <c r="H109" s="13">
        <f>SUMIFS(仕訳2017!$AP:$AP,仕訳2017!$AR:$AR,C109,仕訳2017!$AF:$AF,MONTH(F109),仕訳2017!$AM:$AM,"売掛金")</f>
        <v>429300</v>
      </c>
      <c r="I109" s="24" t="str">
        <f t="shared" si="5"/>
        <v>OK</v>
      </c>
    </row>
    <row r="110" spans="1:9">
      <c r="A110" s="11">
        <v>109</v>
      </c>
      <c r="B110" s="19">
        <f>IFERROR(VLOOKUP("売掛金"&amp;$A110,仕訳2017!$AB:$AT,MATCH(B$1,仕訳2017!$AB$1:$AT$1,0),0),"")</f>
        <v>42906</v>
      </c>
      <c r="C110" s="19" t="str">
        <f>IFERROR(VLOOKUP("売掛金"&amp;$A110,仕訳2017!$AB:$AT,MATCH(C$1,仕訳2017!$AB$1:$AT$1,0),0),"")</f>
        <v>オフィスストリームライン</v>
      </c>
      <c r="D110" s="19">
        <f>IFERROR(VLOOKUP("売掛金"&amp;$A110,仕訳2017!$AB:$AT,MATCH(D$1,仕訳2017!$AB$1:$AT$1,0),0),"")</f>
        <v>0</v>
      </c>
      <c r="E110" s="13">
        <f>IFERROR(VLOOKUP("売掛金"&amp;$A110,仕訳2017!$AB:$AT,MATCH(E$1,仕訳2017!$AB$1:$AT$1,0),0),"")</f>
        <v>101800</v>
      </c>
      <c r="F110" s="19">
        <f t="shared" si="3"/>
        <v>42947</v>
      </c>
      <c r="G110" s="13">
        <f t="shared" si="4"/>
        <v>127200</v>
      </c>
      <c r="H110" s="13">
        <f>SUMIFS(仕訳2017!$AP:$AP,仕訳2017!$AR:$AR,C110,仕訳2017!$AF:$AF,MONTH(F110),仕訳2017!$AM:$AM,"売掛金")</f>
        <v>127200</v>
      </c>
      <c r="I110" s="24" t="str">
        <f t="shared" si="5"/>
        <v>OK</v>
      </c>
    </row>
    <row r="111" spans="1:9">
      <c r="A111" s="11">
        <v>110</v>
      </c>
      <c r="B111" s="19">
        <f>IFERROR(VLOOKUP("売掛金"&amp;$A111,仕訳2017!$AB:$AT,MATCH(B$1,仕訳2017!$AB$1:$AT$1,0),0),"")</f>
        <v>42906</v>
      </c>
      <c r="C111" s="19" t="str">
        <f>IFERROR(VLOOKUP("売掛金"&amp;$A111,仕訳2017!$AB:$AT,MATCH(C$1,仕訳2017!$AB$1:$AT$1,0),0),"")</f>
        <v>ワールドエッジ</v>
      </c>
      <c r="D111" s="19">
        <f>IFERROR(VLOOKUP("売掛金"&amp;$A111,仕訳2017!$AB:$AT,MATCH(D$1,仕訳2017!$AB$1:$AT$1,0),0),"")</f>
        <v>0</v>
      </c>
      <c r="E111" s="13">
        <f>IFERROR(VLOOKUP("売掛金"&amp;$A111,仕訳2017!$AB:$AT,MATCH(E$1,仕訳2017!$AB$1:$AT$1,0),0),"")</f>
        <v>151600</v>
      </c>
      <c r="F111" s="19">
        <f t="shared" si="3"/>
        <v>42947</v>
      </c>
      <c r="G111" s="13">
        <f t="shared" si="4"/>
        <v>381600</v>
      </c>
      <c r="H111" s="13">
        <f>SUMIFS(仕訳2017!$AP:$AP,仕訳2017!$AR:$AR,C111,仕訳2017!$AF:$AF,MONTH(F111),仕訳2017!$AM:$AM,"売掛金")</f>
        <v>381600</v>
      </c>
      <c r="I111" s="24" t="str">
        <f t="shared" si="5"/>
        <v>OK</v>
      </c>
    </row>
    <row r="112" spans="1:9">
      <c r="A112" s="11">
        <v>111</v>
      </c>
      <c r="B112" s="19">
        <f>IFERROR(VLOOKUP("売掛金"&amp;$A112,仕訳2017!$AB:$AT,MATCH(B$1,仕訳2017!$AB$1:$AT$1,0),0),"")</f>
        <v>42906</v>
      </c>
      <c r="C112" s="19" t="str">
        <f>IFERROR(VLOOKUP("売掛金"&amp;$A112,仕訳2017!$AB:$AT,MATCH(C$1,仕訳2017!$AB$1:$AT$1,0),0),"")</f>
        <v>ビジーフリー</v>
      </c>
      <c r="D112" s="19">
        <f>IFERROR(VLOOKUP("売掛金"&amp;$A112,仕訳2017!$AB:$AT,MATCH(D$1,仕訳2017!$AB$1:$AT$1,0),0),"")</f>
        <v>0</v>
      </c>
      <c r="E112" s="13">
        <f>IFERROR(VLOOKUP("売掛金"&amp;$A112,仕訳2017!$AB:$AT,MATCH(E$1,仕訳2017!$AB$1:$AT$1,0),0),"")</f>
        <v>236400</v>
      </c>
      <c r="F112" s="19">
        <f t="shared" si="3"/>
        <v>42947</v>
      </c>
      <c r="G112" s="13">
        <f t="shared" si="4"/>
        <v>492900</v>
      </c>
      <c r="H112" s="13">
        <f>SUMIFS(仕訳2017!$AP:$AP,仕訳2017!$AR:$AR,C112,仕訳2017!$AF:$AF,MONTH(F112),仕訳2017!$AM:$AM,"売掛金")</f>
        <v>492900</v>
      </c>
      <c r="I112" s="24" t="str">
        <f t="shared" si="5"/>
        <v>OK</v>
      </c>
    </row>
    <row r="113" spans="1:9">
      <c r="A113" s="11">
        <v>112</v>
      </c>
      <c r="B113" s="19">
        <f>IFERROR(VLOOKUP("売掛金"&amp;$A113,仕訳2017!$AB:$AT,MATCH(B$1,仕訳2017!$AB$1:$AT$1,0),0),"")</f>
        <v>42906</v>
      </c>
      <c r="C113" s="19" t="str">
        <f>IFERROR(VLOOKUP("売掛金"&amp;$A113,仕訳2017!$AB:$AT,MATCH(C$1,仕訳2017!$AB$1:$AT$1,0),0),"")</f>
        <v>カレイドスコープ</v>
      </c>
      <c r="D113" s="19">
        <f>IFERROR(VLOOKUP("売掛金"&amp;$A113,仕訳2017!$AB:$AT,MATCH(D$1,仕訳2017!$AB$1:$AT$1,0),0),"")</f>
        <v>0</v>
      </c>
      <c r="E113" s="13">
        <f>IFERROR(VLOOKUP("売掛金"&amp;$A113,仕訳2017!$AB:$AT,MATCH(E$1,仕訳2017!$AB$1:$AT$1,0),0),"")</f>
        <v>161200</v>
      </c>
      <c r="F113" s="19">
        <f t="shared" si="3"/>
        <v>42947</v>
      </c>
      <c r="G113" s="13">
        <f t="shared" si="4"/>
        <v>339200</v>
      </c>
      <c r="H113" s="13">
        <f>SUMIFS(仕訳2017!$AP:$AP,仕訳2017!$AR:$AR,C113,仕訳2017!$AF:$AF,MONTH(F113),仕訳2017!$AM:$AM,"売掛金")</f>
        <v>339200</v>
      </c>
      <c r="I113" s="24" t="str">
        <f t="shared" si="5"/>
        <v>OK</v>
      </c>
    </row>
    <row r="114" spans="1:9">
      <c r="A114" s="11">
        <v>113</v>
      </c>
      <c r="B114" s="19">
        <f>IFERROR(VLOOKUP("売掛金"&amp;$A114,仕訳2017!$AB:$AT,MATCH(B$1,仕訳2017!$AB$1:$AT$1,0),0),"")</f>
        <v>42906</v>
      </c>
      <c r="C114" s="19" t="str">
        <f>IFERROR(VLOOKUP("売掛金"&amp;$A114,仕訳2017!$AB:$AT,MATCH(C$1,仕訳2017!$AB$1:$AT$1,0),0),"")</f>
        <v>ウィンターパイル</v>
      </c>
      <c r="D114" s="19">
        <f>IFERROR(VLOOKUP("売掛金"&amp;$A114,仕訳2017!$AB:$AT,MATCH(D$1,仕訳2017!$AB$1:$AT$1,0),0),"")</f>
        <v>0</v>
      </c>
      <c r="E114" s="13">
        <f>IFERROR(VLOOKUP("売掛金"&amp;$A114,仕訳2017!$AB:$AT,MATCH(E$1,仕訳2017!$AB$1:$AT$1,0),0),"")</f>
        <v>177100</v>
      </c>
      <c r="F114" s="19">
        <f t="shared" si="3"/>
        <v>42947</v>
      </c>
      <c r="G114" s="13">
        <f t="shared" si="4"/>
        <v>265000</v>
      </c>
      <c r="H114" s="13">
        <f>SUMIFS(仕訳2017!$AP:$AP,仕訳2017!$AR:$AR,C114,仕訳2017!$AF:$AF,MONTH(F114),仕訳2017!$AM:$AM,"売掛金")</f>
        <v>265000</v>
      </c>
      <c r="I114" s="24" t="str">
        <f t="shared" si="5"/>
        <v>OK</v>
      </c>
    </row>
    <row r="115" spans="1:9">
      <c r="A115" s="11">
        <v>114</v>
      </c>
      <c r="B115" s="19">
        <f>IFERROR(VLOOKUP("売掛金"&amp;$A115,仕訳2017!$AB:$AT,MATCH(B$1,仕訳2017!$AB$1:$AT$1,0),0),"")</f>
        <v>42906</v>
      </c>
      <c r="C115" s="19" t="str">
        <f>IFERROR(VLOOKUP("売掛金"&amp;$A115,仕訳2017!$AB:$AT,MATCH(C$1,仕訳2017!$AB$1:$AT$1,0),0),"")</f>
        <v>フライドキッズ</v>
      </c>
      <c r="D115" s="19">
        <f>IFERROR(VLOOKUP("売掛金"&amp;$A115,仕訳2017!$AB:$AT,MATCH(D$1,仕訳2017!$AB$1:$AT$1,0),0),"")</f>
        <v>0</v>
      </c>
      <c r="E115" s="13">
        <f>IFERROR(VLOOKUP("売掛金"&amp;$A115,仕訳2017!$AB:$AT,MATCH(E$1,仕訳2017!$AB$1:$AT$1,0),0),"")</f>
        <v>143100</v>
      </c>
      <c r="F115" s="19">
        <f t="shared" si="3"/>
        <v>42947</v>
      </c>
      <c r="G115" s="13">
        <f t="shared" si="4"/>
        <v>296800</v>
      </c>
      <c r="H115" s="13">
        <f>SUMIFS(仕訳2017!$AP:$AP,仕訳2017!$AR:$AR,C115,仕訳2017!$AF:$AF,MONTH(F115),仕訳2017!$AM:$AM,"売掛金")</f>
        <v>296800</v>
      </c>
      <c r="I115" s="24" t="str">
        <f t="shared" si="5"/>
        <v>OK</v>
      </c>
    </row>
    <row r="116" spans="1:9">
      <c r="A116" s="11">
        <v>115</v>
      </c>
      <c r="B116" s="19">
        <f>IFERROR(VLOOKUP("売掛金"&amp;$A116,仕訳2017!$AB:$AT,MATCH(B$1,仕訳2017!$AB$1:$AT$1,0),0),"")</f>
        <v>42906</v>
      </c>
      <c r="C116" s="19" t="str">
        <f>IFERROR(VLOOKUP("売掛金"&amp;$A116,仕訳2017!$AB:$AT,MATCH(C$1,仕訳2017!$AB$1:$AT$1,0),0),"")</f>
        <v>ポモドーロハックス</v>
      </c>
      <c r="D116" s="19">
        <f>IFERROR(VLOOKUP("売掛金"&amp;$A116,仕訳2017!$AB:$AT,MATCH(D$1,仕訳2017!$AB$1:$AT$1,0),0),"")</f>
        <v>0</v>
      </c>
      <c r="E116" s="13">
        <f>IFERROR(VLOOKUP("売掛金"&amp;$A116,仕訳2017!$AB:$AT,MATCH(E$1,仕訳2017!$AB$1:$AT$1,0),0),"")</f>
        <v>104300</v>
      </c>
      <c r="F116" s="19">
        <f t="shared" si="3"/>
        <v>42947</v>
      </c>
      <c r="G116" s="13">
        <f t="shared" si="4"/>
        <v>315300</v>
      </c>
      <c r="H116" s="13">
        <f>SUMIFS(仕訳2017!$AP:$AP,仕訳2017!$AR:$AR,C116,仕訳2017!$AF:$AF,MONTH(F116),仕訳2017!$AM:$AM,"売掛金")</f>
        <v>315300</v>
      </c>
      <c r="I116" s="24" t="str">
        <f t="shared" si="5"/>
        <v>OK</v>
      </c>
    </row>
    <row r="117" spans="1:9">
      <c r="A117" s="11">
        <v>116</v>
      </c>
      <c r="B117" s="19">
        <f>IFERROR(VLOOKUP("売掛金"&amp;$A117,仕訳2017!$AB:$AT,MATCH(B$1,仕訳2017!$AB$1:$AT$1,0),0),"")</f>
        <v>42906</v>
      </c>
      <c r="C117" s="19" t="str">
        <f>IFERROR(VLOOKUP("売掛金"&amp;$A117,仕訳2017!$AB:$AT,MATCH(C$1,仕訳2017!$AB$1:$AT$1,0),0),"")</f>
        <v>東光産業</v>
      </c>
      <c r="D117" s="19">
        <f>IFERROR(VLOOKUP("売掛金"&amp;$A117,仕訳2017!$AB:$AT,MATCH(D$1,仕訳2017!$AB$1:$AT$1,0),0),"")</f>
        <v>0</v>
      </c>
      <c r="E117" s="13">
        <f>IFERROR(VLOOKUP("売掛金"&amp;$A117,仕訳2017!$AB:$AT,MATCH(E$1,仕訳2017!$AB$1:$AT$1,0),0),"")</f>
        <v>58900</v>
      </c>
      <c r="F117" s="19">
        <f t="shared" si="3"/>
        <v>42947</v>
      </c>
      <c r="G117" s="13">
        <f t="shared" si="4"/>
        <v>236000</v>
      </c>
      <c r="H117" s="13">
        <f>SUMIFS(仕訳2017!$AP:$AP,仕訳2017!$AR:$AR,C117,仕訳2017!$AF:$AF,MONTH(F117),仕訳2017!$AM:$AM,"売掛金")</f>
        <v>236000</v>
      </c>
      <c r="I117" s="24" t="str">
        <f t="shared" si="5"/>
        <v>OK</v>
      </c>
    </row>
    <row r="118" spans="1:9">
      <c r="A118" s="11">
        <v>117</v>
      </c>
      <c r="B118" s="19">
        <f>IFERROR(VLOOKUP("売掛金"&amp;$A118,仕訳2017!$AB:$AT,MATCH(B$1,仕訳2017!$AB$1:$AT$1,0),0),"")</f>
        <v>42906</v>
      </c>
      <c r="C118" s="19" t="str">
        <f>IFERROR(VLOOKUP("売掛金"&amp;$A118,仕訳2017!$AB:$AT,MATCH(C$1,仕訳2017!$AB$1:$AT$1,0),0),"")</f>
        <v>ランダムコネクト</v>
      </c>
      <c r="D118" s="19">
        <f>IFERROR(VLOOKUP("売掛金"&amp;$A118,仕訳2017!$AB:$AT,MATCH(D$1,仕訳2017!$AB$1:$AT$1,0),0),"")</f>
        <v>0</v>
      </c>
      <c r="E118" s="13">
        <f>IFERROR(VLOOKUP("売掛金"&amp;$A118,仕訳2017!$AB:$AT,MATCH(E$1,仕訳2017!$AB$1:$AT$1,0),0),"")</f>
        <v>285300</v>
      </c>
      <c r="F118" s="19">
        <f t="shared" si="3"/>
        <v>42947</v>
      </c>
      <c r="G118" s="13">
        <f t="shared" si="4"/>
        <v>5446500</v>
      </c>
      <c r="H118" s="13">
        <f>SUMIFS(仕訳2017!$AP:$AP,仕訳2017!$AR:$AR,C118,仕訳2017!$AF:$AF,MONTH(F118),仕訳2017!$AM:$AM,"売掛金")</f>
        <v>5446500</v>
      </c>
      <c r="I118" s="24" t="str">
        <f t="shared" si="5"/>
        <v>OK</v>
      </c>
    </row>
    <row r="119" spans="1:9">
      <c r="A119" s="11">
        <v>118</v>
      </c>
      <c r="B119" s="19">
        <f>IFERROR(VLOOKUP("売掛金"&amp;$A119,仕訳2017!$AB:$AT,MATCH(B$1,仕訳2017!$AB$1:$AT$1,0),0),"")</f>
        <v>42906</v>
      </c>
      <c r="C119" s="19" t="str">
        <f>IFERROR(VLOOKUP("売掛金"&amp;$A119,仕訳2017!$AB:$AT,MATCH(C$1,仕訳2017!$AB$1:$AT$1,0),0),"")</f>
        <v>シンクロナイズ</v>
      </c>
      <c r="D119" s="19">
        <f>IFERROR(VLOOKUP("売掛金"&amp;$A119,仕訳2017!$AB:$AT,MATCH(D$1,仕訳2017!$AB$1:$AT$1,0),0),"")</f>
        <v>0</v>
      </c>
      <c r="E119" s="13">
        <f>IFERROR(VLOOKUP("売掛金"&amp;$A119,仕訳2017!$AB:$AT,MATCH(E$1,仕訳2017!$AB$1:$AT$1,0),0),"")</f>
        <v>14600</v>
      </c>
      <c r="F119" s="19">
        <f t="shared" si="3"/>
        <v>42947</v>
      </c>
      <c r="G119" s="13">
        <f t="shared" si="4"/>
        <v>157700</v>
      </c>
      <c r="H119" s="13">
        <f>SUMIFS(仕訳2017!$AP:$AP,仕訳2017!$AR:$AR,C119,仕訳2017!$AF:$AF,MONTH(F119),仕訳2017!$AM:$AM,"売掛金")</f>
        <v>157700</v>
      </c>
      <c r="I119" s="24" t="str">
        <f t="shared" si="5"/>
        <v>OK</v>
      </c>
    </row>
    <row r="120" spans="1:9">
      <c r="A120" s="11">
        <v>119</v>
      </c>
      <c r="B120" s="19">
        <f>IFERROR(VLOOKUP("売掛金"&amp;$A120,仕訳2017!$AB:$AT,MATCH(B$1,仕訳2017!$AB$1:$AT$1,0),0),"")</f>
        <v>42906</v>
      </c>
      <c r="C120" s="19" t="str">
        <f>IFERROR(VLOOKUP("売掛金"&amp;$A120,仕訳2017!$AB:$AT,MATCH(C$1,仕訳2017!$AB$1:$AT$1,0),0),"")</f>
        <v>トライセラセコンド</v>
      </c>
      <c r="D120" s="19">
        <f>IFERROR(VLOOKUP("売掛金"&amp;$A120,仕訳2017!$AB:$AT,MATCH(D$1,仕訳2017!$AB$1:$AT$1,0),0),"")</f>
        <v>0</v>
      </c>
      <c r="E120" s="13">
        <f>IFERROR(VLOOKUP("売掛金"&amp;$A120,仕訳2017!$AB:$AT,MATCH(E$1,仕訳2017!$AB$1:$AT$1,0),0),"")</f>
        <v>152600</v>
      </c>
      <c r="F120" s="19">
        <f t="shared" si="3"/>
        <v>42947</v>
      </c>
      <c r="G120" s="13">
        <f t="shared" si="4"/>
        <v>245900</v>
      </c>
      <c r="H120" s="13">
        <f>SUMIFS(仕訳2017!$AP:$AP,仕訳2017!$AR:$AR,C120,仕訳2017!$AF:$AF,MONTH(F120),仕訳2017!$AM:$AM,"売掛金")</f>
        <v>245900</v>
      </c>
      <c r="I120" s="24" t="str">
        <f t="shared" si="5"/>
        <v>OK</v>
      </c>
    </row>
    <row r="121" spans="1:9">
      <c r="A121" s="11">
        <v>120</v>
      </c>
      <c r="B121" s="19">
        <f>IFERROR(VLOOKUP("売掛金"&amp;$A121,仕訳2017!$AB:$AT,MATCH(B$1,仕訳2017!$AB$1:$AT$1,0),0),"")</f>
        <v>42906</v>
      </c>
      <c r="C121" s="19" t="str">
        <f>IFERROR(VLOOKUP("売掛金"&amp;$A121,仕訳2017!$AB:$AT,MATCH(C$1,仕訳2017!$AB$1:$AT$1,0),0),"")</f>
        <v>オフィスストリームライン</v>
      </c>
      <c r="D121" s="19">
        <f>IFERROR(VLOOKUP("売掛金"&amp;$A121,仕訳2017!$AB:$AT,MATCH(D$1,仕訳2017!$AB$1:$AT$1,0),0),"")</f>
        <v>0</v>
      </c>
      <c r="E121" s="13">
        <f>IFERROR(VLOOKUP("売掛金"&amp;$A121,仕訳2017!$AB:$AT,MATCH(E$1,仕訳2017!$AB$1:$AT$1,0),0),"")</f>
        <v>25400</v>
      </c>
      <c r="F121" s="19">
        <f t="shared" si="3"/>
        <v>42947</v>
      </c>
      <c r="G121" s="13">
        <f t="shared" si="4"/>
        <v>127200</v>
      </c>
      <c r="H121" s="13">
        <f>SUMIFS(仕訳2017!$AP:$AP,仕訳2017!$AR:$AR,C121,仕訳2017!$AF:$AF,MONTH(F121),仕訳2017!$AM:$AM,"売掛金")</f>
        <v>127200</v>
      </c>
      <c r="I121" s="24" t="str">
        <f t="shared" si="5"/>
        <v>OK</v>
      </c>
    </row>
    <row r="122" spans="1:9">
      <c r="A122" s="11">
        <v>121</v>
      </c>
      <c r="B122" s="19">
        <f>IFERROR(VLOOKUP("売掛金"&amp;$A122,仕訳2017!$AB:$AT,MATCH(B$1,仕訳2017!$AB$1:$AT$1,0),0),"")</f>
        <v>42906</v>
      </c>
      <c r="C122" s="19" t="str">
        <f>IFERROR(VLOOKUP("売掛金"&amp;$A122,仕訳2017!$AB:$AT,MATCH(C$1,仕訳2017!$AB$1:$AT$1,0),0),"")</f>
        <v>ワールドエッジ</v>
      </c>
      <c r="D122" s="19">
        <f>IFERROR(VLOOKUP("売掛金"&amp;$A122,仕訳2017!$AB:$AT,MATCH(D$1,仕訳2017!$AB$1:$AT$1,0),0),"")</f>
        <v>0</v>
      </c>
      <c r="E122" s="13">
        <f>IFERROR(VLOOKUP("売掛金"&amp;$A122,仕訳2017!$AB:$AT,MATCH(E$1,仕訳2017!$AB$1:$AT$1,0),0),"")</f>
        <v>230000</v>
      </c>
      <c r="F122" s="19">
        <f t="shared" si="3"/>
        <v>42947</v>
      </c>
      <c r="G122" s="13">
        <f t="shared" si="4"/>
        <v>381600</v>
      </c>
      <c r="H122" s="13">
        <f>SUMIFS(仕訳2017!$AP:$AP,仕訳2017!$AR:$AR,C122,仕訳2017!$AF:$AF,MONTH(F122),仕訳2017!$AM:$AM,"売掛金")</f>
        <v>381600</v>
      </c>
      <c r="I122" s="24" t="str">
        <f t="shared" si="5"/>
        <v>OK</v>
      </c>
    </row>
    <row r="123" spans="1:9">
      <c r="A123" s="11">
        <v>122</v>
      </c>
      <c r="B123" s="19">
        <f>IFERROR(VLOOKUP("売掛金"&amp;$A123,仕訳2017!$AB:$AT,MATCH(B$1,仕訳2017!$AB$1:$AT$1,0),0),"")</f>
        <v>42906</v>
      </c>
      <c r="C123" s="19" t="str">
        <f>IFERROR(VLOOKUP("売掛金"&amp;$A123,仕訳2017!$AB:$AT,MATCH(C$1,仕訳2017!$AB$1:$AT$1,0),0),"")</f>
        <v>ビジーフリー</v>
      </c>
      <c r="D123" s="19">
        <f>IFERROR(VLOOKUP("売掛金"&amp;$A123,仕訳2017!$AB:$AT,MATCH(D$1,仕訳2017!$AB$1:$AT$1,0),0),"")</f>
        <v>0</v>
      </c>
      <c r="E123" s="13">
        <f>IFERROR(VLOOKUP("売掛金"&amp;$A123,仕訳2017!$AB:$AT,MATCH(E$1,仕訳2017!$AB$1:$AT$1,0),0),"")</f>
        <v>256500</v>
      </c>
      <c r="F123" s="19">
        <f t="shared" si="3"/>
        <v>42947</v>
      </c>
      <c r="G123" s="13">
        <f t="shared" si="4"/>
        <v>492900</v>
      </c>
      <c r="H123" s="13">
        <f>SUMIFS(仕訳2017!$AP:$AP,仕訳2017!$AR:$AR,C123,仕訳2017!$AF:$AF,MONTH(F123),仕訳2017!$AM:$AM,"売掛金")</f>
        <v>492900</v>
      </c>
      <c r="I123" s="24" t="str">
        <f t="shared" si="5"/>
        <v>OK</v>
      </c>
    </row>
    <row r="124" spans="1:9">
      <c r="A124" s="11">
        <v>123</v>
      </c>
      <c r="B124" s="19">
        <f>IFERROR(VLOOKUP("売掛金"&amp;$A124,仕訳2017!$AB:$AT,MATCH(B$1,仕訳2017!$AB$1:$AT$1,0),0),"")</f>
        <v>42906</v>
      </c>
      <c r="C124" s="19" t="str">
        <f>IFERROR(VLOOKUP("売掛金"&amp;$A124,仕訳2017!$AB:$AT,MATCH(C$1,仕訳2017!$AB$1:$AT$1,0),0),"")</f>
        <v>カレイドスコープ</v>
      </c>
      <c r="D124" s="19">
        <f>IFERROR(VLOOKUP("売掛金"&amp;$A124,仕訳2017!$AB:$AT,MATCH(D$1,仕訳2017!$AB$1:$AT$1,0),0),"")</f>
        <v>0</v>
      </c>
      <c r="E124" s="13">
        <f>IFERROR(VLOOKUP("売掛金"&amp;$A124,仕訳2017!$AB:$AT,MATCH(E$1,仕訳2017!$AB$1:$AT$1,0),0),"")</f>
        <v>178000</v>
      </c>
      <c r="F124" s="19">
        <f t="shared" si="3"/>
        <v>42947</v>
      </c>
      <c r="G124" s="13">
        <f t="shared" si="4"/>
        <v>339200</v>
      </c>
      <c r="H124" s="13">
        <f>SUMIFS(仕訳2017!$AP:$AP,仕訳2017!$AR:$AR,C124,仕訳2017!$AF:$AF,MONTH(F124),仕訳2017!$AM:$AM,"売掛金")</f>
        <v>339200</v>
      </c>
      <c r="I124" s="24" t="str">
        <f t="shared" si="5"/>
        <v>OK</v>
      </c>
    </row>
    <row r="125" spans="1:9">
      <c r="A125" s="11">
        <v>124</v>
      </c>
      <c r="B125" s="19">
        <f>IFERROR(VLOOKUP("売掛金"&amp;$A125,仕訳2017!$AB:$AT,MATCH(B$1,仕訳2017!$AB$1:$AT$1,0),0),"")</f>
        <v>42906</v>
      </c>
      <c r="C125" s="19" t="str">
        <f>IFERROR(VLOOKUP("売掛金"&amp;$A125,仕訳2017!$AB:$AT,MATCH(C$1,仕訳2017!$AB$1:$AT$1,0),0),"")</f>
        <v>ウィンターパイル</v>
      </c>
      <c r="D125" s="19">
        <f>IFERROR(VLOOKUP("売掛金"&amp;$A125,仕訳2017!$AB:$AT,MATCH(D$1,仕訳2017!$AB$1:$AT$1,0),0),"")</f>
        <v>0</v>
      </c>
      <c r="E125" s="13">
        <f>IFERROR(VLOOKUP("売掛金"&amp;$A125,仕訳2017!$AB:$AT,MATCH(E$1,仕訳2017!$AB$1:$AT$1,0),0),"")</f>
        <v>87900</v>
      </c>
      <c r="F125" s="19">
        <f t="shared" si="3"/>
        <v>42947</v>
      </c>
      <c r="G125" s="13">
        <f t="shared" si="4"/>
        <v>265000</v>
      </c>
      <c r="H125" s="13">
        <f>SUMIFS(仕訳2017!$AP:$AP,仕訳2017!$AR:$AR,C125,仕訳2017!$AF:$AF,MONTH(F125),仕訳2017!$AM:$AM,"売掛金")</f>
        <v>265000</v>
      </c>
      <c r="I125" s="24" t="str">
        <f t="shared" si="5"/>
        <v>OK</v>
      </c>
    </row>
    <row r="126" spans="1:9">
      <c r="A126" s="11">
        <v>125</v>
      </c>
      <c r="B126" s="19">
        <f>IFERROR(VLOOKUP("売掛金"&amp;$A126,仕訳2017!$AB:$AT,MATCH(B$1,仕訳2017!$AB$1:$AT$1,0),0),"")</f>
        <v>42906</v>
      </c>
      <c r="C126" s="19" t="str">
        <f>IFERROR(VLOOKUP("売掛金"&amp;$A126,仕訳2017!$AB:$AT,MATCH(C$1,仕訳2017!$AB$1:$AT$1,0),0),"")</f>
        <v>フライドキッズ</v>
      </c>
      <c r="D126" s="19">
        <f>IFERROR(VLOOKUP("売掛金"&amp;$A126,仕訳2017!$AB:$AT,MATCH(D$1,仕訳2017!$AB$1:$AT$1,0),0),"")</f>
        <v>0</v>
      </c>
      <c r="E126" s="13">
        <f>IFERROR(VLOOKUP("売掛金"&amp;$A126,仕訳2017!$AB:$AT,MATCH(E$1,仕訳2017!$AB$1:$AT$1,0),0),"")</f>
        <v>153700</v>
      </c>
      <c r="F126" s="19">
        <f t="shared" si="3"/>
        <v>42947</v>
      </c>
      <c r="G126" s="13">
        <f t="shared" si="4"/>
        <v>296800</v>
      </c>
      <c r="H126" s="13">
        <f>SUMIFS(仕訳2017!$AP:$AP,仕訳2017!$AR:$AR,C126,仕訳2017!$AF:$AF,MONTH(F126),仕訳2017!$AM:$AM,"売掛金")</f>
        <v>296800</v>
      </c>
      <c r="I126" s="24" t="str">
        <f t="shared" si="5"/>
        <v>OK</v>
      </c>
    </row>
    <row r="127" spans="1:9">
      <c r="A127" s="11">
        <v>126</v>
      </c>
      <c r="B127" s="19">
        <f>IFERROR(VLOOKUP("売掛金"&amp;$A127,仕訳2017!$AB:$AT,MATCH(B$1,仕訳2017!$AB$1:$AT$1,0),0),"")</f>
        <v>42931</v>
      </c>
      <c r="C127" s="19" t="str">
        <f>IFERROR(VLOOKUP("売掛金"&amp;$A127,仕訳2017!$AB:$AT,MATCH(C$1,仕訳2017!$AB$1:$AT$1,0),0),"")</f>
        <v>バーチャルワークス</v>
      </c>
      <c r="D127" s="19">
        <f>IFERROR(VLOOKUP("売掛金"&amp;$A127,仕訳2017!$AB:$AT,MATCH(D$1,仕訳2017!$AB$1:$AT$1,0),0),"")</f>
        <v>0</v>
      </c>
      <c r="E127" s="13">
        <f>IFERROR(VLOOKUP("売掛金"&amp;$A127,仕訳2017!$AB:$AT,MATCH(E$1,仕訳2017!$AB$1:$AT$1,0),0),"")</f>
        <v>161200</v>
      </c>
      <c r="F127" s="19">
        <f t="shared" si="3"/>
        <v>42978</v>
      </c>
      <c r="G127" s="13">
        <f t="shared" si="4"/>
        <v>161200</v>
      </c>
      <c r="H127" s="13">
        <f>SUMIFS(仕訳2017!$AP:$AP,仕訳2017!$AR:$AR,C127,仕訳2017!$AF:$AF,MONTH(F127),仕訳2017!$AM:$AM,"売掛金")</f>
        <v>161200</v>
      </c>
      <c r="I127" s="24" t="str">
        <f t="shared" si="5"/>
        <v>OK</v>
      </c>
    </row>
    <row r="128" spans="1:9">
      <c r="A128" s="11">
        <v>127</v>
      </c>
      <c r="B128" s="19">
        <f>IFERROR(VLOOKUP("売掛金"&amp;$A128,仕訳2017!$AB:$AT,MATCH(B$1,仕訳2017!$AB$1:$AT$1,0),0),"")</f>
        <v>42931</v>
      </c>
      <c r="C128" s="19" t="str">
        <f>IFERROR(VLOOKUP("売掛金"&amp;$A128,仕訳2017!$AB:$AT,MATCH(C$1,仕訳2017!$AB$1:$AT$1,0),0),"")</f>
        <v>ポモドーロハックス</v>
      </c>
      <c r="D128" s="19">
        <f>IFERROR(VLOOKUP("売掛金"&amp;$A128,仕訳2017!$AB:$AT,MATCH(D$1,仕訳2017!$AB$1:$AT$1,0),0),"")</f>
        <v>0</v>
      </c>
      <c r="E128" s="13">
        <f>IFERROR(VLOOKUP("売掛金"&amp;$A128,仕訳2017!$AB:$AT,MATCH(E$1,仕訳2017!$AB$1:$AT$1,0),0),"")</f>
        <v>223700</v>
      </c>
      <c r="F128" s="19">
        <f t="shared" si="3"/>
        <v>42978</v>
      </c>
      <c r="G128" s="13">
        <f t="shared" si="4"/>
        <v>223700</v>
      </c>
      <c r="H128" s="13">
        <f>SUMIFS(仕訳2017!$AP:$AP,仕訳2017!$AR:$AR,C128,仕訳2017!$AF:$AF,MONTH(F128),仕訳2017!$AM:$AM,"売掛金")</f>
        <v>223700</v>
      </c>
      <c r="I128" s="24" t="str">
        <f t="shared" si="5"/>
        <v>OK</v>
      </c>
    </row>
    <row r="129" spans="1:9">
      <c r="A129" s="11">
        <v>128</v>
      </c>
      <c r="B129" s="19">
        <f>IFERROR(VLOOKUP("売掛金"&amp;$A129,仕訳2017!$AB:$AT,MATCH(B$1,仕訳2017!$AB$1:$AT$1,0),0),"")</f>
        <v>42931</v>
      </c>
      <c r="C129" s="19" t="str">
        <f>IFERROR(VLOOKUP("売掛金"&amp;$A129,仕訳2017!$AB:$AT,MATCH(C$1,仕訳2017!$AB$1:$AT$1,0),0),"")</f>
        <v>東光産業</v>
      </c>
      <c r="D129" s="19">
        <f>IFERROR(VLOOKUP("売掛金"&amp;$A129,仕訳2017!$AB:$AT,MATCH(D$1,仕訳2017!$AB$1:$AT$1,0),0),"")</f>
        <v>0</v>
      </c>
      <c r="E129" s="13">
        <f>IFERROR(VLOOKUP("売掛金"&amp;$A129,仕訳2017!$AB:$AT,MATCH(E$1,仕訳2017!$AB$1:$AT$1,0),0),"")</f>
        <v>188700</v>
      </c>
      <c r="F129" s="19">
        <f t="shared" si="3"/>
        <v>42978</v>
      </c>
      <c r="G129" s="13">
        <f t="shared" si="4"/>
        <v>188700</v>
      </c>
      <c r="H129" s="13">
        <f>SUMIFS(仕訳2017!$AP:$AP,仕訳2017!$AR:$AR,C129,仕訳2017!$AF:$AF,MONTH(F129),仕訳2017!$AM:$AM,"売掛金")</f>
        <v>188700</v>
      </c>
      <c r="I129" s="24" t="str">
        <f t="shared" si="5"/>
        <v>OK</v>
      </c>
    </row>
    <row r="130" spans="1:9">
      <c r="A130" s="11">
        <v>129</v>
      </c>
      <c r="B130" s="19">
        <f>IFERROR(VLOOKUP("売掛金"&amp;$A130,仕訳2017!$AB:$AT,MATCH(B$1,仕訳2017!$AB$1:$AT$1,0),0),"")</f>
        <v>42931</v>
      </c>
      <c r="C130" s="19" t="str">
        <f>IFERROR(VLOOKUP("売掛金"&amp;$A130,仕訳2017!$AB:$AT,MATCH(C$1,仕訳2017!$AB$1:$AT$1,0),0),"")</f>
        <v>オフィスエイト</v>
      </c>
      <c r="D130" s="19">
        <f>IFERROR(VLOOKUP("売掛金"&amp;$A130,仕訳2017!$AB:$AT,MATCH(D$1,仕訳2017!$AB$1:$AT$1,0),0),"")</f>
        <v>0</v>
      </c>
      <c r="E130" s="13">
        <f>IFERROR(VLOOKUP("売掛金"&amp;$A130,仕訳2017!$AB:$AT,MATCH(E$1,仕訳2017!$AB$1:$AT$1,0),0),"")</f>
        <v>5233200</v>
      </c>
      <c r="F130" s="19">
        <f t="shared" si="3"/>
        <v>42978</v>
      </c>
      <c r="G130" s="13">
        <f t="shared" si="4"/>
        <v>5233200</v>
      </c>
      <c r="H130" s="13">
        <f>SUMIFS(仕訳2017!$AP:$AP,仕訳2017!$AR:$AR,C130,仕訳2017!$AF:$AF,MONTH(F130),仕訳2017!$AM:$AM,"売掛金")</f>
        <v>5233200</v>
      </c>
      <c r="I130" s="24" t="str">
        <f t="shared" si="5"/>
        <v>OK</v>
      </c>
    </row>
    <row r="131" spans="1:9">
      <c r="A131" s="11">
        <v>130</v>
      </c>
      <c r="B131" s="19">
        <f>IFERROR(VLOOKUP("売掛金"&amp;$A131,仕訳2017!$AB:$AT,MATCH(B$1,仕訳2017!$AB$1:$AT$1,0),0),"")</f>
        <v>42931</v>
      </c>
      <c r="C131" s="19" t="str">
        <f>IFERROR(VLOOKUP("売掛金"&amp;$A131,仕訳2017!$AB:$AT,MATCH(C$1,仕訳2017!$AB$1:$AT$1,0),0),"")</f>
        <v>ランダムコネクト</v>
      </c>
      <c r="D131" s="19">
        <f>IFERROR(VLOOKUP("売掛金"&amp;$A131,仕訳2017!$AB:$AT,MATCH(D$1,仕訳2017!$AB$1:$AT$1,0),0),"")</f>
        <v>0</v>
      </c>
      <c r="E131" s="13">
        <f>IFERROR(VLOOKUP("売掛金"&amp;$A131,仕訳2017!$AB:$AT,MATCH(E$1,仕訳2017!$AB$1:$AT$1,0),0),"")</f>
        <v>5171800</v>
      </c>
      <c r="F131" s="19">
        <f t="shared" ref="F131:F194" si="6">IFERROR(DATE(YEAR(B131),MONTH(B131)+2,1)-1,0)</f>
        <v>42978</v>
      </c>
      <c r="G131" s="13">
        <f t="shared" ref="G131:G194" si="7">SUMIFS($E:$E,$C:$C,$C131,$F:$F,F131)</f>
        <v>5171800</v>
      </c>
      <c r="H131" s="13">
        <f>SUMIFS(仕訳2017!$AP:$AP,仕訳2017!$AR:$AR,C131,仕訳2017!$AF:$AF,MONTH(F131),仕訳2017!$AM:$AM,"売掛金")</f>
        <v>5171800</v>
      </c>
      <c r="I131" s="24" t="str">
        <f t="shared" ref="I131:I194" si="8">IF((H131-G131)=0,"OK",H131-G131)</f>
        <v>OK</v>
      </c>
    </row>
    <row r="132" spans="1:9">
      <c r="A132" s="11">
        <v>131</v>
      </c>
      <c r="B132" s="19">
        <f>IFERROR(VLOOKUP("売掛金"&amp;$A132,仕訳2017!$AB:$AT,MATCH(B$1,仕訳2017!$AB$1:$AT$1,0),0),"")</f>
        <v>42931</v>
      </c>
      <c r="C132" s="19" t="str">
        <f>IFERROR(VLOOKUP("売掛金"&amp;$A132,仕訳2017!$AB:$AT,MATCH(C$1,仕訳2017!$AB$1:$AT$1,0),0),"")</f>
        <v>スクエアドリーム</v>
      </c>
      <c r="D132" s="19">
        <f>IFERROR(VLOOKUP("売掛金"&amp;$A132,仕訳2017!$AB:$AT,MATCH(D$1,仕訳2017!$AB$1:$AT$1,0),0),"")</f>
        <v>0</v>
      </c>
      <c r="E132" s="13">
        <f>IFERROR(VLOOKUP("売掛金"&amp;$A132,仕訳2017!$AB:$AT,MATCH(E$1,仕訳2017!$AB$1:$AT$1,0),0),"")</f>
        <v>322300</v>
      </c>
      <c r="F132" s="19">
        <f t="shared" si="6"/>
        <v>42978</v>
      </c>
      <c r="G132" s="13">
        <f t="shared" si="7"/>
        <v>322300</v>
      </c>
      <c r="H132" s="13">
        <f>SUMIFS(仕訳2017!$AP:$AP,仕訳2017!$AR:$AR,C132,仕訳2017!$AF:$AF,MONTH(F132),仕訳2017!$AM:$AM,"売掛金")</f>
        <v>322300</v>
      </c>
      <c r="I132" s="24" t="str">
        <f t="shared" si="8"/>
        <v>OK</v>
      </c>
    </row>
    <row r="133" spans="1:9">
      <c r="A133" s="11">
        <v>132</v>
      </c>
      <c r="B133" s="19">
        <f>IFERROR(VLOOKUP("売掛金"&amp;$A133,仕訳2017!$AB:$AT,MATCH(B$1,仕訳2017!$AB$1:$AT$1,0),0),"")</f>
        <v>42936</v>
      </c>
      <c r="C133" s="19" t="str">
        <f>IFERROR(VLOOKUP("売掛金"&amp;$A133,仕訳2017!$AB:$AT,MATCH(C$1,仕訳2017!$AB$1:$AT$1,0),0),"")</f>
        <v>シンクロナイズ</v>
      </c>
      <c r="D133" s="19">
        <f>IFERROR(VLOOKUP("売掛金"&amp;$A133,仕訳2017!$AB:$AT,MATCH(D$1,仕訳2017!$AB$1:$AT$1,0),0),"")</f>
        <v>0</v>
      </c>
      <c r="E133" s="13">
        <f>IFERROR(VLOOKUP("売掛金"&amp;$A133,仕訳2017!$AB:$AT,MATCH(E$1,仕訳2017!$AB$1:$AT$1,0),0),"")</f>
        <v>152700</v>
      </c>
      <c r="F133" s="19">
        <f t="shared" si="6"/>
        <v>42978</v>
      </c>
      <c r="G133" s="13">
        <f t="shared" si="7"/>
        <v>152700</v>
      </c>
      <c r="H133" s="13">
        <f>SUMIFS(仕訳2017!$AP:$AP,仕訳2017!$AR:$AR,C133,仕訳2017!$AF:$AF,MONTH(F133),仕訳2017!$AM:$AM,"売掛金")</f>
        <v>152700</v>
      </c>
      <c r="I133" s="24" t="str">
        <f t="shared" si="8"/>
        <v>OK</v>
      </c>
    </row>
    <row r="134" spans="1:9">
      <c r="A134" s="11">
        <v>133</v>
      </c>
      <c r="B134" s="19">
        <f>IFERROR(VLOOKUP("売掛金"&amp;$A134,仕訳2017!$AB:$AT,MATCH(B$1,仕訳2017!$AB$1:$AT$1,0),0),"")</f>
        <v>42936</v>
      </c>
      <c r="C134" s="19" t="str">
        <f>IFERROR(VLOOKUP("売掛金"&amp;$A134,仕訳2017!$AB:$AT,MATCH(C$1,仕訳2017!$AB$1:$AT$1,0),0),"")</f>
        <v>トライセラセコンド</v>
      </c>
      <c r="D134" s="19">
        <f>IFERROR(VLOOKUP("売掛金"&amp;$A134,仕訳2017!$AB:$AT,MATCH(D$1,仕訳2017!$AB$1:$AT$1,0),0),"")</f>
        <v>0</v>
      </c>
      <c r="E134" s="13">
        <f>IFERROR(VLOOKUP("売掛金"&amp;$A134,仕訳2017!$AB:$AT,MATCH(E$1,仕訳2017!$AB$1:$AT$1,0),0),"")</f>
        <v>99700</v>
      </c>
      <c r="F134" s="19">
        <f t="shared" si="6"/>
        <v>42978</v>
      </c>
      <c r="G134" s="13">
        <f t="shared" si="7"/>
        <v>99700</v>
      </c>
      <c r="H134" s="13">
        <f>SUMIFS(仕訳2017!$AP:$AP,仕訳2017!$AR:$AR,C134,仕訳2017!$AF:$AF,MONTH(F134),仕訳2017!$AM:$AM,"売掛金")</f>
        <v>99700</v>
      </c>
      <c r="I134" s="24" t="str">
        <f t="shared" si="8"/>
        <v>OK</v>
      </c>
    </row>
    <row r="135" spans="1:9">
      <c r="A135" s="11">
        <v>134</v>
      </c>
      <c r="B135" s="19">
        <f>IFERROR(VLOOKUP("売掛金"&amp;$A135,仕訳2017!$AB:$AT,MATCH(B$1,仕訳2017!$AB$1:$AT$1,0),0),"")</f>
        <v>42936</v>
      </c>
      <c r="C135" s="19" t="str">
        <f>IFERROR(VLOOKUP("売掛金"&amp;$A135,仕訳2017!$AB:$AT,MATCH(C$1,仕訳2017!$AB$1:$AT$1,0),0),"")</f>
        <v>グリーンフォレスト</v>
      </c>
      <c r="D135" s="19">
        <f>IFERROR(VLOOKUP("売掛金"&amp;$A135,仕訳2017!$AB:$AT,MATCH(D$1,仕訳2017!$AB$1:$AT$1,0),0),"")</f>
        <v>0</v>
      </c>
      <c r="E135" s="13">
        <f>IFERROR(VLOOKUP("売掛金"&amp;$A135,仕訳2017!$AB:$AT,MATCH(E$1,仕訳2017!$AB$1:$AT$1,0),0),"")</f>
        <v>322300</v>
      </c>
      <c r="F135" s="19">
        <f t="shared" si="6"/>
        <v>42978</v>
      </c>
      <c r="G135" s="13">
        <f t="shared" si="7"/>
        <v>322300</v>
      </c>
      <c r="H135" s="13">
        <f>SUMIFS(仕訳2017!$AP:$AP,仕訳2017!$AR:$AR,C135,仕訳2017!$AF:$AF,MONTH(F135),仕訳2017!$AM:$AM,"売掛金")</f>
        <v>322300</v>
      </c>
      <c r="I135" s="24" t="str">
        <f t="shared" si="8"/>
        <v>OK</v>
      </c>
    </row>
    <row r="136" spans="1:9">
      <c r="A136" s="11">
        <v>135</v>
      </c>
      <c r="B136" s="19">
        <f>IFERROR(VLOOKUP("売掛金"&amp;$A136,仕訳2017!$AB:$AT,MATCH(B$1,仕訳2017!$AB$1:$AT$1,0),0),"")</f>
        <v>42936</v>
      </c>
      <c r="C136" s="19" t="str">
        <f>IFERROR(VLOOKUP("売掛金"&amp;$A136,仕訳2017!$AB:$AT,MATCH(C$1,仕訳2017!$AB$1:$AT$1,0),0),"")</f>
        <v>サイマルブランチ</v>
      </c>
      <c r="D136" s="19">
        <f>IFERROR(VLOOKUP("売掛金"&amp;$A136,仕訳2017!$AB:$AT,MATCH(D$1,仕訳2017!$AB$1:$AT$1,0),0),"")</f>
        <v>0</v>
      </c>
      <c r="E136" s="13">
        <f>IFERROR(VLOOKUP("売掛金"&amp;$A136,仕訳2017!$AB:$AT,MATCH(E$1,仕訳2017!$AB$1:$AT$1,0),0),"")</f>
        <v>240700</v>
      </c>
      <c r="F136" s="19">
        <f t="shared" si="6"/>
        <v>42978</v>
      </c>
      <c r="G136" s="13">
        <f t="shared" si="7"/>
        <v>240700</v>
      </c>
      <c r="H136" s="13">
        <f>SUMIFS(仕訳2017!$AP:$AP,仕訳2017!$AR:$AR,C136,仕訳2017!$AF:$AF,MONTH(F136),仕訳2017!$AM:$AM,"売掛金")</f>
        <v>240700</v>
      </c>
      <c r="I136" s="24" t="str">
        <f t="shared" si="8"/>
        <v>OK</v>
      </c>
    </row>
    <row r="137" spans="1:9">
      <c r="A137" s="11">
        <v>136</v>
      </c>
      <c r="B137" s="19">
        <f>IFERROR(VLOOKUP("売掛金"&amp;$A137,仕訳2017!$AB:$AT,MATCH(B$1,仕訳2017!$AB$1:$AT$1,0),0),"")</f>
        <v>42936</v>
      </c>
      <c r="C137" s="19" t="str">
        <f>IFERROR(VLOOKUP("売掛金"&amp;$A137,仕訳2017!$AB:$AT,MATCH(C$1,仕訳2017!$AB$1:$AT$1,0),0),"")</f>
        <v>ハネチョク物産</v>
      </c>
      <c r="D137" s="19">
        <f>IFERROR(VLOOKUP("売掛金"&amp;$A137,仕訳2017!$AB:$AT,MATCH(D$1,仕訳2017!$AB$1:$AT$1,0),0),"")</f>
        <v>0</v>
      </c>
      <c r="E137" s="13">
        <f>IFERROR(VLOOKUP("売掛金"&amp;$A137,仕訳2017!$AB:$AT,MATCH(E$1,仕訳2017!$AB$1:$AT$1,0),0),"")</f>
        <v>215200</v>
      </c>
      <c r="F137" s="19">
        <f t="shared" si="6"/>
        <v>42978</v>
      </c>
      <c r="G137" s="13">
        <f t="shared" si="7"/>
        <v>215200</v>
      </c>
      <c r="H137" s="13">
        <f>SUMIFS(仕訳2017!$AP:$AP,仕訳2017!$AR:$AR,C137,仕訳2017!$AF:$AF,MONTH(F137),仕訳2017!$AM:$AM,"売掛金")</f>
        <v>215200</v>
      </c>
      <c r="I137" s="24" t="str">
        <f t="shared" si="8"/>
        <v>OK</v>
      </c>
    </row>
    <row r="138" spans="1:9">
      <c r="A138" s="11">
        <v>137</v>
      </c>
      <c r="B138" s="19">
        <f>IFERROR(VLOOKUP("売掛金"&amp;$A138,仕訳2017!$AB:$AT,MATCH(B$1,仕訳2017!$AB$1:$AT$1,0),0),"")</f>
        <v>42936</v>
      </c>
      <c r="C138" s="19" t="str">
        <f>IFERROR(VLOOKUP("売掛金"&amp;$A138,仕訳2017!$AB:$AT,MATCH(C$1,仕訳2017!$AB$1:$AT$1,0),0),"")</f>
        <v>シーズンドライブ</v>
      </c>
      <c r="D138" s="19">
        <f>IFERROR(VLOOKUP("売掛金"&amp;$A138,仕訳2017!$AB:$AT,MATCH(D$1,仕訳2017!$AB$1:$AT$1,0),0),"")</f>
        <v>0</v>
      </c>
      <c r="E138" s="13">
        <f>IFERROR(VLOOKUP("売掛金"&amp;$A138,仕訳2017!$AB:$AT,MATCH(E$1,仕訳2017!$AB$1:$AT$1,0),0),"")</f>
        <v>455800</v>
      </c>
      <c r="F138" s="19">
        <f t="shared" si="6"/>
        <v>42978</v>
      </c>
      <c r="G138" s="13">
        <f t="shared" si="7"/>
        <v>455800</v>
      </c>
      <c r="H138" s="13">
        <f>SUMIFS(仕訳2017!$AP:$AP,仕訳2017!$AR:$AR,C138,仕訳2017!$AF:$AF,MONTH(F138),仕訳2017!$AM:$AM,"売掛金")</f>
        <v>455800</v>
      </c>
      <c r="I138" s="24" t="str">
        <f t="shared" si="8"/>
        <v>OK</v>
      </c>
    </row>
    <row r="139" spans="1:9">
      <c r="A139" s="11">
        <v>138</v>
      </c>
      <c r="B139" s="19">
        <f>IFERROR(VLOOKUP("売掛金"&amp;$A139,仕訳2017!$AB:$AT,MATCH(B$1,仕訳2017!$AB$1:$AT$1,0),0),"")</f>
        <v>42936</v>
      </c>
      <c r="C139" s="19" t="str">
        <f>IFERROR(VLOOKUP("売掛金"&amp;$A139,仕訳2017!$AB:$AT,MATCH(C$1,仕訳2017!$AB$1:$AT$1,0),0),"")</f>
        <v>オフィスストリームライン</v>
      </c>
      <c r="D139" s="19">
        <f>IFERROR(VLOOKUP("売掛金"&amp;$A139,仕訳2017!$AB:$AT,MATCH(D$1,仕訳2017!$AB$1:$AT$1,0),0),"")</f>
        <v>0</v>
      </c>
      <c r="E139" s="13">
        <f>IFERROR(VLOOKUP("売掛金"&amp;$A139,仕訳2017!$AB:$AT,MATCH(E$1,仕訳2017!$AB$1:$AT$1,0),0),"")</f>
        <v>108200</v>
      </c>
      <c r="F139" s="19">
        <f t="shared" si="6"/>
        <v>42978</v>
      </c>
      <c r="G139" s="13">
        <f t="shared" si="7"/>
        <v>108200</v>
      </c>
      <c r="H139" s="13">
        <f>SUMIFS(仕訳2017!$AP:$AP,仕訳2017!$AR:$AR,C139,仕訳2017!$AF:$AF,MONTH(F139),仕訳2017!$AM:$AM,"売掛金")</f>
        <v>108200</v>
      </c>
      <c r="I139" s="24" t="str">
        <f t="shared" si="8"/>
        <v>OK</v>
      </c>
    </row>
    <row r="140" spans="1:9">
      <c r="A140" s="11">
        <v>139</v>
      </c>
      <c r="B140" s="19">
        <f>IFERROR(VLOOKUP("売掛金"&amp;$A140,仕訳2017!$AB:$AT,MATCH(B$1,仕訳2017!$AB$1:$AT$1,0),0),"")</f>
        <v>42936</v>
      </c>
      <c r="C140" s="19" t="str">
        <f>IFERROR(VLOOKUP("売掛金"&amp;$A140,仕訳2017!$AB:$AT,MATCH(C$1,仕訳2017!$AB$1:$AT$1,0),0),"")</f>
        <v>ワールドエッジ</v>
      </c>
      <c r="D140" s="19">
        <f>IFERROR(VLOOKUP("売掛金"&amp;$A140,仕訳2017!$AB:$AT,MATCH(D$1,仕訳2017!$AB$1:$AT$1,0),0),"")</f>
        <v>0</v>
      </c>
      <c r="E140" s="13">
        <f>IFERROR(VLOOKUP("売掛金"&amp;$A140,仕訳2017!$AB:$AT,MATCH(E$1,仕訳2017!$AB$1:$AT$1,0),0),"")</f>
        <v>161200</v>
      </c>
      <c r="F140" s="19">
        <f t="shared" si="6"/>
        <v>42978</v>
      </c>
      <c r="G140" s="13">
        <f t="shared" si="7"/>
        <v>161200</v>
      </c>
      <c r="H140" s="13">
        <f>SUMIFS(仕訳2017!$AP:$AP,仕訳2017!$AR:$AR,C140,仕訳2017!$AF:$AF,MONTH(F140),仕訳2017!$AM:$AM,"売掛金")</f>
        <v>161200</v>
      </c>
      <c r="I140" s="24" t="str">
        <f t="shared" si="8"/>
        <v>OK</v>
      </c>
    </row>
    <row r="141" spans="1:9">
      <c r="A141" s="11">
        <v>140</v>
      </c>
      <c r="B141" s="19">
        <f>IFERROR(VLOOKUP("売掛金"&amp;$A141,仕訳2017!$AB:$AT,MATCH(B$1,仕訳2017!$AB$1:$AT$1,0),0),"")</f>
        <v>42936</v>
      </c>
      <c r="C141" s="19" t="str">
        <f>IFERROR(VLOOKUP("売掛金"&amp;$A141,仕訳2017!$AB:$AT,MATCH(C$1,仕訳2017!$AB$1:$AT$1,0),0),"")</f>
        <v>ビジーフリー</v>
      </c>
      <c r="D141" s="19">
        <f>IFERROR(VLOOKUP("売掛金"&amp;$A141,仕訳2017!$AB:$AT,MATCH(D$1,仕訳2017!$AB$1:$AT$1,0),0),"")</f>
        <v>0</v>
      </c>
      <c r="E141" s="13">
        <f>IFERROR(VLOOKUP("売掛金"&amp;$A141,仕訳2017!$AB:$AT,MATCH(E$1,仕訳2017!$AB$1:$AT$1,0),0),"")</f>
        <v>251300</v>
      </c>
      <c r="F141" s="19">
        <f t="shared" si="6"/>
        <v>42978</v>
      </c>
      <c r="G141" s="13">
        <f t="shared" si="7"/>
        <v>251300</v>
      </c>
      <c r="H141" s="13">
        <f>SUMIFS(仕訳2017!$AP:$AP,仕訳2017!$AR:$AR,C141,仕訳2017!$AF:$AF,MONTH(F141),仕訳2017!$AM:$AM,"売掛金")</f>
        <v>251300</v>
      </c>
      <c r="I141" s="24" t="str">
        <f t="shared" si="8"/>
        <v>OK</v>
      </c>
    </row>
    <row r="142" spans="1:9">
      <c r="A142" s="11">
        <v>141</v>
      </c>
      <c r="B142" s="19">
        <f>IFERROR(VLOOKUP("売掛金"&amp;$A142,仕訳2017!$AB:$AT,MATCH(B$1,仕訳2017!$AB$1:$AT$1,0),0),"")</f>
        <v>42936</v>
      </c>
      <c r="C142" s="19" t="str">
        <f>IFERROR(VLOOKUP("売掛金"&amp;$A142,仕訳2017!$AB:$AT,MATCH(C$1,仕訳2017!$AB$1:$AT$1,0),0),"")</f>
        <v>カレイドスコープ</v>
      </c>
      <c r="D142" s="19">
        <f>IFERROR(VLOOKUP("売掛金"&amp;$A142,仕訳2017!$AB:$AT,MATCH(D$1,仕訳2017!$AB$1:$AT$1,0),0),"")</f>
        <v>0</v>
      </c>
      <c r="E142" s="13">
        <f>IFERROR(VLOOKUP("売掛金"&amp;$A142,仕訳2017!$AB:$AT,MATCH(E$1,仕訳2017!$AB$1:$AT$1,0),0),"")</f>
        <v>171800</v>
      </c>
      <c r="F142" s="19">
        <f t="shared" si="6"/>
        <v>42978</v>
      </c>
      <c r="G142" s="13">
        <f t="shared" si="7"/>
        <v>171800</v>
      </c>
      <c r="H142" s="13">
        <f>SUMIFS(仕訳2017!$AP:$AP,仕訳2017!$AR:$AR,C142,仕訳2017!$AF:$AF,MONTH(F142),仕訳2017!$AM:$AM,"売掛金")</f>
        <v>171800</v>
      </c>
      <c r="I142" s="24" t="str">
        <f t="shared" si="8"/>
        <v>OK</v>
      </c>
    </row>
    <row r="143" spans="1:9">
      <c r="A143" s="11">
        <v>142</v>
      </c>
      <c r="B143" s="19">
        <f>IFERROR(VLOOKUP("売掛金"&amp;$A143,仕訳2017!$AB:$AT,MATCH(B$1,仕訳2017!$AB$1:$AT$1,0),0),"")</f>
        <v>42936</v>
      </c>
      <c r="C143" s="19" t="str">
        <f>IFERROR(VLOOKUP("売掛金"&amp;$A143,仕訳2017!$AB:$AT,MATCH(C$1,仕訳2017!$AB$1:$AT$1,0),0),"")</f>
        <v>ウィンターパイル</v>
      </c>
      <c r="D143" s="19">
        <f>IFERROR(VLOOKUP("売掛金"&amp;$A143,仕訳2017!$AB:$AT,MATCH(D$1,仕訳2017!$AB$1:$AT$1,0),0),"")</f>
        <v>0</v>
      </c>
      <c r="E143" s="13">
        <f>IFERROR(VLOOKUP("売掛金"&amp;$A143,仕訳2017!$AB:$AT,MATCH(E$1,仕訳2017!$AB$1:$AT$1,0),0),"")</f>
        <v>188700</v>
      </c>
      <c r="F143" s="19">
        <f t="shared" si="6"/>
        <v>42978</v>
      </c>
      <c r="G143" s="13">
        <f t="shared" si="7"/>
        <v>188700</v>
      </c>
      <c r="H143" s="13">
        <f>SUMIFS(仕訳2017!$AP:$AP,仕訳2017!$AR:$AR,C143,仕訳2017!$AF:$AF,MONTH(F143),仕訳2017!$AM:$AM,"売掛金")</f>
        <v>188700</v>
      </c>
      <c r="I143" s="24" t="str">
        <f t="shared" si="8"/>
        <v>OK</v>
      </c>
    </row>
    <row r="144" spans="1:9">
      <c r="A144" s="11">
        <v>143</v>
      </c>
      <c r="B144" s="19">
        <f>IFERROR(VLOOKUP("売掛金"&amp;$A144,仕訳2017!$AB:$AT,MATCH(B$1,仕訳2017!$AB$1:$AT$1,0),0),"")</f>
        <v>42936</v>
      </c>
      <c r="C144" s="19" t="str">
        <f>IFERROR(VLOOKUP("売掛金"&amp;$A144,仕訳2017!$AB:$AT,MATCH(C$1,仕訳2017!$AB$1:$AT$1,0),0),"")</f>
        <v>フライドキッズ</v>
      </c>
      <c r="D144" s="19">
        <f>IFERROR(VLOOKUP("売掛金"&amp;$A144,仕訳2017!$AB:$AT,MATCH(D$1,仕訳2017!$AB$1:$AT$1,0),0),"")</f>
        <v>0</v>
      </c>
      <c r="E144" s="13">
        <f>IFERROR(VLOOKUP("売掛金"&amp;$A144,仕訳2017!$AB:$AT,MATCH(E$1,仕訳2017!$AB$1:$AT$1,0),0),"")</f>
        <v>152700</v>
      </c>
      <c r="F144" s="19">
        <f t="shared" si="6"/>
        <v>42978</v>
      </c>
      <c r="G144" s="13">
        <f t="shared" si="7"/>
        <v>152700</v>
      </c>
      <c r="H144" s="13">
        <f>SUMIFS(仕訳2017!$AP:$AP,仕訳2017!$AR:$AR,C144,仕訳2017!$AF:$AF,MONTH(F144),仕訳2017!$AM:$AM,"売掛金")</f>
        <v>152700</v>
      </c>
      <c r="I144" s="24" t="str">
        <f t="shared" si="8"/>
        <v>OK</v>
      </c>
    </row>
    <row r="145" spans="1:9">
      <c r="A145" s="11">
        <v>144</v>
      </c>
      <c r="B145" s="19">
        <f>IFERROR(VLOOKUP("売掛金"&amp;$A145,仕訳2017!$AB:$AT,MATCH(B$1,仕訳2017!$AB$1:$AT$1,0),0),"")</f>
        <v>42948</v>
      </c>
      <c r="C145" s="19" t="str">
        <f>IFERROR(VLOOKUP("売掛金"&amp;$A145,仕訳2017!$AB:$AT,MATCH(C$1,仕訳2017!$AB$1:$AT$1,0),0),"")</f>
        <v>オフィスポジティブやで</v>
      </c>
      <c r="D145" s="19">
        <f>IFERROR(VLOOKUP("売掛金"&amp;$A145,仕訳2017!$AB:$AT,MATCH(D$1,仕訳2017!$AB$1:$AT$1,0),0),"")</f>
        <v>0</v>
      </c>
      <c r="E145" s="13">
        <f>IFERROR(VLOOKUP("売掛金"&amp;$A145,仕訳2017!$AB:$AT,MATCH(E$1,仕訳2017!$AB$1:$AT$1,0),0),"")</f>
        <v>343000</v>
      </c>
      <c r="F145" s="19">
        <f t="shared" si="6"/>
        <v>43008</v>
      </c>
      <c r="G145" s="13">
        <f t="shared" si="7"/>
        <v>5418400</v>
      </c>
      <c r="H145" s="13">
        <f>SUMIFS(仕訳2017!$AP:$AP,仕訳2017!$AR:$AR,C145,仕訳2017!$AF:$AF,MONTH(F145),仕訳2017!$AM:$AM,"売掛金")</f>
        <v>5418400</v>
      </c>
      <c r="I145" s="24" t="str">
        <f t="shared" si="8"/>
        <v>OK</v>
      </c>
    </row>
    <row r="146" spans="1:9">
      <c r="A146" s="11">
        <v>145</v>
      </c>
      <c r="B146" s="19">
        <f>IFERROR(VLOOKUP("売掛金"&amp;$A146,仕訳2017!$AB:$AT,MATCH(B$1,仕訳2017!$AB$1:$AT$1,0),0),"")</f>
        <v>42948</v>
      </c>
      <c r="C146" s="19" t="str">
        <f>IFERROR(VLOOKUP("売掛金"&amp;$A146,仕訳2017!$AB:$AT,MATCH(C$1,仕訳2017!$AB$1:$AT$1,0),0),"")</f>
        <v>サンライズ</v>
      </c>
      <c r="D146" s="19">
        <f>IFERROR(VLOOKUP("売掛金"&amp;$A146,仕訳2017!$AB:$AT,MATCH(D$1,仕訳2017!$AB$1:$AT$1,0),0),"")</f>
        <v>0</v>
      </c>
      <c r="E146" s="13">
        <f>IFERROR(VLOOKUP("売掛金"&amp;$A146,仕訳2017!$AB:$AT,MATCH(E$1,仕訳2017!$AB$1:$AT$1,0),0),"")</f>
        <v>245000</v>
      </c>
      <c r="F146" s="19">
        <f t="shared" si="6"/>
        <v>43008</v>
      </c>
      <c r="G146" s="13">
        <f t="shared" si="7"/>
        <v>298700</v>
      </c>
      <c r="H146" s="13">
        <f>SUMIFS(仕訳2017!$AP:$AP,仕訳2017!$AR:$AR,C146,仕訳2017!$AF:$AF,MONTH(F146),仕訳2017!$AM:$AM,"売掛金")</f>
        <v>298700</v>
      </c>
      <c r="I146" s="24" t="str">
        <f t="shared" si="8"/>
        <v>OK</v>
      </c>
    </row>
    <row r="147" spans="1:9">
      <c r="A147" s="11">
        <v>146</v>
      </c>
      <c r="B147" s="19">
        <f>IFERROR(VLOOKUP("売掛金"&amp;$A147,仕訳2017!$AB:$AT,MATCH(B$1,仕訳2017!$AB$1:$AT$1,0),0),"")</f>
        <v>42948</v>
      </c>
      <c r="C147" s="19" t="str">
        <f>IFERROR(VLOOKUP("売掛金"&amp;$A147,仕訳2017!$AB:$AT,MATCH(C$1,仕訳2017!$AB$1:$AT$1,0),0),"")</f>
        <v>オフィスプライム</v>
      </c>
      <c r="D147" s="19">
        <f>IFERROR(VLOOKUP("売掛金"&amp;$A147,仕訳2017!$AB:$AT,MATCH(D$1,仕訳2017!$AB$1:$AT$1,0),0),"")</f>
        <v>0</v>
      </c>
      <c r="E147" s="13">
        <f>IFERROR(VLOOKUP("売掛金"&amp;$A147,仕訳2017!$AB:$AT,MATCH(E$1,仕訳2017!$AB$1:$AT$1,0),0),"")</f>
        <v>205800</v>
      </c>
      <c r="F147" s="19">
        <f t="shared" si="6"/>
        <v>43008</v>
      </c>
      <c r="G147" s="13">
        <f t="shared" si="7"/>
        <v>251300</v>
      </c>
      <c r="H147" s="13">
        <f>SUMIFS(仕訳2017!$AP:$AP,仕訳2017!$AR:$AR,C147,仕訳2017!$AF:$AF,MONTH(F147),仕訳2017!$AM:$AM,"売掛金")</f>
        <v>251300</v>
      </c>
      <c r="I147" s="24" t="str">
        <f t="shared" si="8"/>
        <v>OK</v>
      </c>
    </row>
    <row r="148" spans="1:9">
      <c r="A148" s="11">
        <v>147</v>
      </c>
      <c r="B148" s="19">
        <f>IFERROR(VLOOKUP("売掛金"&amp;$A148,仕訳2017!$AB:$AT,MATCH(B$1,仕訳2017!$AB$1:$AT$1,0),0),"")</f>
        <v>42948</v>
      </c>
      <c r="C148" s="19" t="str">
        <f>IFERROR(VLOOKUP("売掛金"&amp;$A148,仕訳2017!$AB:$AT,MATCH(C$1,仕訳2017!$AB$1:$AT$1,0),0),"")</f>
        <v>デジタルキングダム</v>
      </c>
      <c r="D148" s="19">
        <f>IFERROR(VLOOKUP("売掛金"&amp;$A148,仕訳2017!$AB:$AT,MATCH(D$1,仕訳2017!$AB$1:$AT$1,0),0),"")</f>
        <v>0</v>
      </c>
      <c r="E148" s="13">
        <f>IFERROR(VLOOKUP("売掛金"&amp;$A148,仕訳2017!$AB:$AT,MATCH(E$1,仕訳2017!$AB$1:$AT$1,0),0),"")</f>
        <v>245000</v>
      </c>
      <c r="F148" s="19">
        <f t="shared" si="6"/>
        <v>43008</v>
      </c>
      <c r="G148" s="13">
        <f t="shared" si="7"/>
        <v>298700</v>
      </c>
      <c r="H148" s="13">
        <f>SUMIFS(仕訳2017!$AP:$AP,仕訳2017!$AR:$AR,C148,仕訳2017!$AF:$AF,MONTH(F148),仕訳2017!$AM:$AM,"売掛金")</f>
        <v>298700</v>
      </c>
      <c r="I148" s="24" t="str">
        <f t="shared" si="8"/>
        <v>OK</v>
      </c>
    </row>
    <row r="149" spans="1:9">
      <c r="A149" s="11">
        <v>148</v>
      </c>
      <c r="B149" s="19">
        <f>IFERROR(VLOOKUP("売掛金"&amp;$A149,仕訳2017!$AB:$AT,MATCH(B$1,仕訳2017!$AB$1:$AT$1,0),0),"")</f>
        <v>42948</v>
      </c>
      <c r="C149" s="19" t="str">
        <f>IFERROR(VLOOKUP("売掛金"&amp;$A149,仕訳2017!$AB:$AT,MATCH(C$1,仕訳2017!$AB$1:$AT$1,0),0),"")</f>
        <v>ハイドポイント</v>
      </c>
      <c r="D149" s="19">
        <f>IFERROR(VLOOKUP("売掛金"&amp;$A149,仕訳2017!$AB:$AT,MATCH(D$1,仕訳2017!$AB$1:$AT$1,0),0),"")</f>
        <v>0</v>
      </c>
      <c r="E149" s="13">
        <f>IFERROR(VLOOKUP("売掛金"&amp;$A149,仕訳2017!$AB:$AT,MATCH(E$1,仕訳2017!$AB$1:$AT$1,0),0),"")</f>
        <v>156800</v>
      </c>
      <c r="F149" s="19">
        <f t="shared" si="6"/>
        <v>43008</v>
      </c>
      <c r="G149" s="13">
        <f t="shared" si="7"/>
        <v>192000</v>
      </c>
      <c r="H149" s="13">
        <f>SUMIFS(仕訳2017!$AP:$AP,仕訳2017!$AR:$AR,C149,仕訳2017!$AF:$AF,MONTH(F149),仕訳2017!$AM:$AM,"売掛金")</f>
        <v>192000</v>
      </c>
      <c r="I149" s="24" t="str">
        <f t="shared" si="8"/>
        <v>OK</v>
      </c>
    </row>
    <row r="150" spans="1:9">
      <c r="A150" s="11">
        <v>149</v>
      </c>
      <c r="B150" s="19">
        <f>IFERROR(VLOOKUP("売掛金"&amp;$A150,仕訳2017!$AB:$AT,MATCH(B$1,仕訳2017!$AB$1:$AT$1,0),0),"")</f>
        <v>42948</v>
      </c>
      <c r="C150" s="19" t="str">
        <f>IFERROR(VLOOKUP("売掛金"&amp;$A150,仕訳2017!$AB:$AT,MATCH(C$1,仕訳2017!$AB$1:$AT$1,0),0),"")</f>
        <v>櫛引興産</v>
      </c>
      <c r="D150" s="19">
        <f>IFERROR(VLOOKUP("売掛金"&amp;$A150,仕訳2017!$AB:$AT,MATCH(D$1,仕訳2017!$AB$1:$AT$1,0),0),"")</f>
        <v>0</v>
      </c>
      <c r="E150" s="13">
        <f>IFERROR(VLOOKUP("売掛金"&amp;$A150,仕訳2017!$AB:$AT,MATCH(E$1,仕訳2017!$AB$1:$AT$1,0),0),"")</f>
        <v>421400</v>
      </c>
      <c r="F150" s="19">
        <f t="shared" si="6"/>
        <v>43008</v>
      </c>
      <c r="G150" s="13">
        <f t="shared" si="7"/>
        <v>514300</v>
      </c>
      <c r="H150" s="13">
        <f>SUMIFS(仕訳2017!$AP:$AP,仕訳2017!$AR:$AR,C150,仕訳2017!$AF:$AF,MONTH(F150),仕訳2017!$AM:$AM,"売掛金")</f>
        <v>514300</v>
      </c>
      <c r="I150" s="24" t="str">
        <f t="shared" si="8"/>
        <v>OK</v>
      </c>
    </row>
    <row r="151" spans="1:9">
      <c r="A151" s="11">
        <v>150</v>
      </c>
      <c r="B151" s="19">
        <f>IFERROR(VLOOKUP("売掛金"&amp;$A151,仕訳2017!$AB:$AT,MATCH(B$1,仕訳2017!$AB$1:$AT$1,0),0),"")</f>
        <v>42962</v>
      </c>
      <c r="C151" s="19" t="str">
        <f>IFERROR(VLOOKUP("売掛金"&amp;$A151,仕訳2017!$AB:$AT,MATCH(C$1,仕訳2017!$AB$1:$AT$1,0),0),"")</f>
        <v>バーチャルワークス</v>
      </c>
      <c r="D151" s="19">
        <f>IFERROR(VLOOKUP("売掛金"&amp;$A151,仕訳2017!$AB:$AT,MATCH(D$1,仕訳2017!$AB$1:$AT$1,0),0),"")</f>
        <v>0</v>
      </c>
      <c r="E151" s="13">
        <f>IFERROR(VLOOKUP("売掛金"&amp;$A151,仕訳2017!$AB:$AT,MATCH(E$1,仕訳2017!$AB$1:$AT$1,0),0),"")</f>
        <v>176400</v>
      </c>
      <c r="F151" s="19">
        <f t="shared" si="6"/>
        <v>43008</v>
      </c>
      <c r="G151" s="13">
        <f t="shared" si="7"/>
        <v>215600</v>
      </c>
      <c r="H151" s="13">
        <f>SUMIFS(仕訳2017!$AP:$AP,仕訳2017!$AR:$AR,C151,仕訳2017!$AF:$AF,MONTH(F151),仕訳2017!$AM:$AM,"売掛金")</f>
        <v>215600</v>
      </c>
      <c r="I151" s="24" t="str">
        <f t="shared" si="8"/>
        <v>OK</v>
      </c>
    </row>
    <row r="152" spans="1:9">
      <c r="A152" s="11">
        <v>151</v>
      </c>
      <c r="B152" s="19">
        <f>IFERROR(VLOOKUP("売掛金"&amp;$A152,仕訳2017!$AB:$AT,MATCH(B$1,仕訳2017!$AB$1:$AT$1,0),0),"")</f>
        <v>42962</v>
      </c>
      <c r="C152" s="19" t="str">
        <f>IFERROR(VLOOKUP("売掛金"&amp;$A152,仕訳2017!$AB:$AT,MATCH(C$1,仕訳2017!$AB$1:$AT$1,0),0),"")</f>
        <v>ポモドーロハックス</v>
      </c>
      <c r="D152" s="19">
        <f>IFERROR(VLOOKUP("売掛金"&amp;$A152,仕訳2017!$AB:$AT,MATCH(D$1,仕訳2017!$AB$1:$AT$1,0),0),"")</f>
        <v>0</v>
      </c>
      <c r="E152" s="13">
        <f>IFERROR(VLOOKUP("売掛金"&amp;$A152,仕訳2017!$AB:$AT,MATCH(E$1,仕訳2017!$AB$1:$AT$1,0),0),"")</f>
        <v>245000</v>
      </c>
      <c r="F152" s="19">
        <f t="shared" si="6"/>
        <v>43008</v>
      </c>
      <c r="G152" s="13">
        <f t="shared" si="7"/>
        <v>298700</v>
      </c>
      <c r="H152" s="13">
        <f>SUMIFS(仕訳2017!$AP:$AP,仕訳2017!$AR:$AR,C152,仕訳2017!$AF:$AF,MONTH(F152),仕訳2017!$AM:$AM,"売掛金")</f>
        <v>298700</v>
      </c>
      <c r="I152" s="24" t="str">
        <f t="shared" si="8"/>
        <v>OK</v>
      </c>
    </row>
    <row r="153" spans="1:9">
      <c r="A153" s="11">
        <v>152</v>
      </c>
      <c r="B153" s="19">
        <f>IFERROR(VLOOKUP("売掛金"&amp;$A153,仕訳2017!$AB:$AT,MATCH(B$1,仕訳2017!$AB$1:$AT$1,0),0),"")</f>
        <v>42962</v>
      </c>
      <c r="C153" s="19" t="str">
        <f>IFERROR(VLOOKUP("売掛金"&amp;$A153,仕訳2017!$AB:$AT,MATCH(C$1,仕訳2017!$AB$1:$AT$1,0),0),"")</f>
        <v>東光産業</v>
      </c>
      <c r="D153" s="19">
        <f>IFERROR(VLOOKUP("売掛金"&amp;$A153,仕訳2017!$AB:$AT,MATCH(D$1,仕訳2017!$AB$1:$AT$1,0),0),"")</f>
        <v>0</v>
      </c>
      <c r="E153" s="13">
        <f>IFERROR(VLOOKUP("売掛金"&amp;$A153,仕訳2017!$AB:$AT,MATCH(E$1,仕訳2017!$AB$1:$AT$1,0),0),"")</f>
        <v>205800</v>
      </c>
      <c r="F153" s="19">
        <f t="shared" si="6"/>
        <v>43008</v>
      </c>
      <c r="G153" s="13">
        <f t="shared" si="7"/>
        <v>251300</v>
      </c>
      <c r="H153" s="13">
        <f>SUMIFS(仕訳2017!$AP:$AP,仕訳2017!$AR:$AR,C153,仕訳2017!$AF:$AF,MONTH(F153),仕訳2017!$AM:$AM,"売掛金")</f>
        <v>251300</v>
      </c>
      <c r="I153" s="24" t="str">
        <f t="shared" si="8"/>
        <v>OK</v>
      </c>
    </row>
    <row r="154" spans="1:9">
      <c r="A154" s="11">
        <v>153</v>
      </c>
      <c r="B154" s="19">
        <f>IFERROR(VLOOKUP("売掛金"&amp;$A154,仕訳2017!$AB:$AT,MATCH(B$1,仕訳2017!$AB$1:$AT$1,0),0),"")</f>
        <v>42962</v>
      </c>
      <c r="C154" s="19" t="str">
        <f>IFERROR(VLOOKUP("売掛金"&amp;$A154,仕訳2017!$AB:$AT,MATCH(C$1,仕訳2017!$AB$1:$AT$1,0),0),"")</f>
        <v>オフィスエイト</v>
      </c>
      <c r="D154" s="19">
        <f>IFERROR(VLOOKUP("売掛金"&amp;$A154,仕訳2017!$AB:$AT,MATCH(D$1,仕訳2017!$AB$1:$AT$1,0),0),"")</f>
        <v>0</v>
      </c>
      <c r="E154" s="13">
        <f>IFERROR(VLOOKUP("売掛金"&amp;$A154,仕訳2017!$AB:$AT,MATCH(E$1,仕訳2017!$AB$1:$AT$1,0),0),"")</f>
        <v>254800</v>
      </c>
      <c r="F154" s="19">
        <f t="shared" si="6"/>
        <v>43008</v>
      </c>
      <c r="G154" s="13">
        <f t="shared" si="7"/>
        <v>5311700</v>
      </c>
      <c r="H154" s="13">
        <f>SUMIFS(仕訳2017!$AP:$AP,仕訳2017!$AR:$AR,C154,仕訳2017!$AF:$AF,MONTH(F154),仕訳2017!$AM:$AM,"売掛金")</f>
        <v>5311700</v>
      </c>
      <c r="I154" s="24" t="str">
        <f t="shared" si="8"/>
        <v>OK</v>
      </c>
    </row>
    <row r="155" spans="1:9">
      <c r="A155" s="11">
        <v>154</v>
      </c>
      <c r="B155" s="19">
        <f>IFERROR(VLOOKUP("売掛金"&amp;$A155,仕訳2017!$AB:$AT,MATCH(B$1,仕訳2017!$AB$1:$AT$1,0),0),"")</f>
        <v>42962</v>
      </c>
      <c r="C155" s="19" t="str">
        <f>IFERROR(VLOOKUP("売掛金"&amp;$A155,仕訳2017!$AB:$AT,MATCH(C$1,仕訳2017!$AB$1:$AT$1,0),0),"")</f>
        <v>ランダムコネクト</v>
      </c>
      <c r="D155" s="19">
        <f>IFERROR(VLOOKUP("売掛金"&amp;$A155,仕訳2017!$AB:$AT,MATCH(D$1,仕訳2017!$AB$1:$AT$1,0),0),"")</f>
        <v>0</v>
      </c>
      <c r="E155" s="13">
        <f>IFERROR(VLOOKUP("売掛金"&amp;$A155,仕訳2017!$AB:$AT,MATCH(E$1,仕訳2017!$AB$1:$AT$1,0),0),"")</f>
        <v>186200</v>
      </c>
      <c r="F155" s="19">
        <f t="shared" si="6"/>
        <v>43008</v>
      </c>
      <c r="G155" s="13">
        <f t="shared" si="7"/>
        <v>227500</v>
      </c>
      <c r="H155" s="13">
        <f>SUMIFS(仕訳2017!$AP:$AP,仕訳2017!$AR:$AR,C155,仕訳2017!$AF:$AF,MONTH(F155),仕訳2017!$AM:$AM,"売掛金")</f>
        <v>227500</v>
      </c>
      <c r="I155" s="24" t="str">
        <f t="shared" si="8"/>
        <v>OK</v>
      </c>
    </row>
    <row r="156" spans="1:9">
      <c r="A156" s="11">
        <v>155</v>
      </c>
      <c r="B156" s="19">
        <f>IFERROR(VLOOKUP("売掛金"&amp;$A156,仕訳2017!$AB:$AT,MATCH(B$1,仕訳2017!$AB$1:$AT$1,0),0),"")</f>
        <v>42962</v>
      </c>
      <c r="C156" s="19" t="str">
        <f>IFERROR(VLOOKUP("売掛金"&amp;$A156,仕訳2017!$AB:$AT,MATCH(C$1,仕訳2017!$AB$1:$AT$1,0),0),"")</f>
        <v>スクエアドリーム</v>
      </c>
      <c r="D156" s="19">
        <f>IFERROR(VLOOKUP("売掛金"&amp;$A156,仕訳2017!$AB:$AT,MATCH(D$1,仕訳2017!$AB$1:$AT$1,0),0),"")</f>
        <v>0</v>
      </c>
      <c r="E156" s="13">
        <f>IFERROR(VLOOKUP("売掛金"&amp;$A156,仕訳2017!$AB:$AT,MATCH(E$1,仕訳2017!$AB$1:$AT$1,0),0),"")</f>
        <v>352800</v>
      </c>
      <c r="F156" s="19">
        <f t="shared" si="6"/>
        <v>43008</v>
      </c>
      <c r="G156" s="13">
        <f t="shared" si="7"/>
        <v>430300</v>
      </c>
      <c r="H156" s="13">
        <f>SUMIFS(仕訳2017!$AP:$AP,仕訳2017!$AR:$AR,C156,仕訳2017!$AF:$AF,MONTH(F156),仕訳2017!$AM:$AM,"売掛金")</f>
        <v>430300</v>
      </c>
      <c r="I156" s="24" t="str">
        <f t="shared" si="8"/>
        <v>OK</v>
      </c>
    </row>
    <row r="157" spans="1:9">
      <c r="A157" s="11">
        <v>156</v>
      </c>
      <c r="B157" s="19">
        <f>IFERROR(VLOOKUP("売掛金"&amp;$A157,仕訳2017!$AB:$AT,MATCH(B$1,仕訳2017!$AB$1:$AT$1,0),0),"")</f>
        <v>42967</v>
      </c>
      <c r="C157" s="19" t="str">
        <f>IFERROR(VLOOKUP("売掛金"&amp;$A157,仕訳2017!$AB:$AT,MATCH(C$1,仕訳2017!$AB$1:$AT$1,0),0),"")</f>
        <v>シンクロナイズ</v>
      </c>
      <c r="D157" s="19">
        <f>IFERROR(VLOOKUP("売掛金"&amp;$A157,仕訳2017!$AB:$AT,MATCH(D$1,仕訳2017!$AB$1:$AT$1,0),0),"")</f>
        <v>0</v>
      </c>
      <c r="E157" s="13">
        <f>IFERROR(VLOOKUP("売掛金"&amp;$A157,仕訳2017!$AB:$AT,MATCH(E$1,仕訳2017!$AB$1:$AT$1,0),0),"")</f>
        <v>166600</v>
      </c>
      <c r="F157" s="19">
        <f t="shared" si="6"/>
        <v>43008</v>
      </c>
      <c r="G157" s="13">
        <f t="shared" si="7"/>
        <v>289800</v>
      </c>
      <c r="H157" s="13">
        <f>SUMIFS(仕訳2017!$AP:$AP,仕訳2017!$AR:$AR,C157,仕訳2017!$AF:$AF,MONTH(F157),仕訳2017!$AM:$AM,"売掛金")</f>
        <v>289800</v>
      </c>
      <c r="I157" s="24" t="str">
        <f t="shared" si="8"/>
        <v>OK</v>
      </c>
    </row>
    <row r="158" spans="1:9">
      <c r="A158" s="11">
        <v>157</v>
      </c>
      <c r="B158" s="19">
        <f>IFERROR(VLOOKUP("売掛金"&amp;$A158,仕訳2017!$AB:$AT,MATCH(B$1,仕訳2017!$AB$1:$AT$1,0),0),"")</f>
        <v>42967</v>
      </c>
      <c r="C158" s="19" t="str">
        <f>IFERROR(VLOOKUP("売掛金"&amp;$A158,仕訳2017!$AB:$AT,MATCH(C$1,仕訳2017!$AB$1:$AT$1,0),0),"")</f>
        <v>トライセラセコンド</v>
      </c>
      <c r="D158" s="19">
        <f>IFERROR(VLOOKUP("売掛金"&amp;$A158,仕訳2017!$AB:$AT,MATCH(D$1,仕訳2017!$AB$1:$AT$1,0),0),"")</f>
        <v>0</v>
      </c>
      <c r="E158" s="13">
        <f>IFERROR(VLOOKUP("売掛金"&amp;$A158,仕訳2017!$AB:$AT,MATCH(E$1,仕訳2017!$AB$1:$AT$1,0),0),"")</f>
        <v>107800</v>
      </c>
      <c r="F158" s="19">
        <f t="shared" si="6"/>
        <v>43008</v>
      </c>
      <c r="G158" s="13">
        <f t="shared" si="7"/>
        <v>131600</v>
      </c>
      <c r="H158" s="13">
        <f>SUMIFS(仕訳2017!$AP:$AP,仕訳2017!$AR:$AR,C158,仕訳2017!$AF:$AF,MONTH(F158),仕訳2017!$AM:$AM,"売掛金")</f>
        <v>131600</v>
      </c>
      <c r="I158" s="24" t="str">
        <f t="shared" si="8"/>
        <v>OK</v>
      </c>
    </row>
    <row r="159" spans="1:9">
      <c r="A159" s="11">
        <v>158</v>
      </c>
      <c r="B159" s="19">
        <f>IFERROR(VLOOKUP("売掛金"&amp;$A159,仕訳2017!$AB:$AT,MATCH(B$1,仕訳2017!$AB$1:$AT$1,0),0),"")</f>
        <v>42967</v>
      </c>
      <c r="C159" s="19" t="str">
        <f>IFERROR(VLOOKUP("売掛金"&amp;$A159,仕訳2017!$AB:$AT,MATCH(C$1,仕訳2017!$AB$1:$AT$1,0),0),"")</f>
        <v>グリーンフォレスト</v>
      </c>
      <c r="D159" s="19">
        <f>IFERROR(VLOOKUP("売掛金"&amp;$A159,仕訳2017!$AB:$AT,MATCH(D$1,仕訳2017!$AB$1:$AT$1,0),0),"")</f>
        <v>0</v>
      </c>
      <c r="E159" s="13">
        <f>IFERROR(VLOOKUP("売掛金"&amp;$A159,仕訳2017!$AB:$AT,MATCH(E$1,仕訳2017!$AB$1:$AT$1,0),0),"")</f>
        <v>352800</v>
      </c>
      <c r="F159" s="19">
        <f t="shared" si="6"/>
        <v>43008</v>
      </c>
      <c r="G159" s="13">
        <f t="shared" si="7"/>
        <v>430300</v>
      </c>
      <c r="H159" s="13">
        <f>SUMIFS(仕訳2017!$AP:$AP,仕訳2017!$AR:$AR,C159,仕訳2017!$AF:$AF,MONTH(F159),仕訳2017!$AM:$AM,"売掛金")</f>
        <v>430300</v>
      </c>
      <c r="I159" s="24" t="str">
        <f t="shared" si="8"/>
        <v>OK</v>
      </c>
    </row>
    <row r="160" spans="1:9">
      <c r="A160" s="11">
        <v>159</v>
      </c>
      <c r="B160" s="19">
        <f>IFERROR(VLOOKUP("売掛金"&amp;$A160,仕訳2017!$AB:$AT,MATCH(B$1,仕訳2017!$AB$1:$AT$1,0),0),"")</f>
        <v>42967</v>
      </c>
      <c r="C160" s="19" t="str">
        <f>IFERROR(VLOOKUP("売掛金"&amp;$A160,仕訳2017!$AB:$AT,MATCH(C$1,仕訳2017!$AB$1:$AT$1,0),0),"")</f>
        <v>サイマルブランチ</v>
      </c>
      <c r="D160" s="19">
        <f>IFERROR(VLOOKUP("売掛金"&amp;$A160,仕訳2017!$AB:$AT,MATCH(D$1,仕訳2017!$AB$1:$AT$1,0),0),"")</f>
        <v>0</v>
      </c>
      <c r="E160" s="13">
        <f>IFERROR(VLOOKUP("売掛金"&amp;$A160,仕訳2017!$AB:$AT,MATCH(E$1,仕訳2017!$AB$1:$AT$1,0),0),"")</f>
        <v>264600</v>
      </c>
      <c r="F160" s="19">
        <f t="shared" si="6"/>
        <v>43008</v>
      </c>
      <c r="G160" s="13">
        <f t="shared" si="7"/>
        <v>322500</v>
      </c>
      <c r="H160" s="13">
        <f>SUMIFS(仕訳2017!$AP:$AP,仕訳2017!$AR:$AR,C160,仕訳2017!$AF:$AF,MONTH(F160),仕訳2017!$AM:$AM,"売掛金")</f>
        <v>322500</v>
      </c>
      <c r="I160" s="24" t="str">
        <f t="shared" si="8"/>
        <v>OK</v>
      </c>
    </row>
    <row r="161" spans="1:9">
      <c r="A161" s="11">
        <v>160</v>
      </c>
      <c r="B161" s="19">
        <f>IFERROR(VLOOKUP("売掛金"&amp;$A161,仕訳2017!$AB:$AT,MATCH(B$1,仕訳2017!$AB$1:$AT$1,0),0),"")</f>
        <v>42967</v>
      </c>
      <c r="C161" s="19" t="str">
        <f>IFERROR(VLOOKUP("売掛金"&amp;$A161,仕訳2017!$AB:$AT,MATCH(C$1,仕訳2017!$AB$1:$AT$1,0),0),"")</f>
        <v>ハネチョク物産</v>
      </c>
      <c r="D161" s="19">
        <f>IFERROR(VLOOKUP("売掛金"&amp;$A161,仕訳2017!$AB:$AT,MATCH(D$1,仕訳2017!$AB$1:$AT$1,0),0),"")</f>
        <v>0</v>
      </c>
      <c r="E161" s="13">
        <f>IFERROR(VLOOKUP("売掛金"&amp;$A161,仕訳2017!$AB:$AT,MATCH(E$1,仕訳2017!$AB$1:$AT$1,0),0),"")</f>
        <v>235200</v>
      </c>
      <c r="F161" s="19">
        <f t="shared" si="6"/>
        <v>43008</v>
      </c>
      <c r="G161" s="13">
        <f t="shared" si="7"/>
        <v>286800</v>
      </c>
      <c r="H161" s="13">
        <f>SUMIFS(仕訳2017!$AP:$AP,仕訳2017!$AR:$AR,C161,仕訳2017!$AF:$AF,MONTH(F161),仕訳2017!$AM:$AM,"売掛金")</f>
        <v>286800</v>
      </c>
      <c r="I161" s="24" t="str">
        <f t="shared" si="8"/>
        <v>OK</v>
      </c>
    </row>
    <row r="162" spans="1:9">
      <c r="A162" s="11">
        <v>161</v>
      </c>
      <c r="B162" s="19">
        <f>IFERROR(VLOOKUP("売掛金"&amp;$A162,仕訳2017!$AB:$AT,MATCH(B$1,仕訳2017!$AB$1:$AT$1,0),0),"")</f>
        <v>42967</v>
      </c>
      <c r="C162" s="19" t="str">
        <f>IFERROR(VLOOKUP("売掛金"&amp;$A162,仕訳2017!$AB:$AT,MATCH(C$1,仕訳2017!$AB$1:$AT$1,0),0),"")</f>
        <v>シーズンドライブ</v>
      </c>
      <c r="D162" s="19">
        <f>IFERROR(VLOOKUP("売掛金"&amp;$A162,仕訳2017!$AB:$AT,MATCH(D$1,仕訳2017!$AB$1:$AT$1,0),0),"")</f>
        <v>0</v>
      </c>
      <c r="E162" s="13">
        <f>IFERROR(VLOOKUP("売掛金"&amp;$A162,仕訳2017!$AB:$AT,MATCH(E$1,仕訳2017!$AB$1:$AT$1,0),0),"")</f>
        <v>499800</v>
      </c>
      <c r="F162" s="19">
        <f t="shared" si="6"/>
        <v>43008</v>
      </c>
      <c r="G162" s="13">
        <f t="shared" si="7"/>
        <v>608100</v>
      </c>
      <c r="H162" s="13">
        <f>SUMIFS(仕訳2017!$AP:$AP,仕訳2017!$AR:$AR,C162,仕訳2017!$AF:$AF,MONTH(F162),仕訳2017!$AM:$AM,"売掛金")</f>
        <v>608100</v>
      </c>
      <c r="I162" s="24" t="str">
        <f t="shared" si="8"/>
        <v>OK</v>
      </c>
    </row>
    <row r="163" spans="1:9">
      <c r="A163" s="11">
        <v>162</v>
      </c>
      <c r="B163" s="19">
        <f>IFERROR(VLOOKUP("売掛金"&amp;$A163,仕訳2017!$AB:$AT,MATCH(B$1,仕訳2017!$AB$1:$AT$1,0),0),"")</f>
        <v>42967</v>
      </c>
      <c r="C163" s="19" t="str">
        <f>IFERROR(VLOOKUP("売掛金"&amp;$A163,仕訳2017!$AB:$AT,MATCH(C$1,仕訳2017!$AB$1:$AT$1,0),0),"")</f>
        <v>オフィスストリームライン</v>
      </c>
      <c r="D163" s="19">
        <f>IFERROR(VLOOKUP("売掛金"&amp;$A163,仕訳2017!$AB:$AT,MATCH(D$1,仕訳2017!$AB$1:$AT$1,0),0),"")</f>
        <v>0</v>
      </c>
      <c r="E163" s="13">
        <f>IFERROR(VLOOKUP("売掛金"&amp;$A163,仕訳2017!$AB:$AT,MATCH(E$1,仕訳2017!$AB$1:$AT$1,0),0),"")</f>
        <v>117600</v>
      </c>
      <c r="F163" s="19">
        <f t="shared" si="6"/>
        <v>43008</v>
      </c>
      <c r="G163" s="13">
        <f t="shared" si="7"/>
        <v>144600</v>
      </c>
      <c r="H163" s="13">
        <f>SUMIFS(仕訳2017!$AP:$AP,仕訳2017!$AR:$AR,C163,仕訳2017!$AF:$AF,MONTH(F163),仕訳2017!$AM:$AM,"売掛金")</f>
        <v>144600</v>
      </c>
      <c r="I163" s="24" t="str">
        <f t="shared" si="8"/>
        <v>OK</v>
      </c>
    </row>
    <row r="164" spans="1:9">
      <c r="A164" s="11">
        <v>163</v>
      </c>
      <c r="B164" s="19">
        <f>IFERROR(VLOOKUP("売掛金"&amp;$A164,仕訳2017!$AB:$AT,MATCH(B$1,仕訳2017!$AB$1:$AT$1,0),0),"")</f>
        <v>42967</v>
      </c>
      <c r="C164" s="19" t="str">
        <f>IFERROR(VLOOKUP("売掛金"&amp;$A164,仕訳2017!$AB:$AT,MATCH(C$1,仕訳2017!$AB$1:$AT$1,0),0),"")</f>
        <v>ワールドエッジ</v>
      </c>
      <c r="D164" s="19">
        <f>IFERROR(VLOOKUP("売掛金"&amp;$A164,仕訳2017!$AB:$AT,MATCH(D$1,仕訳2017!$AB$1:$AT$1,0),0),"")</f>
        <v>0</v>
      </c>
      <c r="E164" s="13">
        <f>IFERROR(VLOOKUP("売掛金"&amp;$A164,仕訳2017!$AB:$AT,MATCH(E$1,仕訳2017!$AB$1:$AT$1,0),0),"")</f>
        <v>176400</v>
      </c>
      <c r="F164" s="19">
        <f t="shared" si="6"/>
        <v>43008</v>
      </c>
      <c r="G164" s="13">
        <f t="shared" si="7"/>
        <v>215600</v>
      </c>
      <c r="H164" s="13">
        <f>SUMIFS(仕訳2017!$AP:$AP,仕訳2017!$AR:$AR,C164,仕訳2017!$AF:$AF,MONTH(F164),仕訳2017!$AM:$AM,"売掛金")</f>
        <v>215600</v>
      </c>
      <c r="I164" s="24" t="str">
        <f t="shared" si="8"/>
        <v>OK</v>
      </c>
    </row>
    <row r="165" spans="1:9">
      <c r="A165" s="11">
        <v>164</v>
      </c>
      <c r="B165" s="19">
        <f>IFERROR(VLOOKUP("売掛金"&amp;$A165,仕訳2017!$AB:$AT,MATCH(B$1,仕訳2017!$AB$1:$AT$1,0),0),"")</f>
        <v>42967</v>
      </c>
      <c r="C165" s="19" t="str">
        <f>IFERROR(VLOOKUP("売掛金"&amp;$A165,仕訳2017!$AB:$AT,MATCH(C$1,仕訳2017!$AB$1:$AT$1,0),0),"")</f>
        <v>ビジーフリー</v>
      </c>
      <c r="D165" s="19">
        <f>IFERROR(VLOOKUP("売掛金"&amp;$A165,仕訳2017!$AB:$AT,MATCH(D$1,仕訳2017!$AB$1:$AT$1,0),0),"")</f>
        <v>0</v>
      </c>
      <c r="E165" s="13">
        <f>IFERROR(VLOOKUP("売掛金"&amp;$A165,仕訳2017!$AB:$AT,MATCH(E$1,仕訳2017!$AB$1:$AT$1,0),0),"")</f>
        <v>274400</v>
      </c>
      <c r="F165" s="19">
        <f t="shared" si="6"/>
        <v>43008</v>
      </c>
      <c r="G165" s="13">
        <f t="shared" si="7"/>
        <v>334200</v>
      </c>
      <c r="H165" s="13">
        <f>SUMIFS(仕訳2017!$AP:$AP,仕訳2017!$AR:$AR,C165,仕訳2017!$AF:$AF,MONTH(F165),仕訳2017!$AM:$AM,"売掛金")</f>
        <v>334200</v>
      </c>
      <c r="I165" s="24" t="str">
        <f t="shared" si="8"/>
        <v>OK</v>
      </c>
    </row>
    <row r="166" spans="1:9">
      <c r="A166" s="11">
        <v>165</v>
      </c>
      <c r="B166" s="19">
        <f>IFERROR(VLOOKUP("売掛金"&amp;$A166,仕訳2017!$AB:$AT,MATCH(B$1,仕訳2017!$AB$1:$AT$1,0),0),"")</f>
        <v>42967</v>
      </c>
      <c r="C166" s="19" t="str">
        <f>IFERROR(VLOOKUP("売掛金"&amp;$A166,仕訳2017!$AB:$AT,MATCH(C$1,仕訳2017!$AB$1:$AT$1,0),0),"")</f>
        <v>カレイドスコープ</v>
      </c>
      <c r="D166" s="19">
        <f>IFERROR(VLOOKUP("売掛金"&amp;$A166,仕訳2017!$AB:$AT,MATCH(D$1,仕訳2017!$AB$1:$AT$1,0),0),"")</f>
        <v>0</v>
      </c>
      <c r="E166" s="13">
        <f>IFERROR(VLOOKUP("売掛金"&amp;$A166,仕訳2017!$AB:$AT,MATCH(E$1,仕訳2017!$AB$1:$AT$1,0),0),"")</f>
        <v>186200</v>
      </c>
      <c r="F166" s="19">
        <f t="shared" si="6"/>
        <v>43008</v>
      </c>
      <c r="G166" s="13">
        <f t="shared" si="7"/>
        <v>227500</v>
      </c>
      <c r="H166" s="13">
        <f>SUMIFS(仕訳2017!$AP:$AP,仕訳2017!$AR:$AR,C166,仕訳2017!$AF:$AF,MONTH(F166),仕訳2017!$AM:$AM,"売掛金")</f>
        <v>227500</v>
      </c>
      <c r="I166" s="24" t="str">
        <f t="shared" si="8"/>
        <v>OK</v>
      </c>
    </row>
    <row r="167" spans="1:9">
      <c r="A167" s="11">
        <v>166</v>
      </c>
      <c r="B167" s="19">
        <f>IFERROR(VLOOKUP("売掛金"&amp;$A167,仕訳2017!$AB:$AT,MATCH(B$1,仕訳2017!$AB$1:$AT$1,0),0),"")</f>
        <v>42967</v>
      </c>
      <c r="C167" s="19" t="str">
        <f>IFERROR(VLOOKUP("売掛金"&amp;$A167,仕訳2017!$AB:$AT,MATCH(C$1,仕訳2017!$AB$1:$AT$1,0),0),"")</f>
        <v>ウィンターパイル</v>
      </c>
      <c r="D167" s="19">
        <f>IFERROR(VLOOKUP("売掛金"&amp;$A167,仕訳2017!$AB:$AT,MATCH(D$1,仕訳2017!$AB$1:$AT$1,0),0),"")</f>
        <v>0</v>
      </c>
      <c r="E167" s="13">
        <f>IFERROR(VLOOKUP("売掛金"&amp;$A167,仕訳2017!$AB:$AT,MATCH(E$1,仕訳2017!$AB$1:$AT$1,0),0),"")</f>
        <v>205800</v>
      </c>
      <c r="F167" s="19">
        <f t="shared" si="6"/>
        <v>43008</v>
      </c>
      <c r="G167" s="13">
        <f t="shared" si="7"/>
        <v>251300</v>
      </c>
      <c r="H167" s="13">
        <f>SUMIFS(仕訳2017!$AP:$AP,仕訳2017!$AR:$AR,C167,仕訳2017!$AF:$AF,MONTH(F167),仕訳2017!$AM:$AM,"売掛金")</f>
        <v>251300</v>
      </c>
      <c r="I167" s="24" t="str">
        <f t="shared" si="8"/>
        <v>OK</v>
      </c>
    </row>
    <row r="168" spans="1:9">
      <c r="A168" s="11">
        <v>167</v>
      </c>
      <c r="B168" s="19">
        <f>IFERROR(VLOOKUP("売掛金"&amp;$A168,仕訳2017!$AB:$AT,MATCH(B$1,仕訳2017!$AB$1:$AT$1,0),0),"")</f>
        <v>42967</v>
      </c>
      <c r="C168" s="19" t="str">
        <f>IFERROR(VLOOKUP("売掛金"&amp;$A168,仕訳2017!$AB:$AT,MATCH(C$1,仕訳2017!$AB$1:$AT$1,0),0),"")</f>
        <v>オフィスポジティブやで</v>
      </c>
      <c r="D168" s="19">
        <f>IFERROR(VLOOKUP("売掛金"&amp;$A168,仕訳2017!$AB:$AT,MATCH(D$1,仕訳2017!$AB$1:$AT$1,0),0),"")</f>
        <v>0</v>
      </c>
      <c r="E168" s="13">
        <f>IFERROR(VLOOKUP("売掛金"&amp;$A168,仕訳2017!$AB:$AT,MATCH(E$1,仕訳2017!$AB$1:$AT$1,0),0),"")</f>
        <v>5075400</v>
      </c>
      <c r="F168" s="19">
        <f t="shared" si="6"/>
        <v>43008</v>
      </c>
      <c r="G168" s="13">
        <f t="shared" si="7"/>
        <v>5418400</v>
      </c>
      <c r="H168" s="13">
        <f>SUMIFS(仕訳2017!$AP:$AP,仕訳2017!$AR:$AR,C168,仕訳2017!$AF:$AF,MONTH(F168),仕訳2017!$AM:$AM,"売掛金")</f>
        <v>5418400</v>
      </c>
      <c r="I168" s="24" t="str">
        <f t="shared" si="8"/>
        <v>OK</v>
      </c>
    </row>
    <row r="169" spans="1:9">
      <c r="A169" s="11">
        <v>168</v>
      </c>
      <c r="B169" s="19">
        <f>IFERROR(VLOOKUP("売掛金"&amp;$A169,仕訳2017!$AB:$AT,MATCH(B$1,仕訳2017!$AB$1:$AT$1,0),0),"")</f>
        <v>42967</v>
      </c>
      <c r="C169" s="19" t="str">
        <f>IFERROR(VLOOKUP("売掛金"&amp;$A169,仕訳2017!$AB:$AT,MATCH(C$1,仕訳2017!$AB$1:$AT$1,0),0),"")</f>
        <v>サンライズ</v>
      </c>
      <c r="D169" s="19">
        <f>IFERROR(VLOOKUP("売掛金"&amp;$A169,仕訳2017!$AB:$AT,MATCH(D$1,仕訳2017!$AB$1:$AT$1,0),0),"")</f>
        <v>0</v>
      </c>
      <c r="E169" s="13">
        <f>IFERROR(VLOOKUP("売掛金"&amp;$A169,仕訳2017!$AB:$AT,MATCH(E$1,仕訳2017!$AB$1:$AT$1,0),0),"")</f>
        <v>53700</v>
      </c>
      <c r="F169" s="19">
        <f t="shared" si="6"/>
        <v>43008</v>
      </c>
      <c r="G169" s="13">
        <f t="shared" si="7"/>
        <v>298700</v>
      </c>
      <c r="H169" s="13">
        <f>SUMIFS(仕訳2017!$AP:$AP,仕訳2017!$AR:$AR,C169,仕訳2017!$AF:$AF,MONTH(F169),仕訳2017!$AM:$AM,"売掛金")</f>
        <v>298700</v>
      </c>
      <c r="I169" s="24" t="str">
        <f t="shared" si="8"/>
        <v>OK</v>
      </c>
    </row>
    <row r="170" spans="1:9">
      <c r="A170" s="11">
        <v>169</v>
      </c>
      <c r="B170" s="19">
        <f>IFERROR(VLOOKUP("売掛金"&amp;$A170,仕訳2017!$AB:$AT,MATCH(B$1,仕訳2017!$AB$1:$AT$1,0),0),"")</f>
        <v>42967</v>
      </c>
      <c r="C170" s="19" t="str">
        <f>IFERROR(VLOOKUP("売掛金"&amp;$A170,仕訳2017!$AB:$AT,MATCH(C$1,仕訳2017!$AB$1:$AT$1,0),0),"")</f>
        <v>オフィスプライム</v>
      </c>
      <c r="D170" s="19">
        <f>IFERROR(VLOOKUP("売掛金"&amp;$A170,仕訳2017!$AB:$AT,MATCH(D$1,仕訳2017!$AB$1:$AT$1,0),0),"")</f>
        <v>0</v>
      </c>
      <c r="E170" s="13">
        <f>IFERROR(VLOOKUP("売掛金"&amp;$A170,仕訳2017!$AB:$AT,MATCH(E$1,仕訳2017!$AB$1:$AT$1,0),0),"")</f>
        <v>45500</v>
      </c>
      <c r="F170" s="19">
        <f t="shared" si="6"/>
        <v>43008</v>
      </c>
      <c r="G170" s="13">
        <f t="shared" si="7"/>
        <v>251300</v>
      </c>
      <c r="H170" s="13">
        <f>SUMIFS(仕訳2017!$AP:$AP,仕訳2017!$AR:$AR,C170,仕訳2017!$AF:$AF,MONTH(F170),仕訳2017!$AM:$AM,"売掛金")</f>
        <v>251300</v>
      </c>
      <c r="I170" s="24" t="str">
        <f t="shared" si="8"/>
        <v>OK</v>
      </c>
    </row>
    <row r="171" spans="1:9">
      <c r="A171" s="11">
        <v>170</v>
      </c>
      <c r="B171" s="19">
        <f>IFERROR(VLOOKUP("売掛金"&amp;$A171,仕訳2017!$AB:$AT,MATCH(B$1,仕訳2017!$AB$1:$AT$1,0),0),"")</f>
        <v>42967</v>
      </c>
      <c r="C171" s="19" t="str">
        <f>IFERROR(VLOOKUP("売掛金"&amp;$A171,仕訳2017!$AB:$AT,MATCH(C$1,仕訳2017!$AB$1:$AT$1,0),0),"")</f>
        <v>デジタルキングダム</v>
      </c>
      <c r="D171" s="19">
        <f>IFERROR(VLOOKUP("売掛金"&amp;$A171,仕訳2017!$AB:$AT,MATCH(D$1,仕訳2017!$AB$1:$AT$1,0),0),"")</f>
        <v>0</v>
      </c>
      <c r="E171" s="13">
        <f>IFERROR(VLOOKUP("売掛金"&amp;$A171,仕訳2017!$AB:$AT,MATCH(E$1,仕訳2017!$AB$1:$AT$1,0),0),"")</f>
        <v>53700</v>
      </c>
      <c r="F171" s="19">
        <f t="shared" si="6"/>
        <v>43008</v>
      </c>
      <c r="G171" s="13">
        <f t="shared" si="7"/>
        <v>298700</v>
      </c>
      <c r="H171" s="13">
        <f>SUMIFS(仕訳2017!$AP:$AP,仕訳2017!$AR:$AR,C171,仕訳2017!$AF:$AF,MONTH(F171),仕訳2017!$AM:$AM,"売掛金")</f>
        <v>298700</v>
      </c>
      <c r="I171" s="24" t="str">
        <f t="shared" si="8"/>
        <v>OK</v>
      </c>
    </row>
    <row r="172" spans="1:9">
      <c r="A172" s="11">
        <v>171</v>
      </c>
      <c r="B172" s="19">
        <f>IFERROR(VLOOKUP("売掛金"&amp;$A172,仕訳2017!$AB:$AT,MATCH(B$1,仕訳2017!$AB$1:$AT$1,0),0),"")</f>
        <v>42967</v>
      </c>
      <c r="C172" s="19" t="str">
        <f>IFERROR(VLOOKUP("売掛金"&amp;$A172,仕訳2017!$AB:$AT,MATCH(C$1,仕訳2017!$AB$1:$AT$1,0),0),"")</f>
        <v>ハイドポイント</v>
      </c>
      <c r="D172" s="19">
        <f>IFERROR(VLOOKUP("売掛金"&amp;$A172,仕訳2017!$AB:$AT,MATCH(D$1,仕訳2017!$AB$1:$AT$1,0),0),"")</f>
        <v>0</v>
      </c>
      <c r="E172" s="13">
        <f>IFERROR(VLOOKUP("売掛金"&amp;$A172,仕訳2017!$AB:$AT,MATCH(E$1,仕訳2017!$AB$1:$AT$1,0),0),"")</f>
        <v>35200</v>
      </c>
      <c r="F172" s="19">
        <f t="shared" si="6"/>
        <v>43008</v>
      </c>
      <c r="G172" s="13">
        <f t="shared" si="7"/>
        <v>192000</v>
      </c>
      <c r="H172" s="13">
        <f>SUMIFS(仕訳2017!$AP:$AP,仕訳2017!$AR:$AR,C172,仕訳2017!$AF:$AF,MONTH(F172),仕訳2017!$AM:$AM,"売掛金")</f>
        <v>192000</v>
      </c>
      <c r="I172" s="24" t="str">
        <f t="shared" si="8"/>
        <v>OK</v>
      </c>
    </row>
    <row r="173" spans="1:9">
      <c r="A173" s="11">
        <v>172</v>
      </c>
      <c r="B173" s="19">
        <f>IFERROR(VLOOKUP("売掛金"&amp;$A173,仕訳2017!$AB:$AT,MATCH(B$1,仕訳2017!$AB$1:$AT$1,0),0),"")</f>
        <v>42967</v>
      </c>
      <c r="C173" s="19" t="str">
        <f>IFERROR(VLOOKUP("売掛金"&amp;$A173,仕訳2017!$AB:$AT,MATCH(C$1,仕訳2017!$AB$1:$AT$1,0),0),"")</f>
        <v>櫛引興産</v>
      </c>
      <c r="D173" s="19">
        <f>IFERROR(VLOOKUP("売掛金"&amp;$A173,仕訳2017!$AB:$AT,MATCH(D$1,仕訳2017!$AB$1:$AT$1,0),0),"")</f>
        <v>0</v>
      </c>
      <c r="E173" s="13">
        <f>IFERROR(VLOOKUP("売掛金"&amp;$A173,仕訳2017!$AB:$AT,MATCH(E$1,仕訳2017!$AB$1:$AT$1,0),0),"")</f>
        <v>92900</v>
      </c>
      <c r="F173" s="19">
        <f t="shared" si="6"/>
        <v>43008</v>
      </c>
      <c r="G173" s="13">
        <f t="shared" si="7"/>
        <v>514300</v>
      </c>
      <c r="H173" s="13">
        <f>SUMIFS(仕訳2017!$AP:$AP,仕訳2017!$AR:$AR,C173,仕訳2017!$AF:$AF,MONTH(F173),仕訳2017!$AM:$AM,"売掛金")</f>
        <v>514300</v>
      </c>
      <c r="I173" s="24" t="str">
        <f t="shared" si="8"/>
        <v>OK</v>
      </c>
    </row>
    <row r="174" spans="1:9">
      <c r="A174" s="11">
        <v>173</v>
      </c>
      <c r="B174" s="19">
        <f>IFERROR(VLOOKUP("売掛金"&amp;$A174,仕訳2017!$AB:$AT,MATCH(B$1,仕訳2017!$AB$1:$AT$1,0),0),"")</f>
        <v>42967</v>
      </c>
      <c r="C174" s="19" t="str">
        <f>IFERROR(VLOOKUP("売掛金"&amp;$A174,仕訳2017!$AB:$AT,MATCH(C$1,仕訳2017!$AB$1:$AT$1,0),0),"")</f>
        <v>バーチャルワークス</v>
      </c>
      <c r="D174" s="19">
        <f>IFERROR(VLOOKUP("売掛金"&amp;$A174,仕訳2017!$AB:$AT,MATCH(D$1,仕訳2017!$AB$1:$AT$1,0),0),"")</f>
        <v>0</v>
      </c>
      <c r="E174" s="13">
        <f>IFERROR(VLOOKUP("売掛金"&amp;$A174,仕訳2017!$AB:$AT,MATCH(E$1,仕訳2017!$AB$1:$AT$1,0),0),"")</f>
        <v>39200</v>
      </c>
      <c r="F174" s="19">
        <f t="shared" si="6"/>
        <v>43008</v>
      </c>
      <c r="G174" s="13">
        <f t="shared" si="7"/>
        <v>215600</v>
      </c>
      <c r="H174" s="13">
        <f>SUMIFS(仕訳2017!$AP:$AP,仕訳2017!$AR:$AR,C174,仕訳2017!$AF:$AF,MONTH(F174),仕訳2017!$AM:$AM,"売掛金")</f>
        <v>215600</v>
      </c>
      <c r="I174" s="24" t="str">
        <f t="shared" si="8"/>
        <v>OK</v>
      </c>
    </row>
    <row r="175" spans="1:9">
      <c r="A175" s="11">
        <v>174</v>
      </c>
      <c r="B175" s="19">
        <f>IFERROR(VLOOKUP("売掛金"&amp;$A175,仕訳2017!$AB:$AT,MATCH(B$1,仕訳2017!$AB$1:$AT$1,0),0),"")</f>
        <v>42967</v>
      </c>
      <c r="C175" s="19" t="str">
        <f>IFERROR(VLOOKUP("売掛金"&amp;$A175,仕訳2017!$AB:$AT,MATCH(C$1,仕訳2017!$AB$1:$AT$1,0),0),"")</f>
        <v>ポモドーロハックス</v>
      </c>
      <c r="D175" s="19">
        <f>IFERROR(VLOOKUP("売掛金"&amp;$A175,仕訳2017!$AB:$AT,MATCH(D$1,仕訳2017!$AB$1:$AT$1,0),0),"")</f>
        <v>0</v>
      </c>
      <c r="E175" s="13">
        <f>IFERROR(VLOOKUP("売掛金"&amp;$A175,仕訳2017!$AB:$AT,MATCH(E$1,仕訳2017!$AB$1:$AT$1,0),0),"")</f>
        <v>53700</v>
      </c>
      <c r="F175" s="19">
        <f t="shared" si="6"/>
        <v>43008</v>
      </c>
      <c r="G175" s="13">
        <f t="shared" si="7"/>
        <v>298700</v>
      </c>
      <c r="H175" s="13">
        <f>SUMIFS(仕訳2017!$AP:$AP,仕訳2017!$AR:$AR,C175,仕訳2017!$AF:$AF,MONTH(F175),仕訳2017!$AM:$AM,"売掛金")</f>
        <v>298700</v>
      </c>
      <c r="I175" s="24" t="str">
        <f t="shared" si="8"/>
        <v>OK</v>
      </c>
    </row>
    <row r="176" spans="1:9">
      <c r="A176" s="11">
        <v>175</v>
      </c>
      <c r="B176" s="19">
        <f>IFERROR(VLOOKUP("売掛金"&amp;$A176,仕訳2017!$AB:$AT,MATCH(B$1,仕訳2017!$AB$1:$AT$1,0),0),"")</f>
        <v>42967</v>
      </c>
      <c r="C176" s="19" t="str">
        <f>IFERROR(VLOOKUP("売掛金"&amp;$A176,仕訳2017!$AB:$AT,MATCH(C$1,仕訳2017!$AB$1:$AT$1,0),0),"")</f>
        <v>東光産業</v>
      </c>
      <c r="D176" s="19">
        <f>IFERROR(VLOOKUP("売掛金"&amp;$A176,仕訳2017!$AB:$AT,MATCH(D$1,仕訳2017!$AB$1:$AT$1,0),0),"")</f>
        <v>0</v>
      </c>
      <c r="E176" s="13">
        <f>IFERROR(VLOOKUP("売掛金"&amp;$A176,仕訳2017!$AB:$AT,MATCH(E$1,仕訳2017!$AB$1:$AT$1,0),0),"")</f>
        <v>45500</v>
      </c>
      <c r="F176" s="19">
        <f t="shared" si="6"/>
        <v>43008</v>
      </c>
      <c r="G176" s="13">
        <f t="shared" si="7"/>
        <v>251300</v>
      </c>
      <c r="H176" s="13">
        <f>SUMIFS(仕訳2017!$AP:$AP,仕訳2017!$AR:$AR,C176,仕訳2017!$AF:$AF,MONTH(F176),仕訳2017!$AM:$AM,"売掛金")</f>
        <v>251300</v>
      </c>
      <c r="I176" s="24" t="str">
        <f t="shared" si="8"/>
        <v>OK</v>
      </c>
    </row>
    <row r="177" spans="1:9">
      <c r="A177" s="11">
        <v>176</v>
      </c>
      <c r="B177" s="19">
        <f>IFERROR(VLOOKUP("売掛金"&amp;$A177,仕訳2017!$AB:$AT,MATCH(B$1,仕訳2017!$AB$1:$AT$1,0),0),"")</f>
        <v>42967</v>
      </c>
      <c r="C177" s="19" t="str">
        <f>IFERROR(VLOOKUP("売掛金"&amp;$A177,仕訳2017!$AB:$AT,MATCH(C$1,仕訳2017!$AB$1:$AT$1,0),0),"")</f>
        <v>オフィスエイト</v>
      </c>
      <c r="D177" s="19">
        <f>IFERROR(VLOOKUP("売掛金"&amp;$A177,仕訳2017!$AB:$AT,MATCH(D$1,仕訳2017!$AB$1:$AT$1,0),0),"")</f>
        <v>0</v>
      </c>
      <c r="E177" s="13">
        <f>IFERROR(VLOOKUP("売掛金"&amp;$A177,仕訳2017!$AB:$AT,MATCH(E$1,仕訳2017!$AB$1:$AT$1,0),0),"")</f>
        <v>5056900</v>
      </c>
      <c r="F177" s="19">
        <f t="shared" si="6"/>
        <v>43008</v>
      </c>
      <c r="G177" s="13">
        <f t="shared" si="7"/>
        <v>5311700</v>
      </c>
      <c r="H177" s="13">
        <f>SUMIFS(仕訳2017!$AP:$AP,仕訳2017!$AR:$AR,C177,仕訳2017!$AF:$AF,MONTH(F177),仕訳2017!$AM:$AM,"売掛金")</f>
        <v>5311700</v>
      </c>
      <c r="I177" s="24" t="str">
        <f t="shared" si="8"/>
        <v>OK</v>
      </c>
    </row>
    <row r="178" spans="1:9">
      <c r="A178" s="11">
        <v>177</v>
      </c>
      <c r="B178" s="19">
        <f>IFERROR(VLOOKUP("売掛金"&amp;$A178,仕訳2017!$AB:$AT,MATCH(B$1,仕訳2017!$AB$1:$AT$1,0),0),"")</f>
        <v>42967</v>
      </c>
      <c r="C178" s="19" t="str">
        <f>IFERROR(VLOOKUP("売掛金"&amp;$A178,仕訳2017!$AB:$AT,MATCH(C$1,仕訳2017!$AB$1:$AT$1,0),0),"")</f>
        <v>ランダムコネクト</v>
      </c>
      <c r="D178" s="19">
        <f>IFERROR(VLOOKUP("売掛金"&amp;$A178,仕訳2017!$AB:$AT,MATCH(D$1,仕訳2017!$AB$1:$AT$1,0),0),"")</f>
        <v>0</v>
      </c>
      <c r="E178" s="13">
        <f>IFERROR(VLOOKUP("売掛金"&amp;$A178,仕訳2017!$AB:$AT,MATCH(E$1,仕訳2017!$AB$1:$AT$1,0),0),"")</f>
        <v>41300</v>
      </c>
      <c r="F178" s="19">
        <f t="shared" si="6"/>
        <v>43008</v>
      </c>
      <c r="G178" s="13">
        <f t="shared" si="7"/>
        <v>227500</v>
      </c>
      <c r="H178" s="13">
        <f>SUMIFS(仕訳2017!$AP:$AP,仕訳2017!$AR:$AR,C178,仕訳2017!$AF:$AF,MONTH(F178),仕訳2017!$AM:$AM,"売掛金")</f>
        <v>227500</v>
      </c>
      <c r="I178" s="24" t="str">
        <f t="shared" si="8"/>
        <v>OK</v>
      </c>
    </row>
    <row r="179" spans="1:9">
      <c r="A179" s="11">
        <v>178</v>
      </c>
      <c r="B179" s="19">
        <f>IFERROR(VLOOKUP("売掛金"&amp;$A179,仕訳2017!$AB:$AT,MATCH(B$1,仕訳2017!$AB$1:$AT$1,0),0),"")</f>
        <v>42967</v>
      </c>
      <c r="C179" s="19" t="str">
        <f>IFERROR(VLOOKUP("売掛金"&amp;$A179,仕訳2017!$AB:$AT,MATCH(C$1,仕訳2017!$AB$1:$AT$1,0),0),"")</f>
        <v>スクエアドリーム</v>
      </c>
      <c r="D179" s="19">
        <f>IFERROR(VLOOKUP("売掛金"&amp;$A179,仕訳2017!$AB:$AT,MATCH(D$1,仕訳2017!$AB$1:$AT$1,0),0),"")</f>
        <v>0</v>
      </c>
      <c r="E179" s="13">
        <f>IFERROR(VLOOKUP("売掛金"&amp;$A179,仕訳2017!$AB:$AT,MATCH(E$1,仕訳2017!$AB$1:$AT$1,0),0),"")</f>
        <v>77500</v>
      </c>
      <c r="F179" s="19">
        <f t="shared" si="6"/>
        <v>43008</v>
      </c>
      <c r="G179" s="13">
        <f t="shared" si="7"/>
        <v>430300</v>
      </c>
      <c r="H179" s="13">
        <f>SUMIFS(仕訳2017!$AP:$AP,仕訳2017!$AR:$AR,C179,仕訳2017!$AF:$AF,MONTH(F179),仕訳2017!$AM:$AM,"売掛金")</f>
        <v>430300</v>
      </c>
      <c r="I179" s="24" t="str">
        <f t="shared" si="8"/>
        <v>OK</v>
      </c>
    </row>
    <row r="180" spans="1:9">
      <c r="A180" s="11">
        <v>179</v>
      </c>
      <c r="B180" s="19">
        <f>IFERROR(VLOOKUP("売掛金"&amp;$A180,仕訳2017!$AB:$AT,MATCH(B$1,仕訳2017!$AB$1:$AT$1,0),0),"")</f>
        <v>42967</v>
      </c>
      <c r="C180" s="19" t="str">
        <f>IFERROR(VLOOKUP("売掛金"&amp;$A180,仕訳2017!$AB:$AT,MATCH(C$1,仕訳2017!$AB$1:$AT$1,0),0),"")</f>
        <v>シンクロナイズ</v>
      </c>
      <c r="D180" s="19">
        <f>IFERROR(VLOOKUP("売掛金"&amp;$A180,仕訳2017!$AB:$AT,MATCH(D$1,仕訳2017!$AB$1:$AT$1,0),0),"")</f>
        <v>0</v>
      </c>
      <c r="E180" s="13">
        <f>IFERROR(VLOOKUP("売掛金"&amp;$A180,仕訳2017!$AB:$AT,MATCH(E$1,仕訳2017!$AB$1:$AT$1,0),0),"")</f>
        <v>123200</v>
      </c>
      <c r="F180" s="19">
        <f t="shared" si="6"/>
        <v>43008</v>
      </c>
      <c r="G180" s="13">
        <f t="shared" si="7"/>
        <v>289800</v>
      </c>
      <c r="H180" s="13">
        <f>SUMIFS(仕訳2017!$AP:$AP,仕訳2017!$AR:$AR,C180,仕訳2017!$AF:$AF,MONTH(F180),仕訳2017!$AM:$AM,"売掛金")</f>
        <v>289800</v>
      </c>
      <c r="I180" s="24" t="str">
        <f t="shared" si="8"/>
        <v>OK</v>
      </c>
    </row>
    <row r="181" spans="1:9">
      <c r="A181" s="11">
        <v>180</v>
      </c>
      <c r="B181" s="19">
        <f>IFERROR(VLOOKUP("売掛金"&amp;$A181,仕訳2017!$AB:$AT,MATCH(B$1,仕訳2017!$AB$1:$AT$1,0),0),"")</f>
        <v>42967</v>
      </c>
      <c r="C181" s="19" t="str">
        <f>IFERROR(VLOOKUP("売掛金"&amp;$A181,仕訳2017!$AB:$AT,MATCH(C$1,仕訳2017!$AB$1:$AT$1,0),0),"")</f>
        <v>トライセラセコンド</v>
      </c>
      <c r="D181" s="19">
        <f>IFERROR(VLOOKUP("売掛金"&amp;$A181,仕訳2017!$AB:$AT,MATCH(D$1,仕訳2017!$AB$1:$AT$1,0),0),"")</f>
        <v>0</v>
      </c>
      <c r="E181" s="13">
        <f>IFERROR(VLOOKUP("売掛金"&amp;$A181,仕訳2017!$AB:$AT,MATCH(E$1,仕訳2017!$AB$1:$AT$1,0),0),"")</f>
        <v>23800</v>
      </c>
      <c r="F181" s="19">
        <f t="shared" si="6"/>
        <v>43008</v>
      </c>
      <c r="G181" s="13">
        <f t="shared" si="7"/>
        <v>131600</v>
      </c>
      <c r="H181" s="13">
        <f>SUMIFS(仕訳2017!$AP:$AP,仕訳2017!$AR:$AR,C181,仕訳2017!$AF:$AF,MONTH(F181),仕訳2017!$AM:$AM,"売掛金")</f>
        <v>131600</v>
      </c>
      <c r="I181" s="24" t="str">
        <f t="shared" si="8"/>
        <v>OK</v>
      </c>
    </row>
    <row r="182" spans="1:9">
      <c r="A182" s="11">
        <v>181</v>
      </c>
      <c r="B182" s="19">
        <f>IFERROR(VLOOKUP("売掛金"&amp;$A182,仕訳2017!$AB:$AT,MATCH(B$1,仕訳2017!$AB$1:$AT$1,0),0),"")</f>
        <v>42967</v>
      </c>
      <c r="C182" s="19" t="str">
        <f>IFERROR(VLOOKUP("売掛金"&amp;$A182,仕訳2017!$AB:$AT,MATCH(C$1,仕訳2017!$AB$1:$AT$1,0),0),"")</f>
        <v>グリーンフォレスト</v>
      </c>
      <c r="D182" s="19">
        <f>IFERROR(VLOOKUP("売掛金"&amp;$A182,仕訳2017!$AB:$AT,MATCH(D$1,仕訳2017!$AB$1:$AT$1,0),0),"")</f>
        <v>0</v>
      </c>
      <c r="E182" s="13">
        <f>IFERROR(VLOOKUP("売掛金"&amp;$A182,仕訳2017!$AB:$AT,MATCH(E$1,仕訳2017!$AB$1:$AT$1,0),0),"")</f>
        <v>77500</v>
      </c>
      <c r="F182" s="19">
        <f t="shared" si="6"/>
        <v>43008</v>
      </c>
      <c r="G182" s="13">
        <f t="shared" si="7"/>
        <v>430300</v>
      </c>
      <c r="H182" s="13">
        <f>SUMIFS(仕訳2017!$AP:$AP,仕訳2017!$AR:$AR,C182,仕訳2017!$AF:$AF,MONTH(F182),仕訳2017!$AM:$AM,"売掛金")</f>
        <v>430300</v>
      </c>
      <c r="I182" s="24" t="str">
        <f t="shared" si="8"/>
        <v>OK</v>
      </c>
    </row>
    <row r="183" spans="1:9">
      <c r="A183" s="11">
        <v>182</v>
      </c>
      <c r="B183" s="19">
        <f>IFERROR(VLOOKUP("売掛金"&amp;$A183,仕訳2017!$AB:$AT,MATCH(B$1,仕訳2017!$AB$1:$AT$1,0),0),"")</f>
        <v>42967</v>
      </c>
      <c r="C183" s="19" t="str">
        <f>IFERROR(VLOOKUP("売掛金"&amp;$A183,仕訳2017!$AB:$AT,MATCH(C$1,仕訳2017!$AB$1:$AT$1,0),0),"")</f>
        <v>サイマルブランチ</v>
      </c>
      <c r="D183" s="19">
        <f>IFERROR(VLOOKUP("売掛金"&amp;$A183,仕訳2017!$AB:$AT,MATCH(D$1,仕訳2017!$AB$1:$AT$1,0),0),"")</f>
        <v>0</v>
      </c>
      <c r="E183" s="13">
        <f>IFERROR(VLOOKUP("売掛金"&amp;$A183,仕訳2017!$AB:$AT,MATCH(E$1,仕訳2017!$AB$1:$AT$1,0),0),"")</f>
        <v>57900</v>
      </c>
      <c r="F183" s="19">
        <f t="shared" si="6"/>
        <v>43008</v>
      </c>
      <c r="G183" s="13">
        <f t="shared" si="7"/>
        <v>322500</v>
      </c>
      <c r="H183" s="13">
        <f>SUMIFS(仕訳2017!$AP:$AP,仕訳2017!$AR:$AR,C183,仕訳2017!$AF:$AF,MONTH(F183),仕訳2017!$AM:$AM,"売掛金")</f>
        <v>322500</v>
      </c>
      <c r="I183" s="24" t="str">
        <f t="shared" si="8"/>
        <v>OK</v>
      </c>
    </row>
    <row r="184" spans="1:9">
      <c r="A184" s="11">
        <v>183</v>
      </c>
      <c r="B184" s="19">
        <f>IFERROR(VLOOKUP("売掛金"&amp;$A184,仕訳2017!$AB:$AT,MATCH(B$1,仕訳2017!$AB$1:$AT$1,0),0),"")</f>
        <v>42967</v>
      </c>
      <c r="C184" s="19" t="str">
        <f>IFERROR(VLOOKUP("売掛金"&amp;$A184,仕訳2017!$AB:$AT,MATCH(C$1,仕訳2017!$AB$1:$AT$1,0),0),"")</f>
        <v>ハネチョク物産</v>
      </c>
      <c r="D184" s="19">
        <f>IFERROR(VLOOKUP("売掛金"&amp;$A184,仕訳2017!$AB:$AT,MATCH(D$1,仕訳2017!$AB$1:$AT$1,0),0),"")</f>
        <v>0</v>
      </c>
      <c r="E184" s="13">
        <f>IFERROR(VLOOKUP("売掛金"&amp;$A184,仕訳2017!$AB:$AT,MATCH(E$1,仕訳2017!$AB$1:$AT$1,0),0),"")</f>
        <v>51600</v>
      </c>
      <c r="F184" s="19">
        <f t="shared" si="6"/>
        <v>43008</v>
      </c>
      <c r="G184" s="13">
        <f t="shared" si="7"/>
        <v>286800</v>
      </c>
      <c r="H184" s="13">
        <f>SUMIFS(仕訳2017!$AP:$AP,仕訳2017!$AR:$AR,C184,仕訳2017!$AF:$AF,MONTH(F184),仕訳2017!$AM:$AM,"売掛金")</f>
        <v>286800</v>
      </c>
      <c r="I184" s="24" t="str">
        <f t="shared" si="8"/>
        <v>OK</v>
      </c>
    </row>
    <row r="185" spans="1:9">
      <c r="A185" s="11">
        <v>184</v>
      </c>
      <c r="B185" s="19">
        <f>IFERROR(VLOOKUP("売掛金"&amp;$A185,仕訳2017!$AB:$AT,MATCH(B$1,仕訳2017!$AB$1:$AT$1,0),0),"")</f>
        <v>42967</v>
      </c>
      <c r="C185" s="19" t="str">
        <f>IFERROR(VLOOKUP("売掛金"&amp;$A185,仕訳2017!$AB:$AT,MATCH(C$1,仕訳2017!$AB$1:$AT$1,0),0),"")</f>
        <v>シーズンドライブ</v>
      </c>
      <c r="D185" s="19">
        <f>IFERROR(VLOOKUP("売掛金"&amp;$A185,仕訳2017!$AB:$AT,MATCH(D$1,仕訳2017!$AB$1:$AT$1,0),0),"")</f>
        <v>0</v>
      </c>
      <c r="E185" s="13">
        <f>IFERROR(VLOOKUP("売掛金"&amp;$A185,仕訳2017!$AB:$AT,MATCH(E$1,仕訳2017!$AB$1:$AT$1,0),0),"")</f>
        <v>108300</v>
      </c>
      <c r="F185" s="19">
        <f t="shared" si="6"/>
        <v>43008</v>
      </c>
      <c r="G185" s="13">
        <f t="shared" si="7"/>
        <v>608100</v>
      </c>
      <c r="H185" s="13">
        <f>SUMIFS(仕訳2017!$AP:$AP,仕訳2017!$AR:$AR,C185,仕訳2017!$AF:$AF,MONTH(F185),仕訳2017!$AM:$AM,"売掛金")</f>
        <v>608100</v>
      </c>
      <c r="I185" s="24" t="str">
        <f t="shared" si="8"/>
        <v>OK</v>
      </c>
    </row>
    <row r="186" spans="1:9">
      <c r="A186" s="11">
        <v>185</v>
      </c>
      <c r="B186" s="19">
        <f>IFERROR(VLOOKUP("売掛金"&amp;$A186,仕訳2017!$AB:$AT,MATCH(B$1,仕訳2017!$AB$1:$AT$1,0),0),"")</f>
        <v>42967</v>
      </c>
      <c r="C186" s="19" t="str">
        <f>IFERROR(VLOOKUP("売掛金"&amp;$A186,仕訳2017!$AB:$AT,MATCH(C$1,仕訳2017!$AB$1:$AT$1,0),0),"")</f>
        <v>オフィスストリームライン</v>
      </c>
      <c r="D186" s="19">
        <f>IFERROR(VLOOKUP("売掛金"&amp;$A186,仕訳2017!$AB:$AT,MATCH(D$1,仕訳2017!$AB$1:$AT$1,0),0),"")</f>
        <v>0</v>
      </c>
      <c r="E186" s="13">
        <f>IFERROR(VLOOKUP("売掛金"&amp;$A186,仕訳2017!$AB:$AT,MATCH(E$1,仕訳2017!$AB$1:$AT$1,0),0),"")</f>
        <v>27000</v>
      </c>
      <c r="F186" s="19">
        <f t="shared" si="6"/>
        <v>43008</v>
      </c>
      <c r="G186" s="13">
        <f t="shared" si="7"/>
        <v>144600</v>
      </c>
      <c r="H186" s="13">
        <f>SUMIFS(仕訳2017!$AP:$AP,仕訳2017!$AR:$AR,C186,仕訳2017!$AF:$AF,MONTH(F186),仕訳2017!$AM:$AM,"売掛金")</f>
        <v>144600</v>
      </c>
      <c r="I186" s="24" t="str">
        <f t="shared" si="8"/>
        <v>OK</v>
      </c>
    </row>
    <row r="187" spans="1:9">
      <c r="A187" s="11">
        <v>186</v>
      </c>
      <c r="B187" s="19">
        <f>IFERROR(VLOOKUP("売掛金"&amp;$A187,仕訳2017!$AB:$AT,MATCH(B$1,仕訳2017!$AB$1:$AT$1,0),0),"")</f>
        <v>42967</v>
      </c>
      <c r="C187" s="19" t="str">
        <f>IFERROR(VLOOKUP("売掛金"&amp;$A187,仕訳2017!$AB:$AT,MATCH(C$1,仕訳2017!$AB$1:$AT$1,0),0),"")</f>
        <v>ワールドエッジ</v>
      </c>
      <c r="D187" s="19">
        <f>IFERROR(VLOOKUP("売掛金"&amp;$A187,仕訳2017!$AB:$AT,MATCH(D$1,仕訳2017!$AB$1:$AT$1,0),0),"")</f>
        <v>0</v>
      </c>
      <c r="E187" s="13">
        <f>IFERROR(VLOOKUP("売掛金"&amp;$A187,仕訳2017!$AB:$AT,MATCH(E$1,仕訳2017!$AB$1:$AT$1,0),0),"")</f>
        <v>39200</v>
      </c>
      <c r="F187" s="19">
        <f t="shared" si="6"/>
        <v>43008</v>
      </c>
      <c r="G187" s="13">
        <f t="shared" si="7"/>
        <v>215600</v>
      </c>
      <c r="H187" s="13">
        <f>SUMIFS(仕訳2017!$AP:$AP,仕訳2017!$AR:$AR,C187,仕訳2017!$AF:$AF,MONTH(F187),仕訳2017!$AM:$AM,"売掛金")</f>
        <v>215600</v>
      </c>
      <c r="I187" s="24" t="str">
        <f t="shared" si="8"/>
        <v>OK</v>
      </c>
    </row>
    <row r="188" spans="1:9">
      <c r="A188" s="11">
        <v>187</v>
      </c>
      <c r="B188" s="19">
        <f>IFERROR(VLOOKUP("売掛金"&amp;$A188,仕訳2017!$AB:$AT,MATCH(B$1,仕訳2017!$AB$1:$AT$1,0),0),"")</f>
        <v>42967</v>
      </c>
      <c r="C188" s="19" t="str">
        <f>IFERROR(VLOOKUP("売掛金"&amp;$A188,仕訳2017!$AB:$AT,MATCH(C$1,仕訳2017!$AB$1:$AT$1,0),0),"")</f>
        <v>ビジーフリー</v>
      </c>
      <c r="D188" s="19">
        <f>IFERROR(VLOOKUP("売掛金"&amp;$A188,仕訳2017!$AB:$AT,MATCH(D$1,仕訳2017!$AB$1:$AT$1,0),0),"")</f>
        <v>0</v>
      </c>
      <c r="E188" s="13">
        <f>IFERROR(VLOOKUP("売掛金"&amp;$A188,仕訳2017!$AB:$AT,MATCH(E$1,仕訳2017!$AB$1:$AT$1,0),0),"")</f>
        <v>59800</v>
      </c>
      <c r="F188" s="19">
        <f t="shared" si="6"/>
        <v>43008</v>
      </c>
      <c r="G188" s="13">
        <f t="shared" si="7"/>
        <v>334200</v>
      </c>
      <c r="H188" s="13">
        <f>SUMIFS(仕訳2017!$AP:$AP,仕訳2017!$AR:$AR,C188,仕訳2017!$AF:$AF,MONTH(F188),仕訳2017!$AM:$AM,"売掛金")</f>
        <v>334200</v>
      </c>
      <c r="I188" s="24" t="str">
        <f t="shared" si="8"/>
        <v>OK</v>
      </c>
    </row>
    <row r="189" spans="1:9">
      <c r="A189" s="11">
        <v>188</v>
      </c>
      <c r="B189" s="19">
        <f>IFERROR(VLOOKUP("売掛金"&amp;$A189,仕訳2017!$AB:$AT,MATCH(B$1,仕訳2017!$AB$1:$AT$1,0),0),"")</f>
        <v>42967</v>
      </c>
      <c r="C189" s="19" t="str">
        <f>IFERROR(VLOOKUP("売掛金"&amp;$A189,仕訳2017!$AB:$AT,MATCH(C$1,仕訳2017!$AB$1:$AT$1,0),0),"")</f>
        <v>カレイドスコープ</v>
      </c>
      <c r="D189" s="19">
        <f>IFERROR(VLOOKUP("売掛金"&amp;$A189,仕訳2017!$AB:$AT,MATCH(D$1,仕訳2017!$AB$1:$AT$1,0),0),"")</f>
        <v>0</v>
      </c>
      <c r="E189" s="13">
        <f>IFERROR(VLOOKUP("売掛金"&amp;$A189,仕訳2017!$AB:$AT,MATCH(E$1,仕訳2017!$AB$1:$AT$1,0),0),"")</f>
        <v>41300</v>
      </c>
      <c r="F189" s="19">
        <f t="shared" si="6"/>
        <v>43008</v>
      </c>
      <c r="G189" s="13">
        <f t="shared" si="7"/>
        <v>227500</v>
      </c>
      <c r="H189" s="13">
        <f>SUMIFS(仕訳2017!$AP:$AP,仕訳2017!$AR:$AR,C189,仕訳2017!$AF:$AF,MONTH(F189),仕訳2017!$AM:$AM,"売掛金")</f>
        <v>227500</v>
      </c>
      <c r="I189" s="24" t="str">
        <f t="shared" si="8"/>
        <v>OK</v>
      </c>
    </row>
    <row r="190" spans="1:9">
      <c r="A190" s="11">
        <v>189</v>
      </c>
      <c r="B190" s="19">
        <f>IFERROR(VLOOKUP("売掛金"&amp;$A190,仕訳2017!$AB:$AT,MATCH(B$1,仕訳2017!$AB$1:$AT$1,0),0),"")</f>
        <v>42967</v>
      </c>
      <c r="C190" s="19" t="str">
        <f>IFERROR(VLOOKUP("売掛金"&amp;$A190,仕訳2017!$AB:$AT,MATCH(C$1,仕訳2017!$AB$1:$AT$1,0),0),"")</f>
        <v>ウィンターパイル</v>
      </c>
      <c r="D190" s="19">
        <f>IFERROR(VLOOKUP("売掛金"&amp;$A190,仕訳2017!$AB:$AT,MATCH(D$1,仕訳2017!$AB$1:$AT$1,0),0),"")</f>
        <v>0</v>
      </c>
      <c r="E190" s="13">
        <f>IFERROR(VLOOKUP("売掛金"&amp;$A190,仕訳2017!$AB:$AT,MATCH(E$1,仕訳2017!$AB$1:$AT$1,0),0),"")</f>
        <v>45500</v>
      </c>
      <c r="F190" s="19">
        <f t="shared" si="6"/>
        <v>43008</v>
      </c>
      <c r="G190" s="13">
        <f t="shared" si="7"/>
        <v>251300</v>
      </c>
      <c r="H190" s="13">
        <f>SUMIFS(仕訳2017!$AP:$AP,仕訳2017!$AR:$AR,C190,仕訳2017!$AF:$AF,MONTH(F190),仕訳2017!$AM:$AM,"売掛金")</f>
        <v>251300</v>
      </c>
      <c r="I190" s="24" t="str">
        <f t="shared" si="8"/>
        <v>OK</v>
      </c>
    </row>
    <row r="191" spans="1:9">
      <c r="A191" s="11">
        <v>190</v>
      </c>
      <c r="B191" s="19">
        <f>IFERROR(VLOOKUP("売掛金"&amp;$A191,仕訳2017!$AB:$AT,MATCH(B$1,仕訳2017!$AB$1:$AT$1,0),0),"")</f>
        <v>42979</v>
      </c>
      <c r="C191" s="19" t="str">
        <f>IFERROR(VLOOKUP("売掛金"&amp;$A191,仕訳2017!$AB:$AT,MATCH(C$1,仕訳2017!$AB$1:$AT$1,0),0),"")</f>
        <v>バルクバイ</v>
      </c>
      <c r="D191" s="19">
        <f>IFERROR(VLOOKUP("売掛金"&amp;$A191,仕訳2017!$AB:$AT,MATCH(D$1,仕訳2017!$AB$1:$AT$1,0),0),"")</f>
        <v>0</v>
      </c>
      <c r="E191" s="13">
        <f>IFERROR(VLOOKUP("売掛金"&amp;$A191,仕訳2017!$AB:$AT,MATCH(E$1,仕訳2017!$AB$1:$AT$1,0),0),"")</f>
        <v>197400</v>
      </c>
      <c r="F191" s="19">
        <f t="shared" si="6"/>
        <v>43039</v>
      </c>
      <c r="G191" s="13">
        <f t="shared" si="7"/>
        <v>285400</v>
      </c>
      <c r="H191" s="13">
        <f>SUMIFS(仕訳2017!$AP:$AP,仕訳2017!$AR:$AR,C191,仕訳2017!$AF:$AF,MONTH(F191),仕訳2017!$AM:$AM,"売掛金")</f>
        <v>285400</v>
      </c>
      <c r="I191" s="24" t="str">
        <f t="shared" si="8"/>
        <v>OK</v>
      </c>
    </row>
    <row r="192" spans="1:9">
      <c r="A192" s="11">
        <v>191</v>
      </c>
      <c r="B192" s="19">
        <f>IFERROR(VLOOKUP("売掛金"&amp;$A192,仕訳2017!$AB:$AT,MATCH(B$1,仕訳2017!$AB$1:$AT$1,0),0),"")</f>
        <v>42979</v>
      </c>
      <c r="C192" s="19" t="str">
        <f>IFERROR(VLOOKUP("売掛金"&amp;$A192,仕訳2017!$AB:$AT,MATCH(C$1,仕訳2017!$AB$1:$AT$1,0),0),"")</f>
        <v>オフィスポジティブやで</v>
      </c>
      <c r="D192" s="19">
        <f>IFERROR(VLOOKUP("売掛金"&amp;$A192,仕訳2017!$AB:$AT,MATCH(D$1,仕訳2017!$AB$1:$AT$1,0),0),"")</f>
        <v>0</v>
      </c>
      <c r="E192" s="13">
        <f>IFERROR(VLOOKUP("売掛金"&amp;$A192,仕訳2017!$AB:$AT,MATCH(E$1,仕訳2017!$AB$1:$AT$1,0),0),"")</f>
        <v>328800</v>
      </c>
      <c r="F192" s="19">
        <f t="shared" si="6"/>
        <v>43039</v>
      </c>
      <c r="G192" s="13">
        <f t="shared" si="7"/>
        <v>5475100</v>
      </c>
      <c r="H192" s="13">
        <f>SUMIFS(仕訳2017!$AP:$AP,仕訳2017!$AR:$AR,C192,仕訳2017!$AF:$AF,MONTH(F192),仕訳2017!$AM:$AM,"売掛金")</f>
        <v>5475100</v>
      </c>
      <c r="I192" s="24" t="str">
        <f t="shared" si="8"/>
        <v>OK</v>
      </c>
    </row>
    <row r="193" spans="1:9">
      <c r="A193" s="11">
        <v>192</v>
      </c>
      <c r="B193" s="19">
        <f>IFERROR(VLOOKUP("売掛金"&amp;$A193,仕訳2017!$AB:$AT,MATCH(B$1,仕訳2017!$AB$1:$AT$1,0),0),"")</f>
        <v>42979</v>
      </c>
      <c r="C193" s="19" t="str">
        <f>IFERROR(VLOOKUP("売掛金"&amp;$A193,仕訳2017!$AB:$AT,MATCH(C$1,仕訳2017!$AB$1:$AT$1,0),0),"")</f>
        <v>サンライズ</v>
      </c>
      <c r="D193" s="19">
        <f>IFERROR(VLOOKUP("売掛金"&amp;$A193,仕訳2017!$AB:$AT,MATCH(D$1,仕訳2017!$AB$1:$AT$1,0),0),"")</f>
        <v>0</v>
      </c>
      <c r="E193" s="13">
        <f>IFERROR(VLOOKUP("売掛金"&amp;$A193,仕訳2017!$AB:$AT,MATCH(E$1,仕訳2017!$AB$1:$AT$1,0),0),"")</f>
        <v>235100</v>
      </c>
      <c r="F193" s="19">
        <f t="shared" si="6"/>
        <v>43039</v>
      </c>
      <c r="G193" s="13">
        <f t="shared" si="7"/>
        <v>339000</v>
      </c>
      <c r="H193" s="13">
        <f>SUMIFS(仕訳2017!$AP:$AP,仕訳2017!$AR:$AR,C193,仕訳2017!$AF:$AF,MONTH(F193),仕訳2017!$AM:$AM,"売掛金")</f>
        <v>339000</v>
      </c>
      <c r="I193" s="24" t="str">
        <f t="shared" si="8"/>
        <v>OK</v>
      </c>
    </row>
    <row r="194" spans="1:9">
      <c r="A194" s="11">
        <v>193</v>
      </c>
      <c r="B194" s="19">
        <f>IFERROR(VLOOKUP("売掛金"&amp;$A194,仕訳2017!$AB:$AT,MATCH(B$1,仕訳2017!$AB$1:$AT$1,0),0),"")</f>
        <v>42979</v>
      </c>
      <c r="C194" s="19" t="str">
        <f>IFERROR(VLOOKUP("売掛金"&amp;$A194,仕訳2017!$AB:$AT,MATCH(C$1,仕訳2017!$AB$1:$AT$1,0),0),"")</f>
        <v>オフィスプライム</v>
      </c>
      <c r="D194" s="19">
        <f>IFERROR(VLOOKUP("売掛金"&amp;$A194,仕訳2017!$AB:$AT,MATCH(D$1,仕訳2017!$AB$1:$AT$1,0),0),"")</f>
        <v>0</v>
      </c>
      <c r="E194" s="13">
        <f>IFERROR(VLOOKUP("売掛金"&amp;$A194,仕訳2017!$AB:$AT,MATCH(E$1,仕訳2017!$AB$1:$AT$1,0),0),"")</f>
        <v>197400</v>
      </c>
      <c r="F194" s="19">
        <f t="shared" si="6"/>
        <v>43039</v>
      </c>
      <c r="G194" s="13">
        <f t="shared" si="7"/>
        <v>285400</v>
      </c>
      <c r="H194" s="13">
        <f>SUMIFS(仕訳2017!$AP:$AP,仕訳2017!$AR:$AR,C194,仕訳2017!$AF:$AF,MONTH(F194),仕訳2017!$AM:$AM,"売掛金")</f>
        <v>285400</v>
      </c>
      <c r="I194" s="24" t="str">
        <f t="shared" si="8"/>
        <v>OK</v>
      </c>
    </row>
    <row r="195" spans="1:9">
      <c r="A195" s="11">
        <v>194</v>
      </c>
      <c r="B195" s="19">
        <f>IFERROR(VLOOKUP("売掛金"&amp;$A195,仕訳2017!$AB:$AT,MATCH(B$1,仕訳2017!$AB$1:$AT$1,0),0),"")</f>
        <v>42979</v>
      </c>
      <c r="C195" s="19" t="str">
        <f>IFERROR(VLOOKUP("売掛金"&amp;$A195,仕訳2017!$AB:$AT,MATCH(C$1,仕訳2017!$AB$1:$AT$1,0),0),"")</f>
        <v>デジタルキングダム</v>
      </c>
      <c r="D195" s="19">
        <f>IFERROR(VLOOKUP("売掛金"&amp;$A195,仕訳2017!$AB:$AT,MATCH(D$1,仕訳2017!$AB$1:$AT$1,0),0),"")</f>
        <v>0</v>
      </c>
      <c r="E195" s="13">
        <f>IFERROR(VLOOKUP("売掛金"&amp;$A195,仕訳2017!$AB:$AT,MATCH(E$1,仕訳2017!$AB$1:$AT$1,0),0),"")</f>
        <v>235100</v>
      </c>
      <c r="F195" s="19">
        <f t="shared" ref="F195:F258" si="9">IFERROR(DATE(YEAR(B195),MONTH(B195)+2,1)-1,0)</f>
        <v>43039</v>
      </c>
      <c r="G195" s="13">
        <f t="shared" ref="G195:G258" si="10">SUMIFS($E:$E,$C:$C,$C195,$F:$F,F195)</f>
        <v>339000</v>
      </c>
      <c r="H195" s="13">
        <f>SUMIFS(仕訳2017!$AP:$AP,仕訳2017!$AR:$AR,C195,仕訳2017!$AF:$AF,MONTH(F195),仕訳2017!$AM:$AM,"売掛金")</f>
        <v>339000</v>
      </c>
      <c r="I195" s="24" t="str">
        <f t="shared" ref="I195:I258" si="11">IF((H195-G195)=0,"OK",H195-G195)</f>
        <v>OK</v>
      </c>
    </row>
    <row r="196" spans="1:9">
      <c r="A196" s="11">
        <v>195</v>
      </c>
      <c r="B196" s="19">
        <f>IFERROR(VLOOKUP("売掛金"&amp;$A196,仕訳2017!$AB:$AT,MATCH(B$1,仕訳2017!$AB$1:$AT$1,0),0),"")</f>
        <v>42979</v>
      </c>
      <c r="C196" s="19" t="str">
        <f>IFERROR(VLOOKUP("売掛金"&amp;$A196,仕訳2017!$AB:$AT,MATCH(C$1,仕訳2017!$AB$1:$AT$1,0),0),"")</f>
        <v>ハイドポイント</v>
      </c>
      <c r="D196" s="19">
        <f>IFERROR(VLOOKUP("売掛金"&amp;$A196,仕訳2017!$AB:$AT,MATCH(D$1,仕訳2017!$AB$1:$AT$1,0),0),"")</f>
        <v>0</v>
      </c>
      <c r="E196" s="13">
        <f>IFERROR(VLOOKUP("売掛金"&amp;$A196,仕訳2017!$AB:$AT,MATCH(E$1,仕訳2017!$AB$1:$AT$1,0),0),"")</f>
        <v>151000</v>
      </c>
      <c r="F196" s="19">
        <f t="shared" si="9"/>
        <v>43039</v>
      </c>
      <c r="G196" s="13">
        <f t="shared" si="10"/>
        <v>217900</v>
      </c>
      <c r="H196" s="13">
        <f>SUMIFS(仕訳2017!$AP:$AP,仕訳2017!$AR:$AR,C196,仕訳2017!$AF:$AF,MONTH(F196),仕訳2017!$AM:$AM,"売掛金")</f>
        <v>217900</v>
      </c>
      <c r="I196" s="24" t="str">
        <f t="shared" si="11"/>
        <v>OK</v>
      </c>
    </row>
    <row r="197" spans="1:9">
      <c r="A197" s="11">
        <v>196</v>
      </c>
      <c r="B197" s="19">
        <f>IFERROR(VLOOKUP("売掛金"&amp;$A197,仕訳2017!$AB:$AT,MATCH(B$1,仕訳2017!$AB$1:$AT$1,0),0),"")</f>
        <v>42979</v>
      </c>
      <c r="C197" s="19" t="str">
        <f>IFERROR(VLOOKUP("売掛金"&amp;$A197,仕訳2017!$AB:$AT,MATCH(C$1,仕訳2017!$AB$1:$AT$1,0),0),"")</f>
        <v>櫛引興産</v>
      </c>
      <c r="D197" s="19">
        <f>IFERROR(VLOOKUP("売掛金"&amp;$A197,仕訳2017!$AB:$AT,MATCH(D$1,仕訳2017!$AB$1:$AT$1,0),0),"")</f>
        <v>0</v>
      </c>
      <c r="E197" s="13">
        <f>IFERROR(VLOOKUP("売掛金"&amp;$A197,仕訳2017!$AB:$AT,MATCH(E$1,仕訳2017!$AB$1:$AT$1,0),0),"")</f>
        <v>404300</v>
      </c>
      <c r="F197" s="19">
        <f t="shared" si="9"/>
        <v>43039</v>
      </c>
      <c r="G197" s="13">
        <f t="shared" si="10"/>
        <v>583400</v>
      </c>
      <c r="H197" s="13">
        <f>SUMIFS(仕訳2017!$AP:$AP,仕訳2017!$AR:$AR,C197,仕訳2017!$AF:$AF,MONTH(F197),仕訳2017!$AM:$AM,"売掛金")</f>
        <v>583400</v>
      </c>
      <c r="I197" s="24" t="str">
        <f t="shared" si="11"/>
        <v>OK</v>
      </c>
    </row>
    <row r="198" spans="1:9">
      <c r="A198" s="11">
        <v>197</v>
      </c>
      <c r="B198" s="19">
        <f>IFERROR(VLOOKUP("売掛金"&amp;$A198,仕訳2017!$AB:$AT,MATCH(B$1,仕訳2017!$AB$1:$AT$1,0),0),"")</f>
        <v>42993</v>
      </c>
      <c r="C198" s="19" t="str">
        <f>IFERROR(VLOOKUP("売掛金"&amp;$A198,仕訳2017!$AB:$AT,MATCH(C$1,仕訳2017!$AB$1:$AT$1,0),0),"")</f>
        <v>バーチャルワークス</v>
      </c>
      <c r="D198" s="19">
        <f>IFERROR(VLOOKUP("売掛金"&amp;$A198,仕訳2017!$AB:$AT,MATCH(D$1,仕訳2017!$AB$1:$AT$1,0),0),"")</f>
        <v>0</v>
      </c>
      <c r="E198" s="13">
        <f>IFERROR(VLOOKUP("売掛金"&amp;$A198,仕訳2017!$AB:$AT,MATCH(E$1,仕訳2017!$AB$1:$AT$1,0),0),"")</f>
        <v>169300</v>
      </c>
      <c r="F198" s="19">
        <f t="shared" si="9"/>
        <v>43039</v>
      </c>
      <c r="G198" s="13">
        <f t="shared" si="10"/>
        <v>244600</v>
      </c>
      <c r="H198" s="13">
        <f>SUMIFS(仕訳2017!$AP:$AP,仕訳2017!$AR:$AR,C198,仕訳2017!$AF:$AF,MONTH(F198),仕訳2017!$AM:$AM,"売掛金")</f>
        <v>244600</v>
      </c>
      <c r="I198" s="24" t="str">
        <f t="shared" si="11"/>
        <v>OK</v>
      </c>
    </row>
    <row r="199" spans="1:9">
      <c r="A199" s="11">
        <v>198</v>
      </c>
      <c r="B199" s="19">
        <f>IFERROR(VLOOKUP("売掛金"&amp;$A199,仕訳2017!$AB:$AT,MATCH(B$1,仕訳2017!$AB$1:$AT$1,0),0),"")</f>
        <v>42993</v>
      </c>
      <c r="C199" s="19" t="str">
        <f>IFERROR(VLOOKUP("売掛金"&amp;$A199,仕訳2017!$AB:$AT,MATCH(C$1,仕訳2017!$AB$1:$AT$1,0),0),"")</f>
        <v>ポモドーロハックス</v>
      </c>
      <c r="D199" s="19">
        <f>IFERROR(VLOOKUP("売掛金"&amp;$A199,仕訳2017!$AB:$AT,MATCH(D$1,仕訳2017!$AB$1:$AT$1,0),0),"")</f>
        <v>0</v>
      </c>
      <c r="E199" s="13">
        <f>IFERROR(VLOOKUP("売掛金"&amp;$A199,仕訳2017!$AB:$AT,MATCH(E$1,仕訳2017!$AB$1:$AT$1,0),0),"")</f>
        <v>235100</v>
      </c>
      <c r="F199" s="19">
        <f t="shared" si="9"/>
        <v>43039</v>
      </c>
      <c r="G199" s="13">
        <f t="shared" si="10"/>
        <v>339000</v>
      </c>
      <c r="H199" s="13">
        <f>SUMIFS(仕訳2017!$AP:$AP,仕訳2017!$AR:$AR,C199,仕訳2017!$AF:$AF,MONTH(F199),仕訳2017!$AM:$AM,"売掛金")</f>
        <v>339000</v>
      </c>
      <c r="I199" s="24" t="str">
        <f t="shared" si="11"/>
        <v>OK</v>
      </c>
    </row>
    <row r="200" spans="1:9">
      <c r="A200" s="11">
        <v>199</v>
      </c>
      <c r="B200" s="19">
        <f>IFERROR(VLOOKUP("売掛金"&amp;$A200,仕訳2017!$AB:$AT,MATCH(B$1,仕訳2017!$AB$1:$AT$1,0),0),"")</f>
        <v>42993</v>
      </c>
      <c r="C200" s="19" t="str">
        <f>IFERROR(VLOOKUP("売掛金"&amp;$A200,仕訳2017!$AB:$AT,MATCH(C$1,仕訳2017!$AB$1:$AT$1,0),0),"")</f>
        <v>東光産業</v>
      </c>
      <c r="D200" s="19">
        <f>IFERROR(VLOOKUP("売掛金"&amp;$A200,仕訳2017!$AB:$AT,MATCH(D$1,仕訳2017!$AB$1:$AT$1,0),0),"")</f>
        <v>0</v>
      </c>
      <c r="E200" s="13">
        <f>IFERROR(VLOOKUP("売掛金"&amp;$A200,仕訳2017!$AB:$AT,MATCH(E$1,仕訳2017!$AB$1:$AT$1,0),0),"")</f>
        <v>197400</v>
      </c>
      <c r="F200" s="19">
        <f t="shared" si="9"/>
        <v>43039</v>
      </c>
      <c r="G200" s="13">
        <f t="shared" si="10"/>
        <v>285400</v>
      </c>
      <c r="H200" s="13">
        <f>SUMIFS(仕訳2017!$AP:$AP,仕訳2017!$AR:$AR,C200,仕訳2017!$AF:$AF,MONTH(F200),仕訳2017!$AM:$AM,"売掛金")</f>
        <v>285400</v>
      </c>
      <c r="I200" s="24" t="str">
        <f t="shared" si="11"/>
        <v>OK</v>
      </c>
    </row>
    <row r="201" spans="1:9">
      <c r="A201" s="11">
        <v>200</v>
      </c>
      <c r="B201" s="19">
        <f>IFERROR(VLOOKUP("売掛金"&amp;$A201,仕訳2017!$AB:$AT,MATCH(B$1,仕訳2017!$AB$1:$AT$1,0),0),"")</f>
        <v>42993</v>
      </c>
      <c r="C201" s="19" t="str">
        <f>IFERROR(VLOOKUP("売掛金"&amp;$A201,仕訳2017!$AB:$AT,MATCH(C$1,仕訳2017!$AB$1:$AT$1,0),0),"")</f>
        <v>オフィスエイト</v>
      </c>
      <c r="D201" s="19">
        <f>IFERROR(VLOOKUP("売掛金"&amp;$A201,仕訳2017!$AB:$AT,MATCH(D$1,仕訳2017!$AB$1:$AT$1,0),0),"")</f>
        <v>0</v>
      </c>
      <c r="E201" s="13">
        <f>IFERROR(VLOOKUP("売掛金"&amp;$A201,仕訳2017!$AB:$AT,MATCH(E$1,仕訳2017!$AB$1:$AT$1,0),0),"")</f>
        <v>5244800</v>
      </c>
      <c r="F201" s="19">
        <f t="shared" si="9"/>
        <v>43039</v>
      </c>
      <c r="G201" s="13">
        <f t="shared" si="10"/>
        <v>5354100</v>
      </c>
      <c r="H201" s="13">
        <f>SUMIFS(仕訳2017!$AP:$AP,仕訳2017!$AR:$AR,C201,仕訳2017!$AF:$AF,MONTH(F201),仕訳2017!$AM:$AM,"売掛金")</f>
        <v>5354100</v>
      </c>
      <c r="I201" s="24" t="str">
        <f t="shared" si="11"/>
        <v>OK</v>
      </c>
    </row>
    <row r="202" spans="1:9">
      <c r="A202" s="11">
        <v>201</v>
      </c>
      <c r="B202" s="19">
        <f>IFERROR(VLOOKUP("売掛金"&amp;$A202,仕訳2017!$AB:$AT,MATCH(B$1,仕訳2017!$AB$1:$AT$1,0),0),"")</f>
        <v>42993</v>
      </c>
      <c r="C202" s="19" t="str">
        <f>IFERROR(VLOOKUP("売掛金"&amp;$A202,仕訳2017!$AB:$AT,MATCH(C$1,仕訳2017!$AB$1:$AT$1,0),0),"")</f>
        <v>ランダムコネクト</v>
      </c>
      <c r="D202" s="19">
        <f>IFERROR(VLOOKUP("売掛金"&amp;$A202,仕訳2017!$AB:$AT,MATCH(D$1,仕訳2017!$AB$1:$AT$1,0),0),"")</f>
        <v>0</v>
      </c>
      <c r="E202" s="13">
        <f>IFERROR(VLOOKUP("売掛金"&amp;$A202,仕訳2017!$AB:$AT,MATCH(E$1,仕訳2017!$AB$1:$AT$1,0),0),"")</f>
        <v>179000</v>
      </c>
      <c r="F202" s="19">
        <f t="shared" si="9"/>
        <v>43039</v>
      </c>
      <c r="G202" s="13">
        <f t="shared" si="10"/>
        <v>258600</v>
      </c>
      <c r="H202" s="13">
        <f>SUMIFS(仕訳2017!$AP:$AP,仕訳2017!$AR:$AR,C202,仕訳2017!$AF:$AF,MONTH(F202),仕訳2017!$AM:$AM,"売掛金")</f>
        <v>258600</v>
      </c>
      <c r="I202" s="24" t="str">
        <f t="shared" si="11"/>
        <v>OK</v>
      </c>
    </row>
    <row r="203" spans="1:9">
      <c r="A203" s="11">
        <v>202</v>
      </c>
      <c r="B203" s="19">
        <f>IFERROR(VLOOKUP("売掛金"&amp;$A203,仕訳2017!$AB:$AT,MATCH(B$1,仕訳2017!$AB$1:$AT$1,0),0),"")</f>
        <v>42993</v>
      </c>
      <c r="C203" s="19" t="str">
        <f>IFERROR(VLOOKUP("売掛金"&amp;$A203,仕訳2017!$AB:$AT,MATCH(C$1,仕訳2017!$AB$1:$AT$1,0),0),"")</f>
        <v>スクエアドリーム</v>
      </c>
      <c r="D203" s="19">
        <f>IFERROR(VLOOKUP("売掛金"&amp;$A203,仕訳2017!$AB:$AT,MATCH(D$1,仕訳2017!$AB$1:$AT$1,0),0),"")</f>
        <v>0</v>
      </c>
      <c r="E203" s="13">
        <f>IFERROR(VLOOKUP("売掛金"&amp;$A203,仕訳2017!$AB:$AT,MATCH(E$1,仕訳2017!$AB$1:$AT$1,0),0),"")</f>
        <v>338600</v>
      </c>
      <c r="F203" s="19">
        <f t="shared" si="9"/>
        <v>43039</v>
      </c>
      <c r="G203" s="13">
        <f t="shared" si="10"/>
        <v>488000</v>
      </c>
      <c r="H203" s="13">
        <f>SUMIFS(仕訳2017!$AP:$AP,仕訳2017!$AR:$AR,C203,仕訳2017!$AF:$AF,MONTH(F203),仕訳2017!$AM:$AM,"売掛金")</f>
        <v>488000</v>
      </c>
      <c r="I203" s="24" t="str">
        <f t="shared" si="11"/>
        <v>OK</v>
      </c>
    </row>
    <row r="204" spans="1:9">
      <c r="A204" s="11">
        <v>203</v>
      </c>
      <c r="B204" s="19">
        <f>IFERROR(VLOOKUP("売掛金"&amp;$A204,仕訳2017!$AB:$AT,MATCH(B$1,仕訳2017!$AB$1:$AT$1,0),0),"")</f>
        <v>42998</v>
      </c>
      <c r="C204" s="19" t="str">
        <f>IFERROR(VLOOKUP("売掛金"&amp;$A204,仕訳2017!$AB:$AT,MATCH(C$1,仕訳2017!$AB$1:$AT$1,0),0),"")</f>
        <v>シンクロナイズ</v>
      </c>
      <c r="D204" s="19">
        <f>IFERROR(VLOOKUP("売掛金"&amp;$A204,仕訳2017!$AB:$AT,MATCH(D$1,仕訳2017!$AB$1:$AT$1,0),0),"")</f>
        <v>0</v>
      </c>
      <c r="E204" s="13">
        <f>IFERROR(VLOOKUP("売掛金"&amp;$A204,仕訳2017!$AB:$AT,MATCH(E$1,仕訳2017!$AB$1:$AT$1,0),0),"")</f>
        <v>159700</v>
      </c>
      <c r="F204" s="19">
        <f t="shared" si="9"/>
        <v>43039</v>
      </c>
      <c r="G204" s="13">
        <f t="shared" si="10"/>
        <v>230700</v>
      </c>
      <c r="H204" s="13">
        <f>SUMIFS(仕訳2017!$AP:$AP,仕訳2017!$AR:$AR,C204,仕訳2017!$AF:$AF,MONTH(F204),仕訳2017!$AM:$AM,"売掛金")</f>
        <v>230700</v>
      </c>
      <c r="I204" s="24" t="str">
        <f t="shared" si="11"/>
        <v>OK</v>
      </c>
    </row>
    <row r="205" spans="1:9">
      <c r="A205" s="11">
        <v>204</v>
      </c>
      <c r="B205" s="19">
        <f>IFERROR(VLOOKUP("売掛金"&amp;$A205,仕訳2017!$AB:$AT,MATCH(B$1,仕訳2017!$AB$1:$AT$1,0),0),"")</f>
        <v>42998</v>
      </c>
      <c r="C205" s="19" t="str">
        <f>IFERROR(VLOOKUP("売掛金"&amp;$A205,仕訳2017!$AB:$AT,MATCH(C$1,仕訳2017!$AB$1:$AT$1,0),0),"")</f>
        <v>トライセラセコンド</v>
      </c>
      <c r="D205" s="19">
        <f>IFERROR(VLOOKUP("売掛金"&amp;$A205,仕訳2017!$AB:$AT,MATCH(D$1,仕訳2017!$AB$1:$AT$1,0),0),"")</f>
        <v>0</v>
      </c>
      <c r="E205" s="13">
        <f>IFERROR(VLOOKUP("売掛金"&amp;$A205,仕訳2017!$AB:$AT,MATCH(E$1,仕訳2017!$AB$1:$AT$1,0),0),"")</f>
        <v>103600</v>
      </c>
      <c r="F205" s="19">
        <f t="shared" si="9"/>
        <v>43039</v>
      </c>
      <c r="G205" s="13">
        <f t="shared" si="10"/>
        <v>150400</v>
      </c>
      <c r="H205" s="13">
        <f>SUMIFS(仕訳2017!$AP:$AP,仕訳2017!$AR:$AR,C205,仕訳2017!$AF:$AF,MONTH(F205),仕訳2017!$AM:$AM,"売掛金")</f>
        <v>150400</v>
      </c>
      <c r="I205" s="24" t="str">
        <f t="shared" si="11"/>
        <v>OK</v>
      </c>
    </row>
    <row r="206" spans="1:9">
      <c r="A206" s="11">
        <v>205</v>
      </c>
      <c r="B206" s="19">
        <f>IFERROR(VLOOKUP("売掛金"&amp;$A206,仕訳2017!$AB:$AT,MATCH(B$1,仕訳2017!$AB$1:$AT$1,0),0),"")</f>
        <v>42998</v>
      </c>
      <c r="C206" s="19" t="str">
        <f>IFERROR(VLOOKUP("売掛金"&amp;$A206,仕訳2017!$AB:$AT,MATCH(C$1,仕訳2017!$AB$1:$AT$1,0),0),"")</f>
        <v>グリーンフォレスト</v>
      </c>
      <c r="D206" s="19">
        <f>IFERROR(VLOOKUP("売掛金"&amp;$A206,仕訳2017!$AB:$AT,MATCH(D$1,仕訳2017!$AB$1:$AT$1,0),0),"")</f>
        <v>0</v>
      </c>
      <c r="E206" s="13">
        <f>IFERROR(VLOOKUP("売掛金"&amp;$A206,仕訳2017!$AB:$AT,MATCH(E$1,仕訳2017!$AB$1:$AT$1,0),0),"")</f>
        <v>338600</v>
      </c>
      <c r="F206" s="19">
        <f t="shared" si="9"/>
        <v>43039</v>
      </c>
      <c r="G206" s="13">
        <f t="shared" si="10"/>
        <v>488000</v>
      </c>
      <c r="H206" s="13">
        <f>SUMIFS(仕訳2017!$AP:$AP,仕訳2017!$AR:$AR,C206,仕訳2017!$AF:$AF,MONTH(F206),仕訳2017!$AM:$AM,"売掛金")</f>
        <v>488000</v>
      </c>
      <c r="I206" s="24" t="str">
        <f t="shared" si="11"/>
        <v>OK</v>
      </c>
    </row>
    <row r="207" spans="1:9">
      <c r="A207" s="11">
        <v>206</v>
      </c>
      <c r="B207" s="19">
        <f>IFERROR(VLOOKUP("売掛金"&amp;$A207,仕訳2017!$AB:$AT,MATCH(B$1,仕訳2017!$AB$1:$AT$1,0),0),"")</f>
        <v>42998</v>
      </c>
      <c r="C207" s="19" t="str">
        <f>IFERROR(VLOOKUP("売掛金"&amp;$A207,仕訳2017!$AB:$AT,MATCH(C$1,仕訳2017!$AB$1:$AT$1,0),0),"")</f>
        <v>サイマルブランチ</v>
      </c>
      <c r="D207" s="19">
        <f>IFERROR(VLOOKUP("売掛金"&amp;$A207,仕訳2017!$AB:$AT,MATCH(D$1,仕訳2017!$AB$1:$AT$1,0),0),"")</f>
        <v>0</v>
      </c>
      <c r="E207" s="13">
        <f>IFERROR(VLOOKUP("売掛金"&amp;$A207,仕訳2017!$AB:$AT,MATCH(E$1,仕訳2017!$AB$1:$AT$1,0),0),"")</f>
        <v>253400</v>
      </c>
      <c r="F207" s="19">
        <f t="shared" si="9"/>
        <v>43039</v>
      </c>
      <c r="G207" s="13">
        <f t="shared" si="10"/>
        <v>365700</v>
      </c>
      <c r="H207" s="13">
        <f>SUMIFS(仕訳2017!$AP:$AP,仕訳2017!$AR:$AR,C207,仕訳2017!$AF:$AF,MONTH(F207),仕訳2017!$AM:$AM,"売掛金")</f>
        <v>365700</v>
      </c>
      <c r="I207" s="24" t="str">
        <f t="shared" si="11"/>
        <v>OK</v>
      </c>
    </row>
    <row r="208" spans="1:9">
      <c r="A208" s="11">
        <v>207</v>
      </c>
      <c r="B208" s="19">
        <f>IFERROR(VLOOKUP("売掛金"&amp;$A208,仕訳2017!$AB:$AT,MATCH(B$1,仕訳2017!$AB$1:$AT$1,0),0),"")</f>
        <v>42998</v>
      </c>
      <c r="C208" s="19" t="str">
        <f>IFERROR(VLOOKUP("売掛金"&amp;$A208,仕訳2017!$AB:$AT,MATCH(C$1,仕訳2017!$AB$1:$AT$1,0),0),"")</f>
        <v>ハネチョク物産</v>
      </c>
      <c r="D208" s="19">
        <f>IFERROR(VLOOKUP("売掛金"&amp;$A208,仕訳2017!$AB:$AT,MATCH(D$1,仕訳2017!$AB$1:$AT$1,0),0),"")</f>
        <v>0</v>
      </c>
      <c r="E208" s="13">
        <f>IFERROR(VLOOKUP("売掛金"&amp;$A208,仕訳2017!$AB:$AT,MATCH(E$1,仕訳2017!$AB$1:$AT$1,0),0),"")</f>
        <v>225400</v>
      </c>
      <c r="F208" s="19">
        <f t="shared" si="9"/>
        <v>43039</v>
      </c>
      <c r="G208" s="13">
        <f t="shared" si="10"/>
        <v>326100</v>
      </c>
      <c r="H208" s="13">
        <f>SUMIFS(仕訳2017!$AP:$AP,仕訳2017!$AR:$AR,C208,仕訳2017!$AF:$AF,MONTH(F208),仕訳2017!$AM:$AM,"売掛金")</f>
        <v>326100</v>
      </c>
      <c r="I208" s="24" t="str">
        <f t="shared" si="11"/>
        <v>OK</v>
      </c>
    </row>
    <row r="209" spans="1:9">
      <c r="A209" s="11">
        <v>208</v>
      </c>
      <c r="B209" s="19">
        <f>IFERROR(VLOOKUP("売掛金"&amp;$A209,仕訳2017!$AB:$AT,MATCH(B$1,仕訳2017!$AB$1:$AT$1,0),0),"")</f>
        <v>42998</v>
      </c>
      <c r="C209" s="19" t="str">
        <f>IFERROR(VLOOKUP("売掛金"&amp;$A209,仕訳2017!$AB:$AT,MATCH(C$1,仕訳2017!$AB$1:$AT$1,0),0),"")</f>
        <v>シーズンドライブ</v>
      </c>
      <c r="D209" s="19">
        <f>IFERROR(VLOOKUP("売掛金"&amp;$A209,仕訳2017!$AB:$AT,MATCH(D$1,仕訳2017!$AB$1:$AT$1,0),0),"")</f>
        <v>0</v>
      </c>
      <c r="E209" s="13">
        <f>IFERROR(VLOOKUP("売掛金"&amp;$A209,仕訳2017!$AB:$AT,MATCH(E$1,仕訳2017!$AB$1:$AT$1,0),0),"")</f>
        <v>478800</v>
      </c>
      <c r="F209" s="19">
        <f t="shared" si="9"/>
        <v>43039</v>
      </c>
      <c r="G209" s="13">
        <f t="shared" si="10"/>
        <v>946600</v>
      </c>
      <c r="H209" s="13">
        <f>SUMIFS(仕訳2017!$AP:$AP,仕訳2017!$AR:$AR,C209,仕訳2017!$AF:$AF,MONTH(F209),仕訳2017!$AM:$AM,"売掛金")</f>
        <v>946600</v>
      </c>
      <c r="I209" s="24" t="str">
        <f t="shared" si="11"/>
        <v>OK</v>
      </c>
    </row>
    <row r="210" spans="1:9">
      <c r="A210" s="11">
        <v>209</v>
      </c>
      <c r="B210" s="19">
        <f>IFERROR(VLOOKUP("売掛金"&amp;$A210,仕訳2017!$AB:$AT,MATCH(B$1,仕訳2017!$AB$1:$AT$1,0),0),"")</f>
        <v>42998</v>
      </c>
      <c r="C210" s="19" t="str">
        <f>IFERROR(VLOOKUP("売掛金"&amp;$A210,仕訳2017!$AB:$AT,MATCH(C$1,仕訳2017!$AB$1:$AT$1,0),0),"")</f>
        <v>オフィスストリームライン</v>
      </c>
      <c r="D210" s="19">
        <f>IFERROR(VLOOKUP("売掛金"&amp;$A210,仕訳2017!$AB:$AT,MATCH(D$1,仕訳2017!$AB$1:$AT$1,0),0),"")</f>
        <v>0</v>
      </c>
      <c r="E210" s="13">
        <f>IFERROR(VLOOKUP("売掛金"&amp;$A210,仕訳2017!$AB:$AT,MATCH(E$1,仕訳2017!$AB$1:$AT$1,0),0),"")</f>
        <v>113200</v>
      </c>
      <c r="F210" s="19">
        <f t="shared" si="9"/>
        <v>43039</v>
      </c>
      <c r="G210" s="13">
        <f t="shared" si="10"/>
        <v>164300</v>
      </c>
      <c r="H210" s="13">
        <f>SUMIFS(仕訳2017!$AP:$AP,仕訳2017!$AR:$AR,C210,仕訳2017!$AF:$AF,MONTH(F210),仕訳2017!$AM:$AM,"売掛金")</f>
        <v>164300</v>
      </c>
      <c r="I210" s="24" t="str">
        <f t="shared" si="11"/>
        <v>OK</v>
      </c>
    </row>
    <row r="211" spans="1:9">
      <c r="A211" s="11">
        <v>210</v>
      </c>
      <c r="B211" s="19">
        <f>IFERROR(VLOOKUP("売掛金"&amp;$A211,仕訳2017!$AB:$AT,MATCH(B$1,仕訳2017!$AB$1:$AT$1,0),0),"")</f>
        <v>42998</v>
      </c>
      <c r="C211" s="19" t="str">
        <f>IFERROR(VLOOKUP("売掛金"&amp;$A211,仕訳2017!$AB:$AT,MATCH(C$1,仕訳2017!$AB$1:$AT$1,0),0),"")</f>
        <v>ワールドエッジ</v>
      </c>
      <c r="D211" s="19">
        <f>IFERROR(VLOOKUP("売掛金"&amp;$A211,仕訳2017!$AB:$AT,MATCH(D$1,仕訳2017!$AB$1:$AT$1,0),0),"")</f>
        <v>0</v>
      </c>
      <c r="E211" s="13">
        <f>IFERROR(VLOOKUP("売掛金"&amp;$A211,仕訳2017!$AB:$AT,MATCH(E$1,仕訳2017!$AB$1:$AT$1,0),0),"")</f>
        <v>169300</v>
      </c>
      <c r="F211" s="19">
        <f t="shared" si="9"/>
        <v>43039</v>
      </c>
      <c r="G211" s="13">
        <f t="shared" si="10"/>
        <v>244600</v>
      </c>
      <c r="H211" s="13">
        <f>SUMIFS(仕訳2017!$AP:$AP,仕訳2017!$AR:$AR,C211,仕訳2017!$AF:$AF,MONTH(F211),仕訳2017!$AM:$AM,"売掛金")</f>
        <v>244600</v>
      </c>
      <c r="I211" s="24" t="str">
        <f t="shared" si="11"/>
        <v>OK</v>
      </c>
    </row>
    <row r="212" spans="1:9">
      <c r="A212" s="11">
        <v>211</v>
      </c>
      <c r="B212" s="19">
        <f>IFERROR(VLOOKUP("売掛金"&amp;$A212,仕訳2017!$AB:$AT,MATCH(B$1,仕訳2017!$AB$1:$AT$1,0),0),"")</f>
        <v>42998</v>
      </c>
      <c r="C212" s="19" t="str">
        <f>IFERROR(VLOOKUP("売掛金"&amp;$A212,仕訳2017!$AB:$AT,MATCH(C$1,仕訳2017!$AB$1:$AT$1,0),0),"")</f>
        <v>ビジーフリー</v>
      </c>
      <c r="D212" s="19">
        <f>IFERROR(VLOOKUP("売掛金"&amp;$A212,仕訳2017!$AB:$AT,MATCH(D$1,仕訳2017!$AB$1:$AT$1,0),0),"")</f>
        <v>0</v>
      </c>
      <c r="E212" s="13">
        <f>IFERROR(VLOOKUP("売掛金"&amp;$A212,仕訳2017!$AB:$AT,MATCH(E$1,仕訳2017!$AB$1:$AT$1,0),0),"")</f>
        <v>263200</v>
      </c>
      <c r="F212" s="19">
        <f t="shared" si="9"/>
        <v>43039</v>
      </c>
      <c r="G212" s="13">
        <f t="shared" si="10"/>
        <v>379700</v>
      </c>
      <c r="H212" s="13">
        <f>SUMIFS(仕訳2017!$AP:$AP,仕訳2017!$AR:$AR,C212,仕訳2017!$AF:$AF,MONTH(F212),仕訳2017!$AM:$AM,"売掛金")</f>
        <v>379700</v>
      </c>
      <c r="I212" s="24" t="str">
        <f t="shared" si="11"/>
        <v>OK</v>
      </c>
    </row>
    <row r="213" spans="1:9">
      <c r="A213" s="11">
        <v>212</v>
      </c>
      <c r="B213" s="19">
        <f>IFERROR(VLOOKUP("売掛金"&amp;$A213,仕訳2017!$AB:$AT,MATCH(B$1,仕訳2017!$AB$1:$AT$1,0),0),"")</f>
        <v>42998</v>
      </c>
      <c r="C213" s="19" t="str">
        <f>IFERROR(VLOOKUP("売掛金"&amp;$A213,仕訳2017!$AB:$AT,MATCH(C$1,仕訳2017!$AB$1:$AT$1,0),0),"")</f>
        <v>カレイドスコープ</v>
      </c>
      <c r="D213" s="19">
        <f>IFERROR(VLOOKUP("売掛金"&amp;$A213,仕訳2017!$AB:$AT,MATCH(D$1,仕訳2017!$AB$1:$AT$1,0),0),"")</f>
        <v>0</v>
      </c>
      <c r="E213" s="13">
        <f>IFERROR(VLOOKUP("売掛金"&amp;$A213,仕訳2017!$AB:$AT,MATCH(E$1,仕訳2017!$AB$1:$AT$1,0),0),"")</f>
        <v>179000</v>
      </c>
      <c r="F213" s="19">
        <f t="shared" si="9"/>
        <v>43039</v>
      </c>
      <c r="G213" s="13">
        <f t="shared" si="10"/>
        <v>258600</v>
      </c>
      <c r="H213" s="13">
        <f>SUMIFS(仕訳2017!$AP:$AP,仕訳2017!$AR:$AR,C213,仕訳2017!$AF:$AF,MONTH(F213),仕訳2017!$AM:$AM,"売掛金")</f>
        <v>258600</v>
      </c>
      <c r="I213" s="24" t="str">
        <f t="shared" si="11"/>
        <v>OK</v>
      </c>
    </row>
    <row r="214" spans="1:9">
      <c r="A214" s="11">
        <v>213</v>
      </c>
      <c r="B214" s="19">
        <f>IFERROR(VLOOKUP("売掛金"&amp;$A214,仕訳2017!$AB:$AT,MATCH(B$1,仕訳2017!$AB$1:$AT$1,0),0),"")</f>
        <v>42998</v>
      </c>
      <c r="C214" s="19" t="str">
        <f>IFERROR(VLOOKUP("売掛金"&amp;$A214,仕訳2017!$AB:$AT,MATCH(C$1,仕訳2017!$AB$1:$AT$1,0),0),"")</f>
        <v>ウィンターパイル</v>
      </c>
      <c r="D214" s="19">
        <f>IFERROR(VLOOKUP("売掛金"&amp;$A214,仕訳2017!$AB:$AT,MATCH(D$1,仕訳2017!$AB$1:$AT$1,0),0),"")</f>
        <v>0</v>
      </c>
      <c r="E214" s="13">
        <f>IFERROR(VLOOKUP("売掛金"&amp;$A214,仕訳2017!$AB:$AT,MATCH(E$1,仕訳2017!$AB$1:$AT$1,0),0),"")</f>
        <v>197400</v>
      </c>
      <c r="F214" s="19">
        <f t="shared" si="9"/>
        <v>43039</v>
      </c>
      <c r="G214" s="13">
        <f t="shared" si="10"/>
        <v>285400</v>
      </c>
      <c r="H214" s="13">
        <f>SUMIFS(仕訳2017!$AP:$AP,仕訳2017!$AR:$AR,C214,仕訳2017!$AF:$AF,MONTH(F214),仕訳2017!$AM:$AM,"売掛金")</f>
        <v>285400</v>
      </c>
      <c r="I214" s="24" t="str">
        <f t="shared" si="11"/>
        <v>OK</v>
      </c>
    </row>
    <row r="215" spans="1:9">
      <c r="A215" s="11">
        <v>214</v>
      </c>
      <c r="B215" s="19">
        <f>IFERROR(VLOOKUP("売掛金"&amp;$A215,仕訳2017!$AB:$AT,MATCH(B$1,仕訳2017!$AB$1:$AT$1,0),0),"")</f>
        <v>42998</v>
      </c>
      <c r="C215" s="19" t="str">
        <f>IFERROR(VLOOKUP("売掛金"&amp;$A215,仕訳2017!$AB:$AT,MATCH(C$1,仕訳2017!$AB$1:$AT$1,0),0),"")</f>
        <v>フライドキッズ</v>
      </c>
      <c r="D215" s="19">
        <f>IFERROR(VLOOKUP("売掛金"&amp;$A215,仕訳2017!$AB:$AT,MATCH(D$1,仕訳2017!$AB$1:$AT$1,0),0),"")</f>
        <v>0</v>
      </c>
      <c r="E215" s="13">
        <f>IFERROR(VLOOKUP("売掛金"&amp;$A215,仕訳2017!$AB:$AT,MATCH(E$1,仕訳2017!$AB$1:$AT$1,0),0),"")</f>
        <v>159700</v>
      </c>
      <c r="F215" s="19">
        <f t="shared" si="9"/>
        <v>43039</v>
      </c>
      <c r="G215" s="13">
        <f t="shared" si="10"/>
        <v>230700</v>
      </c>
      <c r="H215" s="13">
        <f>SUMIFS(仕訳2017!$AP:$AP,仕訳2017!$AR:$AR,C215,仕訳2017!$AF:$AF,MONTH(F215),仕訳2017!$AM:$AM,"売掛金")</f>
        <v>230700</v>
      </c>
      <c r="I215" s="24" t="str">
        <f t="shared" si="11"/>
        <v>OK</v>
      </c>
    </row>
    <row r="216" spans="1:9">
      <c r="A216" s="11">
        <v>215</v>
      </c>
      <c r="B216" s="19">
        <f>IFERROR(VLOOKUP("売掛金"&amp;$A216,仕訳2017!$AB:$AT,MATCH(B$1,仕訳2017!$AB$1:$AT$1,0),0),"")</f>
        <v>42998</v>
      </c>
      <c r="C216" s="19" t="str">
        <f>IFERROR(VLOOKUP("売掛金"&amp;$A216,仕訳2017!$AB:$AT,MATCH(C$1,仕訳2017!$AB$1:$AT$1,0),0),"")</f>
        <v>バルクバイ</v>
      </c>
      <c r="D216" s="19">
        <f>IFERROR(VLOOKUP("売掛金"&amp;$A216,仕訳2017!$AB:$AT,MATCH(D$1,仕訳2017!$AB$1:$AT$1,0),0),"")</f>
        <v>0</v>
      </c>
      <c r="E216" s="13">
        <f>IFERROR(VLOOKUP("売掛金"&amp;$A216,仕訳2017!$AB:$AT,MATCH(E$1,仕訳2017!$AB$1:$AT$1,0),0),"")</f>
        <v>88000</v>
      </c>
      <c r="F216" s="19">
        <f t="shared" si="9"/>
        <v>43039</v>
      </c>
      <c r="G216" s="13">
        <f t="shared" si="10"/>
        <v>285400</v>
      </c>
      <c r="H216" s="13">
        <f>SUMIFS(仕訳2017!$AP:$AP,仕訳2017!$AR:$AR,C216,仕訳2017!$AF:$AF,MONTH(F216),仕訳2017!$AM:$AM,"売掛金")</f>
        <v>285400</v>
      </c>
      <c r="I216" s="24" t="str">
        <f t="shared" si="11"/>
        <v>OK</v>
      </c>
    </row>
    <row r="217" spans="1:9">
      <c r="A217" s="11">
        <v>216</v>
      </c>
      <c r="B217" s="19">
        <f>IFERROR(VLOOKUP("売掛金"&amp;$A217,仕訳2017!$AB:$AT,MATCH(B$1,仕訳2017!$AB$1:$AT$1,0),0),"")</f>
        <v>42998</v>
      </c>
      <c r="C217" s="19" t="str">
        <f>IFERROR(VLOOKUP("売掛金"&amp;$A217,仕訳2017!$AB:$AT,MATCH(C$1,仕訳2017!$AB$1:$AT$1,0),0),"")</f>
        <v>オフィスポジティブやで</v>
      </c>
      <c r="D217" s="19">
        <f>IFERROR(VLOOKUP("売掛金"&amp;$A217,仕訳2017!$AB:$AT,MATCH(D$1,仕訳2017!$AB$1:$AT$1,0),0),"")</f>
        <v>0</v>
      </c>
      <c r="E217" s="13">
        <f>IFERROR(VLOOKUP("売掛金"&amp;$A217,仕訳2017!$AB:$AT,MATCH(E$1,仕訳2017!$AB$1:$AT$1,0),0),"")</f>
        <v>5146300</v>
      </c>
      <c r="F217" s="19">
        <f t="shared" si="9"/>
        <v>43039</v>
      </c>
      <c r="G217" s="13">
        <f t="shared" si="10"/>
        <v>5475100</v>
      </c>
      <c r="H217" s="13">
        <f>SUMIFS(仕訳2017!$AP:$AP,仕訳2017!$AR:$AR,C217,仕訳2017!$AF:$AF,MONTH(F217),仕訳2017!$AM:$AM,"売掛金")</f>
        <v>5475100</v>
      </c>
      <c r="I217" s="24" t="str">
        <f t="shared" si="11"/>
        <v>OK</v>
      </c>
    </row>
    <row r="218" spans="1:9">
      <c r="A218" s="11">
        <v>217</v>
      </c>
      <c r="B218" s="19">
        <f>IFERROR(VLOOKUP("売掛金"&amp;$A218,仕訳2017!$AB:$AT,MATCH(B$1,仕訳2017!$AB$1:$AT$1,0),0),"")</f>
        <v>42998</v>
      </c>
      <c r="C218" s="19" t="str">
        <f>IFERROR(VLOOKUP("売掛金"&amp;$A218,仕訳2017!$AB:$AT,MATCH(C$1,仕訳2017!$AB$1:$AT$1,0),0),"")</f>
        <v>サンライズ</v>
      </c>
      <c r="D218" s="19">
        <f>IFERROR(VLOOKUP("売掛金"&amp;$A218,仕訳2017!$AB:$AT,MATCH(D$1,仕訳2017!$AB$1:$AT$1,0),0),"")</f>
        <v>0</v>
      </c>
      <c r="E218" s="13">
        <f>IFERROR(VLOOKUP("売掛金"&amp;$A218,仕訳2017!$AB:$AT,MATCH(E$1,仕訳2017!$AB$1:$AT$1,0),0),"")</f>
        <v>103900</v>
      </c>
      <c r="F218" s="19">
        <f t="shared" si="9"/>
        <v>43039</v>
      </c>
      <c r="G218" s="13">
        <f t="shared" si="10"/>
        <v>339000</v>
      </c>
      <c r="H218" s="13">
        <f>SUMIFS(仕訳2017!$AP:$AP,仕訳2017!$AR:$AR,C218,仕訳2017!$AF:$AF,MONTH(F218),仕訳2017!$AM:$AM,"売掛金")</f>
        <v>339000</v>
      </c>
      <c r="I218" s="24" t="str">
        <f t="shared" si="11"/>
        <v>OK</v>
      </c>
    </row>
    <row r="219" spans="1:9">
      <c r="A219" s="11">
        <v>218</v>
      </c>
      <c r="B219" s="19">
        <f>IFERROR(VLOOKUP("売掛金"&amp;$A219,仕訳2017!$AB:$AT,MATCH(B$1,仕訳2017!$AB$1:$AT$1,0),0),"")</f>
        <v>42998</v>
      </c>
      <c r="C219" s="19" t="str">
        <f>IFERROR(VLOOKUP("売掛金"&amp;$A219,仕訳2017!$AB:$AT,MATCH(C$1,仕訳2017!$AB$1:$AT$1,0),0),"")</f>
        <v>オフィスプライム</v>
      </c>
      <c r="D219" s="19">
        <f>IFERROR(VLOOKUP("売掛金"&amp;$A219,仕訳2017!$AB:$AT,MATCH(D$1,仕訳2017!$AB$1:$AT$1,0),0),"")</f>
        <v>0</v>
      </c>
      <c r="E219" s="13">
        <f>IFERROR(VLOOKUP("売掛金"&amp;$A219,仕訳2017!$AB:$AT,MATCH(E$1,仕訳2017!$AB$1:$AT$1,0),0),"")</f>
        <v>88000</v>
      </c>
      <c r="F219" s="19">
        <f t="shared" si="9"/>
        <v>43039</v>
      </c>
      <c r="G219" s="13">
        <f t="shared" si="10"/>
        <v>285400</v>
      </c>
      <c r="H219" s="13">
        <f>SUMIFS(仕訳2017!$AP:$AP,仕訳2017!$AR:$AR,C219,仕訳2017!$AF:$AF,MONTH(F219),仕訳2017!$AM:$AM,"売掛金")</f>
        <v>285400</v>
      </c>
      <c r="I219" s="24" t="str">
        <f t="shared" si="11"/>
        <v>OK</v>
      </c>
    </row>
    <row r="220" spans="1:9">
      <c r="A220" s="11">
        <v>219</v>
      </c>
      <c r="B220" s="19">
        <f>IFERROR(VLOOKUP("売掛金"&amp;$A220,仕訳2017!$AB:$AT,MATCH(B$1,仕訳2017!$AB$1:$AT$1,0),0),"")</f>
        <v>42998</v>
      </c>
      <c r="C220" s="19" t="str">
        <f>IFERROR(VLOOKUP("売掛金"&amp;$A220,仕訳2017!$AB:$AT,MATCH(C$1,仕訳2017!$AB$1:$AT$1,0),0),"")</f>
        <v>デジタルキングダム</v>
      </c>
      <c r="D220" s="19">
        <f>IFERROR(VLOOKUP("売掛金"&amp;$A220,仕訳2017!$AB:$AT,MATCH(D$1,仕訳2017!$AB$1:$AT$1,0),0),"")</f>
        <v>0</v>
      </c>
      <c r="E220" s="13">
        <f>IFERROR(VLOOKUP("売掛金"&amp;$A220,仕訳2017!$AB:$AT,MATCH(E$1,仕訳2017!$AB$1:$AT$1,0),0),"")</f>
        <v>103900</v>
      </c>
      <c r="F220" s="19">
        <f t="shared" si="9"/>
        <v>43039</v>
      </c>
      <c r="G220" s="13">
        <f t="shared" si="10"/>
        <v>339000</v>
      </c>
      <c r="H220" s="13">
        <f>SUMIFS(仕訳2017!$AP:$AP,仕訳2017!$AR:$AR,C220,仕訳2017!$AF:$AF,MONTH(F220),仕訳2017!$AM:$AM,"売掛金")</f>
        <v>339000</v>
      </c>
      <c r="I220" s="24" t="str">
        <f t="shared" si="11"/>
        <v>OK</v>
      </c>
    </row>
    <row r="221" spans="1:9">
      <c r="A221" s="11">
        <v>220</v>
      </c>
      <c r="B221" s="19">
        <f>IFERROR(VLOOKUP("売掛金"&amp;$A221,仕訳2017!$AB:$AT,MATCH(B$1,仕訳2017!$AB$1:$AT$1,0),0),"")</f>
        <v>42998</v>
      </c>
      <c r="C221" s="19" t="str">
        <f>IFERROR(VLOOKUP("売掛金"&amp;$A221,仕訳2017!$AB:$AT,MATCH(C$1,仕訳2017!$AB$1:$AT$1,0),0),"")</f>
        <v>ハイドポイント</v>
      </c>
      <c r="D221" s="19">
        <f>IFERROR(VLOOKUP("売掛金"&amp;$A221,仕訳2017!$AB:$AT,MATCH(D$1,仕訳2017!$AB$1:$AT$1,0),0),"")</f>
        <v>0</v>
      </c>
      <c r="E221" s="13">
        <f>IFERROR(VLOOKUP("売掛金"&amp;$A221,仕訳2017!$AB:$AT,MATCH(E$1,仕訳2017!$AB$1:$AT$1,0),0),"")</f>
        <v>66900</v>
      </c>
      <c r="F221" s="19">
        <f t="shared" si="9"/>
        <v>43039</v>
      </c>
      <c r="G221" s="13">
        <f t="shared" si="10"/>
        <v>217900</v>
      </c>
      <c r="H221" s="13">
        <f>SUMIFS(仕訳2017!$AP:$AP,仕訳2017!$AR:$AR,C221,仕訳2017!$AF:$AF,MONTH(F221),仕訳2017!$AM:$AM,"売掛金")</f>
        <v>217900</v>
      </c>
      <c r="I221" s="24" t="str">
        <f t="shared" si="11"/>
        <v>OK</v>
      </c>
    </row>
    <row r="222" spans="1:9">
      <c r="A222" s="11">
        <v>221</v>
      </c>
      <c r="B222" s="19">
        <f>IFERROR(VLOOKUP("売掛金"&amp;$A222,仕訳2017!$AB:$AT,MATCH(B$1,仕訳2017!$AB$1:$AT$1,0),0),"")</f>
        <v>42998</v>
      </c>
      <c r="C222" s="19" t="str">
        <f>IFERROR(VLOOKUP("売掛金"&amp;$A222,仕訳2017!$AB:$AT,MATCH(C$1,仕訳2017!$AB$1:$AT$1,0),0),"")</f>
        <v>櫛引興産</v>
      </c>
      <c r="D222" s="19">
        <f>IFERROR(VLOOKUP("売掛金"&amp;$A222,仕訳2017!$AB:$AT,MATCH(D$1,仕訳2017!$AB$1:$AT$1,0),0),"")</f>
        <v>0</v>
      </c>
      <c r="E222" s="13">
        <f>IFERROR(VLOOKUP("売掛金"&amp;$A222,仕訳2017!$AB:$AT,MATCH(E$1,仕訳2017!$AB$1:$AT$1,0),0),"")</f>
        <v>179100</v>
      </c>
      <c r="F222" s="19">
        <f t="shared" si="9"/>
        <v>43039</v>
      </c>
      <c r="G222" s="13">
        <f t="shared" si="10"/>
        <v>583400</v>
      </c>
      <c r="H222" s="13">
        <f>SUMIFS(仕訳2017!$AP:$AP,仕訳2017!$AR:$AR,C222,仕訳2017!$AF:$AF,MONTH(F222),仕訳2017!$AM:$AM,"売掛金")</f>
        <v>583400</v>
      </c>
      <c r="I222" s="24" t="str">
        <f t="shared" si="11"/>
        <v>OK</v>
      </c>
    </row>
    <row r="223" spans="1:9">
      <c r="A223" s="11">
        <v>222</v>
      </c>
      <c r="B223" s="19">
        <f>IFERROR(VLOOKUP("売掛金"&amp;$A223,仕訳2017!$AB:$AT,MATCH(B$1,仕訳2017!$AB$1:$AT$1,0),0),"")</f>
        <v>42998</v>
      </c>
      <c r="C223" s="19" t="str">
        <f>IFERROR(VLOOKUP("売掛金"&amp;$A223,仕訳2017!$AB:$AT,MATCH(C$1,仕訳2017!$AB$1:$AT$1,0),0),"")</f>
        <v>バーチャルワークス</v>
      </c>
      <c r="D223" s="19">
        <f>IFERROR(VLOOKUP("売掛金"&amp;$A223,仕訳2017!$AB:$AT,MATCH(D$1,仕訳2017!$AB$1:$AT$1,0),0),"")</f>
        <v>0</v>
      </c>
      <c r="E223" s="13">
        <f>IFERROR(VLOOKUP("売掛金"&amp;$A223,仕訳2017!$AB:$AT,MATCH(E$1,仕訳2017!$AB$1:$AT$1,0),0),"")</f>
        <v>75300</v>
      </c>
      <c r="F223" s="19">
        <f t="shared" si="9"/>
        <v>43039</v>
      </c>
      <c r="G223" s="13">
        <f t="shared" si="10"/>
        <v>244600</v>
      </c>
      <c r="H223" s="13">
        <f>SUMIFS(仕訳2017!$AP:$AP,仕訳2017!$AR:$AR,C223,仕訳2017!$AF:$AF,MONTH(F223),仕訳2017!$AM:$AM,"売掛金")</f>
        <v>244600</v>
      </c>
      <c r="I223" s="24" t="str">
        <f t="shared" si="11"/>
        <v>OK</v>
      </c>
    </row>
    <row r="224" spans="1:9">
      <c r="A224" s="11">
        <v>223</v>
      </c>
      <c r="B224" s="19">
        <f>IFERROR(VLOOKUP("売掛金"&amp;$A224,仕訳2017!$AB:$AT,MATCH(B$1,仕訳2017!$AB$1:$AT$1,0),0),"")</f>
        <v>42998</v>
      </c>
      <c r="C224" s="19" t="str">
        <f>IFERROR(VLOOKUP("売掛金"&amp;$A224,仕訳2017!$AB:$AT,MATCH(C$1,仕訳2017!$AB$1:$AT$1,0),0),"")</f>
        <v>ポモドーロハックス</v>
      </c>
      <c r="D224" s="19">
        <f>IFERROR(VLOOKUP("売掛金"&amp;$A224,仕訳2017!$AB:$AT,MATCH(D$1,仕訳2017!$AB$1:$AT$1,0),0),"")</f>
        <v>0</v>
      </c>
      <c r="E224" s="13">
        <f>IFERROR(VLOOKUP("売掛金"&amp;$A224,仕訳2017!$AB:$AT,MATCH(E$1,仕訳2017!$AB$1:$AT$1,0),0),"")</f>
        <v>103900</v>
      </c>
      <c r="F224" s="19">
        <f t="shared" si="9"/>
        <v>43039</v>
      </c>
      <c r="G224" s="13">
        <f t="shared" si="10"/>
        <v>339000</v>
      </c>
      <c r="H224" s="13">
        <f>SUMIFS(仕訳2017!$AP:$AP,仕訳2017!$AR:$AR,C224,仕訳2017!$AF:$AF,MONTH(F224),仕訳2017!$AM:$AM,"売掛金")</f>
        <v>339000</v>
      </c>
      <c r="I224" s="24" t="str">
        <f t="shared" si="11"/>
        <v>OK</v>
      </c>
    </row>
    <row r="225" spans="1:9">
      <c r="A225" s="11">
        <v>224</v>
      </c>
      <c r="B225" s="19">
        <f>IFERROR(VLOOKUP("売掛金"&amp;$A225,仕訳2017!$AB:$AT,MATCH(B$1,仕訳2017!$AB$1:$AT$1,0),0),"")</f>
        <v>42998</v>
      </c>
      <c r="C225" s="19" t="str">
        <f>IFERROR(VLOOKUP("売掛金"&amp;$A225,仕訳2017!$AB:$AT,MATCH(C$1,仕訳2017!$AB$1:$AT$1,0),0),"")</f>
        <v>東光産業</v>
      </c>
      <c r="D225" s="19">
        <f>IFERROR(VLOOKUP("売掛金"&amp;$A225,仕訳2017!$AB:$AT,MATCH(D$1,仕訳2017!$AB$1:$AT$1,0),0),"")</f>
        <v>0</v>
      </c>
      <c r="E225" s="13">
        <f>IFERROR(VLOOKUP("売掛金"&amp;$A225,仕訳2017!$AB:$AT,MATCH(E$1,仕訳2017!$AB$1:$AT$1,0),0),"")</f>
        <v>88000</v>
      </c>
      <c r="F225" s="19">
        <f t="shared" si="9"/>
        <v>43039</v>
      </c>
      <c r="G225" s="13">
        <f t="shared" si="10"/>
        <v>285400</v>
      </c>
      <c r="H225" s="13">
        <f>SUMIFS(仕訳2017!$AP:$AP,仕訳2017!$AR:$AR,C225,仕訳2017!$AF:$AF,MONTH(F225),仕訳2017!$AM:$AM,"売掛金")</f>
        <v>285400</v>
      </c>
      <c r="I225" s="24" t="str">
        <f t="shared" si="11"/>
        <v>OK</v>
      </c>
    </row>
    <row r="226" spans="1:9">
      <c r="A226" s="11">
        <v>225</v>
      </c>
      <c r="B226" s="19">
        <f>IFERROR(VLOOKUP("売掛金"&amp;$A226,仕訳2017!$AB:$AT,MATCH(B$1,仕訳2017!$AB$1:$AT$1,0),0),"")</f>
        <v>42998</v>
      </c>
      <c r="C226" s="19" t="str">
        <f>IFERROR(VLOOKUP("売掛金"&amp;$A226,仕訳2017!$AB:$AT,MATCH(C$1,仕訳2017!$AB$1:$AT$1,0),0),"")</f>
        <v>オフィスエイト</v>
      </c>
      <c r="D226" s="19">
        <f>IFERROR(VLOOKUP("売掛金"&amp;$A226,仕訳2017!$AB:$AT,MATCH(D$1,仕訳2017!$AB$1:$AT$1,0),0),"")</f>
        <v>0</v>
      </c>
      <c r="E226" s="13">
        <f>IFERROR(VLOOKUP("売掛金"&amp;$A226,仕訳2017!$AB:$AT,MATCH(E$1,仕訳2017!$AB$1:$AT$1,0),0),"")</f>
        <v>109300</v>
      </c>
      <c r="F226" s="19">
        <f t="shared" si="9"/>
        <v>43039</v>
      </c>
      <c r="G226" s="13">
        <f t="shared" si="10"/>
        <v>5354100</v>
      </c>
      <c r="H226" s="13">
        <f>SUMIFS(仕訳2017!$AP:$AP,仕訳2017!$AR:$AR,C226,仕訳2017!$AF:$AF,MONTH(F226),仕訳2017!$AM:$AM,"売掛金")</f>
        <v>5354100</v>
      </c>
      <c r="I226" s="24" t="str">
        <f t="shared" si="11"/>
        <v>OK</v>
      </c>
    </row>
    <row r="227" spans="1:9">
      <c r="A227" s="11">
        <v>226</v>
      </c>
      <c r="B227" s="19">
        <f>IFERROR(VLOOKUP("売掛金"&amp;$A227,仕訳2017!$AB:$AT,MATCH(B$1,仕訳2017!$AB$1:$AT$1,0),0),"")</f>
        <v>42998</v>
      </c>
      <c r="C227" s="19" t="str">
        <f>IFERROR(VLOOKUP("売掛金"&amp;$A227,仕訳2017!$AB:$AT,MATCH(C$1,仕訳2017!$AB$1:$AT$1,0),0),"")</f>
        <v>ランダムコネクト</v>
      </c>
      <c r="D227" s="19">
        <f>IFERROR(VLOOKUP("売掛金"&amp;$A227,仕訳2017!$AB:$AT,MATCH(D$1,仕訳2017!$AB$1:$AT$1,0),0),"")</f>
        <v>0</v>
      </c>
      <c r="E227" s="13">
        <f>IFERROR(VLOOKUP("売掛金"&amp;$A227,仕訳2017!$AB:$AT,MATCH(E$1,仕訳2017!$AB$1:$AT$1,0),0),"")</f>
        <v>79600</v>
      </c>
      <c r="F227" s="19">
        <f t="shared" si="9"/>
        <v>43039</v>
      </c>
      <c r="G227" s="13">
        <f t="shared" si="10"/>
        <v>258600</v>
      </c>
      <c r="H227" s="13">
        <f>SUMIFS(仕訳2017!$AP:$AP,仕訳2017!$AR:$AR,C227,仕訳2017!$AF:$AF,MONTH(F227),仕訳2017!$AM:$AM,"売掛金")</f>
        <v>258600</v>
      </c>
      <c r="I227" s="24" t="str">
        <f t="shared" si="11"/>
        <v>OK</v>
      </c>
    </row>
    <row r="228" spans="1:9">
      <c r="A228" s="11">
        <v>227</v>
      </c>
      <c r="B228" s="19">
        <f>IFERROR(VLOOKUP("売掛金"&amp;$A228,仕訳2017!$AB:$AT,MATCH(B$1,仕訳2017!$AB$1:$AT$1,0),0),"")</f>
        <v>42998</v>
      </c>
      <c r="C228" s="19" t="str">
        <f>IFERROR(VLOOKUP("売掛金"&amp;$A228,仕訳2017!$AB:$AT,MATCH(C$1,仕訳2017!$AB$1:$AT$1,0),0),"")</f>
        <v>スクエアドリーム</v>
      </c>
      <c r="D228" s="19">
        <f>IFERROR(VLOOKUP("売掛金"&amp;$A228,仕訳2017!$AB:$AT,MATCH(D$1,仕訳2017!$AB$1:$AT$1,0),0),"")</f>
        <v>0</v>
      </c>
      <c r="E228" s="13">
        <f>IFERROR(VLOOKUP("売掛金"&amp;$A228,仕訳2017!$AB:$AT,MATCH(E$1,仕訳2017!$AB$1:$AT$1,0),0),"")</f>
        <v>149400</v>
      </c>
      <c r="F228" s="19">
        <f t="shared" si="9"/>
        <v>43039</v>
      </c>
      <c r="G228" s="13">
        <f t="shared" si="10"/>
        <v>488000</v>
      </c>
      <c r="H228" s="13">
        <f>SUMIFS(仕訳2017!$AP:$AP,仕訳2017!$AR:$AR,C228,仕訳2017!$AF:$AF,MONTH(F228),仕訳2017!$AM:$AM,"売掛金")</f>
        <v>488000</v>
      </c>
      <c r="I228" s="24" t="str">
        <f t="shared" si="11"/>
        <v>OK</v>
      </c>
    </row>
    <row r="229" spans="1:9">
      <c r="A229" s="11">
        <v>228</v>
      </c>
      <c r="B229" s="19">
        <f>IFERROR(VLOOKUP("売掛金"&amp;$A229,仕訳2017!$AB:$AT,MATCH(B$1,仕訳2017!$AB$1:$AT$1,0),0),"")</f>
        <v>42998</v>
      </c>
      <c r="C229" s="19" t="str">
        <f>IFERROR(VLOOKUP("売掛金"&amp;$A229,仕訳2017!$AB:$AT,MATCH(C$1,仕訳2017!$AB$1:$AT$1,0),0),"")</f>
        <v>シンクロナイズ</v>
      </c>
      <c r="D229" s="19">
        <f>IFERROR(VLOOKUP("売掛金"&amp;$A229,仕訳2017!$AB:$AT,MATCH(D$1,仕訳2017!$AB$1:$AT$1,0),0),"")</f>
        <v>0</v>
      </c>
      <c r="E229" s="13">
        <f>IFERROR(VLOOKUP("売掛金"&amp;$A229,仕訳2017!$AB:$AT,MATCH(E$1,仕訳2017!$AB$1:$AT$1,0),0),"")</f>
        <v>71000</v>
      </c>
      <c r="F229" s="19">
        <f t="shared" si="9"/>
        <v>43039</v>
      </c>
      <c r="G229" s="13">
        <f t="shared" si="10"/>
        <v>230700</v>
      </c>
      <c r="H229" s="13">
        <f>SUMIFS(仕訳2017!$AP:$AP,仕訳2017!$AR:$AR,C229,仕訳2017!$AF:$AF,MONTH(F229),仕訳2017!$AM:$AM,"売掛金")</f>
        <v>230700</v>
      </c>
      <c r="I229" s="24" t="str">
        <f t="shared" si="11"/>
        <v>OK</v>
      </c>
    </row>
    <row r="230" spans="1:9">
      <c r="A230" s="11">
        <v>229</v>
      </c>
      <c r="B230" s="19">
        <f>IFERROR(VLOOKUP("売掛金"&amp;$A230,仕訳2017!$AB:$AT,MATCH(B$1,仕訳2017!$AB$1:$AT$1,0),0),"")</f>
        <v>42998</v>
      </c>
      <c r="C230" s="19" t="str">
        <f>IFERROR(VLOOKUP("売掛金"&amp;$A230,仕訳2017!$AB:$AT,MATCH(C$1,仕訳2017!$AB$1:$AT$1,0),0),"")</f>
        <v>トライセラセコンド</v>
      </c>
      <c r="D230" s="19">
        <f>IFERROR(VLOOKUP("売掛金"&amp;$A230,仕訳2017!$AB:$AT,MATCH(D$1,仕訳2017!$AB$1:$AT$1,0),0),"")</f>
        <v>0</v>
      </c>
      <c r="E230" s="13">
        <f>IFERROR(VLOOKUP("売掛金"&amp;$A230,仕訳2017!$AB:$AT,MATCH(E$1,仕訳2017!$AB$1:$AT$1,0),0),"")</f>
        <v>46800</v>
      </c>
      <c r="F230" s="19">
        <f t="shared" si="9"/>
        <v>43039</v>
      </c>
      <c r="G230" s="13">
        <f t="shared" si="10"/>
        <v>150400</v>
      </c>
      <c r="H230" s="13">
        <f>SUMIFS(仕訳2017!$AP:$AP,仕訳2017!$AR:$AR,C230,仕訳2017!$AF:$AF,MONTH(F230),仕訳2017!$AM:$AM,"売掛金")</f>
        <v>150400</v>
      </c>
      <c r="I230" s="24" t="str">
        <f t="shared" si="11"/>
        <v>OK</v>
      </c>
    </row>
    <row r="231" spans="1:9">
      <c r="A231" s="11">
        <v>230</v>
      </c>
      <c r="B231" s="19">
        <f>IFERROR(VLOOKUP("売掛金"&amp;$A231,仕訳2017!$AB:$AT,MATCH(B$1,仕訳2017!$AB$1:$AT$1,0),0),"")</f>
        <v>42998</v>
      </c>
      <c r="C231" s="19" t="str">
        <f>IFERROR(VLOOKUP("売掛金"&amp;$A231,仕訳2017!$AB:$AT,MATCH(C$1,仕訳2017!$AB$1:$AT$1,0),0),"")</f>
        <v>グリーンフォレスト</v>
      </c>
      <c r="D231" s="19">
        <f>IFERROR(VLOOKUP("売掛金"&amp;$A231,仕訳2017!$AB:$AT,MATCH(D$1,仕訳2017!$AB$1:$AT$1,0),0),"")</f>
        <v>0</v>
      </c>
      <c r="E231" s="13">
        <f>IFERROR(VLOOKUP("売掛金"&amp;$A231,仕訳2017!$AB:$AT,MATCH(E$1,仕訳2017!$AB$1:$AT$1,0),0),"")</f>
        <v>149400</v>
      </c>
      <c r="F231" s="19">
        <f t="shared" si="9"/>
        <v>43039</v>
      </c>
      <c r="G231" s="13">
        <f t="shared" si="10"/>
        <v>488000</v>
      </c>
      <c r="H231" s="13">
        <f>SUMIFS(仕訳2017!$AP:$AP,仕訳2017!$AR:$AR,C231,仕訳2017!$AF:$AF,MONTH(F231),仕訳2017!$AM:$AM,"売掛金")</f>
        <v>488000</v>
      </c>
      <c r="I231" s="24" t="str">
        <f t="shared" si="11"/>
        <v>OK</v>
      </c>
    </row>
    <row r="232" spans="1:9">
      <c r="A232" s="11">
        <v>231</v>
      </c>
      <c r="B232" s="19">
        <f>IFERROR(VLOOKUP("売掛金"&amp;$A232,仕訳2017!$AB:$AT,MATCH(B$1,仕訳2017!$AB$1:$AT$1,0),0),"")</f>
        <v>42998</v>
      </c>
      <c r="C232" s="19" t="str">
        <f>IFERROR(VLOOKUP("売掛金"&amp;$A232,仕訳2017!$AB:$AT,MATCH(C$1,仕訳2017!$AB$1:$AT$1,0),0),"")</f>
        <v>サイマルブランチ</v>
      </c>
      <c r="D232" s="19">
        <f>IFERROR(VLOOKUP("売掛金"&amp;$A232,仕訳2017!$AB:$AT,MATCH(D$1,仕訳2017!$AB$1:$AT$1,0),0),"")</f>
        <v>0</v>
      </c>
      <c r="E232" s="13">
        <f>IFERROR(VLOOKUP("売掛金"&amp;$A232,仕訳2017!$AB:$AT,MATCH(E$1,仕訳2017!$AB$1:$AT$1,0),0),"")</f>
        <v>112300</v>
      </c>
      <c r="F232" s="19">
        <f t="shared" si="9"/>
        <v>43039</v>
      </c>
      <c r="G232" s="13">
        <f t="shared" si="10"/>
        <v>365700</v>
      </c>
      <c r="H232" s="13">
        <f>SUMIFS(仕訳2017!$AP:$AP,仕訳2017!$AR:$AR,C232,仕訳2017!$AF:$AF,MONTH(F232),仕訳2017!$AM:$AM,"売掛金")</f>
        <v>365700</v>
      </c>
      <c r="I232" s="24" t="str">
        <f t="shared" si="11"/>
        <v>OK</v>
      </c>
    </row>
    <row r="233" spans="1:9">
      <c r="A233" s="11">
        <v>232</v>
      </c>
      <c r="B233" s="19">
        <f>IFERROR(VLOOKUP("売掛金"&amp;$A233,仕訳2017!$AB:$AT,MATCH(B$1,仕訳2017!$AB$1:$AT$1,0),0),"")</f>
        <v>42998</v>
      </c>
      <c r="C233" s="19" t="str">
        <f>IFERROR(VLOOKUP("売掛金"&amp;$A233,仕訳2017!$AB:$AT,MATCH(C$1,仕訳2017!$AB$1:$AT$1,0),0),"")</f>
        <v>ハネチョク物産</v>
      </c>
      <c r="D233" s="19">
        <f>IFERROR(VLOOKUP("売掛金"&amp;$A233,仕訳2017!$AB:$AT,MATCH(D$1,仕訳2017!$AB$1:$AT$1,0),0),"")</f>
        <v>0</v>
      </c>
      <c r="E233" s="13">
        <f>IFERROR(VLOOKUP("売掛金"&amp;$A233,仕訳2017!$AB:$AT,MATCH(E$1,仕訳2017!$AB$1:$AT$1,0),0),"")</f>
        <v>100700</v>
      </c>
      <c r="F233" s="19">
        <f t="shared" si="9"/>
        <v>43039</v>
      </c>
      <c r="G233" s="13">
        <f t="shared" si="10"/>
        <v>326100</v>
      </c>
      <c r="H233" s="13">
        <f>SUMIFS(仕訳2017!$AP:$AP,仕訳2017!$AR:$AR,C233,仕訳2017!$AF:$AF,MONTH(F233),仕訳2017!$AM:$AM,"売掛金")</f>
        <v>326100</v>
      </c>
      <c r="I233" s="24" t="str">
        <f t="shared" si="11"/>
        <v>OK</v>
      </c>
    </row>
    <row r="234" spans="1:9">
      <c r="A234" s="11">
        <v>233</v>
      </c>
      <c r="B234" s="19">
        <f>IFERROR(VLOOKUP("売掛金"&amp;$A234,仕訳2017!$AB:$AT,MATCH(B$1,仕訳2017!$AB$1:$AT$1,0),0),"")</f>
        <v>42998</v>
      </c>
      <c r="C234" s="19" t="str">
        <f>IFERROR(VLOOKUP("売掛金"&amp;$A234,仕訳2017!$AB:$AT,MATCH(C$1,仕訳2017!$AB$1:$AT$1,0),0),"")</f>
        <v>シーズンドライブ</v>
      </c>
      <c r="D234" s="19">
        <f>IFERROR(VLOOKUP("売掛金"&amp;$A234,仕訳2017!$AB:$AT,MATCH(D$1,仕訳2017!$AB$1:$AT$1,0),0),"")</f>
        <v>0</v>
      </c>
      <c r="E234" s="13">
        <f>IFERROR(VLOOKUP("売掛金"&amp;$A234,仕訳2017!$AB:$AT,MATCH(E$1,仕訳2017!$AB$1:$AT$1,0),0),"")</f>
        <v>467800</v>
      </c>
      <c r="F234" s="19">
        <f t="shared" si="9"/>
        <v>43039</v>
      </c>
      <c r="G234" s="13">
        <f t="shared" si="10"/>
        <v>946600</v>
      </c>
      <c r="H234" s="13">
        <f>SUMIFS(仕訳2017!$AP:$AP,仕訳2017!$AR:$AR,C234,仕訳2017!$AF:$AF,MONTH(F234),仕訳2017!$AM:$AM,"売掛金")</f>
        <v>946600</v>
      </c>
      <c r="I234" s="24" t="str">
        <f t="shared" si="11"/>
        <v>OK</v>
      </c>
    </row>
    <row r="235" spans="1:9">
      <c r="A235" s="11">
        <v>234</v>
      </c>
      <c r="B235" s="19">
        <f>IFERROR(VLOOKUP("売掛金"&amp;$A235,仕訳2017!$AB:$AT,MATCH(B$1,仕訳2017!$AB$1:$AT$1,0),0),"")</f>
        <v>42998</v>
      </c>
      <c r="C235" s="19" t="str">
        <f>IFERROR(VLOOKUP("売掛金"&amp;$A235,仕訳2017!$AB:$AT,MATCH(C$1,仕訳2017!$AB$1:$AT$1,0),0),"")</f>
        <v>オフィスストリームライン</v>
      </c>
      <c r="D235" s="19">
        <f>IFERROR(VLOOKUP("売掛金"&amp;$A235,仕訳2017!$AB:$AT,MATCH(D$1,仕訳2017!$AB$1:$AT$1,0),0),"")</f>
        <v>0</v>
      </c>
      <c r="E235" s="13">
        <f>IFERROR(VLOOKUP("売掛金"&amp;$A235,仕訳2017!$AB:$AT,MATCH(E$1,仕訳2017!$AB$1:$AT$1,0),0),"")</f>
        <v>51100</v>
      </c>
      <c r="F235" s="19">
        <f t="shared" si="9"/>
        <v>43039</v>
      </c>
      <c r="G235" s="13">
        <f t="shared" si="10"/>
        <v>164300</v>
      </c>
      <c r="H235" s="13">
        <f>SUMIFS(仕訳2017!$AP:$AP,仕訳2017!$AR:$AR,C235,仕訳2017!$AF:$AF,MONTH(F235),仕訳2017!$AM:$AM,"売掛金")</f>
        <v>164300</v>
      </c>
      <c r="I235" s="24" t="str">
        <f t="shared" si="11"/>
        <v>OK</v>
      </c>
    </row>
    <row r="236" spans="1:9">
      <c r="A236" s="11">
        <v>235</v>
      </c>
      <c r="B236" s="19">
        <f>IFERROR(VLOOKUP("売掛金"&amp;$A236,仕訳2017!$AB:$AT,MATCH(B$1,仕訳2017!$AB$1:$AT$1,0),0),"")</f>
        <v>42998</v>
      </c>
      <c r="C236" s="19" t="str">
        <f>IFERROR(VLOOKUP("売掛金"&amp;$A236,仕訳2017!$AB:$AT,MATCH(C$1,仕訳2017!$AB$1:$AT$1,0),0),"")</f>
        <v>ワールドエッジ</v>
      </c>
      <c r="D236" s="19">
        <f>IFERROR(VLOOKUP("売掛金"&amp;$A236,仕訳2017!$AB:$AT,MATCH(D$1,仕訳2017!$AB$1:$AT$1,0),0),"")</f>
        <v>0</v>
      </c>
      <c r="E236" s="13">
        <f>IFERROR(VLOOKUP("売掛金"&amp;$A236,仕訳2017!$AB:$AT,MATCH(E$1,仕訳2017!$AB$1:$AT$1,0),0),"")</f>
        <v>75300</v>
      </c>
      <c r="F236" s="19">
        <f t="shared" si="9"/>
        <v>43039</v>
      </c>
      <c r="G236" s="13">
        <f t="shared" si="10"/>
        <v>244600</v>
      </c>
      <c r="H236" s="13">
        <f>SUMIFS(仕訳2017!$AP:$AP,仕訳2017!$AR:$AR,C236,仕訳2017!$AF:$AF,MONTH(F236),仕訳2017!$AM:$AM,"売掛金")</f>
        <v>244600</v>
      </c>
      <c r="I236" s="24" t="str">
        <f t="shared" si="11"/>
        <v>OK</v>
      </c>
    </row>
    <row r="237" spans="1:9">
      <c r="A237" s="11">
        <v>236</v>
      </c>
      <c r="B237" s="19">
        <f>IFERROR(VLOOKUP("売掛金"&amp;$A237,仕訳2017!$AB:$AT,MATCH(B$1,仕訳2017!$AB$1:$AT$1,0),0),"")</f>
        <v>42998</v>
      </c>
      <c r="C237" s="19" t="str">
        <f>IFERROR(VLOOKUP("売掛金"&amp;$A237,仕訳2017!$AB:$AT,MATCH(C$1,仕訳2017!$AB$1:$AT$1,0),0),"")</f>
        <v>ビジーフリー</v>
      </c>
      <c r="D237" s="19">
        <f>IFERROR(VLOOKUP("売掛金"&amp;$A237,仕訳2017!$AB:$AT,MATCH(D$1,仕訳2017!$AB$1:$AT$1,0),0),"")</f>
        <v>0</v>
      </c>
      <c r="E237" s="13">
        <f>IFERROR(VLOOKUP("売掛金"&amp;$A237,仕訳2017!$AB:$AT,MATCH(E$1,仕訳2017!$AB$1:$AT$1,0),0),"")</f>
        <v>116500</v>
      </c>
      <c r="F237" s="19">
        <f t="shared" si="9"/>
        <v>43039</v>
      </c>
      <c r="G237" s="13">
        <f t="shared" si="10"/>
        <v>379700</v>
      </c>
      <c r="H237" s="13">
        <f>SUMIFS(仕訳2017!$AP:$AP,仕訳2017!$AR:$AR,C237,仕訳2017!$AF:$AF,MONTH(F237),仕訳2017!$AM:$AM,"売掛金")</f>
        <v>379700</v>
      </c>
      <c r="I237" s="24" t="str">
        <f t="shared" si="11"/>
        <v>OK</v>
      </c>
    </row>
    <row r="238" spans="1:9">
      <c r="A238" s="11">
        <v>237</v>
      </c>
      <c r="B238" s="19">
        <f>IFERROR(VLOOKUP("売掛金"&amp;$A238,仕訳2017!$AB:$AT,MATCH(B$1,仕訳2017!$AB$1:$AT$1,0),0),"")</f>
        <v>42998</v>
      </c>
      <c r="C238" s="19" t="str">
        <f>IFERROR(VLOOKUP("売掛金"&amp;$A238,仕訳2017!$AB:$AT,MATCH(C$1,仕訳2017!$AB$1:$AT$1,0),0),"")</f>
        <v>カレイドスコープ</v>
      </c>
      <c r="D238" s="19">
        <f>IFERROR(VLOOKUP("売掛金"&amp;$A238,仕訳2017!$AB:$AT,MATCH(D$1,仕訳2017!$AB$1:$AT$1,0),0),"")</f>
        <v>0</v>
      </c>
      <c r="E238" s="13">
        <f>IFERROR(VLOOKUP("売掛金"&amp;$A238,仕訳2017!$AB:$AT,MATCH(E$1,仕訳2017!$AB$1:$AT$1,0),0),"")</f>
        <v>79600</v>
      </c>
      <c r="F238" s="19">
        <f t="shared" si="9"/>
        <v>43039</v>
      </c>
      <c r="G238" s="13">
        <f t="shared" si="10"/>
        <v>258600</v>
      </c>
      <c r="H238" s="13">
        <f>SUMIFS(仕訳2017!$AP:$AP,仕訳2017!$AR:$AR,C238,仕訳2017!$AF:$AF,MONTH(F238),仕訳2017!$AM:$AM,"売掛金")</f>
        <v>258600</v>
      </c>
      <c r="I238" s="24" t="str">
        <f t="shared" si="11"/>
        <v>OK</v>
      </c>
    </row>
    <row r="239" spans="1:9">
      <c r="A239" s="11">
        <v>238</v>
      </c>
      <c r="B239" s="19">
        <f>IFERROR(VLOOKUP("売掛金"&amp;$A239,仕訳2017!$AB:$AT,MATCH(B$1,仕訳2017!$AB$1:$AT$1,0),0),"")</f>
        <v>42998</v>
      </c>
      <c r="C239" s="19" t="str">
        <f>IFERROR(VLOOKUP("売掛金"&amp;$A239,仕訳2017!$AB:$AT,MATCH(C$1,仕訳2017!$AB$1:$AT$1,0),0),"")</f>
        <v>ウィンターパイル</v>
      </c>
      <c r="D239" s="19">
        <f>IFERROR(VLOOKUP("売掛金"&amp;$A239,仕訳2017!$AB:$AT,MATCH(D$1,仕訳2017!$AB$1:$AT$1,0),0),"")</f>
        <v>0</v>
      </c>
      <c r="E239" s="13">
        <f>IFERROR(VLOOKUP("売掛金"&amp;$A239,仕訳2017!$AB:$AT,MATCH(E$1,仕訳2017!$AB$1:$AT$1,0),0),"")</f>
        <v>88000</v>
      </c>
      <c r="F239" s="19">
        <f t="shared" si="9"/>
        <v>43039</v>
      </c>
      <c r="G239" s="13">
        <f t="shared" si="10"/>
        <v>285400</v>
      </c>
      <c r="H239" s="13">
        <f>SUMIFS(仕訳2017!$AP:$AP,仕訳2017!$AR:$AR,C239,仕訳2017!$AF:$AF,MONTH(F239),仕訳2017!$AM:$AM,"売掛金")</f>
        <v>285400</v>
      </c>
      <c r="I239" s="24" t="str">
        <f t="shared" si="11"/>
        <v>OK</v>
      </c>
    </row>
    <row r="240" spans="1:9">
      <c r="A240" s="11">
        <v>239</v>
      </c>
      <c r="B240" s="19">
        <f>IFERROR(VLOOKUP("売掛金"&amp;$A240,仕訳2017!$AB:$AT,MATCH(B$1,仕訳2017!$AB$1:$AT$1,0),0),"")</f>
        <v>42998</v>
      </c>
      <c r="C240" s="19" t="str">
        <f>IFERROR(VLOOKUP("売掛金"&amp;$A240,仕訳2017!$AB:$AT,MATCH(C$1,仕訳2017!$AB$1:$AT$1,0),0),"")</f>
        <v>フライドキッズ</v>
      </c>
      <c r="D240" s="19">
        <f>IFERROR(VLOOKUP("売掛金"&amp;$A240,仕訳2017!$AB:$AT,MATCH(D$1,仕訳2017!$AB$1:$AT$1,0),0),"")</f>
        <v>0</v>
      </c>
      <c r="E240" s="13">
        <f>IFERROR(VLOOKUP("売掛金"&amp;$A240,仕訳2017!$AB:$AT,MATCH(E$1,仕訳2017!$AB$1:$AT$1,0),0),"")</f>
        <v>71000</v>
      </c>
      <c r="F240" s="19">
        <f t="shared" si="9"/>
        <v>43039</v>
      </c>
      <c r="G240" s="13">
        <f t="shared" si="10"/>
        <v>230700</v>
      </c>
      <c r="H240" s="13">
        <f>SUMIFS(仕訳2017!$AP:$AP,仕訳2017!$AR:$AR,C240,仕訳2017!$AF:$AF,MONTH(F240),仕訳2017!$AM:$AM,"売掛金")</f>
        <v>230700</v>
      </c>
      <c r="I240" s="24" t="str">
        <f t="shared" si="11"/>
        <v>OK</v>
      </c>
    </row>
    <row r="241" spans="1:9">
      <c r="A241" s="11">
        <v>240</v>
      </c>
      <c r="B241" s="19">
        <f>IFERROR(VLOOKUP("売掛金"&amp;$A241,仕訳2017!$AB:$AT,MATCH(B$1,仕訳2017!$AB$1:$AT$1,0),0),"")</f>
        <v>43023</v>
      </c>
      <c r="C241" s="19" t="str">
        <f>IFERROR(VLOOKUP("売掛金"&amp;$A241,仕訳2017!$AB:$AT,MATCH(C$1,仕訳2017!$AB$1:$AT$1,0),0),"")</f>
        <v>バーチャルワークス</v>
      </c>
      <c r="D241" s="19">
        <f>IFERROR(VLOOKUP("売掛金"&amp;$A241,仕訳2017!$AB:$AT,MATCH(D$1,仕訳2017!$AB$1:$AT$1,0),0),"")</f>
        <v>0</v>
      </c>
      <c r="E241" s="13">
        <f>IFERROR(VLOOKUP("売掛金"&amp;$A241,仕訳2017!$AB:$AT,MATCH(E$1,仕訳2017!$AB$1:$AT$1,0),0),"")</f>
        <v>166700</v>
      </c>
      <c r="F241" s="19">
        <f t="shared" si="9"/>
        <v>43069</v>
      </c>
      <c r="G241" s="13">
        <f t="shared" si="10"/>
        <v>166700</v>
      </c>
      <c r="H241" s="13">
        <f>SUMIFS(仕訳2017!$AP:$AP,仕訳2017!$AR:$AR,C241,仕訳2017!$AF:$AF,MONTH(F241),仕訳2017!$AM:$AM,"売掛金")</f>
        <v>166700</v>
      </c>
      <c r="I241" s="24" t="str">
        <f t="shared" si="11"/>
        <v>OK</v>
      </c>
    </row>
    <row r="242" spans="1:9">
      <c r="A242" s="11">
        <v>241</v>
      </c>
      <c r="B242" s="19">
        <f>IFERROR(VLOOKUP("売掛金"&amp;$A242,仕訳2017!$AB:$AT,MATCH(B$1,仕訳2017!$AB$1:$AT$1,0),0),"")</f>
        <v>43023</v>
      </c>
      <c r="C242" s="19" t="str">
        <f>IFERROR(VLOOKUP("売掛金"&amp;$A242,仕訳2017!$AB:$AT,MATCH(C$1,仕訳2017!$AB$1:$AT$1,0),0),"")</f>
        <v>ポモドーロハックス</v>
      </c>
      <c r="D242" s="19">
        <f>IFERROR(VLOOKUP("売掛金"&amp;$A242,仕訳2017!$AB:$AT,MATCH(D$1,仕訳2017!$AB$1:$AT$1,0),0),"")</f>
        <v>0</v>
      </c>
      <c r="E242" s="13">
        <f>IFERROR(VLOOKUP("売掛金"&amp;$A242,仕訳2017!$AB:$AT,MATCH(E$1,仕訳2017!$AB$1:$AT$1,0),0),"")</f>
        <v>231900</v>
      </c>
      <c r="F242" s="19">
        <f t="shared" si="9"/>
        <v>43069</v>
      </c>
      <c r="G242" s="13">
        <f t="shared" si="10"/>
        <v>359200</v>
      </c>
      <c r="H242" s="13">
        <f>SUMIFS(仕訳2017!$AP:$AP,仕訳2017!$AR:$AR,C242,仕訳2017!$AF:$AF,MONTH(F242),仕訳2017!$AM:$AM,"売掛金")</f>
        <v>359200</v>
      </c>
      <c r="I242" s="24" t="str">
        <f t="shared" si="11"/>
        <v>OK</v>
      </c>
    </row>
    <row r="243" spans="1:9">
      <c r="A243" s="11">
        <v>242</v>
      </c>
      <c r="B243" s="19">
        <f>IFERROR(VLOOKUP("売掛金"&amp;$A243,仕訳2017!$AB:$AT,MATCH(B$1,仕訳2017!$AB$1:$AT$1,0),0),"")</f>
        <v>43023</v>
      </c>
      <c r="C243" s="19" t="str">
        <f>IFERROR(VLOOKUP("売掛金"&amp;$A243,仕訳2017!$AB:$AT,MATCH(C$1,仕訳2017!$AB$1:$AT$1,0),0),"")</f>
        <v>東光産業</v>
      </c>
      <c r="D243" s="19">
        <f>IFERROR(VLOOKUP("売掛金"&amp;$A243,仕訳2017!$AB:$AT,MATCH(D$1,仕訳2017!$AB$1:$AT$1,0),0),"")</f>
        <v>0</v>
      </c>
      <c r="E243" s="13">
        <f>IFERROR(VLOOKUP("売掛金"&amp;$A243,仕訳2017!$AB:$AT,MATCH(E$1,仕訳2017!$AB$1:$AT$1,0),0),"")</f>
        <v>194600</v>
      </c>
      <c r="F243" s="19">
        <f t="shared" si="9"/>
        <v>43069</v>
      </c>
      <c r="G243" s="13">
        <f t="shared" si="10"/>
        <v>269000</v>
      </c>
      <c r="H243" s="13">
        <f>SUMIFS(仕訳2017!$AP:$AP,仕訳2017!$AR:$AR,C243,仕訳2017!$AF:$AF,MONTH(F243),仕訳2017!$AM:$AM,"売掛金")</f>
        <v>269000</v>
      </c>
      <c r="I243" s="24" t="str">
        <f t="shared" si="11"/>
        <v>OK</v>
      </c>
    </row>
    <row r="244" spans="1:9">
      <c r="A244" s="11">
        <v>243</v>
      </c>
      <c r="B244" s="19">
        <f>IFERROR(VLOOKUP("売掛金"&amp;$A244,仕訳2017!$AB:$AT,MATCH(B$1,仕訳2017!$AB$1:$AT$1,0),0),"")</f>
        <v>43023</v>
      </c>
      <c r="C244" s="19" t="str">
        <f>IFERROR(VLOOKUP("売掛金"&amp;$A244,仕訳2017!$AB:$AT,MATCH(C$1,仕訳2017!$AB$1:$AT$1,0),0),"")</f>
        <v>オフィスエイト</v>
      </c>
      <c r="D244" s="19">
        <f>IFERROR(VLOOKUP("売掛金"&amp;$A244,仕訳2017!$AB:$AT,MATCH(D$1,仕訳2017!$AB$1:$AT$1,0),0),"")</f>
        <v>0</v>
      </c>
      <c r="E244" s="13">
        <f>IFERROR(VLOOKUP("売掛金"&amp;$A244,仕訳2017!$AB:$AT,MATCH(E$1,仕訳2017!$AB$1:$AT$1,0),0),"")</f>
        <v>5241100</v>
      </c>
      <c r="F244" s="19">
        <f t="shared" si="9"/>
        <v>43069</v>
      </c>
      <c r="G244" s="13">
        <f t="shared" si="10"/>
        <v>5241100</v>
      </c>
      <c r="H244" s="13">
        <f>SUMIFS(仕訳2017!$AP:$AP,仕訳2017!$AR:$AR,C244,仕訳2017!$AF:$AF,MONTH(F244),仕訳2017!$AM:$AM,"売掛金")</f>
        <v>5241100</v>
      </c>
      <c r="I244" s="24" t="str">
        <f t="shared" si="11"/>
        <v>OK</v>
      </c>
    </row>
    <row r="245" spans="1:9">
      <c r="A245" s="11">
        <v>244</v>
      </c>
      <c r="B245" s="19">
        <f>IFERROR(VLOOKUP("売掛金"&amp;$A245,仕訳2017!$AB:$AT,MATCH(B$1,仕訳2017!$AB$1:$AT$1,0),0),"")</f>
        <v>43023</v>
      </c>
      <c r="C245" s="19" t="str">
        <f>IFERROR(VLOOKUP("売掛金"&amp;$A245,仕訳2017!$AB:$AT,MATCH(C$1,仕訳2017!$AB$1:$AT$1,0),0),"")</f>
        <v>ランダムコネクト</v>
      </c>
      <c r="D245" s="19">
        <f>IFERROR(VLOOKUP("売掛金"&amp;$A245,仕訳2017!$AB:$AT,MATCH(D$1,仕訳2017!$AB$1:$AT$1,0),0),"")</f>
        <v>0</v>
      </c>
      <c r="E245" s="13">
        <f>IFERROR(VLOOKUP("売掛金"&amp;$A245,仕訳2017!$AB:$AT,MATCH(E$1,仕訳2017!$AB$1:$AT$1,0),0),"")</f>
        <v>177100</v>
      </c>
      <c r="F245" s="19">
        <f t="shared" si="9"/>
        <v>43069</v>
      </c>
      <c r="G245" s="13">
        <f t="shared" si="10"/>
        <v>508600</v>
      </c>
      <c r="H245" s="13">
        <f>SUMIFS(仕訳2017!$AP:$AP,仕訳2017!$AR:$AR,C245,仕訳2017!$AF:$AF,MONTH(F245),仕訳2017!$AM:$AM,"売掛金")</f>
        <v>508600</v>
      </c>
      <c r="I245" s="24" t="str">
        <f t="shared" si="11"/>
        <v>OK</v>
      </c>
    </row>
    <row r="246" spans="1:9">
      <c r="A246" s="11">
        <v>245</v>
      </c>
      <c r="B246" s="19">
        <f>IFERROR(VLOOKUP("売掛金"&amp;$A246,仕訳2017!$AB:$AT,MATCH(B$1,仕訳2017!$AB$1:$AT$1,0),0),"")</f>
        <v>43023</v>
      </c>
      <c r="C246" s="19" t="str">
        <f>IFERROR(VLOOKUP("売掛金"&amp;$A246,仕訳2017!$AB:$AT,MATCH(C$1,仕訳2017!$AB$1:$AT$1,0),0),"")</f>
        <v>スクエアドリーム</v>
      </c>
      <c r="D246" s="19">
        <f>IFERROR(VLOOKUP("売掛金"&amp;$A246,仕訳2017!$AB:$AT,MATCH(D$1,仕訳2017!$AB$1:$AT$1,0),0),"")</f>
        <v>0</v>
      </c>
      <c r="E246" s="13">
        <f>IFERROR(VLOOKUP("売掛金"&amp;$A246,仕訳2017!$AB:$AT,MATCH(E$1,仕訳2017!$AB$1:$AT$1,0),0),"")</f>
        <v>333100</v>
      </c>
      <c r="F246" s="19">
        <f t="shared" si="9"/>
        <v>43069</v>
      </c>
      <c r="G246" s="13">
        <f t="shared" si="10"/>
        <v>333100</v>
      </c>
      <c r="H246" s="13">
        <f>SUMIFS(仕訳2017!$AP:$AP,仕訳2017!$AR:$AR,C246,仕訳2017!$AF:$AF,MONTH(F246),仕訳2017!$AM:$AM,"売掛金")</f>
        <v>333100</v>
      </c>
      <c r="I246" s="24" t="str">
        <f t="shared" si="11"/>
        <v>OK</v>
      </c>
    </row>
    <row r="247" spans="1:9">
      <c r="A247" s="11">
        <v>246</v>
      </c>
      <c r="B247" s="19">
        <f>IFERROR(VLOOKUP("売掛金"&amp;$A247,仕訳2017!$AB:$AT,MATCH(B$1,仕訳2017!$AB$1:$AT$1,0),0),"")</f>
        <v>43028</v>
      </c>
      <c r="C247" s="19" t="str">
        <f>IFERROR(VLOOKUP("売掛金"&amp;$A247,仕訳2017!$AB:$AT,MATCH(C$1,仕訳2017!$AB$1:$AT$1,0),0),"")</f>
        <v>シンクロナイズ</v>
      </c>
      <c r="D247" s="19">
        <f>IFERROR(VLOOKUP("売掛金"&amp;$A247,仕訳2017!$AB:$AT,MATCH(D$1,仕訳2017!$AB$1:$AT$1,0),0),"")</f>
        <v>0</v>
      </c>
      <c r="E247" s="13">
        <f>IFERROR(VLOOKUP("売掛金"&amp;$A247,仕訳2017!$AB:$AT,MATCH(E$1,仕訳2017!$AB$1:$AT$1,0),0),"")</f>
        <v>157300</v>
      </c>
      <c r="F247" s="19">
        <f t="shared" si="9"/>
        <v>43069</v>
      </c>
      <c r="G247" s="13">
        <f t="shared" si="10"/>
        <v>179700</v>
      </c>
      <c r="H247" s="13">
        <f>SUMIFS(仕訳2017!$AP:$AP,仕訳2017!$AR:$AR,C247,仕訳2017!$AF:$AF,MONTH(F247),仕訳2017!$AM:$AM,"売掛金")</f>
        <v>179700</v>
      </c>
      <c r="I247" s="24" t="str">
        <f t="shared" si="11"/>
        <v>OK</v>
      </c>
    </row>
    <row r="248" spans="1:9">
      <c r="A248" s="11">
        <v>247</v>
      </c>
      <c r="B248" s="19">
        <f>IFERROR(VLOOKUP("売掛金"&amp;$A248,仕訳2017!$AB:$AT,MATCH(B$1,仕訳2017!$AB$1:$AT$1,0),0),"")</f>
        <v>43028</v>
      </c>
      <c r="C248" s="19" t="str">
        <f>IFERROR(VLOOKUP("売掛金"&amp;$A248,仕訳2017!$AB:$AT,MATCH(C$1,仕訳2017!$AB$1:$AT$1,0),0),"")</f>
        <v>トライセラセコンド</v>
      </c>
      <c r="D248" s="19">
        <f>IFERROR(VLOOKUP("売掛金"&amp;$A248,仕訳2017!$AB:$AT,MATCH(D$1,仕訳2017!$AB$1:$AT$1,0),0),"")</f>
        <v>0</v>
      </c>
      <c r="E248" s="13">
        <f>IFERROR(VLOOKUP("売掛金"&amp;$A248,仕訳2017!$AB:$AT,MATCH(E$1,仕訳2017!$AB$1:$AT$1,0),0),"")</f>
        <v>102600</v>
      </c>
      <c r="F248" s="19">
        <f t="shared" si="9"/>
        <v>43069</v>
      </c>
      <c r="G248" s="13">
        <f t="shared" si="10"/>
        <v>5280200</v>
      </c>
      <c r="H248" s="13">
        <f>SUMIFS(仕訳2017!$AP:$AP,仕訳2017!$AR:$AR,C248,仕訳2017!$AF:$AF,MONTH(F248),仕訳2017!$AM:$AM,"売掛金")</f>
        <v>5280200</v>
      </c>
      <c r="I248" s="24" t="str">
        <f t="shared" si="11"/>
        <v>OK</v>
      </c>
    </row>
    <row r="249" spans="1:9">
      <c r="A249" s="11">
        <v>248</v>
      </c>
      <c r="B249" s="19">
        <f>IFERROR(VLOOKUP("売掛金"&amp;$A249,仕訳2017!$AB:$AT,MATCH(B$1,仕訳2017!$AB$1:$AT$1,0),0),"")</f>
        <v>43028</v>
      </c>
      <c r="C249" s="19" t="str">
        <f>IFERROR(VLOOKUP("売掛金"&amp;$A249,仕訳2017!$AB:$AT,MATCH(C$1,仕訳2017!$AB$1:$AT$1,0),0),"")</f>
        <v>グリーンフォレスト</v>
      </c>
      <c r="D249" s="19">
        <f>IFERROR(VLOOKUP("売掛金"&amp;$A249,仕訳2017!$AB:$AT,MATCH(D$1,仕訳2017!$AB$1:$AT$1,0),0),"")</f>
        <v>0</v>
      </c>
      <c r="E249" s="13">
        <f>IFERROR(VLOOKUP("売掛金"&amp;$A249,仕訳2017!$AB:$AT,MATCH(E$1,仕訳2017!$AB$1:$AT$1,0),0),"")</f>
        <v>333100</v>
      </c>
      <c r="F249" s="19">
        <f t="shared" si="9"/>
        <v>43069</v>
      </c>
      <c r="G249" s="13">
        <f t="shared" si="10"/>
        <v>333100</v>
      </c>
      <c r="H249" s="13">
        <f>SUMIFS(仕訳2017!$AP:$AP,仕訳2017!$AR:$AR,C249,仕訳2017!$AF:$AF,MONTH(F249),仕訳2017!$AM:$AM,"売掛金")</f>
        <v>333100</v>
      </c>
      <c r="I249" s="24" t="str">
        <f t="shared" si="11"/>
        <v>OK</v>
      </c>
    </row>
    <row r="250" spans="1:9">
      <c r="A250" s="11">
        <v>249</v>
      </c>
      <c r="B250" s="19">
        <f>IFERROR(VLOOKUP("売掛金"&amp;$A250,仕訳2017!$AB:$AT,MATCH(B$1,仕訳2017!$AB$1:$AT$1,0),0),"")</f>
        <v>43028</v>
      </c>
      <c r="C250" s="19" t="str">
        <f>IFERROR(VLOOKUP("売掛金"&amp;$A250,仕訳2017!$AB:$AT,MATCH(C$1,仕訳2017!$AB$1:$AT$1,0),0),"")</f>
        <v>サイマルブランチ</v>
      </c>
      <c r="D250" s="19">
        <f>IFERROR(VLOOKUP("売掛金"&amp;$A250,仕訳2017!$AB:$AT,MATCH(D$1,仕訳2017!$AB$1:$AT$1,0),0),"")</f>
        <v>0</v>
      </c>
      <c r="E250" s="13">
        <f>IFERROR(VLOOKUP("売掛金"&amp;$A250,仕訳2017!$AB:$AT,MATCH(E$1,仕訳2017!$AB$1:$AT$1,0),0),"")</f>
        <v>249300</v>
      </c>
      <c r="F250" s="19">
        <f t="shared" si="9"/>
        <v>43069</v>
      </c>
      <c r="G250" s="13">
        <f t="shared" si="10"/>
        <v>249300</v>
      </c>
      <c r="H250" s="13">
        <f>SUMIFS(仕訳2017!$AP:$AP,仕訳2017!$AR:$AR,C250,仕訳2017!$AF:$AF,MONTH(F250),仕訳2017!$AM:$AM,"売掛金")</f>
        <v>249300</v>
      </c>
      <c r="I250" s="24" t="str">
        <f t="shared" si="11"/>
        <v>OK</v>
      </c>
    </row>
    <row r="251" spans="1:9">
      <c r="A251" s="11">
        <v>250</v>
      </c>
      <c r="B251" s="19">
        <f>IFERROR(VLOOKUP("売掛金"&amp;$A251,仕訳2017!$AB:$AT,MATCH(B$1,仕訳2017!$AB$1:$AT$1,0),0),"")</f>
        <v>43028</v>
      </c>
      <c r="C251" s="19" t="str">
        <f>IFERROR(VLOOKUP("売掛金"&amp;$A251,仕訳2017!$AB:$AT,MATCH(C$1,仕訳2017!$AB$1:$AT$1,0),0),"")</f>
        <v>ハネチョク物産</v>
      </c>
      <c r="D251" s="19">
        <f>IFERROR(VLOOKUP("売掛金"&amp;$A251,仕訳2017!$AB:$AT,MATCH(D$1,仕訳2017!$AB$1:$AT$1,0),0),"")</f>
        <v>0</v>
      </c>
      <c r="E251" s="13">
        <f>IFERROR(VLOOKUP("売掛金"&amp;$A251,仕訳2017!$AB:$AT,MATCH(E$1,仕訳2017!$AB$1:$AT$1,0),0),"")</f>
        <v>222500</v>
      </c>
      <c r="F251" s="19">
        <f t="shared" si="9"/>
        <v>43069</v>
      </c>
      <c r="G251" s="13">
        <f t="shared" si="10"/>
        <v>222500</v>
      </c>
      <c r="H251" s="13">
        <f>SUMIFS(仕訳2017!$AP:$AP,仕訳2017!$AR:$AR,C251,仕訳2017!$AF:$AF,MONTH(F251),仕訳2017!$AM:$AM,"売掛金")</f>
        <v>222500</v>
      </c>
      <c r="I251" s="24" t="str">
        <f t="shared" si="11"/>
        <v>OK</v>
      </c>
    </row>
    <row r="252" spans="1:9">
      <c r="A252" s="11">
        <v>251</v>
      </c>
      <c r="B252" s="19">
        <f>IFERROR(VLOOKUP("売掛金"&amp;$A252,仕訳2017!$AB:$AT,MATCH(B$1,仕訳2017!$AB$1:$AT$1,0),0),"")</f>
        <v>43028</v>
      </c>
      <c r="C252" s="19" t="str">
        <f>IFERROR(VLOOKUP("売掛金"&amp;$A252,仕訳2017!$AB:$AT,MATCH(C$1,仕訳2017!$AB$1:$AT$1,0),0),"")</f>
        <v>シーズンドライブ</v>
      </c>
      <c r="D252" s="19">
        <f>IFERROR(VLOOKUP("売掛金"&amp;$A252,仕訳2017!$AB:$AT,MATCH(D$1,仕訳2017!$AB$1:$AT$1,0),0),"")</f>
        <v>0</v>
      </c>
      <c r="E252" s="13">
        <f>IFERROR(VLOOKUP("売掛金"&amp;$A252,仕訳2017!$AB:$AT,MATCH(E$1,仕訳2017!$AB$1:$AT$1,0),0),"")</f>
        <v>471600</v>
      </c>
      <c r="F252" s="19">
        <f t="shared" si="9"/>
        <v>43069</v>
      </c>
      <c r="G252" s="13">
        <f t="shared" si="10"/>
        <v>471600</v>
      </c>
      <c r="H252" s="13">
        <f>SUMIFS(仕訳2017!$AP:$AP,仕訳2017!$AR:$AR,C252,仕訳2017!$AF:$AF,MONTH(F252),仕訳2017!$AM:$AM,"売掛金")</f>
        <v>471600</v>
      </c>
      <c r="I252" s="24" t="str">
        <f t="shared" si="11"/>
        <v>OK</v>
      </c>
    </row>
    <row r="253" spans="1:9">
      <c r="A253" s="11">
        <v>252</v>
      </c>
      <c r="B253" s="19">
        <f>IFERROR(VLOOKUP("売掛金"&amp;$A253,仕訳2017!$AB:$AT,MATCH(B$1,仕訳2017!$AB$1:$AT$1,0),0),"")</f>
        <v>43028</v>
      </c>
      <c r="C253" s="19" t="str">
        <f>IFERROR(VLOOKUP("売掛金"&amp;$A253,仕訳2017!$AB:$AT,MATCH(C$1,仕訳2017!$AB$1:$AT$1,0),0),"")</f>
        <v>オフィスストリームライン</v>
      </c>
      <c r="D253" s="19">
        <f>IFERROR(VLOOKUP("売掛金"&amp;$A253,仕訳2017!$AB:$AT,MATCH(D$1,仕訳2017!$AB$1:$AT$1,0),0),"")</f>
        <v>0</v>
      </c>
      <c r="E253" s="13">
        <f>IFERROR(VLOOKUP("売掛金"&amp;$A253,仕訳2017!$AB:$AT,MATCH(E$1,仕訳2017!$AB$1:$AT$1,0),0),"")</f>
        <v>111900</v>
      </c>
      <c r="F253" s="19">
        <f t="shared" si="9"/>
        <v>43069</v>
      </c>
      <c r="G253" s="13">
        <f t="shared" si="10"/>
        <v>145000</v>
      </c>
      <c r="H253" s="13">
        <f>SUMIFS(仕訳2017!$AP:$AP,仕訳2017!$AR:$AR,C253,仕訳2017!$AF:$AF,MONTH(F253),仕訳2017!$AM:$AM,"売掛金")</f>
        <v>145000</v>
      </c>
      <c r="I253" s="24" t="str">
        <f t="shared" si="11"/>
        <v>OK</v>
      </c>
    </row>
    <row r="254" spans="1:9">
      <c r="A254" s="11">
        <v>253</v>
      </c>
      <c r="B254" s="19">
        <f>IFERROR(VLOOKUP("売掛金"&amp;$A254,仕訳2017!$AB:$AT,MATCH(B$1,仕訳2017!$AB$1:$AT$1,0),0),"")</f>
        <v>43028</v>
      </c>
      <c r="C254" s="19" t="str">
        <f>IFERROR(VLOOKUP("売掛金"&amp;$A254,仕訳2017!$AB:$AT,MATCH(C$1,仕訳2017!$AB$1:$AT$1,0),0),"")</f>
        <v>ワールドエッジ</v>
      </c>
      <c r="D254" s="19">
        <f>IFERROR(VLOOKUP("売掛金"&amp;$A254,仕訳2017!$AB:$AT,MATCH(D$1,仕訳2017!$AB$1:$AT$1,0),0),"")</f>
        <v>0</v>
      </c>
      <c r="E254" s="13">
        <f>IFERROR(VLOOKUP("売掛金"&amp;$A254,仕訳2017!$AB:$AT,MATCH(E$1,仕訳2017!$AB$1:$AT$1,0),0),"")</f>
        <v>166700</v>
      </c>
      <c r="F254" s="19">
        <f t="shared" si="9"/>
        <v>43069</v>
      </c>
      <c r="G254" s="13">
        <f t="shared" si="10"/>
        <v>590700</v>
      </c>
      <c r="H254" s="13">
        <f>SUMIFS(仕訳2017!$AP:$AP,仕訳2017!$AR:$AR,C254,仕訳2017!$AF:$AF,MONTH(F254),仕訳2017!$AM:$AM,"売掛金")</f>
        <v>590700</v>
      </c>
      <c r="I254" s="24" t="str">
        <f t="shared" si="11"/>
        <v>OK</v>
      </c>
    </row>
    <row r="255" spans="1:9">
      <c r="A255" s="11">
        <v>254</v>
      </c>
      <c r="B255" s="19">
        <f>IFERROR(VLOOKUP("売掛金"&amp;$A255,仕訳2017!$AB:$AT,MATCH(B$1,仕訳2017!$AB$1:$AT$1,0),0),"")</f>
        <v>43028</v>
      </c>
      <c r="C255" s="19" t="str">
        <f>IFERROR(VLOOKUP("売掛金"&amp;$A255,仕訳2017!$AB:$AT,MATCH(C$1,仕訳2017!$AB$1:$AT$1,0),0),"")</f>
        <v>ビジーフリー</v>
      </c>
      <c r="D255" s="19">
        <f>IFERROR(VLOOKUP("売掛金"&amp;$A255,仕訳2017!$AB:$AT,MATCH(D$1,仕訳2017!$AB$1:$AT$1,0),0),"")</f>
        <v>0</v>
      </c>
      <c r="E255" s="13">
        <f>IFERROR(VLOOKUP("売掛金"&amp;$A255,仕訳2017!$AB:$AT,MATCH(E$1,仕訳2017!$AB$1:$AT$1,0),0),"")</f>
        <v>259800</v>
      </c>
      <c r="F255" s="19">
        <f t="shared" si="9"/>
        <v>43069</v>
      </c>
      <c r="G255" s="13">
        <f t="shared" si="10"/>
        <v>561500</v>
      </c>
      <c r="H255" s="13">
        <f>SUMIFS(仕訳2017!$AP:$AP,仕訳2017!$AR:$AR,C255,仕訳2017!$AF:$AF,MONTH(F255),仕訳2017!$AM:$AM,"売掛金")</f>
        <v>561500</v>
      </c>
      <c r="I255" s="24" t="str">
        <f t="shared" si="11"/>
        <v>OK</v>
      </c>
    </row>
    <row r="256" spans="1:9">
      <c r="A256" s="11">
        <v>255</v>
      </c>
      <c r="B256" s="19">
        <f>IFERROR(VLOOKUP("売掛金"&amp;$A256,仕訳2017!$AB:$AT,MATCH(B$1,仕訳2017!$AB$1:$AT$1,0),0),"")</f>
        <v>43028</v>
      </c>
      <c r="C256" s="19" t="str">
        <f>IFERROR(VLOOKUP("売掛金"&amp;$A256,仕訳2017!$AB:$AT,MATCH(C$1,仕訳2017!$AB$1:$AT$1,0),0),"")</f>
        <v>カレイドスコープ</v>
      </c>
      <c r="D256" s="19">
        <f>IFERROR(VLOOKUP("売掛金"&amp;$A256,仕訳2017!$AB:$AT,MATCH(D$1,仕訳2017!$AB$1:$AT$1,0),0),"")</f>
        <v>0</v>
      </c>
      <c r="E256" s="13">
        <f>IFERROR(VLOOKUP("売掛金"&amp;$A256,仕訳2017!$AB:$AT,MATCH(E$1,仕訳2017!$AB$1:$AT$1,0),0),"")</f>
        <v>177100</v>
      </c>
      <c r="F256" s="19">
        <f t="shared" si="9"/>
        <v>43069</v>
      </c>
      <c r="G256" s="13">
        <f t="shared" si="10"/>
        <v>386400</v>
      </c>
      <c r="H256" s="13">
        <f>SUMIFS(仕訳2017!$AP:$AP,仕訳2017!$AR:$AR,C256,仕訳2017!$AF:$AF,MONTH(F256),仕訳2017!$AM:$AM,"売掛金")</f>
        <v>386400</v>
      </c>
      <c r="I256" s="24" t="str">
        <f t="shared" si="11"/>
        <v>OK</v>
      </c>
    </row>
    <row r="257" spans="1:9">
      <c r="A257" s="11">
        <v>256</v>
      </c>
      <c r="B257" s="19">
        <f>IFERROR(VLOOKUP("売掛金"&amp;$A257,仕訳2017!$AB:$AT,MATCH(B$1,仕訳2017!$AB$1:$AT$1,0),0),"")</f>
        <v>43028</v>
      </c>
      <c r="C257" s="19" t="str">
        <f>IFERROR(VLOOKUP("売掛金"&amp;$A257,仕訳2017!$AB:$AT,MATCH(C$1,仕訳2017!$AB$1:$AT$1,0),0),"")</f>
        <v>ウィンターパイル</v>
      </c>
      <c r="D257" s="19">
        <f>IFERROR(VLOOKUP("売掛金"&amp;$A257,仕訳2017!$AB:$AT,MATCH(D$1,仕訳2017!$AB$1:$AT$1,0),0),"")</f>
        <v>0</v>
      </c>
      <c r="E257" s="13">
        <f>IFERROR(VLOOKUP("売掛金"&amp;$A257,仕訳2017!$AB:$AT,MATCH(E$1,仕訳2017!$AB$1:$AT$1,0),0),"")</f>
        <v>194600</v>
      </c>
      <c r="F257" s="19">
        <f t="shared" si="9"/>
        <v>43069</v>
      </c>
      <c r="G257" s="13">
        <f t="shared" si="10"/>
        <v>301900</v>
      </c>
      <c r="H257" s="13">
        <f>SUMIFS(仕訳2017!$AP:$AP,仕訳2017!$AR:$AR,C257,仕訳2017!$AF:$AF,MONTH(F257),仕訳2017!$AM:$AM,"売掛金")</f>
        <v>301900</v>
      </c>
      <c r="I257" s="24" t="str">
        <f t="shared" si="11"/>
        <v>OK</v>
      </c>
    </row>
    <row r="258" spans="1:9">
      <c r="A258" s="11">
        <v>257</v>
      </c>
      <c r="B258" s="19">
        <f>IFERROR(VLOOKUP("売掛金"&amp;$A258,仕訳2017!$AB:$AT,MATCH(B$1,仕訳2017!$AB$1:$AT$1,0),0),"")</f>
        <v>43028</v>
      </c>
      <c r="C258" s="19" t="str">
        <f>IFERROR(VLOOKUP("売掛金"&amp;$A258,仕訳2017!$AB:$AT,MATCH(C$1,仕訳2017!$AB$1:$AT$1,0),0),"")</f>
        <v>フライドキッズ</v>
      </c>
      <c r="D258" s="19">
        <f>IFERROR(VLOOKUP("売掛金"&amp;$A258,仕訳2017!$AB:$AT,MATCH(D$1,仕訳2017!$AB$1:$AT$1,0),0),"")</f>
        <v>0</v>
      </c>
      <c r="E258" s="13">
        <f>IFERROR(VLOOKUP("売掛金"&amp;$A258,仕訳2017!$AB:$AT,MATCH(E$1,仕訳2017!$AB$1:$AT$1,0),0),"")</f>
        <v>157300</v>
      </c>
      <c r="F258" s="19">
        <f t="shared" si="9"/>
        <v>43069</v>
      </c>
      <c r="G258" s="13">
        <f t="shared" si="10"/>
        <v>338200</v>
      </c>
      <c r="H258" s="13">
        <f>SUMIFS(仕訳2017!$AP:$AP,仕訳2017!$AR:$AR,C258,仕訳2017!$AF:$AF,MONTH(F258),仕訳2017!$AM:$AM,"売掛金")</f>
        <v>338200</v>
      </c>
      <c r="I258" s="24" t="str">
        <f t="shared" si="11"/>
        <v>OK</v>
      </c>
    </row>
    <row r="259" spans="1:9">
      <c r="A259" s="11">
        <v>258</v>
      </c>
      <c r="B259" s="19">
        <f>IFERROR(VLOOKUP("売掛金"&amp;$A259,仕訳2017!$AB:$AT,MATCH(B$1,仕訳2017!$AB$1:$AT$1,0),0),"")</f>
        <v>43028</v>
      </c>
      <c r="C259" s="19" t="str">
        <f>IFERROR(VLOOKUP("売掛金"&amp;$A259,仕訳2017!$AB:$AT,MATCH(C$1,仕訳2017!$AB$1:$AT$1,0),0),"")</f>
        <v>フライドキッズ</v>
      </c>
      <c r="D259" s="19">
        <f>IFERROR(VLOOKUP("売掛金"&amp;$A259,仕訳2017!$AB:$AT,MATCH(D$1,仕訳2017!$AB$1:$AT$1,0),0),"")</f>
        <v>0</v>
      </c>
      <c r="E259" s="13">
        <f>IFERROR(VLOOKUP("売掛金"&amp;$A259,仕訳2017!$AB:$AT,MATCH(E$1,仕訳2017!$AB$1:$AT$1,0),0),"")</f>
        <v>180900</v>
      </c>
      <c r="F259" s="19">
        <f t="shared" ref="F259:F322" si="12">IFERROR(DATE(YEAR(B259),MONTH(B259)+2,1)-1,0)</f>
        <v>43069</v>
      </c>
      <c r="G259" s="13">
        <f t="shared" ref="G259:G322" si="13">SUMIFS($E:$E,$C:$C,$C259,$F:$F,F259)</f>
        <v>338200</v>
      </c>
      <c r="H259" s="13">
        <f>SUMIFS(仕訳2017!$AP:$AP,仕訳2017!$AR:$AR,C259,仕訳2017!$AF:$AF,MONTH(F259),仕訳2017!$AM:$AM,"売掛金")</f>
        <v>338200</v>
      </c>
      <c r="I259" s="24" t="str">
        <f t="shared" ref="I259:I322" si="14">IF((H259-G259)=0,"OK",H259-G259)</f>
        <v>OK</v>
      </c>
    </row>
    <row r="260" spans="1:9">
      <c r="A260" s="11">
        <v>259</v>
      </c>
      <c r="B260" s="19">
        <f>IFERROR(VLOOKUP("売掛金"&amp;$A260,仕訳2017!$AB:$AT,MATCH(B$1,仕訳2017!$AB$1:$AT$1,0),0),"")</f>
        <v>43028</v>
      </c>
      <c r="C260" s="19" t="str">
        <f>IFERROR(VLOOKUP("売掛金"&amp;$A260,仕訳2017!$AB:$AT,MATCH(C$1,仕訳2017!$AB$1:$AT$1,0),0),"")</f>
        <v>ポモドーロハックス</v>
      </c>
      <c r="D260" s="19">
        <f>IFERROR(VLOOKUP("売掛金"&amp;$A260,仕訳2017!$AB:$AT,MATCH(D$1,仕訳2017!$AB$1:$AT$1,0),0),"")</f>
        <v>0</v>
      </c>
      <c r="E260" s="13">
        <f>IFERROR(VLOOKUP("売掛金"&amp;$A260,仕訳2017!$AB:$AT,MATCH(E$1,仕訳2017!$AB$1:$AT$1,0),0),"")</f>
        <v>127300</v>
      </c>
      <c r="F260" s="19">
        <f t="shared" si="12"/>
        <v>43069</v>
      </c>
      <c r="G260" s="13">
        <f t="shared" si="13"/>
        <v>359200</v>
      </c>
      <c r="H260" s="13">
        <f>SUMIFS(仕訳2017!$AP:$AP,仕訳2017!$AR:$AR,C260,仕訳2017!$AF:$AF,MONTH(F260),仕訳2017!$AM:$AM,"売掛金")</f>
        <v>359200</v>
      </c>
      <c r="I260" s="24" t="str">
        <f t="shared" si="14"/>
        <v>OK</v>
      </c>
    </row>
    <row r="261" spans="1:9">
      <c r="A261" s="11">
        <v>260</v>
      </c>
      <c r="B261" s="19">
        <f>IFERROR(VLOOKUP("売掛金"&amp;$A261,仕訳2017!$AB:$AT,MATCH(B$1,仕訳2017!$AB$1:$AT$1,0),0),"")</f>
        <v>43028</v>
      </c>
      <c r="C261" s="19" t="str">
        <f>IFERROR(VLOOKUP("売掛金"&amp;$A261,仕訳2017!$AB:$AT,MATCH(C$1,仕訳2017!$AB$1:$AT$1,0),0),"")</f>
        <v>東光産業</v>
      </c>
      <c r="D261" s="19">
        <f>IFERROR(VLOOKUP("売掛金"&amp;$A261,仕訳2017!$AB:$AT,MATCH(D$1,仕訳2017!$AB$1:$AT$1,0),0),"")</f>
        <v>0</v>
      </c>
      <c r="E261" s="13">
        <f>IFERROR(VLOOKUP("売掛金"&amp;$A261,仕訳2017!$AB:$AT,MATCH(E$1,仕訳2017!$AB$1:$AT$1,0),0),"")</f>
        <v>74400</v>
      </c>
      <c r="F261" s="19">
        <f t="shared" si="12"/>
        <v>43069</v>
      </c>
      <c r="G261" s="13">
        <f t="shared" si="13"/>
        <v>269000</v>
      </c>
      <c r="H261" s="13">
        <f>SUMIFS(仕訳2017!$AP:$AP,仕訳2017!$AR:$AR,C261,仕訳2017!$AF:$AF,MONTH(F261),仕訳2017!$AM:$AM,"売掛金")</f>
        <v>269000</v>
      </c>
      <c r="I261" s="24" t="str">
        <f t="shared" si="14"/>
        <v>OK</v>
      </c>
    </row>
    <row r="262" spans="1:9">
      <c r="A262" s="11">
        <v>261</v>
      </c>
      <c r="B262" s="19">
        <f>IFERROR(VLOOKUP("売掛金"&amp;$A262,仕訳2017!$AB:$AT,MATCH(B$1,仕訳2017!$AB$1:$AT$1,0),0),"")</f>
        <v>43028</v>
      </c>
      <c r="C262" s="19" t="str">
        <f>IFERROR(VLOOKUP("売掛金"&amp;$A262,仕訳2017!$AB:$AT,MATCH(C$1,仕訳2017!$AB$1:$AT$1,0),0),"")</f>
        <v>ランダムコネクト</v>
      </c>
      <c r="D262" s="19">
        <f>IFERROR(VLOOKUP("売掛金"&amp;$A262,仕訳2017!$AB:$AT,MATCH(D$1,仕訳2017!$AB$1:$AT$1,0),0),"")</f>
        <v>0</v>
      </c>
      <c r="E262" s="13">
        <f>IFERROR(VLOOKUP("売掛金"&amp;$A262,仕訳2017!$AB:$AT,MATCH(E$1,仕訳2017!$AB$1:$AT$1,0),0),"")</f>
        <v>331500</v>
      </c>
      <c r="F262" s="19">
        <f t="shared" si="12"/>
        <v>43069</v>
      </c>
      <c r="G262" s="13">
        <f t="shared" si="13"/>
        <v>508600</v>
      </c>
      <c r="H262" s="13">
        <f>SUMIFS(仕訳2017!$AP:$AP,仕訳2017!$AR:$AR,C262,仕訳2017!$AF:$AF,MONTH(F262),仕訳2017!$AM:$AM,"売掛金")</f>
        <v>508600</v>
      </c>
      <c r="I262" s="24" t="str">
        <f t="shared" si="14"/>
        <v>OK</v>
      </c>
    </row>
    <row r="263" spans="1:9">
      <c r="A263" s="11">
        <v>262</v>
      </c>
      <c r="B263" s="19">
        <f>IFERROR(VLOOKUP("売掛金"&amp;$A263,仕訳2017!$AB:$AT,MATCH(B$1,仕訳2017!$AB$1:$AT$1,0),0),"")</f>
        <v>43028</v>
      </c>
      <c r="C263" s="19" t="str">
        <f>IFERROR(VLOOKUP("売掛金"&amp;$A263,仕訳2017!$AB:$AT,MATCH(C$1,仕訳2017!$AB$1:$AT$1,0),0),"")</f>
        <v>シンクロナイズ</v>
      </c>
      <c r="D263" s="19">
        <f>IFERROR(VLOOKUP("売掛金"&amp;$A263,仕訳2017!$AB:$AT,MATCH(D$1,仕訳2017!$AB$1:$AT$1,0),0),"")</f>
        <v>0</v>
      </c>
      <c r="E263" s="13">
        <f>IFERROR(VLOOKUP("売掛金"&amp;$A263,仕訳2017!$AB:$AT,MATCH(E$1,仕訳2017!$AB$1:$AT$1,0),0),"")</f>
        <v>22400</v>
      </c>
      <c r="F263" s="19">
        <f t="shared" si="12"/>
        <v>43069</v>
      </c>
      <c r="G263" s="13">
        <f t="shared" si="13"/>
        <v>179700</v>
      </c>
      <c r="H263" s="13">
        <f>SUMIFS(仕訳2017!$AP:$AP,仕訳2017!$AR:$AR,C263,仕訳2017!$AF:$AF,MONTH(F263),仕訳2017!$AM:$AM,"売掛金")</f>
        <v>179700</v>
      </c>
      <c r="I263" s="24" t="str">
        <f t="shared" si="14"/>
        <v>OK</v>
      </c>
    </row>
    <row r="264" spans="1:9">
      <c r="A264" s="11">
        <v>263</v>
      </c>
      <c r="B264" s="19">
        <f>IFERROR(VLOOKUP("売掛金"&amp;$A264,仕訳2017!$AB:$AT,MATCH(B$1,仕訳2017!$AB$1:$AT$1,0),0),"")</f>
        <v>43028</v>
      </c>
      <c r="C264" s="19" t="str">
        <f>IFERROR(VLOOKUP("売掛金"&amp;$A264,仕訳2017!$AB:$AT,MATCH(C$1,仕訳2017!$AB$1:$AT$1,0),0),"")</f>
        <v>トライセラセコンド</v>
      </c>
      <c r="D264" s="19">
        <f>IFERROR(VLOOKUP("売掛金"&amp;$A264,仕訳2017!$AB:$AT,MATCH(D$1,仕訳2017!$AB$1:$AT$1,0),0),"")</f>
        <v>0</v>
      </c>
      <c r="E264" s="13">
        <f>IFERROR(VLOOKUP("売掛金"&amp;$A264,仕訳2017!$AB:$AT,MATCH(E$1,仕訳2017!$AB$1:$AT$1,0),0),"")</f>
        <v>5177600</v>
      </c>
      <c r="F264" s="19">
        <f t="shared" si="12"/>
        <v>43069</v>
      </c>
      <c r="G264" s="13">
        <f t="shared" si="13"/>
        <v>5280200</v>
      </c>
      <c r="H264" s="13">
        <f>SUMIFS(仕訳2017!$AP:$AP,仕訳2017!$AR:$AR,C264,仕訳2017!$AF:$AF,MONTH(F264),仕訳2017!$AM:$AM,"売掛金")</f>
        <v>5280200</v>
      </c>
      <c r="I264" s="24" t="str">
        <f t="shared" si="14"/>
        <v>OK</v>
      </c>
    </row>
    <row r="265" spans="1:9">
      <c r="A265" s="11">
        <v>264</v>
      </c>
      <c r="B265" s="19">
        <f>IFERROR(VLOOKUP("売掛金"&amp;$A265,仕訳2017!$AB:$AT,MATCH(B$1,仕訳2017!$AB$1:$AT$1,0),0),"")</f>
        <v>43028</v>
      </c>
      <c r="C265" s="19" t="str">
        <f>IFERROR(VLOOKUP("売掛金"&amp;$A265,仕訳2017!$AB:$AT,MATCH(C$1,仕訳2017!$AB$1:$AT$1,0),0),"")</f>
        <v>オフィスストリームライン</v>
      </c>
      <c r="D265" s="19">
        <f>IFERROR(VLOOKUP("売掛金"&amp;$A265,仕訳2017!$AB:$AT,MATCH(D$1,仕訳2017!$AB$1:$AT$1,0),0),"")</f>
        <v>0</v>
      </c>
      <c r="E265" s="13">
        <f>IFERROR(VLOOKUP("売掛金"&amp;$A265,仕訳2017!$AB:$AT,MATCH(E$1,仕訳2017!$AB$1:$AT$1,0),0),"")</f>
        <v>33100</v>
      </c>
      <c r="F265" s="19">
        <f t="shared" si="12"/>
        <v>43069</v>
      </c>
      <c r="G265" s="13">
        <f t="shared" si="13"/>
        <v>145000</v>
      </c>
      <c r="H265" s="13">
        <f>SUMIFS(仕訳2017!$AP:$AP,仕訳2017!$AR:$AR,C265,仕訳2017!$AF:$AF,MONTH(F265),仕訳2017!$AM:$AM,"売掛金")</f>
        <v>145000</v>
      </c>
      <c r="I265" s="24" t="str">
        <f t="shared" si="14"/>
        <v>OK</v>
      </c>
    </row>
    <row r="266" spans="1:9">
      <c r="A266" s="11">
        <v>265</v>
      </c>
      <c r="B266" s="19">
        <f>IFERROR(VLOOKUP("売掛金"&amp;$A266,仕訳2017!$AB:$AT,MATCH(B$1,仕訳2017!$AB$1:$AT$1,0),0),"")</f>
        <v>43028</v>
      </c>
      <c r="C266" s="19" t="str">
        <f>IFERROR(VLOOKUP("売掛金"&amp;$A266,仕訳2017!$AB:$AT,MATCH(C$1,仕訳2017!$AB$1:$AT$1,0),0),"")</f>
        <v>ワールドエッジ</v>
      </c>
      <c r="D266" s="19">
        <f>IFERROR(VLOOKUP("売掛金"&amp;$A266,仕訳2017!$AB:$AT,MATCH(D$1,仕訳2017!$AB$1:$AT$1,0),0),"")</f>
        <v>0</v>
      </c>
      <c r="E266" s="13">
        <f>IFERROR(VLOOKUP("売掛金"&amp;$A266,仕訳2017!$AB:$AT,MATCH(E$1,仕訳2017!$AB$1:$AT$1,0),0),"")</f>
        <v>424000</v>
      </c>
      <c r="F266" s="19">
        <f t="shared" si="12"/>
        <v>43069</v>
      </c>
      <c r="G266" s="13">
        <f t="shared" si="13"/>
        <v>590700</v>
      </c>
      <c r="H266" s="13">
        <f>SUMIFS(仕訳2017!$AP:$AP,仕訳2017!$AR:$AR,C266,仕訳2017!$AF:$AF,MONTH(F266),仕訳2017!$AM:$AM,"売掛金")</f>
        <v>590700</v>
      </c>
      <c r="I266" s="24" t="str">
        <f t="shared" si="14"/>
        <v>OK</v>
      </c>
    </row>
    <row r="267" spans="1:9">
      <c r="A267" s="11">
        <v>266</v>
      </c>
      <c r="B267" s="19">
        <f>IFERROR(VLOOKUP("売掛金"&amp;$A267,仕訳2017!$AB:$AT,MATCH(B$1,仕訳2017!$AB$1:$AT$1,0),0),"")</f>
        <v>43028</v>
      </c>
      <c r="C267" s="19" t="str">
        <f>IFERROR(VLOOKUP("売掛金"&amp;$A267,仕訳2017!$AB:$AT,MATCH(C$1,仕訳2017!$AB$1:$AT$1,0),0),"")</f>
        <v>ビジーフリー</v>
      </c>
      <c r="D267" s="19">
        <f>IFERROR(VLOOKUP("売掛金"&amp;$A267,仕訳2017!$AB:$AT,MATCH(D$1,仕訳2017!$AB$1:$AT$1,0),0),"")</f>
        <v>0</v>
      </c>
      <c r="E267" s="13">
        <f>IFERROR(VLOOKUP("売掛金"&amp;$A267,仕訳2017!$AB:$AT,MATCH(E$1,仕訳2017!$AB$1:$AT$1,0),0),"")</f>
        <v>301700</v>
      </c>
      <c r="F267" s="19">
        <f t="shared" si="12"/>
        <v>43069</v>
      </c>
      <c r="G267" s="13">
        <f t="shared" si="13"/>
        <v>561500</v>
      </c>
      <c r="H267" s="13">
        <f>SUMIFS(仕訳2017!$AP:$AP,仕訳2017!$AR:$AR,C267,仕訳2017!$AF:$AF,MONTH(F267),仕訳2017!$AM:$AM,"売掛金")</f>
        <v>561500</v>
      </c>
      <c r="I267" s="24" t="str">
        <f t="shared" si="14"/>
        <v>OK</v>
      </c>
    </row>
    <row r="268" spans="1:9">
      <c r="A268" s="11">
        <v>267</v>
      </c>
      <c r="B268" s="19">
        <f>IFERROR(VLOOKUP("売掛金"&amp;$A268,仕訳2017!$AB:$AT,MATCH(B$1,仕訳2017!$AB$1:$AT$1,0),0),"")</f>
        <v>43028</v>
      </c>
      <c r="C268" s="19" t="str">
        <f>IFERROR(VLOOKUP("売掛金"&amp;$A268,仕訳2017!$AB:$AT,MATCH(C$1,仕訳2017!$AB$1:$AT$1,0),0),"")</f>
        <v>カレイドスコープ</v>
      </c>
      <c r="D268" s="19">
        <f>IFERROR(VLOOKUP("売掛金"&amp;$A268,仕訳2017!$AB:$AT,MATCH(D$1,仕訳2017!$AB$1:$AT$1,0),0),"")</f>
        <v>0</v>
      </c>
      <c r="E268" s="13">
        <f>IFERROR(VLOOKUP("売掛金"&amp;$A268,仕訳2017!$AB:$AT,MATCH(E$1,仕訳2017!$AB$1:$AT$1,0),0),"")</f>
        <v>209300</v>
      </c>
      <c r="F268" s="19">
        <f t="shared" si="12"/>
        <v>43069</v>
      </c>
      <c r="G268" s="13">
        <f t="shared" si="13"/>
        <v>386400</v>
      </c>
      <c r="H268" s="13">
        <f>SUMIFS(仕訳2017!$AP:$AP,仕訳2017!$AR:$AR,C268,仕訳2017!$AF:$AF,MONTH(F268),仕訳2017!$AM:$AM,"売掛金")</f>
        <v>386400</v>
      </c>
      <c r="I268" s="24" t="str">
        <f t="shared" si="14"/>
        <v>OK</v>
      </c>
    </row>
    <row r="269" spans="1:9">
      <c r="A269" s="11">
        <v>268</v>
      </c>
      <c r="B269" s="19">
        <f>IFERROR(VLOOKUP("売掛金"&amp;$A269,仕訳2017!$AB:$AT,MATCH(B$1,仕訳2017!$AB$1:$AT$1,0),0),"")</f>
        <v>43028</v>
      </c>
      <c r="C269" s="19" t="str">
        <f>IFERROR(VLOOKUP("売掛金"&amp;$A269,仕訳2017!$AB:$AT,MATCH(C$1,仕訳2017!$AB$1:$AT$1,0),0),"")</f>
        <v>ウィンターパイル</v>
      </c>
      <c r="D269" s="19">
        <f>IFERROR(VLOOKUP("売掛金"&amp;$A269,仕訳2017!$AB:$AT,MATCH(D$1,仕訳2017!$AB$1:$AT$1,0),0),"")</f>
        <v>0</v>
      </c>
      <c r="E269" s="13">
        <f>IFERROR(VLOOKUP("売掛金"&amp;$A269,仕訳2017!$AB:$AT,MATCH(E$1,仕訳2017!$AB$1:$AT$1,0),0),"")</f>
        <v>107300</v>
      </c>
      <c r="F269" s="19">
        <f t="shared" si="12"/>
        <v>43069</v>
      </c>
      <c r="G269" s="13">
        <f t="shared" si="13"/>
        <v>301900</v>
      </c>
      <c r="H269" s="13">
        <f>SUMIFS(仕訳2017!$AP:$AP,仕訳2017!$AR:$AR,C269,仕訳2017!$AF:$AF,MONTH(F269),仕訳2017!$AM:$AM,"売掛金")</f>
        <v>301900</v>
      </c>
      <c r="I269" s="24" t="str">
        <f t="shared" si="14"/>
        <v>OK</v>
      </c>
    </row>
    <row r="270" spans="1:9">
      <c r="A270" s="11">
        <v>269</v>
      </c>
      <c r="B270" s="19">
        <f>IFERROR(VLOOKUP("売掛金"&amp;$A270,仕訳2017!$AB:$AT,MATCH(B$1,仕訳2017!$AB$1:$AT$1,0),0),"")</f>
        <v>43054</v>
      </c>
      <c r="C270" s="19" t="str">
        <f>IFERROR(VLOOKUP("売掛金"&amp;$A270,仕訳2017!$AB:$AT,MATCH(C$1,仕訳2017!$AB$1:$AT$1,0),0),"")</f>
        <v>バーチャルワークス</v>
      </c>
      <c r="D270" s="19">
        <f>IFERROR(VLOOKUP("売掛金"&amp;$A270,仕訳2017!$AB:$AT,MATCH(D$1,仕訳2017!$AB$1:$AT$1,0),0),"")</f>
        <v>0</v>
      </c>
      <c r="E270" s="13">
        <f>IFERROR(VLOOKUP("売掛金"&amp;$A270,仕訳2017!$AB:$AT,MATCH(E$1,仕訳2017!$AB$1:$AT$1,0),0),"")</f>
        <v>183600</v>
      </c>
      <c r="F270" s="19">
        <f t="shared" si="12"/>
        <v>43100</v>
      </c>
      <c r="G270" s="13">
        <f t="shared" si="13"/>
        <v>183600</v>
      </c>
      <c r="H270" s="13">
        <f>SUMIFS(仕訳2017!$AP:$AP,仕訳2017!$AR:$AR,C270,仕訳2017!$AF:$AF,MONTH(F270),仕訳2017!$AM:$AM,"売掛金")</f>
        <v>183600</v>
      </c>
      <c r="I270" s="24" t="str">
        <f t="shared" si="14"/>
        <v>OK</v>
      </c>
    </row>
    <row r="271" spans="1:9">
      <c r="A271" s="11">
        <v>270</v>
      </c>
      <c r="B271" s="19">
        <f>IFERROR(VLOOKUP("売掛金"&amp;$A271,仕訳2017!$AB:$AT,MATCH(B$1,仕訳2017!$AB$1:$AT$1,0),0),"")</f>
        <v>43054</v>
      </c>
      <c r="C271" s="19" t="str">
        <f>IFERROR(VLOOKUP("売掛金"&amp;$A271,仕訳2017!$AB:$AT,MATCH(C$1,仕訳2017!$AB$1:$AT$1,0),0),"")</f>
        <v>ポモドーロハックス</v>
      </c>
      <c r="D271" s="19">
        <f>IFERROR(VLOOKUP("売掛金"&amp;$A271,仕訳2017!$AB:$AT,MATCH(D$1,仕訳2017!$AB$1:$AT$1,0),0),"")</f>
        <v>0</v>
      </c>
      <c r="E271" s="13">
        <f>IFERROR(VLOOKUP("売掛金"&amp;$A271,仕訳2017!$AB:$AT,MATCH(E$1,仕訳2017!$AB$1:$AT$1,0),0),"")</f>
        <v>254800</v>
      </c>
      <c r="F271" s="19">
        <f t="shared" si="12"/>
        <v>43100</v>
      </c>
      <c r="G271" s="13">
        <f t="shared" si="13"/>
        <v>254800</v>
      </c>
      <c r="H271" s="13">
        <f>SUMIFS(仕訳2017!$AP:$AP,仕訳2017!$AR:$AR,C271,仕訳2017!$AF:$AF,MONTH(F271),仕訳2017!$AM:$AM,"売掛金")</f>
        <v>254800</v>
      </c>
      <c r="I271" s="24" t="str">
        <f t="shared" si="14"/>
        <v>OK</v>
      </c>
    </row>
    <row r="272" spans="1:9">
      <c r="A272" s="11">
        <v>271</v>
      </c>
      <c r="B272" s="19">
        <f>IFERROR(VLOOKUP("売掛金"&amp;$A272,仕訳2017!$AB:$AT,MATCH(B$1,仕訳2017!$AB$1:$AT$1,0),0),"")</f>
        <v>43054</v>
      </c>
      <c r="C272" s="19" t="str">
        <f>IFERROR(VLOOKUP("売掛金"&amp;$A272,仕訳2017!$AB:$AT,MATCH(C$1,仕訳2017!$AB$1:$AT$1,0),0),"")</f>
        <v>東光産業</v>
      </c>
      <c r="D272" s="19">
        <f>IFERROR(VLOOKUP("売掛金"&amp;$A272,仕訳2017!$AB:$AT,MATCH(D$1,仕訳2017!$AB$1:$AT$1,0),0),"")</f>
        <v>0</v>
      </c>
      <c r="E272" s="13">
        <f>IFERROR(VLOOKUP("売掛金"&amp;$A272,仕訳2017!$AB:$AT,MATCH(E$1,仕訳2017!$AB$1:$AT$1,0),0),"")</f>
        <v>215100</v>
      </c>
      <c r="F272" s="19">
        <f t="shared" si="12"/>
        <v>43100</v>
      </c>
      <c r="G272" s="13">
        <f t="shared" si="13"/>
        <v>215100</v>
      </c>
      <c r="H272" s="13">
        <f>SUMIFS(仕訳2017!$AP:$AP,仕訳2017!$AR:$AR,C272,仕訳2017!$AF:$AF,MONTH(F272),仕訳2017!$AM:$AM,"売掛金")</f>
        <v>215100</v>
      </c>
      <c r="I272" s="24" t="str">
        <f t="shared" si="14"/>
        <v>OK</v>
      </c>
    </row>
    <row r="273" spans="1:9">
      <c r="A273" s="11">
        <v>272</v>
      </c>
      <c r="B273" s="19">
        <f>IFERROR(VLOOKUP("売掛金"&amp;$A273,仕訳2017!$AB:$AT,MATCH(B$1,仕訳2017!$AB$1:$AT$1,0),0),"")</f>
        <v>43054</v>
      </c>
      <c r="C273" s="19" t="str">
        <f>IFERROR(VLOOKUP("売掛金"&amp;$A273,仕訳2017!$AB:$AT,MATCH(C$1,仕訳2017!$AB$1:$AT$1,0),0),"")</f>
        <v>オフィスエイト</v>
      </c>
      <c r="D273" s="19">
        <f>IFERROR(VLOOKUP("売掛金"&amp;$A273,仕訳2017!$AB:$AT,MATCH(D$1,仕訳2017!$AB$1:$AT$1,0),0),"")</f>
        <v>0</v>
      </c>
      <c r="E273" s="13">
        <f>IFERROR(VLOOKUP("売掛金"&amp;$A273,仕訳2017!$AB:$AT,MATCH(E$1,仕訳2017!$AB$1:$AT$1,0),0),"")</f>
        <v>5265700</v>
      </c>
      <c r="F273" s="19">
        <f t="shared" si="12"/>
        <v>43100</v>
      </c>
      <c r="G273" s="13">
        <f t="shared" si="13"/>
        <v>5265700</v>
      </c>
      <c r="H273" s="13">
        <f>SUMIFS(仕訳2017!$AP:$AP,仕訳2017!$AR:$AR,C273,仕訳2017!$AF:$AF,MONTH(F273),仕訳2017!$AM:$AM,"売掛金")</f>
        <v>5265700</v>
      </c>
      <c r="I273" s="24" t="str">
        <f t="shared" si="14"/>
        <v>OK</v>
      </c>
    </row>
    <row r="274" spans="1:9">
      <c r="A274" s="11">
        <v>273</v>
      </c>
      <c r="B274" s="19">
        <f>IFERROR(VLOOKUP("売掛金"&amp;$A274,仕訳2017!$AB:$AT,MATCH(B$1,仕訳2017!$AB$1:$AT$1,0),0),"")</f>
        <v>43054</v>
      </c>
      <c r="C274" s="19" t="str">
        <f>IFERROR(VLOOKUP("売掛金"&amp;$A274,仕訳2017!$AB:$AT,MATCH(C$1,仕訳2017!$AB$1:$AT$1,0),0),"")</f>
        <v>ランダムコネクト</v>
      </c>
      <c r="D274" s="19">
        <f>IFERROR(VLOOKUP("売掛金"&amp;$A274,仕訳2017!$AB:$AT,MATCH(D$1,仕訳2017!$AB$1:$AT$1,0),0),"")</f>
        <v>0</v>
      </c>
      <c r="E274" s="13">
        <f>IFERROR(VLOOKUP("売掛金"&amp;$A274,仕訳2017!$AB:$AT,MATCH(E$1,仕訳2017!$AB$1:$AT$1,0),0),"")</f>
        <v>195700</v>
      </c>
      <c r="F274" s="19">
        <f t="shared" si="12"/>
        <v>43100</v>
      </c>
      <c r="G274" s="13">
        <f t="shared" si="13"/>
        <v>195700</v>
      </c>
      <c r="H274" s="13">
        <f>SUMIFS(仕訳2017!$AP:$AP,仕訳2017!$AR:$AR,C274,仕訳2017!$AF:$AF,MONTH(F274),仕訳2017!$AM:$AM,"売掛金")</f>
        <v>195700</v>
      </c>
      <c r="I274" s="24" t="str">
        <f t="shared" si="14"/>
        <v>OK</v>
      </c>
    </row>
    <row r="275" spans="1:9">
      <c r="A275" s="11">
        <v>274</v>
      </c>
      <c r="B275" s="19">
        <f>IFERROR(VLOOKUP("売掛金"&amp;$A275,仕訳2017!$AB:$AT,MATCH(B$1,仕訳2017!$AB$1:$AT$1,0),0),"")</f>
        <v>43054</v>
      </c>
      <c r="C275" s="19" t="str">
        <f>IFERROR(VLOOKUP("売掛金"&amp;$A275,仕訳2017!$AB:$AT,MATCH(C$1,仕訳2017!$AB$1:$AT$1,0),0),"")</f>
        <v>スクエアドリーム</v>
      </c>
      <c r="D275" s="19">
        <f>IFERROR(VLOOKUP("売掛金"&amp;$A275,仕訳2017!$AB:$AT,MATCH(D$1,仕訳2017!$AB$1:$AT$1,0),0),"")</f>
        <v>0</v>
      </c>
      <c r="E275" s="13">
        <f>IFERROR(VLOOKUP("売掛金"&amp;$A275,仕訳2017!$AB:$AT,MATCH(E$1,仕訳2017!$AB$1:$AT$1,0),0),"")</f>
        <v>367200</v>
      </c>
      <c r="F275" s="19">
        <f t="shared" si="12"/>
        <v>43100</v>
      </c>
      <c r="G275" s="13">
        <f t="shared" si="13"/>
        <v>367200</v>
      </c>
      <c r="H275" s="13">
        <f>SUMIFS(仕訳2017!$AP:$AP,仕訳2017!$AR:$AR,C275,仕訳2017!$AF:$AF,MONTH(F275),仕訳2017!$AM:$AM,"売掛金")</f>
        <v>367200</v>
      </c>
      <c r="I275" s="24" t="str">
        <f t="shared" si="14"/>
        <v>OK</v>
      </c>
    </row>
    <row r="276" spans="1:9">
      <c r="A276" s="11">
        <v>275</v>
      </c>
      <c r="B276" s="19">
        <f>IFERROR(VLOOKUP("売掛金"&amp;$A276,仕訳2017!$AB:$AT,MATCH(B$1,仕訳2017!$AB$1:$AT$1,0),0),"")</f>
        <v>43059</v>
      </c>
      <c r="C276" s="19" t="str">
        <f>IFERROR(VLOOKUP("売掛金"&amp;$A276,仕訳2017!$AB:$AT,MATCH(C$1,仕訳2017!$AB$1:$AT$1,0),0),"")</f>
        <v>シンクロナイズ</v>
      </c>
      <c r="D276" s="19">
        <f>IFERROR(VLOOKUP("売掛金"&amp;$A276,仕訳2017!$AB:$AT,MATCH(D$1,仕訳2017!$AB$1:$AT$1,0),0),"")</f>
        <v>0</v>
      </c>
      <c r="E276" s="13">
        <f>IFERROR(VLOOKUP("売掛金"&amp;$A276,仕訳2017!$AB:$AT,MATCH(E$1,仕訳2017!$AB$1:$AT$1,0),0),"")</f>
        <v>174100</v>
      </c>
      <c r="F276" s="19">
        <f t="shared" si="12"/>
        <v>43100</v>
      </c>
      <c r="G276" s="13">
        <f t="shared" si="13"/>
        <v>174100</v>
      </c>
      <c r="H276" s="13">
        <f>SUMIFS(仕訳2017!$AP:$AP,仕訳2017!$AR:$AR,C276,仕訳2017!$AF:$AF,MONTH(F276),仕訳2017!$AM:$AM,"売掛金")</f>
        <v>174100</v>
      </c>
      <c r="I276" s="24" t="str">
        <f t="shared" si="14"/>
        <v>OK</v>
      </c>
    </row>
    <row r="277" spans="1:9">
      <c r="A277" s="11">
        <v>276</v>
      </c>
      <c r="B277" s="19">
        <f>IFERROR(VLOOKUP("売掛金"&amp;$A277,仕訳2017!$AB:$AT,MATCH(B$1,仕訳2017!$AB$1:$AT$1,0),0),"")</f>
        <v>43059</v>
      </c>
      <c r="C277" s="19" t="str">
        <f>IFERROR(VLOOKUP("売掛金"&amp;$A277,仕訳2017!$AB:$AT,MATCH(C$1,仕訳2017!$AB$1:$AT$1,0),0),"")</f>
        <v>トライセラセコンド</v>
      </c>
      <c r="D277" s="19">
        <f>IFERROR(VLOOKUP("売掛金"&amp;$A277,仕訳2017!$AB:$AT,MATCH(D$1,仕訳2017!$AB$1:$AT$1,0),0),"")</f>
        <v>0</v>
      </c>
      <c r="E277" s="13">
        <f>IFERROR(VLOOKUP("売掛金"&amp;$A277,仕訳2017!$AB:$AT,MATCH(E$1,仕訳2017!$AB$1:$AT$1,0),0),"")</f>
        <v>5113700</v>
      </c>
      <c r="F277" s="19">
        <f t="shared" si="12"/>
        <v>43100</v>
      </c>
      <c r="G277" s="13">
        <f t="shared" si="13"/>
        <v>5113700</v>
      </c>
      <c r="H277" s="13">
        <f>SUMIFS(仕訳2017!$AP:$AP,仕訳2017!$AR:$AR,C277,仕訳2017!$AF:$AF,MONTH(F277),仕訳2017!$AM:$AM,"売掛金")</f>
        <v>5113700</v>
      </c>
      <c r="I277" s="24" t="str">
        <f t="shared" si="14"/>
        <v>OK</v>
      </c>
    </row>
    <row r="278" spans="1:9">
      <c r="A278" s="11">
        <v>277</v>
      </c>
      <c r="B278" s="19">
        <f>IFERROR(VLOOKUP("売掛金"&amp;$A278,仕訳2017!$AB:$AT,MATCH(B$1,仕訳2017!$AB$1:$AT$1,0),0),"")</f>
        <v>43059</v>
      </c>
      <c r="C278" s="19" t="str">
        <f>IFERROR(VLOOKUP("売掛金"&amp;$A278,仕訳2017!$AB:$AT,MATCH(C$1,仕訳2017!$AB$1:$AT$1,0),0),"")</f>
        <v>グリーンフォレスト</v>
      </c>
      <c r="D278" s="19">
        <f>IFERROR(VLOOKUP("売掛金"&amp;$A278,仕訳2017!$AB:$AT,MATCH(D$1,仕訳2017!$AB$1:$AT$1,0),0),"")</f>
        <v>0</v>
      </c>
      <c r="E278" s="13">
        <f>IFERROR(VLOOKUP("売掛金"&amp;$A278,仕訳2017!$AB:$AT,MATCH(E$1,仕訳2017!$AB$1:$AT$1,0),0),"")</f>
        <v>367200</v>
      </c>
      <c r="F278" s="19">
        <f t="shared" si="12"/>
        <v>43100</v>
      </c>
      <c r="G278" s="13">
        <f t="shared" si="13"/>
        <v>367200</v>
      </c>
      <c r="H278" s="13">
        <f>SUMIFS(仕訳2017!$AP:$AP,仕訳2017!$AR:$AR,C278,仕訳2017!$AF:$AF,MONTH(F278),仕訳2017!$AM:$AM,"売掛金")</f>
        <v>367200</v>
      </c>
      <c r="I278" s="24" t="str">
        <f t="shared" si="14"/>
        <v>OK</v>
      </c>
    </row>
    <row r="279" spans="1:9">
      <c r="A279" s="11">
        <v>278</v>
      </c>
      <c r="B279" s="19">
        <f>IFERROR(VLOOKUP("売掛金"&amp;$A279,仕訳2017!$AB:$AT,MATCH(B$1,仕訳2017!$AB$1:$AT$1,0),0),"")</f>
        <v>43059</v>
      </c>
      <c r="C279" s="19" t="str">
        <f>IFERROR(VLOOKUP("売掛金"&amp;$A279,仕訳2017!$AB:$AT,MATCH(C$1,仕訳2017!$AB$1:$AT$1,0),0),"")</f>
        <v>サイマルブランチ</v>
      </c>
      <c r="D279" s="19">
        <f>IFERROR(VLOOKUP("売掛金"&amp;$A279,仕訳2017!$AB:$AT,MATCH(D$1,仕訳2017!$AB$1:$AT$1,0),0),"")</f>
        <v>0</v>
      </c>
      <c r="E279" s="13">
        <f>IFERROR(VLOOKUP("売掛金"&amp;$A279,仕訳2017!$AB:$AT,MATCH(E$1,仕訳2017!$AB$1:$AT$1,0),0),"")</f>
        <v>274200</v>
      </c>
      <c r="F279" s="19">
        <f t="shared" si="12"/>
        <v>43100</v>
      </c>
      <c r="G279" s="13">
        <f t="shared" si="13"/>
        <v>274200</v>
      </c>
      <c r="H279" s="13">
        <f>SUMIFS(仕訳2017!$AP:$AP,仕訳2017!$AR:$AR,C279,仕訳2017!$AF:$AF,MONTH(F279),仕訳2017!$AM:$AM,"売掛金")</f>
        <v>274200</v>
      </c>
      <c r="I279" s="24" t="str">
        <f t="shared" si="14"/>
        <v>OK</v>
      </c>
    </row>
    <row r="280" spans="1:9">
      <c r="A280" s="11">
        <v>279</v>
      </c>
      <c r="B280" s="19">
        <f>IFERROR(VLOOKUP("売掛金"&amp;$A280,仕訳2017!$AB:$AT,MATCH(B$1,仕訳2017!$AB$1:$AT$1,0),0),"")</f>
        <v>43059</v>
      </c>
      <c r="C280" s="19" t="str">
        <f>IFERROR(VLOOKUP("売掛金"&amp;$A280,仕訳2017!$AB:$AT,MATCH(C$1,仕訳2017!$AB$1:$AT$1,0),0),"")</f>
        <v>ハネチョク物産</v>
      </c>
      <c r="D280" s="19">
        <f>IFERROR(VLOOKUP("売掛金"&amp;$A280,仕訳2017!$AB:$AT,MATCH(D$1,仕訳2017!$AB$1:$AT$1,0),0),"")</f>
        <v>0</v>
      </c>
      <c r="E280" s="13">
        <f>IFERROR(VLOOKUP("売掛金"&amp;$A280,仕訳2017!$AB:$AT,MATCH(E$1,仕訳2017!$AB$1:$AT$1,0),0),"")</f>
        <v>245200</v>
      </c>
      <c r="F280" s="19">
        <f t="shared" si="12"/>
        <v>43100</v>
      </c>
      <c r="G280" s="13">
        <f t="shared" si="13"/>
        <v>245200</v>
      </c>
      <c r="H280" s="13">
        <f>SUMIFS(仕訳2017!$AP:$AP,仕訳2017!$AR:$AR,C280,仕訳2017!$AF:$AF,MONTH(F280),仕訳2017!$AM:$AM,"売掛金")</f>
        <v>245200</v>
      </c>
      <c r="I280" s="24" t="str">
        <f t="shared" si="14"/>
        <v>OK</v>
      </c>
    </row>
    <row r="281" spans="1:9">
      <c r="A281" s="11">
        <v>280</v>
      </c>
      <c r="B281" s="19">
        <f>IFERROR(VLOOKUP("売掛金"&amp;$A281,仕訳2017!$AB:$AT,MATCH(B$1,仕訳2017!$AB$1:$AT$1,0),0),"")</f>
        <v>43059</v>
      </c>
      <c r="C281" s="19" t="str">
        <f>IFERROR(VLOOKUP("売掛金"&amp;$A281,仕訳2017!$AB:$AT,MATCH(C$1,仕訳2017!$AB$1:$AT$1,0),0),"")</f>
        <v>シーズンドライブ</v>
      </c>
      <c r="D281" s="19">
        <f>IFERROR(VLOOKUP("売掛金"&amp;$A281,仕訳2017!$AB:$AT,MATCH(D$1,仕訳2017!$AB$1:$AT$1,0),0),"")</f>
        <v>0</v>
      </c>
      <c r="E281" s="13">
        <f>IFERROR(VLOOKUP("売掛金"&amp;$A281,仕訳2017!$AB:$AT,MATCH(E$1,仕訳2017!$AB$1:$AT$1,0),0),"")</f>
        <v>519300</v>
      </c>
      <c r="F281" s="19">
        <f t="shared" si="12"/>
        <v>43100</v>
      </c>
      <c r="G281" s="13">
        <f t="shared" si="13"/>
        <v>519300</v>
      </c>
      <c r="H281" s="13">
        <f>SUMIFS(仕訳2017!$AP:$AP,仕訳2017!$AR:$AR,C281,仕訳2017!$AF:$AF,MONTH(F281),仕訳2017!$AM:$AM,"売掛金")</f>
        <v>519300</v>
      </c>
      <c r="I281" s="24" t="str">
        <f t="shared" si="14"/>
        <v>OK</v>
      </c>
    </row>
    <row r="282" spans="1:9">
      <c r="A282" s="11">
        <v>281</v>
      </c>
      <c r="B282" s="19">
        <f>IFERROR(VLOOKUP("売掛金"&amp;$A282,仕訳2017!$AB:$AT,MATCH(B$1,仕訳2017!$AB$1:$AT$1,0),0),"")</f>
        <v>43059</v>
      </c>
      <c r="C282" s="19" t="str">
        <f>IFERROR(VLOOKUP("売掛金"&amp;$A282,仕訳2017!$AB:$AT,MATCH(C$1,仕訳2017!$AB$1:$AT$1,0),0),"")</f>
        <v>オフィスストリームライン</v>
      </c>
      <c r="D282" s="19">
        <f>IFERROR(VLOOKUP("売掛金"&amp;$A282,仕訳2017!$AB:$AT,MATCH(D$1,仕訳2017!$AB$1:$AT$1,0),0),"")</f>
        <v>0</v>
      </c>
      <c r="E282" s="13">
        <f>IFERROR(VLOOKUP("売掛金"&amp;$A282,仕訳2017!$AB:$AT,MATCH(E$1,仕訳2017!$AB$1:$AT$1,0),0),"")</f>
        <v>123200</v>
      </c>
      <c r="F282" s="19">
        <f t="shared" si="12"/>
        <v>43100</v>
      </c>
      <c r="G282" s="13">
        <f t="shared" si="13"/>
        <v>123200</v>
      </c>
      <c r="H282" s="13">
        <f>SUMIFS(仕訳2017!$AP:$AP,仕訳2017!$AR:$AR,C282,仕訳2017!$AF:$AF,MONTH(F282),仕訳2017!$AM:$AM,"売掛金")</f>
        <v>123200</v>
      </c>
      <c r="I282" s="24" t="str">
        <f t="shared" si="14"/>
        <v>OK</v>
      </c>
    </row>
    <row r="283" spans="1:9">
      <c r="A283" s="11">
        <v>282</v>
      </c>
      <c r="B283" s="19">
        <f>IFERROR(VLOOKUP("売掛金"&amp;$A283,仕訳2017!$AB:$AT,MATCH(B$1,仕訳2017!$AB$1:$AT$1,0),0),"")</f>
        <v>43059</v>
      </c>
      <c r="C283" s="19" t="str">
        <f>IFERROR(VLOOKUP("売掛金"&amp;$A283,仕訳2017!$AB:$AT,MATCH(C$1,仕訳2017!$AB$1:$AT$1,0),0),"")</f>
        <v>ワールドエッジ</v>
      </c>
      <c r="D283" s="19">
        <f>IFERROR(VLOOKUP("売掛金"&amp;$A283,仕訳2017!$AB:$AT,MATCH(D$1,仕訳2017!$AB$1:$AT$1,0),0),"")</f>
        <v>0</v>
      </c>
      <c r="E283" s="13">
        <f>IFERROR(VLOOKUP("売掛金"&amp;$A283,仕訳2017!$AB:$AT,MATCH(E$1,仕訳2017!$AB$1:$AT$1,0),0),"")</f>
        <v>183600</v>
      </c>
      <c r="F283" s="19">
        <f t="shared" si="12"/>
        <v>43100</v>
      </c>
      <c r="G283" s="13">
        <f t="shared" si="13"/>
        <v>183600</v>
      </c>
      <c r="H283" s="13">
        <f>SUMIFS(仕訳2017!$AP:$AP,仕訳2017!$AR:$AR,C283,仕訳2017!$AF:$AF,MONTH(F283),仕訳2017!$AM:$AM,"売掛金")</f>
        <v>183600</v>
      </c>
      <c r="I283" s="24" t="str">
        <f t="shared" si="14"/>
        <v>OK</v>
      </c>
    </row>
    <row r="284" spans="1:9">
      <c r="A284" s="11">
        <v>283</v>
      </c>
      <c r="B284" s="19">
        <f>IFERROR(VLOOKUP("売掛金"&amp;$A284,仕訳2017!$AB:$AT,MATCH(B$1,仕訳2017!$AB$1:$AT$1,0),0),"")</f>
        <v>43059</v>
      </c>
      <c r="C284" s="19" t="str">
        <f>IFERROR(VLOOKUP("売掛金"&amp;$A284,仕訳2017!$AB:$AT,MATCH(C$1,仕訳2017!$AB$1:$AT$1,0),0),"")</f>
        <v>ビジーフリー</v>
      </c>
      <c r="D284" s="19">
        <f>IFERROR(VLOOKUP("売掛金"&amp;$A284,仕訳2017!$AB:$AT,MATCH(D$1,仕訳2017!$AB$1:$AT$1,0),0),"")</f>
        <v>0</v>
      </c>
      <c r="E284" s="13">
        <f>IFERROR(VLOOKUP("売掛金"&amp;$A284,仕訳2017!$AB:$AT,MATCH(E$1,仕訳2017!$AB$1:$AT$1,0),0),"")</f>
        <v>286300</v>
      </c>
      <c r="F284" s="19">
        <f t="shared" si="12"/>
        <v>43100</v>
      </c>
      <c r="G284" s="13">
        <f t="shared" si="13"/>
        <v>286300</v>
      </c>
      <c r="H284" s="13">
        <f>SUMIFS(仕訳2017!$AP:$AP,仕訳2017!$AR:$AR,C284,仕訳2017!$AF:$AF,MONTH(F284),仕訳2017!$AM:$AM,"売掛金")</f>
        <v>286300</v>
      </c>
      <c r="I284" s="24" t="str">
        <f t="shared" si="14"/>
        <v>OK</v>
      </c>
    </row>
    <row r="285" spans="1:9">
      <c r="A285" s="11">
        <v>284</v>
      </c>
      <c r="B285" s="19">
        <f>IFERROR(VLOOKUP("売掛金"&amp;$A285,仕訳2017!$AB:$AT,MATCH(B$1,仕訳2017!$AB$1:$AT$1,0),0),"")</f>
        <v>43059</v>
      </c>
      <c r="C285" s="19" t="str">
        <f>IFERROR(VLOOKUP("売掛金"&amp;$A285,仕訳2017!$AB:$AT,MATCH(C$1,仕訳2017!$AB$1:$AT$1,0),0),"")</f>
        <v>カレイドスコープ</v>
      </c>
      <c r="D285" s="19">
        <f>IFERROR(VLOOKUP("売掛金"&amp;$A285,仕訳2017!$AB:$AT,MATCH(D$1,仕訳2017!$AB$1:$AT$1,0),0),"")</f>
        <v>0</v>
      </c>
      <c r="E285" s="13">
        <f>IFERROR(VLOOKUP("売掛金"&amp;$A285,仕訳2017!$AB:$AT,MATCH(E$1,仕訳2017!$AB$1:$AT$1,0),0),"")</f>
        <v>195700</v>
      </c>
      <c r="F285" s="19">
        <f t="shared" si="12"/>
        <v>43100</v>
      </c>
      <c r="G285" s="13">
        <f t="shared" si="13"/>
        <v>195700</v>
      </c>
      <c r="H285" s="13">
        <f>SUMIFS(仕訳2017!$AP:$AP,仕訳2017!$AR:$AR,C285,仕訳2017!$AF:$AF,MONTH(F285),仕訳2017!$AM:$AM,"売掛金")</f>
        <v>195700</v>
      </c>
      <c r="I285" s="24" t="str">
        <f t="shared" si="14"/>
        <v>OK</v>
      </c>
    </row>
    <row r="286" spans="1:9">
      <c r="A286" s="11">
        <v>285</v>
      </c>
      <c r="B286" s="19">
        <f>IFERROR(VLOOKUP("売掛金"&amp;$A286,仕訳2017!$AB:$AT,MATCH(B$1,仕訳2017!$AB$1:$AT$1,0),0),"")</f>
        <v>43059</v>
      </c>
      <c r="C286" s="19" t="str">
        <f>IFERROR(VLOOKUP("売掛金"&amp;$A286,仕訳2017!$AB:$AT,MATCH(C$1,仕訳2017!$AB$1:$AT$1,0),0),"")</f>
        <v>ウィンターパイル</v>
      </c>
      <c r="D286" s="19">
        <f>IFERROR(VLOOKUP("売掛金"&amp;$A286,仕訳2017!$AB:$AT,MATCH(D$1,仕訳2017!$AB$1:$AT$1,0),0),"")</f>
        <v>0</v>
      </c>
      <c r="E286" s="13">
        <f>IFERROR(VLOOKUP("売掛金"&amp;$A286,仕訳2017!$AB:$AT,MATCH(E$1,仕訳2017!$AB$1:$AT$1,0),0),"")</f>
        <v>215100</v>
      </c>
      <c r="F286" s="19">
        <f t="shared" si="12"/>
        <v>43100</v>
      </c>
      <c r="G286" s="13">
        <f t="shared" si="13"/>
        <v>215100</v>
      </c>
      <c r="H286" s="13">
        <f>SUMIFS(仕訳2017!$AP:$AP,仕訳2017!$AR:$AR,C286,仕訳2017!$AF:$AF,MONTH(F286),仕訳2017!$AM:$AM,"売掛金")</f>
        <v>215100</v>
      </c>
      <c r="I286" s="24" t="str">
        <f t="shared" si="14"/>
        <v>OK</v>
      </c>
    </row>
    <row r="287" spans="1:9">
      <c r="A287" s="11">
        <v>286</v>
      </c>
      <c r="B287" s="19">
        <f>IFERROR(VLOOKUP("売掛金"&amp;$A287,仕訳2017!$AB:$AT,MATCH(B$1,仕訳2017!$AB$1:$AT$1,0),0),"")</f>
        <v>43059</v>
      </c>
      <c r="C287" s="19" t="str">
        <f>IFERROR(VLOOKUP("売掛金"&amp;$A287,仕訳2017!$AB:$AT,MATCH(C$1,仕訳2017!$AB$1:$AT$1,0),0),"")</f>
        <v>フライドキッズ</v>
      </c>
      <c r="D287" s="19">
        <f>IFERROR(VLOOKUP("売掛金"&amp;$A287,仕訳2017!$AB:$AT,MATCH(D$1,仕訳2017!$AB$1:$AT$1,0),0),"")</f>
        <v>0</v>
      </c>
      <c r="E287" s="13">
        <f>IFERROR(VLOOKUP("売掛金"&amp;$A287,仕訳2017!$AB:$AT,MATCH(E$1,仕訳2017!$AB$1:$AT$1,0),0),"")</f>
        <v>174100</v>
      </c>
      <c r="F287" s="19">
        <f t="shared" si="12"/>
        <v>43100</v>
      </c>
      <c r="G287" s="13">
        <f t="shared" si="13"/>
        <v>174100</v>
      </c>
      <c r="H287" s="13">
        <f>SUMIFS(仕訳2017!$AP:$AP,仕訳2017!$AR:$AR,C287,仕訳2017!$AF:$AF,MONTH(F287),仕訳2017!$AM:$AM,"売掛金")</f>
        <v>174100</v>
      </c>
      <c r="I287" s="24" t="str">
        <f t="shared" si="14"/>
        <v>OK</v>
      </c>
    </row>
    <row r="288" spans="1:9">
      <c r="A288" s="11">
        <v>287</v>
      </c>
      <c r="B288" s="19">
        <f>IFERROR(VLOOKUP("売掛金"&amp;$A288,仕訳2017!$AB:$AT,MATCH(B$1,仕訳2017!$AB$1:$AT$1,0),0),"")</f>
        <v>43070</v>
      </c>
      <c r="C288" s="19" t="str">
        <f>IFERROR(VLOOKUP("売掛金"&amp;$A288,仕訳2017!$AB:$AT,MATCH(C$1,仕訳2017!$AB$1:$AT$1,0),0),"")</f>
        <v>オフィスポジティブやで</v>
      </c>
      <c r="D288" s="19">
        <f>IFERROR(VLOOKUP("売掛金"&amp;$A288,仕訳2017!$AB:$AT,MATCH(D$1,仕訳2017!$AB$1:$AT$1,0),0),"")</f>
        <v>0</v>
      </c>
      <c r="E288" s="13">
        <f>IFERROR(VLOOKUP("売掛金"&amp;$A288,仕訳2017!$AB:$AT,MATCH(E$1,仕訳2017!$AB$1:$AT$1,0),0),"")</f>
        <v>363600</v>
      </c>
      <c r="F288" s="19">
        <f t="shared" si="12"/>
        <v>43131</v>
      </c>
      <c r="G288" s="13">
        <f t="shared" si="13"/>
        <v>5447700</v>
      </c>
      <c r="H288" s="13">
        <f>SUMIFS(仕訳2017!$AP:$AP,仕訳2017!$AR:$AR,C288,仕訳2017!$AF:$AF,MONTH(F288),仕訳2017!$AM:$AM,"売掛金")</f>
        <v>5447700</v>
      </c>
      <c r="I288" s="24" t="str">
        <f t="shared" si="14"/>
        <v>OK</v>
      </c>
    </row>
    <row r="289" spans="1:9">
      <c r="A289" s="11">
        <v>288</v>
      </c>
      <c r="B289" s="19">
        <f>IFERROR(VLOOKUP("売掛金"&amp;$A289,仕訳2017!$AB:$AT,MATCH(B$1,仕訳2017!$AB$1:$AT$1,0),0),"")</f>
        <v>43070</v>
      </c>
      <c r="C289" s="19" t="str">
        <f>IFERROR(VLOOKUP("売掛金"&amp;$A289,仕訳2017!$AB:$AT,MATCH(C$1,仕訳2017!$AB$1:$AT$1,0),0),"")</f>
        <v>サンライズ</v>
      </c>
      <c r="D289" s="19">
        <f>IFERROR(VLOOKUP("売掛金"&amp;$A289,仕訳2017!$AB:$AT,MATCH(D$1,仕訳2017!$AB$1:$AT$1,0),0),"")</f>
        <v>0</v>
      </c>
      <c r="E289" s="13">
        <f>IFERROR(VLOOKUP("売掛金"&amp;$A289,仕訳2017!$AB:$AT,MATCH(E$1,仕訳2017!$AB$1:$AT$1,0),0),"")</f>
        <v>259700</v>
      </c>
      <c r="F289" s="19">
        <f t="shared" si="12"/>
        <v>43131</v>
      </c>
      <c r="G289" s="13">
        <f t="shared" si="13"/>
        <v>533700</v>
      </c>
      <c r="H289" s="13">
        <f>SUMIFS(仕訳2017!$AP:$AP,仕訳2017!$AR:$AR,C289,仕訳2017!$AF:$AF,MONTH(F289),仕訳2017!$AM:$AM,"売掛金")</f>
        <v>533700</v>
      </c>
      <c r="I289" s="24" t="str">
        <f t="shared" si="14"/>
        <v>OK</v>
      </c>
    </row>
    <row r="290" spans="1:9">
      <c r="A290" s="11">
        <v>289</v>
      </c>
      <c r="B290" s="19">
        <f>IFERROR(VLOOKUP("売掛金"&amp;$A290,仕訳2017!$AB:$AT,MATCH(B$1,仕訳2017!$AB$1:$AT$1,0),0),"")</f>
        <v>43070</v>
      </c>
      <c r="C290" s="19" t="str">
        <f>IFERROR(VLOOKUP("売掛金"&amp;$A290,仕訳2017!$AB:$AT,MATCH(C$1,仕訳2017!$AB$1:$AT$1,0),0),"")</f>
        <v>オフィスプライム</v>
      </c>
      <c r="D290" s="19">
        <f>IFERROR(VLOOKUP("売掛金"&amp;$A290,仕訳2017!$AB:$AT,MATCH(D$1,仕訳2017!$AB$1:$AT$1,0),0),"")</f>
        <v>0</v>
      </c>
      <c r="E290" s="13">
        <f>IFERROR(VLOOKUP("売掛金"&amp;$A290,仕訳2017!$AB:$AT,MATCH(E$1,仕訳2017!$AB$1:$AT$1,0),0),"")</f>
        <v>218200</v>
      </c>
      <c r="F290" s="19">
        <f t="shared" si="12"/>
        <v>43131</v>
      </c>
      <c r="G290" s="13">
        <f t="shared" si="13"/>
        <v>268900</v>
      </c>
      <c r="H290" s="13">
        <f>SUMIFS(仕訳2017!$AP:$AP,仕訳2017!$AR:$AR,C290,仕訳2017!$AF:$AF,MONTH(F290),仕訳2017!$AM:$AM,"売掛金")</f>
        <v>268900</v>
      </c>
      <c r="I290" s="24" t="str">
        <f t="shared" si="14"/>
        <v>OK</v>
      </c>
    </row>
    <row r="291" spans="1:9">
      <c r="A291" s="11">
        <v>290</v>
      </c>
      <c r="B291" s="19">
        <f>IFERROR(VLOOKUP("売掛金"&amp;$A291,仕訳2017!$AB:$AT,MATCH(B$1,仕訳2017!$AB$1:$AT$1,0),0),"")</f>
        <v>43070</v>
      </c>
      <c r="C291" s="19" t="str">
        <f>IFERROR(VLOOKUP("売掛金"&amp;$A291,仕訳2017!$AB:$AT,MATCH(C$1,仕訳2017!$AB$1:$AT$1,0),0),"")</f>
        <v>デジタルキングダム</v>
      </c>
      <c r="D291" s="19">
        <f>IFERROR(VLOOKUP("売掛金"&amp;$A291,仕訳2017!$AB:$AT,MATCH(D$1,仕訳2017!$AB$1:$AT$1,0),0),"")</f>
        <v>0</v>
      </c>
      <c r="E291" s="13">
        <f>IFERROR(VLOOKUP("売掛金"&amp;$A291,仕訳2017!$AB:$AT,MATCH(E$1,仕訳2017!$AB$1:$AT$1,0),0),"")</f>
        <v>259700</v>
      </c>
      <c r="F291" s="19">
        <f t="shared" si="12"/>
        <v>43131</v>
      </c>
      <c r="G291" s="13">
        <f t="shared" si="13"/>
        <v>319700</v>
      </c>
      <c r="H291" s="13">
        <f>SUMIFS(仕訳2017!$AP:$AP,仕訳2017!$AR:$AR,C291,仕訳2017!$AF:$AF,MONTH(F291),仕訳2017!$AM:$AM,"売掛金")</f>
        <v>319700</v>
      </c>
      <c r="I291" s="24" t="str">
        <f t="shared" si="14"/>
        <v>OK</v>
      </c>
    </row>
    <row r="292" spans="1:9">
      <c r="A292" s="11">
        <v>291</v>
      </c>
      <c r="B292" s="19">
        <f>IFERROR(VLOOKUP("売掛金"&amp;$A292,仕訳2017!$AB:$AT,MATCH(B$1,仕訳2017!$AB$1:$AT$1,0),0),"")</f>
        <v>43070</v>
      </c>
      <c r="C292" s="19" t="str">
        <f>IFERROR(VLOOKUP("売掛金"&amp;$A292,仕訳2017!$AB:$AT,MATCH(C$1,仕訳2017!$AB$1:$AT$1,0),0),"")</f>
        <v>ハイドポイント</v>
      </c>
      <c r="D292" s="19">
        <f>IFERROR(VLOOKUP("売掛金"&amp;$A292,仕訳2017!$AB:$AT,MATCH(D$1,仕訳2017!$AB$1:$AT$1,0),0),"")</f>
        <v>0</v>
      </c>
      <c r="E292" s="13">
        <f>IFERROR(VLOOKUP("売掛金"&amp;$A292,仕訳2017!$AB:$AT,MATCH(E$1,仕訳2017!$AB$1:$AT$1,0),0),"")</f>
        <v>166300</v>
      </c>
      <c r="F292" s="19">
        <f t="shared" si="12"/>
        <v>43131</v>
      </c>
      <c r="G292" s="13">
        <f t="shared" si="13"/>
        <v>205500</v>
      </c>
      <c r="H292" s="13">
        <f>SUMIFS(仕訳2017!$AP:$AP,仕訳2017!$AR:$AR,C292,仕訳2017!$AF:$AF,MONTH(F292),仕訳2017!$AM:$AM,"売掛金")</f>
        <v>205500</v>
      </c>
      <c r="I292" s="24" t="str">
        <f t="shared" si="14"/>
        <v>OK</v>
      </c>
    </row>
    <row r="293" spans="1:9">
      <c r="A293" s="11">
        <v>292</v>
      </c>
      <c r="B293" s="19">
        <f>IFERROR(VLOOKUP("売掛金"&amp;$A293,仕訳2017!$AB:$AT,MATCH(B$1,仕訳2017!$AB$1:$AT$1,0),0),"")</f>
        <v>43070</v>
      </c>
      <c r="C293" s="19" t="str">
        <f>IFERROR(VLOOKUP("売掛金"&amp;$A293,仕訳2017!$AB:$AT,MATCH(C$1,仕訳2017!$AB$1:$AT$1,0),0),"")</f>
        <v>櫛引興産</v>
      </c>
      <c r="D293" s="19">
        <f>IFERROR(VLOOKUP("売掛金"&amp;$A293,仕訳2017!$AB:$AT,MATCH(D$1,仕訳2017!$AB$1:$AT$1,0),0),"")</f>
        <v>0</v>
      </c>
      <c r="E293" s="13">
        <f>IFERROR(VLOOKUP("売掛金"&amp;$A293,仕訳2017!$AB:$AT,MATCH(E$1,仕訳2017!$AB$1:$AT$1,0),0),"")</f>
        <v>446700</v>
      </c>
      <c r="F293" s="19">
        <f t="shared" si="12"/>
        <v>43131</v>
      </c>
      <c r="G293" s="13">
        <f t="shared" si="13"/>
        <v>550400</v>
      </c>
      <c r="H293" s="13">
        <f>SUMIFS(仕訳2017!$AP:$AP,仕訳2017!$AR:$AR,C293,仕訳2017!$AF:$AF,MONTH(F293),仕訳2017!$AM:$AM,"売掛金")</f>
        <v>550400</v>
      </c>
      <c r="I293" s="24" t="str">
        <f t="shared" si="14"/>
        <v>OK</v>
      </c>
    </row>
    <row r="294" spans="1:9">
      <c r="A294" s="11">
        <v>293</v>
      </c>
      <c r="B294" s="19">
        <f>IFERROR(VLOOKUP("売掛金"&amp;$A294,仕訳2017!$AB:$AT,MATCH(B$1,仕訳2017!$AB$1:$AT$1,0),0),"")</f>
        <v>43084</v>
      </c>
      <c r="C294" s="19" t="str">
        <f>IFERROR(VLOOKUP("売掛金"&amp;$A294,仕訳2017!$AB:$AT,MATCH(C$1,仕訳2017!$AB$1:$AT$1,0),0),"")</f>
        <v>バーチャルワークス</v>
      </c>
      <c r="D294" s="19">
        <f>IFERROR(VLOOKUP("売掛金"&amp;$A294,仕訳2017!$AB:$AT,MATCH(D$1,仕訳2017!$AB$1:$AT$1,0),0),"")</f>
        <v>0</v>
      </c>
      <c r="E294" s="13">
        <f>IFERROR(VLOOKUP("売掛金"&amp;$A294,仕訳2017!$AB:$AT,MATCH(E$1,仕訳2017!$AB$1:$AT$1,0),0),"")</f>
        <v>187000</v>
      </c>
      <c r="F294" s="19">
        <f t="shared" si="12"/>
        <v>43131</v>
      </c>
      <c r="G294" s="13">
        <f t="shared" si="13"/>
        <v>230700</v>
      </c>
      <c r="H294" s="13">
        <f>SUMIFS(仕訳2017!$AP:$AP,仕訳2017!$AR:$AR,C294,仕訳2017!$AF:$AF,MONTH(F294),仕訳2017!$AM:$AM,"売掛金")</f>
        <v>230700</v>
      </c>
      <c r="I294" s="24" t="str">
        <f t="shared" si="14"/>
        <v>OK</v>
      </c>
    </row>
    <row r="295" spans="1:9">
      <c r="A295" s="11">
        <v>294</v>
      </c>
      <c r="B295" s="19">
        <f>IFERROR(VLOOKUP("売掛金"&amp;$A295,仕訳2017!$AB:$AT,MATCH(B$1,仕訳2017!$AB$1:$AT$1,0),0),"")</f>
        <v>43084</v>
      </c>
      <c r="C295" s="19" t="str">
        <f>IFERROR(VLOOKUP("売掛金"&amp;$A295,仕訳2017!$AB:$AT,MATCH(C$1,仕訳2017!$AB$1:$AT$1,0),0),"")</f>
        <v>ポモドーロハックス</v>
      </c>
      <c r="D295" s="19">
        <f>IFERROR(VLOOKUP("売掛金"&amp;$A295,仕訳2017!$AB:$AT,MATCH(D$1,仕訳2017!$AB$1:$AT$1,0),0),"")</f>
        <v>0</v>
      </c>
      <c r="E295" s="13">
        <f>IFERROR(VLOOKUP("売掛金"&amp;$A295,仕訳2017!$AB:$AT,MATCH(E$1,仕訳2017!$AB$1:$AT$1,0),0),"")</f>
        <v>259700</v>
      </c>
      <c r="F295" s="19">
        <f t="shared" si="12"/>
        <v>43131</v>
      </c>
      <c r="G295" s="13">
        <f t="shared" si="13"/>
        <v>319700</v>
      </c>
      <c r="H295" s="13">
        <f>SUMIFS(仕訳2017!$AP:$AP,仕訳2017!$AR:$AR,C295,仕訳2017!$AF:$AF,MONTH(F295),仕訳2017!$AM:$AM,"売掛金")</f>
        <v>319700</v>
      </c>
      <c r="I295" s="24" t="str">
        <f t="shared" si="14"/>
        <v>OK</v>
      </c>
    </row>
    <row r="296" spans="1:9">
      <c r="A296" s="11">
        <v>295</v>
      </c>
      <c r="B296" s="19">
        <f>IFERROR(VLOOKUP("売掛金"&amp;$A296,仕訳2017!$AB:$AT,MATCH(B$1,仕訳2017!$AB$1:$AT$1,0),0),"")</f>
        <v>43084</v>
      </c>
      <c r="C296" s="19" t="str">
        <f>IFERROR(VLOOKUP("売掛金"&amp;$A296,仕訳2017!$AB:$AT,MATCH(C$1,仕訳2017!$AB$1:$AT$1,0),0),"")</f>
        <v>東光産業</v>
      </c>
      <c r="D296" s="19">
        <f>IFERROR(VLOOKUP("売掛金"&amp;$A296,仕訳2017!$AB:$AT,MATCH(D$1,仕訳2017!$AB$1:$AT$1,0),0),"")</f>
        <v>0</v>
      </c>
      <c r="E296" s="13">
        <f>IFERROR(VLOOKUP("売掛金"&amp;$A296,仕訳2017!$AB:$AT,MATCH(E$1,仕訳2017!$AB$1:$AT$1,0),0),"")</f>
        <v>218200</v>
      </c>
      <c r="F296" s="19">
        <f t="shared" si="12"/>
        <v>43131</v>
      </c>
      <c r="G296" s="13">
        <f t="shared" si="13"/>
        <v>268900</v>
      </c>
      <c r="H296" s="13">
        <f>SUMIFS(仕訳2017!$AP:$AP,仕訳2017!$AR:$AR,C296,仕訳2017!$AF:$AF,MONTH(F296),仕訳2017!$AM:$AM,"売掛金")</f>
        <v>268900</v>
      </c>
      <c r="I296" s="24" t="str">
        <f t="shared" si="14"/>
        <v>OK</v>
      </c>
    </row>
    <row r="297" spans="1:9">
      <c r="A297" s="11">
        <v>296</v>
      </c>
      <c r="B297" s="19">
        <f>IFERROR(VLOOKUP("売掛金"&amp;$A297,仕訳2017!$AB:$AT,MATCH(B$1,仕訳2017!$AB$1:$AT$1,0),0),"")</f>
        <v>43084</v>
      </c>
      <c r="C297" s="19" t="str">
        <f>IFERROR(VLOOKUP("売掛金"&amp;$A297,仕訳2017!$AB:$AT,MATCH(C$1,仕訳2017!$AB$1:$AT$1,0),0),"")</f>
        <v>オフィスエイト</v>
      </c>
      <c r="D297" s="19">
        <f>IFERROR(VLOOKUP("売掛金"&amp;$A297,仕訳2017!$AB:$AT,MATCH(D$1,仕訳2017!$AB$1:$AT$1,0),0),"")</f>
        <v>0</v>
      </c>
      <c r="E297" s="13">
        <f>IFERROR(VLOOKUP("売掛金"&amp;$A297,仕訳2017!$AB:$AT,MATCH(E$1,仕訳2017!$AB$1:$AT$1,0),0),"")</f>
        <v>270100</v>
      </c>
      <c r="F297" s="19">
        <f t="shared" si="12"/>
        <v>43131</v>
      </c>
      <c r="G297" s="13">
        <f t="shared" si="13"/>
        <v>5333600</v>
      </c>
      <c r="H297" s="13">
        <f>SUMIFS(仕訳2017!$AP:$AP,仕訳2017!$AR:$AR,C297,仕訳2017!$AF:$AF,MONTH(F297),仕訳2017!$AM:$AM,"売掛金")</f>
        <v>5333600</v>
      </c>
      <c r="I297" s="24" t="str">
        <f t="shared" si="14"/>
        <v>OK</v>
      </c>
    </row>
    <row r="298" spans="1:9">
      <c r="A298" s="11">
        <v>297</v>
      </c>
      <c r="B298" s="19">
        <f>IFERROR(VLOOKUP("売掛金"&amp;$A298,仕訳2017!$AB:$AT,MATCH(B$1,仕訳2017!$AB$1:$AT$1,0),0),"")</f>
        <v>43084</v>
      </c>
      <c r="C298" s="19" t="str">
        <f>IFERROR(VLOOKUP("売掛金"&amp;$A298,仕訳2017!$AB:$AT,MATCH(C$1,仕訳2017!$AB$1:$AT$1,0),0),"")</f>
        <v>ランダムコネクト</v>
      </c>
      <c r="D298" s="19">
        <f>IFERROR(VLOOKUP("売掛金"&amp;$A298,仕訳2017!$AB:$AT,MATCH(D$1,仕訳2017!$AB$1:$AT$1,0),0),"")</f>
        <v>0</v>
      </c>
      <c r="E298" s="13">
        <f>IFERROR(VLOOKUP("売掛金"&amp;$A298,仕訳2017!$AB:$AT,MATCH(E$1,仕訳2017!$AB$1:$AT$1,0),0),"")</f>
        <v>197400</v>
      </c>
      <c r="F298" s="19">
        <f t="shared" si="12"/>
        <v>43131</v>
      </c>
      <c r="G298" s="13">
        <f t="shared" si="13"/>
        <v>243500</v>
      </c>
      <c r="H298" s="13">
        <f>SUMIFS(仕訳2017!$AP:$AP,仕訳2017!$AR:$AR,C298,仕訳2017!$AF:$AF,MONTH(F298),仕訳2017!$AM:$AM,"売掛金")</f>
        <v>243500</v>
      </c>
      <c r="I298" s="24" t="str">
        <f t="shared" si="14"/>
        <v>OK</v>
      </c>
    </row>
    <row r="299" spans="1:9">
      <c r="A299" s="11">
        <v>298</v>
      </c>
      <c r="B299" s="19">
        <f>IFERROR(VLOOKUP("売掛金"&amp;$A299,仕訳2017!$AB:$AT,MATCH(B$1,仕訳2017!$AB$1:$AT$1,0),0),"")</f>
        <v>43084</v>
      </c>
      <c r="C299" s="19" t="str">
        <f>IFERROR(VLOOKUP("売掛金"&amp;$A299,仕訳2017!$AB:$AT,MATCH(C$1,仕訳2017!$AB$1:$AT$1,0),0),"")</f>
        <v>スクエアドリーム</v>
      </c>
      <c r="D299" s="19">
        <f>IFERROR(VLOOKUP("売掛金"&amp;$A299,仕訳2017!$AB:$AT,MATCH(D$1,仕訳2017!$AB$1:$AT$1,0),0),"")</f>
        <v>0</v>
      </c>
      <c r="E299" s="13">
        <f>IFERROR(VLOOKUP("売掛金"&amp;$A299,仕訳2017!$AB:$AT,MATCH(E$1,仕訳2017!$AB$1:$AT$1,0),0),"")</f>
        <v>374000</v>
      </c>
      <c r="F299" s="19">
        <f t="shared" si="12"/>
        <v>43131</v>
      </c>
      <c r="G299" s="13">
        <f t="shared" si="13"/>
        <v>460500</v>
      </c>
      <c r="H299" s="13">
        <f>SUMIFS(仕訳2017!$AP:$AP,仕訳2017!$AR:$AR,C299,仕訳2017!$AF:$AF,MONTH(F299),仕訳2017!$AM:$AM,"売掛金")</f>
        <v>460500</v>
      </c>
      <c r="I299" s="24" t="str">
        <f t="shared" si="14"/>
        <v>OK</v>
      </c>
    </row>
    <row r="300" spans="1:9">
      <c r="A300" s="11">
        <v>299</v>
      </c>
      <c r="B300" s="19">
        <f>IFERROR(VLOOKUP("売掛金"&amp;$A300,仕訳2017!$AB:$AT,MATCH(B$1,仕訳2017!$AB$1:$AT$1,0),0),"")</f>
        <v>43089</v>
      </c>
      <c r="C300" s="19" t="str">
        <f>IFERROR(VLOOKUP("売掛金"&amp;$A300,仕訳2017!$AB:$AT,MATCH(C$1,仕訳2017!$AB$1:$AT$1,0),0),"")</f>
        <v>シンクロナイズ</v>
      </c>
      <c r="D300" s="19">
        <f>IFERROR(VLOOKUP("売掛金"&amp;$A300,仕訳2017!$AB:$AT,MATCH(D$1,仕訳2017!$AB$1:$AT$1,0),0),"")</f>
        <v>0</v>
      </c>
      <c r="E300" s="13">
        <f>IFERROR(VLOOKUP("売掛金"&amp;$A300,仕訳2017!$AB:$AT,MATCH(E$1,仕訳2017!$AB$1:$AT$1,0),0),"")</f>
        <v>176600</v>
      </c>
      <c r="F300" s="19">
        <f t="shared" si="12"/>
        <v>43131</v>
      </c>
      <c r="G300" s="13">
        <f t="shared" si="13"/>
        <v>217000</v>
      </c>
      <c r="H300" s="13">
        <f>SUMIFS(仕訳2017!$AP:$AP,仕訳2017!$AR:$AR,C300,仕訳2017!$AF:$AF,MONTH(F300),仕訳2017!$AM:$AM,"売掛金")</f>
        <v>217000</v>
      </c>
      <c r="I300" s="24" t="str">
        <f t="shared" si="14"/>
        <v>OK</v>
      </c>
    </row>
    <row r="301" spans="1:9">
      <c r="A301" s="11">
        <v>300</v>
      </c>
      <c r="B301" s="19">
        <f>IFERROR(VLOOKUP("売掛金"&amp;$A301,仕訳2017!$AB:$AT,MATCH(B$1,仕訳2017!$AB$1:$AT$1,0),0),"")</f>
        <v>43089</v>
      </c>
      <c r="C301" s="19" t="str">
        <f>IFERROR(VLOOKUP("売掛金"&amp;$A301,仕訳2017!$AB:$AT,MATCH(C$1,仕訳2017!$AB$1:$AT$1,0),0),"")</f>
        <v>トライセラセコンド</v>
      </c>
      <c r="D301" s="19">
        <f>IFERROR(VLOOKUP("売掛金"&amp;$A301,仕訳2017!$AB:$AT,MATCH(D$1,仕訳2017!$AB$1:$AT$1,0),0),"")</f>
        <v>0</v>
      </c>
      <c r="E301" s="13">
        <f>IFERROR(VLOOKUP("売掛金"&amp;$A301,仕訳2017!$AB:$AT,MATCH(E$1,仕訳2017!$AB$1:$AT$1,0),0),"")</f>
        <v>114300</v>
      </c>
      <c r="F301" s="19">
        <f t="shared" si="12"/>
        <v>43131</v>
      </c>
      <c r="G301" s="13">
        <f t="shared" si="13"/>
        <v>140900</v>
      </c>
      <c r="H301" s="13">
        <f>SUMIFS(仕訳2017!$AP:$AP,仕訳2017!$AR:$AR,C301,仕訳2017!$AF:$AF,MONTH(F301),仕訳2017!$AM:$AM,"売掛金")</f>
        <v>140900</v>
      </c>
      <c r="I301" s="24" t="str">
        <f t="shared" si="14"/>
        <v>OK</v>
      </c>
    </row>
    <row r="302" spans="1:9">
      <c r="A302" s="11">
        <v>301</v>
      </c>
      <c r="B302" s="19">
        <f>IFERROR(VLOOKUP("売掛金"&amp;$A302,仕訳2017!$AB:$AT,MATCH(B$1,仕訳2017!$AB$1:$AT$1,0),0),"")</f>
        <v>43089</v>
      </c>
      <c r="C302" s="19" t="str">
        <f>IFERROR(VLOOKUP("売掛金"&amp;$A302,仕訳2017!$AB:$AT,MATCH(C$1,仕訳2017!$AB$1:$AT$1,0),0),"")</f>
        <v>グリーンフォレスト</v>
      </c>
      <c r="D302" s="19">
        <f>IFERROR(VLOOKUP("売掛金"&amp;$A302,仕訳2017!$AB:$AT,MATCH(D$1,仕訳2017!$AB$1:$AT$1,0),0),"")</f>
        <v>0</v>
      </c>
      <c r="E302" s="13">
        <f>IFERROR(VLOOKUP("売掛金"&amp;$A302,仕訳2017!$AB:$AT,MATCH(E$1,仕訳2017!$AB$1:$AT$1,0),0),"")</f>
        <v>374000</v>
      </c>
      <c r="F302" s="19">
        <f t="shared" si="12"/>
        <v>43131</v>
      </c>
      <c r="G302" s="13">
        <f t="shared" si="13"/>
        <v>460500</v>
      </c>
      <c r="H302" s="13">
        <f>SUMIFS(仕訳2017!$AP:$AP,仕訳2017!$AR:$AR,C302,仕訳2017!$AF:$AF,MONTH(F302),仕訳2017!$AM:$AM,"売掛金")</f>
        <v>460500</v>
      </c>
      <c r="I302" s="24" t="str">
        <f t="shared" si="14"/>
        <v>OK</v>
      </c>
    </row>
    <row r="303" spans="1:9">
      <c r="A303" s="11">
        <v>302</v>
      </c>
      <c r="B303" s="19">
        <f>IFERROR(VLOOKUP("売掛金"&amp;$A303,仕訳2017!$AB:$AT,MATCH(B$1,仕訳2017!$AB$1:$AT$1,0),0),"")</f>
        <v>43089</v>
      </c>
      <c r="C303" s="19" t="str">
        <f>IFERROR(VLOOKUP("売掛金"&amp;$A303,仕訳2017!$AB:$AT,MATCH(C$1,仕訳2017!$AB$1:$AT$1,0),0),"")</f>
        <v>サイマルブランチ</v>
      </c>
      <c r="D303" s="19">
        <f>IFERROR(VLOOKUP("売掛金"&amp;$A303,仕訳2017!$AB:$AT,MATCH(D$1,仕訳2017!$AB$1:$AT$1,0),0),"")</f>
        <v>0</v>
      </c>
      <c r="E303" s="13">
        <f>IFERROR(VLOOKUP("売掛金"&amp;$A303,仕訳2017!$AB:$AT,MATCH(E$1,仕訳2017!$AB$1:$AT$1,0),0),"")</f>
        <v>280500</v>
      </c>
      <c r="F303" s="19">
        <f t="shared" si="12"/>
        <v>43131</v>
      </c>
      <c r="G303" s="13">
        <f t="shared" si="13"/>
        <v>345100</v>
      </c>
      <c r="H303" s="13">
        <f>SUMIFS(仕訳2017!$AP:$AP,仕訳2017!$AR:$AR,C303,仕訳2017!$AF:$AF,MONTH(F303),仕訳2017!$AM:$AM,"売掛金")</f>
        <v>345100</v>
      </c>
      <c r="I303" s="24" t="str">
        <f t="shared" si="14"/>
        <v>OK</v>
      </c>
    </row>
    <row r="304" spans="1:9">
      <c r="A304" s="11">
        <v>303</v>
      </c>
      <c r="B304" s="19">
        <f>IFERROR(VLOOKUP("売掛金"&amp;$A304,仕訳2017!$AB:$AT,MATCH(B$1,仕訳2017!$AB$1:$AT$1,0),0),"")</f>
        <v>43089</v>
      </c>
      <c r="C304" s="19" t="str">
        <f>IFERROR(VLOOKUP("売掛金"&amp;$A304,仕訳2017!$AB:$AT,MATCH(C$1,仕訳2017!$AB$1:$AT$1,0),0),"")</f>
        <v>ハネチョク物産</v>
      </c>
      <c r="D304" s="19">
        <f>IFERROR(VLOOKUP("売掛金"&amp;$A304,仕訳2017!$AB:$AT,MATCH(D$1,仕訳2017!$AB$1:$AT$1,0),0),"")</f>
        <v>0</v>
      </c>
      <c r="E304" s="13">
        <f>IFERROR(VLOOKUP("売掛金"&amp;$A304,仕訳2017!$AB:$AT,MATCH(E$1,仕訳2017!$AB$1:$AT$1,0),0),"")</f>
        <v>249400</v>
      </c>
      <c r="F304" s="19">
        <f t="shared" si="12"/>
        <v>43131</v>
      </c>
      <c r="G304" s="13">
        <f t="shared" si="13"/>
        <v>306900</v>
      </c>
      <c r="H304" s="13">
        <f>SUMIFS(仕訳2017!$AP:$AP,仕訳2017!$AR:$AR,C304,仕訳2017!$AF:$AF,MONTH(F304),仕訳2017!$AM:$AM,"売掛金")</f>
        <v>306900</v>
      </c>
      <c r="I304" s="24" t="str">
        <f t="shared" si="14"/>
        <v>OK</v>
      </c>
    </row>
    <row r="305" spans="1:9">
      <c r="A305" s="11">
        <v>304</v>
      </c>
      <c r="B305" s="19">
        <f>IFERROR(VLOOKUP("売掛金"&amp;$A305,仕訳2017!$AB:$AT,MATCH(B$1,仕訳2017!$AB$1:$AT$1,0),0),"")</f>
        <v>43089</v>
      </c>
      <c r="C305" s="19" t="str">
        <f>IFERROR(VLOOKUP("売掛金"&amp;$A305,仕訳2017!$AB:$AT,MATCH(C$1,仕訳2017!$AB$1:$AT$1,0),0),"")</f>
        <v>シーズンドライブ</v>
      </c>
      <c r="D305" s="19">
        <f>IFERROR(VLOOKUP("売掛金"&amp;$A305,仕訳2017!$AB:$AT,MATCH(D$1,仕訳2017!$AB$1:$AT$1,0),0),"")</f>
        <v>0</v>
      </c>
      <c r="E305" s="13">
        <f>IFERROR(VLOOKUP("売掛金"&amp;$A305,仕訳2017!$AB:$AT,MATCH(E$1,仕訳2017!$AB$1:$AT$1,0),0),"")</f>
        <v>529800</v>
      </c>
      <c r="F305" s="19">
        <f t="shared" si="12"/>
        <v>43131</v>
      </c>
      <c r="G305" s="13">
        <f t="shared" si="13"/>
        <v>650700</v>
      </c>
      <c r="H305" s="13">
        <f>SUMIFS(仕訳2017!$AP:$AP,仕訳2017!$AR:$AR,C305,仕訳2017!$AF:$AF,MONTH(F305),仕訳2017!$AM:$AM,"売掛金")</f>
        <v>650700</v>
      </c>
      <c r="I305" s="24" t="str">
        <f t="shared" si="14"/>
        <v>OK</v>
      </c>
    </row>
    <row r="306" spans="1:9">
      <c r="A306" s="11">
        <v>305</v>
      </c>
      <c r="B306" s="19">
        <f>IFERROR(VLOOKUP("売掛金"&amp;$A306,仕訳2017!$AB:$AT,MATCH(B$1,仕訳2017!$AB$1:$AT$1,0),0),"")</f>
        <v>43089</v>
      </c>
      <c r="C306" s="19" t="str">
        <f>IFERROR(VLOOKUP("売掛金"&amp;$A306,仕訳2017!$AB:$AT,MATCH(C$1,仕訳2017!$AB$1:$AT$1,0),0),"")</f>
        <v>オフィスストリームライン</v>
      </c>
      <c r="D306" s="19">
        <f>IFERROR(VLOOKUP("売掛金"&amp;$A306,仕訳2017!$AB:$AT,MATCH(D$1,仕訳2017!$AB$1:$AT$1,0),0),"")</f>
        <v>0</v>
      </c>
      <c r="E306" s="13">
        <f>IFERROR(VLOOKUP("売掛金"&amp;$A306,仕訳2017!$AB:$AT,MATCH(E$1,仕訳2017!$AB$1:$AT$1,0),0),"")</f>
        <v>124700</v>
      </c>
      <c r="F306" s="19">
        <f t="shared" si="12"/>
        <v>43131</v>
      </c>
      <c r="G306" s="13">
        <f t="shared" si="13"/>
        <v>154800</v>
      </c>
      <c r="H306" s="13">
        <f>SUMIFS(仕訳2017!$AP:$AP,仕訳2017!$AR:$AR,C306,仕訳2017!$AF:$AF,MONTH(F306),仕訳2017!$AM:$AM,"売掛金")</f>
        <v>154800</v>
      </c>
      <c r="I306" s="24" t="str">
        <f t="shared" si="14"/>
        <v>OK</v>
      </c>
    </row>
    <row r="307" spans="1:9">
      <c r="A307" s="11">
        <v>306</v>
      </c>
      <c r="B307" s="19">
        <f>IFERROR(VLOOKUP("売掛金"&amp;$A307,仕訳2017!$AB:$AT,MATCH(B$1,仕訳2017!$AB$1:$AT$1,0),0),"")</f>
        <v>43089</v>
      </c>
      <c r="C307" s="19" t="str">
        <f>IFERROR(VLOOKUP("売掛金"&amp;$A307,仕訳2017!$AB:$AT,MATCH(C$1,仕訳2017!$AB$1:$AT$1,0),0),"")</f>
        <v>ワールドエッジ</v>
      </c>
      <c r="D307" s="19">
        <f>IFERROR(VLOOKUP("売掛金"&amp;$A307,仕訳2017!$AB:$AT,MATCH(D$1,仕訳2017!$AB$1:$AT$1,0),0),"")</f>
        <v>0</v>
      </c>
      <c r="E307" s="13">
        <f>IFERROR(VLOOKUP("売掛金"&amp;$A307,仕訳2017!$AB:$AT,MATCH(E$1,仕訳2017!$AB$1:$AT$1,0),0),"")</f>
        <v>187000</v>
      </c>
      <c r="F307" s="19">
        <f t="shared" si="12"/>
        <v>43131</v>
      </c>
      <c r="G307" s="13">
        <f t="shared" si="13"/>
        <v>230700</v>
      </c>
      <c r="H307" s="13">
        <f>SUMIFS(仕訳2017!$AP:$AP,仕訳2017!$AR:$AR,C307,仕訳2017!$AF:$AF,MONTH(F307),仕訳2017!$AM:$AM,"売掛金")</f>
        <v>230700</v>
      </c>
      <c r="I307" s="24" t="str">
        <f t="shared" si="14"/>
        <v>OK</v>
      </c>
    </row>
    <row r="308" spans="1:9">
      <c r="A308" s="11">
        <v>307</v>
      </c>
      <c r="B308" s="19">
        <f>IFERROR(VLOOKUP("売掛金"&amp;$A308,仕訳2017!$AB:$AT,MATCH(B$1,仕訳2017!$AB$1:$AT$1,0),0),"")</f>
        <v>43089</v>
      </c>
      <c r="C308" s="19" t="str">
        <f>IFERROR(VLOOKUP("売掛金"&amp;$A308,仕訳2017!$AB:$AT,MATCH(C$1,仕訳2017!$AB$1:$AT$1,0),0),"")</f>
        <v>ビジーフリー</v>
      </c>
      <c r="D308" s="19">
        <f>IFERROR(VLOOKUP("売掛金"&amp;$A308,仕訳2017!$AB:$AT,MATCH(D$1,仕訳2017!$AB$1:$AT$1,0),0),"")</f>
        <v>0</v>
      </c>
      <c r="E308" s="13">
        <f>IFERROR(VLOOKUP("売掛金"&amp;$A308,仕訳2017!$AB:$AT,MATCH(E$1,仕訳2017!$AB$1:$AT$1,0),0),"")</f>
        <v>290900</v>
      </c>
      <c r="F308" s="19">
        <f t="shared" si="12"/>
        <v>43131</v>
      </c>
      <c r="G308" s="13">
        <f t="shared" si="13"/>
        <v>357600</v>
      </c>
      <c r="H308" s="13">
        <f>SUMIFS(仕訳2017!$AP:$AP,仕訳2017!$AR:$AR,C308,仕訳2017!$AF:$AF,MONTH(F308),仕訳2017!$AM:$AM,"売掛金")</f>
        <v>357600</v>
      </c>
      <c r="I308" s="24" t="str">
        <f t="shared" si="14"/>
        <v>OK</v>
      </c>
    </row>
    <row r="309" spans="1:9">
      <c r="A309" s="11">
        <v>308</v>
      </c>
      <c r="B309" s="19">
        <f>IFERROR(VLOOKUP("売掛金"&amp;$A309,仕訳2017!$AB:$AT,MATCH(B$1,仕訳2017!$AB$1:$AT$1,0),0),"")</f>
        <v>43089</v>
      </c>
      <c r="C309" s="19" t="str">
        <f>IFERROR(VLOOKUP("売掛金"&amp;$A309,仕訳2017!$AB:$AT,MATCH(C$1,仕訳2017!$AB$1:$AT$1,0),0),"")</f>
        <v>カレイドスコープ</v>
      </c>
      <c r="D309" s="19">
        <f>IFERROR(VLOOKUP("売掛金"&amp;$A309,仕訳2017!$AB:$AT,MATCH(D$1,仕訳2017!$AB$1:$AT$1,0),0),"")</f>
        <v>0</v>
      </c>
      <c r="E309" s="13">
        <f>IFERROR(VLOOKUP("売掛金"&amp;$A309,仕訳2017!$AB:$AT,MATCH(E$1,仕訳2017!$AB$1:$AT$1,0),0),"")</f>
        <v>197400</v>
      </c>
      <c r="F309" s="19">
        <f t="shared" si="12"/>
        <v>43131</v>
      </c>
      <c r="G309" s="13">
        <f t="shared" si="13"/>
        <v>243500</v>
      </c>
      <c r="H309" s="13">
        <f>SUMIFS(仕訳2017!$AP:$AP,仕訳2017!$AR:$AR,C309,仕訳2017!$AF:$AF,MONTH(F309),仕訳2017!$AM:$AM,"売掛金")</f>
        <v>243500</v>
      </c>
      <c r="I309" s="24" t="str">
        <f t="shared" si="14"/>
        <v>OK</v>
      </c>
    </row>
    <row r="310" spans="1:9">
      <c r="A310" s="11">
        <v>309</v>
      </c>
      <c r="B310" s="19">
        <f>IFERROR(VLOOKUP("売掛金"&amp;$A310,仕訳2017!$AB:$AT,MATCH(B$1,仕訳2017!$AB$1:$AT$1,0),0),"")</f>
        <v>43089</v>
      </c>
      <c r="C310" s="19" t="str">
        <f>IFERROR(VLOOKUP("売掛金"&amp;$A310,仕訳2017!$AB:$AT,MATCH(C$1,仕訳2017!$AB$1:$AT$1,0),0),"")</f>
        <v>ウィンターパイル</v>
      </c>
      <c r="D310" s="19">
        <f>IFERROR(VLOOKUP("売掛金"&amp;$A310,仕訳2017!$AB:$AT,MATCH(D$1,仕訳2017!$AB$1:$AT$1,0),0),"")</f>
        <v>0</v>
      </c>
      <c r="E310" s="13">
        <f>IFERROR(VLOOKUP("売掛金"&amp;$A310,仕訳2017!$AB:$AT,MATCH(E$1,仕訳2017!$AB$1:$AT$1,0),0),"")</f>
        <v>218200</v>
      </c>
      <c r="F310" s="19">
        <f t="shared" si="12"/>
        <v>43131</v>
      </c>
      <c r="G310" s="13">
        <f t="shared" si="13"/>
        <v>268900</v>
      </c>
      <c r="H310" s="13">
        <f>SUMIFS(仕訳2017!$AP:$AP,仕訳2017!$AR:$AR,C310,仕訳2017!$AF:$AF,MONTH(F310),仕訳2017!$AM:$AM,"売掛金")</f>
        <v>268900</v>
      </c>
      <c r="I310" s="24" t="str">
        <f t="shared" si="14"/>
        <v>OK</v>
      </c>
    </row>
    <row r="311" spans="1:9">
      <c r="A311" s="11">
        <v>310</v>
      </c>
      <c r="B311" s="19">
        <f>IFERROR(VLOOKUP("売掛金"&amp;$A311,仕訳2017!$AB:$AT,MATCH(B$1,仕訳2017!$AB$1:$AT$1,0),0),"")</f>
        <v>43089</v>
      </c>
      <c r="C311" s="19" t="str">
        <f>IFERROR(VLOOKUP("売掛金"&amp;$A311,仕訳2017!$AB:$AT,MATCH(C$1,仕訳2017!$AB$1:$AT$1,0),0),"")</f>
        <v>オフィスポジティブやで</v>
      </c>
      <c r="D311" s="19">
        <f>IFERROR(VLOOKUP("売掛金"&amp;$A311,仕訳2017!$AB:$AT,MATCH(D$1,仕訳2017!$AB$1:$AT$1,0),0),"")</f>
        <v>0</v>
      </c>
      <c r="E311" s="13">
        <f>IFERROR(VLOOKUP("売掛金"&amp;$A311,仕訳2017!$AB:$AT,MATCH(E$1,仕訳2017!$AB$1:$AT$1,0),0),"")</f>
        <v>5084100</v>
      </c>
      <c r="F311" s="19">
        <f t="shared" si="12"/>
        <v>43131</v>
      </c>
      <c r="G311" s="13">
        <f t="shared" si="13"/>
        <v>5447700</v>
      </c>
      <c r="H311" s="13">
        <f>SUMIFS(仕訳2017!$AP:$AP,仕訳2017!$AR:$AR,C311,仕訳2017!$AF:$AF,MONTH(F311),仕訳2017!$AM:$AM,"売掛金")</f>
        <v>5447700</v>
      </c>
      <c r="I311" s="24" t="str">
        <f t="shared" si="14"/>
        <v>OK</v>
      </c>
    </row>
    <row r="312" spans="1:9">
      <c r="A312" s="11">
        <v>311</v>
      </c>
      <c r="B312" s="19">
        <f>IFERROR(VLOOKUP("売掛金"&amp;$A312,仕訳2017!$AB:$AT,MATCH(B$1,仕訳2017!$AB$1:$AT$1,0),0),"")</f>
        <v>43089</v>
      </c>
      <c r="C312" s="19" t="str">
        <f>IFERROR(VLOOKUP("売掛金"&amp;$A312,仕訳2017!$AB:$AT,MATCH(C$1,仕訳2017!$AB$1:$AT$1,0),0),"")</f>
        <v>サンライズ</v>
      </c>
      <c r="D312" s="19">
        <f>IFERROR(VLOOKUP("売掛金"&amp;$A312,仕訳2017!$AB:$AT,MATCH(D$1,仕訳2017!$AB$1:$AT$1,0),0),"")</f>
        <v>0</v>
      </c>
      <c r="E312" s="13">
        <f>IFERROR(VLOOKUP("売掛金"&amp;$A312,仕訳2017!$AB:$AT,MATCH(E$1,仕訳2017!$AB$1:$AT$1,0),0),"")</f>
        <v>274000</v>
      </c>
      <c r="F312" s="19">
        <f t="shared" si="12"/>
        <v>43131</v>
      </c>
      <c r="G312" s="13">
        <f t="shared" si="13"/>
        <v>533700</v>
      </c>
      <c r="H312" s="13">
        <f>SUMIFS(仕訳2017!$AP:$AP,仕訳2017!$AR:$AR,C312,仕訳2017!$AF:$AF,MONTH(F312),仕訳2017!$AM:$AM,"売掛金")</f>
        <v>533700</v>
      </c>
      <c r="I312" s="24" t="str">
        <f t="shared" si="14"/>
        <v>OK</v>
      </c>
    </row>
    <row r="313" spans="1:9">
      <c r="A313" s="11">
        <v>312</v>
      </c>
      <c r="B313" s="19">
        <f>IFERROR(VLOOKUP("売掛金"&amp;$A313,仕訳2017!$AB:$AT,MATCH(B$1,仕訳2017!$AB$1:$AT$1,0),0),"")</f>
        <v>43089</v>
      </c>
      <c r="C313" s="19" t="str">
        <f>IFERROR(VLOOKUP("売掛金"&amp;$A313,仕訳2017!$AB:$AT,MATCH(C$1,仕訳2017!$AB$1:$AT$1,0),0),"")</f>
        <v>オフィスプライム</v>
      </c>
      <c r="D313" s="19">
        <f>IFERROR(VLOOKUP("売掛金"&amp;$A313,仕訳2017!$AB:$AT,MATCH(D$1,仕訳2017!$AB$1:$AT$1,0),0),"")</f>
        <v>0</v>
      </c>
      <c r="E313" s="13">
        <f>IFERROR(VLOOKUP("売掛金"&amp;$A313,仕訳2017!$AB:$AT,MATCH(E$1,仕訳2017!$AB$1:$AT$1,0),0),"")</f>
        <v>50700</v>
      </c>
      <c r="F313" s="19">
        <f t="shared" si="12"/>
        <v>43131</v>
      </c>
      <c r="G313" s="13">
        <f t="shared" si="13"/>
        <v>268900</v>
      </c>
      <c r="H313" s="13">
        <f>SUMIFS(仕訳2017!$AP:$AP,仕訳2017!$AR:$AR,C313,仕訳2017!$AF:$AF,MONTH(F313),仕訳2017!$AM:$AM,"売掛金")</f>
        <v>268900</v>
      </c>
      <c r="I313" s="24" t="str">
        <f t="shared" si="14"/>
        <v>OK</v>
      </c>
    </row>
    <row r="314" spans="1:9">
      <c r="A314" s="11">
        <v>313</v>
      </c>
      <c r="B314" s="19">
        <f>IFERROR(VLOOKUP("売掛金"&amp;$A314,仕訳2017!$AB:$AT,MATCH(B$1,仕訳2017!$AB$1:$AT$1,0),0),"")</f>
        <v>43089</v>
      </c>
      <c r="C314" s="19" t="str">
        <f>IFERROR(VLOOKUP("売掛金"&amp;$A314,仕訳2017!$AB:$AT,MATCH(C$1,仕訳2017!$AB$1:$AT$1,0),0),"")</f>
        <v>デジタルキングダム</v>
      </c>
      <c r="D314" s="19">
        <f>IFERROR(VLOOKUP("売掛金"&amp;$A314,仕訳2017!$AB:$AT,MATCH(D$1,仕訳2017!$AB$1:$AT$1,0),0),"")</f>
        <v>0</v>
      </c>
      <c r="E314" s="13">
        <f>IFERROR(VLOOKUP("売掛金"&amp;$A314,仕訳2017!$AB:$AT,MATCH(E$1,仕訳2017!$AB$1:$AT$1,0),0),"")</f>
        <v>60000</v>
      </c>
      <c r="F314" s="19">
        <f t="shared" si="12"/>
        <v>43131</v>
      </c>
      <c r="G314" s="13">
        <f t="shared" si="13"/>
        <v>319700</v>
      </c>
      <c r="H314" s="13">
        <f>SUMIFS(仕訳2017!$AP:$AP,仕訳2017!$AR:$AR,C314,仕訳2017!$AF:$AF,MONTH(F314),仕訳2017!$AM:$AM,"売掛金")</f>
        <v>319700</v>
      </c>
      <c r="I314" s="24" t="str">
        <f t="shared" si="14"/>
        <v>OK</v>
      </c>
    </row>
    <row r="315" spans="1:9">
      <c r="A315" s="11">
        <v>314</v>
      </c>
      <c r="B315" s="19">
        <f>IFERROR(VLOOKUP("売掛金"&amp;$A315,仕訳2017!$AB:$AT,MATCH(B$1,仕訳2017!$AB$1:$AT$1,0),0),"")</f>
        <v>43089</v>
      </c>
      <c r="C315" s="19" t="str">
        <f>IFERROR(VLOOKUP("売掛金"&amp;$A315,仕訳2017!$AB:$AT,MATCH(C$1,仕訳2017!$AB$1:$AT$1,0),0),"")</f>
        <v>ハイドポイント</v>
      </c>
      <c r="D315" s="19">
        <f>IFERROR(VLOOKUP("売掛金"&amp;$A315,仕訳2017!$AB:$AT,MATCH(D$1,仕訳2017!$AB$1:$AT$1,0),0),"")</f>
        <v>0</v>
      </c>
      <c r="E315" s="13">
        <f>IFERROR(VLOOKUP("売掛金"&amp;$A315,仕訳2017!$AB:$AT,MATCH(E$1,仕訳2017!$AB$1:$AT$1,0),0),"")</f>
        <v>39200</v>
      </c>
      <c r="F315" s="19">
        <f t="shared" si="12"/>
        <v>43131</v>
      </c>
      <c r="G315" s="13">
        <f t="shared" si="13"/>
        <v>205500</v>
      </c>
      <c r="H315" s="13">
        <f>SUMIFS(仕訳2017!$AP:$AP,仕訳2017!$AR:$AR,C315,仕訳2017!$AF:$AF,MONTH(F315),仕訳2017!$AM:$AM,"売掛金")</f>
        <v>205500</v>
      </c>
      <c r="I315" s="24" t="str">
        <f t="shared" si="14"/>
        <v>OK</v>
      </c>
    </row>
    <row r="316" spans="1:9">
      <c r="A316" s="11">
        <v>315</v>
      </c>
      <c r="B316" s="19">
        <f>IFERROR(VLOOKUP("売掛金"&amp;$A316,仕訳2017!$AB:$AT,MATCH(B$1,仕訳2017!$AB$1:$AT$1,0),0),"")</f>
        <v>43089</v>
      </c>
      <c r="C316" s="19" t="str">
        <f>IFERROR(VLOOKUP("売掛金"&amp;$A316,仕訳2017!$AB:$AT,MATCH(C$1,仕訳2017!$AB$1:$AT$1,0),0),"")</f>
        <v>櫛引興産</v>
      </c>
      <c r="D316" s="19">
        <f>IFERROR(VLOOKUP("売掛金"&amp;$A316,仕訳2017!$AB:$AT,MATCH(D$1,仕訳2017!$AB$1:$AT$1,0),0),"")</f>
        <v>0</v>
      </c>
      <c r="E316" s="13">
        <f>IFERROR(VLOOKUP("売掛金"&amp;$A316,仕訳2017!$AB:$AT,MATCH(E$1,仕訳2017!$AB$1:$AT$1,0),0),"")</f>
        <v>103700</v>
      </c>
      <c r="F316" s="19">
        <f t="shared" si="12"/>
        <v>43131</v>
      </c>
      <c r="G316" s="13">
        <f t="shared" si="13"/>
        <v>550400</v>
      </c>
      <c r="H316" s="13">
        <f>SUMIFS(仕訳2017!$AP:$AP,仕訳2017!$AR:$AR,C316,仕訳2017!$AF:$AF,MONTH(F316),仕訳2017!$AM:$AM,"売掛金")</f>
        <v>550400</v>
      </c>
      <c r="I316" s="24" t="str">
        <f t="shared" si="14"/>
        <v>OK</v>
      </c>
    </row>
    <row r="317" spans="1:9">
      <c r="A317" s="11">
        <v>316</v>
      </c>
      <c r="B317" s="19">
        <f>IFERROR(VLOOKUP("売掛金"&amp;$A317,仕訳2017!$AB:$AT,MATCH(B$1,仕訳2017!$AB$1:$AT$1,0),0),"")</f>
        <v>43089</v>
      </c>
      <c r="C317" s="19" t="str">
        <f>IFERROR(VLOOKUP("売掛金"&amp;$A317,仕訳2017!$AB:$AT,MATCH(C$1,仕訳2017!$AB$1:$AT$1,0),0),"")</f>
        <v>バーチャルワークス</v>
      </c>
      <c r="D317" s="19">
        <f>IFERROR(VLOOKUP("売掛金"&amp;$A317,仕訳2017!$AB:$AT,MATCH(D$1,仕訳2017!$AB$1:$AT$1,0),0),"")</f>
        <v>0</v>
      </c>
      <c r="E317" s="13">
        <f>IFERROR(VLOOKUP("売掛金"&amp;$A317,仕訳2017!$AB:$AT,MATCH(E$1,仕訳2017!$AB$1:$AT$1,0),0),"")</f>
        <v>43700</v>
      </c>
      <c r="F317" s="19">
        <f t="shared" si="12"/>
        <v>43131</v>
      </c>
      <c r="G317" s="13">
        <f t="shared" si="13"/>
        <v>230700</v>
      </c>
      <c r="H317" s="13">
        <f>SUMIFS(仕訳2017!$AP:$AP,仕訳2017!$AR:$AR,C317,仕訳2017!$AF:$AF,MONTH(F317),仕訳2017!$AM:$AM,"売掛金")</f>
        <v>230700</v>
      </c>
      <c r="I317" s="24" t="str">
        <f t="shared" si="14"/>
        <v>OK</v>
      </c>
    </row>
    <row r="318" spans="1:9">
      <c r="A318" s="11">
        <v>317</v>
      </c>
      <c r="B318" s="19">
        <f>IFERROR(VLOOKUP("売掛金"&amp;$A318,仕訳2017!$AB:$AT,MATCH(B$1,仕訳2017!$AB$1:$AT$1,0),0),"")</f>
        <v>43089</v>
      </c>
      <c r="C318" s="19" t="str">
        <f>IFERROR(VLOOKUP("売掛金"&amp;$A318,仕訳2017!$AB:$AT,MATCH(C$1,仕訳2017!$AB$1:$AT$1,0),0),"")</f>
        <v>ポモドーロハックス</v>
      </c>
      <c r="D318" s="19">
        <f>IFERROR(VLOOKUP("売掛金"&amp;$A318,仕訳2017!$AB:$AT,MATCH(D$1,仕訳2017!$AB$1:$AT$1,0),0),"")</f>
        <v>0</v>
      </c>
      <c r="E318" s="13">
        <f>IFERROR(VLOOKUP("売掛金"&amp;$A318,仕訳2017!$AB:$AT,MATCH(E$1,仕訳2017!$AB$1:$AT$1,0),0),"")</f>
        <v>60000</v>
      </c>
      <c r="F318" s="19">
        <f t="shared" si="12"/>
        <v>43131</v>
      </c>
      <c r="G318" s="13">
        <f t="shared" si="13"/>
        <v>319700</v>
      </c>
      <c r="H318" s="13">
        <f>SUMIFS(仕訳2017!$AP:$AP,仕訳2017!$AR:$AR,C318,仕訳2017!$AF:$AF,MONTH(F318),仕訳2017!$AM:$AM,"売掛金")</f>
        <v>319700</v>
      </c>
      <c r="I318" s="24" t="str">
        <f t="shared" si="14"/>
        <v>OK</v>
      </c>
    </row>
    <row r="319" spans="1:9">
      <c r="A319" s="11">
        <v>318</v>
      </c>
      <c r="B319" s="19">
        <f>IFERROR(VLOOKUP("売掛金"&amp;$A319,仕訳2017!$AB:$AT,MATCH(B$1,仕訳2017!$AB$1:$AT$1,0),0),"")</f>
        <v>43089</v>
      </c>
      <c r="C319" s="19" t="str">
        <f>IFERROR(VLOOKUP("売掛金"&amp;$A319,仕訳2017!$AB:$AT,MATCH(C$1,仕訳2017!$AB$1:$AT$1,0),0),"")</f>
        <v>東光産業</v>
      </c>
      <c r="D319" s="19">
        <f>IFERROR(VLOOKUP("売掛金"&amp;$A319,仕訳2017!$AB:$AT,MATCH(D$1,仕訳2017!$AB$1:$AT$1,0),0),"")</f>
        <v>0</v>
      </c>
      <c r="E319" s="13">
        <f>IFERROR(VLOOKUP("売掛金"&amp;$A319,仕訳2017!$AB:$AT,MATCH(E$1,仕訳2017!$AB$1:$AT$1,0),0),"")</f>
        <v>50700</v>
      </c>
      <c r="F319" s="19">
        <f t="shared" si="12"/>
        <v>43131</v>
      </c>
      <c r="G319" s="13">
        <f t="shared" si="13"/>
        <v>268900</v>
      </c>
      <c r="H319" s="13">
        <f>SUMIFS(仕訳2017!$AP:$AP,仕訳2017!$AR:$AR,C319,仕訳2017!$AF:$AF,MONTH(F319),仕訳2017!$AM:$AM,"売掛金")</f>
        <v>268900</v>
      </c>
      <c r="I319" s="24" t="str">
        <f t="shared" si="14"/>
        <v>OK</v>
      </c>
    </row>
    <row r="320" spans="1:9">
      <c r="A320" s="11">
        <v>319</v>
      </c>
      <c r="B320" s="19">
        <f>IFERROR(VLOOKUP("売掛金"&amp;$A320,仕訳2017!$AB:$AT,MATCH(B$1,仕訳2017!$AB$1:$AT$1,0),0),"")</f>
        <v>43089</v>
      </c>
      <c r="C320" s="19" t="str">
        <f>IFERROR(VLOOKUP("売掛金"&amp;$A320,仕訳2017!$AB:$AT,MATCH(C$1,仕訳2017!$AB$1:$AT$1,0),0),"")</f>
        <v>オフィスエイト</v>
      </c>
      <c r="D320" s="19">
        <f>IFERROR(VLOOKUP("売掛金"&amp;$A320,仕訳2017!$AB:$AT,MATCH(D$1,仕訳2017!$AB$1:$AT$1,0),0),"")</f>
        <v>0</v>
      </c>
      <c r="E320" s="13">
        <f>IFERROR(VLOOKUP("売掛金"&amp;$A320,仕訳2017!$AB:$AT,MATCH(E$1,仕訳2017!$AB$1:$AT$1,0),0),"")</f>
        <v>5063500</v>
      </c>
      <c r="F320" s="19">
        <f t="shared" si="12"/>
        <v>43131</v>
      </c>
      <c r="G320" s="13">
        <f t="shared" si="13"/>
        <v>5333600</v>
      </c>
      <c r="H320" s="13">
        <f>SUMIFS(仕訳2017!$AP:$AP,仕訳2017!$AR:$AR,C320,仕訳2017!$AF:$AF,MONTH(F320),仕訳2017!$AM:$AM,"売掛金")</f>
        <v>5333600</v>
      </c>
      <c r="I320" s="24" t="str">
        <f t="shared" si="14"/>
        <v>OK</v>
      </c>
    </row>
    <row r="321" spans="1:9">
      <c r="A321" s="11">
        <v>320</v>
      </c>
      <c r="B321" s="19">
        <f>IFERROR(VLOOKUP("売掛金"&amp;$A321,仕訳2017!$AB:$AT,MATCH(B$1,仕訳2017!$AB$1:$AT$1,0),0),"")</f>
        <v>43089</v>
      </c>
      <c r="C321" s="19" t="str">
        <f>IFERROR(VLOOKUP("売掛金"&amp;$A321,仕訳2017!$AB:$AT,MATCH(C$1,仕訳2017!$AB$1:$AT$1,0),0),"")</f>
        <v>ランダムコネクト</v>
      </c>
      <c r="D321" s="19">
        <f>IFERROR(VLOOKUP("売掛金"&amp;$A321,仕訳2017!$AB:$AT,MATCH(D$1,仕訳2017!$AB$1:$AT$1,0),0),"")</f>
        <v>0</v>
      </c>
      <c r="E321" s="13">
        <f>IFERROR(VLOOKUP("売掛金"&amp;$A321,仕訳2017!$AB:$AT,MATCH(E$1,仕訳2017!$AB$1:$AT$1,0),0),"")</f>
        <v>46100</v>
      </c>
      <c r="F321" s="19">
        <f t="shared" si="12"/>
        <v>43131</v>
      </c>
      <c r="G321" s="13">
        <f t="shared" si="13"/>
        <v>243500</v>
      </c>
      <c r="H321" s="13">
        <f>SUMIFS(仕訳2017!$AP:$AP,仕訳2017!$AR:$AR,C321,仕訳2017!$AF:$AF,MONTH(F321),仕訳2017!$AM:$AM,"売掛金")</f>
        <v>243500</v>
      </c>
      <c r="I321" s="24" t="str">
        <f t="shared" si="14"/>
        <v>OK</v>
      </c>
    </row>
    <row r="322" spans="1:9">
      <c r="A322" s="11">
        <v>321</v>
      </c>
      <c r="B322" s="19">
        <f>IFERROR(VLOOKUP("売掛金"&amp;$A322,仕訳2017!$AB:$AT,MATCH(B$1,仕訳2017!$AB$1:$AT$1,0),0),"")</f>
        <v>43089</v>
      </c>
      <c r="C322" s="19" t="str">
        <f>IFERROR(VLOOKUP("売掛金"&amp;$A322,仕訳2017!$AB:$AT,MATCH(C$1,仕訳2017!$AB$1:$AT$1,0),0),"")</f>
        <v>スクエアドリーム</v>
      </c>
      <c r="D322" s="19">
        <f>IFERROR(VLOOKUP("売掛金"&amp;$A322,仕訳2017!$AB:$AT,MATCH(D$1,仕訳2017!$AB$1:$AT$1,0),0),"")</f>
        <v>0</v>
      </c>
      <c r="E322" s="13">
        <f>IFERROR(VLOOKUP("売掛金"&amp;$A322,仕訳2017!$AB:$AT,MATCH(E$1,仕訳2017!$AB$1:$AT$1,0),0),"")</f>
        <v>86500</v>
      </c>
      <c r="F322" s="19">
        <f t="shared" si="12"/>
        <v>43131</v>
      </c>
      <c r="G322" s="13">
        <f t="shared" si="13"/>
        <v>460500</v>
      </c>
      <c r="H322" s="13">
        <f>SUMIFS(仕訳2017!$AP:$AP,仕訳2017!$AR:$AR,C322,仕訳2017!$AF:$AF,MONTH(F322),仕訳2017!$AM:$AM,"売掛金")</f>
        <v>460500</v>
      </c>
      <c r="I322" s="24" t="str">
        <f t="shared" si="14"/>
        <v>OK</v>
      </c>
    </row>
    <row r="323" spans="1:9">
      <c r="A323" s="11">
        <v>322</v>
      </c>
      <c r="B323" s="19">
        <f>IFERROR(VLOOKUP("売掛金"&amp;$A323,仕訳2017!$AB:$AT,MATCH(B$1,仕訳2017!$AB$1:$AT$1,0),0),"")</f>
        <v>43089</v>
      </c>
      <c r="C323" s="19" t="str">
        <f>IFERROR(VLOOKUP("売掛金"&amp;$A323,仕訳2017!$AB:$AT,MATCH(C$1,仕訳2017!$AB$1:$AT$1,0),0),"")</f>
        <v>シンクロナイズ</v>
      </c>
      <c r="D323" s="19">
        <f>IFERROR(VLOOKUP("売掛金"&amp;$A323,仕訳2017!$AB:$AT,MATCH(D$1,仕訳2017!$AB$1:$AT$1,0),0),"")</f>
        <v>0</v>
      </c>
      <c r="E323" s="13">
        <f>IFERROR(VLOOKUP("売掛金"&amp;$A323,仕訳2017!$AB:$AT,MATCH(E$1,仕訳2017!$AB$1:$AT$1,0),0),"")</f>
        <v>40400</v>
      </c>
      <c r="F323" s="19">
        <f t="shared" ref="F323:F386" si="15">IFERROR(DATE(YEAR(B323),MONTH(B323)+2,1)-1,0)</f>
        <v>43131</v>
      </c>
      <c r="G323" s="13">
        <f t="shared" ref="G323:G386" si="16">SUMIFS($E:$E,$C:$C,$C323,$F:$F,F323)</f>
        <v>217000</v>
      </c>
      <c r="H323" s="13">
        <f>SUMIFS(仕訳2017!$AP:$AP,仕訳2017!$AR:$AR,C323,仕訳2017!$AF:$AF,MONTH(F323),仕訳2017!$AM:$AM,"売掛金")</f>
        <v>217000</v>
      </c>
      <c r="I323" s="24" t="str">
        <f t="shared" ref="I323:I386" si="17">IF((H323-G323)=0,"OK",H323-G323)</f>
        <v>OK</v>
      </c>
    </row>
    <row r="324" spans="1:9">
      <c r="A324" s="11">
        <v>323</v>
      </c>
      <c r="B324" s="19">
        <f>IFERROR(VLOOKUP("売掛金"&amp;$A324,仕訳2017!$AB:$AT,MATCH(B$1,仕訳2017!$AB$1:$AT$1,0),0),"")</f>
        <v>43089</v>
      </c>
      <c r="C324" s="19" t="str">
        <f>IFERROR(VLOOKUP("売掛金"&amp;$A324,仕訳2017!$AB:$AT,MATCH(C$1,仕訳2017!$AB$1:$AT$1,0),0),"")</f>
        <v>トライセラセコンド</v>
      </c>
      <c r="D324" s="19">
        <f>IFERROR(VLOOKUP("売掛金"&amp;$A324,仕訳2017!$AB:$AT,MATCH(D$1,仕訳2017!$AB$1:$AT$1,0),0),"")</f>
        <v>0</v>
      </c>
      <c r="E324" s="13">
        <f>IFERROR(VLOOKUP("売掛金"&amp;$A324,仕訳2017!$AB:$AT,MATCH(E$1,仕訳2017!$AB$1:$AT$1,0),0),"")</f>
        <v>26600</v>
      </c>
      <c r="F324" s="19">
        <f t="shared" si="15"/>
        <v>43131</v>
      </c>
      <c r="G324" s="13">
        <f t="shared" si="16"/>
        <v>140900</v>
      </c>
      <c r="H324" s="13">
        <f>SUMIFS(仕訳2017!$AP:$AP,仕訳2017!$AR:$AR,C324,仕訳2017!$AF:$AF,MONTH(F324),仕訳2017!$AM:$AM,"売掛金")</f>
        <v>140900</v>
      </c>
      <c r="I324" s="24" t="str">
        <f t="shared" si="17"/>
        <v>OK</v>
      </c>
    </row>
    <row r="325" spans="1:9">
      <c r="A325" s="11">
        <v>324</v>
      </c>
      <c r="B325" s="19">
        <f>IFERROR(VLOOKUP("売掛金"&amp;$A325,仕訳2017!$AB:$AT,MATCH(B$1,仕訳2017!$AB$1:$AT$1,0),0),"")</f>
        <v>43089</v>
      </c>
      <c r="C325" s="19" t="str">
        <f>IFERROR(VLOOKUP("売掛金"&amp;$A325,仕訳2017!$AB:$AT,MATCH(C$1,仕訳2017!$AB$1:$AT$1,0),0),"")</f>
        <v>グリーンフォレスト</v>
      </c>
      <c r="D325" s="19">
        <f>IFERROR(VLOOKUP("売掛金"&amp;$A325,仕訳2017!$AB:$AT,MATCH(D$1,仕訳2017!$AB$1:$AT$1,0),0),"")</f>
        <v>0</v>
      </c>
      <c r="E325" s="13">
        <f>IFERROR(VLOOKUP("売掛金"&amp;$A325,仕訳2017!$AB:$AT,MATCH(E$1,仕訳2017!$AB$1:$AT$1,0),0),"")</f>
        <v>86500</v>
      </c>
      <c r="F325" s="19">
        <f t="shared" si="15"/>
        <v>43131</v>
      </c>
      <c r="G325" s="13">
        <f t="shared" si="16"/>
        <v>460500</v>
      </c>
      <c r="H325" s="13">
        <f>SUMIFS(仕訳2017!$AP:$AP,仕訳2017!$AR:$AR,C325,仕訳2017!$AF:$AF,MONTH(F325),仕訳2017!$AM:$AM,"売掛金")</f>
        <v>460500</v>
      </c>
      <c r="I325" s="24" t="str">
        <f t="shared" si="17"/>
        <v>OK</v>
      </c>
    </row>
    <row r="326" spans="1:9">
      <c r="A326" s="11">
        <v>325</v>
      </c>
      <c r="B326" s="19">
        <f>IFERROR(VLOOKUP("売掛金"&amp;$A326,仕訳2017!$AB:$AT,MATCH(B$1,仕訳2017!$AB$1:$AT$1,0),0),"")</f>
        <v>43089</v>
      </c>
      <c r="C326" s="19" t="str">
        <f>IFERROR(VLOOKUP("売掛金"&amp;$A326,仕訳2017!$AB:$AT,MATCH(C$1,仕訳2017!$AB$1:$AT$1,0),0),"")</f>
        <v>サイマルブランチ</v>
      </c>
      <c r="D326" s="19">
        <f>IFERROR(VLOOKUP("売掛金"&amp;$A326,仕訳2017!$AB:$AT,MATCH(D$1,仕訳2017!$AB$1:$AT$1,0),0),"")</f>
        <v>0</v>
      </c>
      <c r="E326" s="13">
        <f>IFERROR(VLOOKUP("売掛金"&amp;$A326,仕訳2017!$AB:$AT,MATCH(E$1,仕訳2017!$AB$1:$AT$1,0),0),"")</f>
        <v>64600</v>
      </c>
      <c r="F326" s="19">
        <f t="shared" si="15"/>
        <v>43131</v>
      </c>
      <c r="G326" s="13">
        <f t="shared" si="16"/>
        <v>345100</v>
      </c>
      <c r="H326" s="13">
        <f>SUMIFS(仕訳2017!$AP:$AP,仕訳2017!$AR:$AR,C326,仕訳2017!$AF:$AF,MONTH(F326),仕訳2017!$AM:$AM,"売掛金")</f>
        <v>345100</v>
      </c>
      <c r="I326" s="24" t="str">
        <f t="shared" si="17"/>
        <v>OK</v>
      </c>
    </row>
    <row r="327" spans="1:9">
      <c r="A327" s="11">
        <v>326</v>
      </c>
      <c r="B327" s="19">
        <f>IFERROR(VLOOKUP("売掛金"&amp;$A327,仕訳2017!$AB:$AT,MATCH(B$1,仕訳2017!$AB$1:$AT$1,0),0),"")</f>
        <v>43089</v>
      </c>
      <c r="C327" s="19" t="str">
        <f>IFERROR(VLOOKUP("売掛金"&amp;$A327,仕訳2017!$AB:$AT,MATCH(C$1,仕訳2017!$AB$1:$AT$1,0),0),"")</f>
        <v>ハネチョク物産</v>
      </c>
      <c r="D327" s="19">
        <f>IFERROR(VLOOKUP("売掛金"&amp;$A327,仕訳2017!$AB:$AT,MATCH(D$1,仕訳2017!$AB$1:$AT$1,0),0),"")</f>
        <v>0</v>
      </c>
      <c r="E327" s="13">
        <f>IFERROR(VLOOKUP("売掛金"&amp;$A327,仕訳2017!$AB:$AT,MATCH(E$1,仕訳2017!$AB$1:$AT$1,0),0),"")</f>
        <v>57500</v>
      </c>
      <c r="F327" s="19">
        <f t="shared" si="15"/>
        <v>43131</v>
      </c>
      <c r="G327" s="13">
        <f t="shared" si="16"/>
        <v>306900</v>
      </c>
      <c r="H327" s="13">
        <f>SUMIFS(仕訳2017!$AP:$AP,仕訳2017!$AR:$AR,C327,仕訳2017!$AF:$AF,MONTH(F327),仕訳2017!$AM:$AM,"売掛金")</f>
        <v>306900</v>
      </c>
      <c r="I327" s="24" t="str">
        <f t="shared" si="17"/>
        <v>OK</v>
      </c>
    </row>
    <row r="328" spans="1:9">
      <c r="A328" s="11">
        <v>327</v>
      </c>
      <c r="B328" s="19">
        <f>IFERROR(VLOOKUP("売掛金"&amp;$A328,仕訳2017!$AB:$AT,MATCH(B$1,仕訳2017!$AB$1:$AT$1,0),0),"")</f>
        <v>43089</v>
      </c>
      <c r="C328" s="19" t="str">
        <f>IFERROR(VLOOKUP("売掛金"&amp;$A328,仕訳2017!$AB:$AT,MATCH(C$1,仕訳2017!$AB$1:$AT$1,0),0),"")</f>
        <v>シーズンドライブ</v>
      </c>
      <c r="D328" s="19">
        <f>IFERROR(VLOOKUP("売掛金"&amp;$A328,仕訳2017!$AB:$AT,MATCH(D$1,仕訳2017!$AB$1:$AT$1,0),0),"")</f>
        <v>0</v>
      </c>
      <c r="E328" s="13">
        <f>IFERROR(VLOOKUP("売掛金"&amp;$A328,仕訳2017!$AB:$AT,MATCH(E$1,仕訳2017!$AB$1:$AT$1,0),0),"")</f>
        <v>120900</v>
      </c>
      <c r="F328" s="19">
        <f t="shared" si="15"/>
        <v>43131</v>
      </c>
      <c r="G328" s="13">
        <f t="shared" si="16"/>
        <v>650700</v>
      </c>
      <c r="H328" s="13">
        <f>SUMIFS(仕訳2017!$AP:$AP,仕訳2017!$AR:$AR,C328,仕訳2017!$AF:$AF,MONTH(F328),仕訳2017!$AM:$AM,"売掛金")</f>
        <v>650700</v>
      </c>
      <c r="I328" s="24" t="str">
        <f t="shared" si="17"/>
        <v>OK</v>
      </c>
    </row>
    <row r="329" spans="1:9">
      <c r="A329" s="11">
        <v>328</v>
      </c>
      <c r="B329" s="19">
        <f>IFERROR(VLOOKUP("売掛金"&amp;$A329,仕訳2017!$AB:$AT,MATCH(B$1,仕訳2017!$AB$1:$AT$1,0),0),"")</f>
        <v>43089</v>
      </c>
      <c r="C329" s="19" t="str">
        <f>IFERROR(VLOOKUP("売掛金"&amp;$A329,仕訳2017!$AB:$AT,MATCH(C$1,仕訳2017!$AB$1:$AT$1,0),0),"")</f>
        <v>オフィスストリームライン</v>
      </c>
      <c r="D329" s="19">
        <f>IFERROR(VLOOKUP("売掛金"&amp;$A329,仕訳2017!$AB:$AT,MATCH(D$1,仕訳2017!$AB$1:$AT$1,0),0),"")</f>
        <v>0</v>
      </c>
      <c r="E329" s="13">
        <f>IFERROR(VLOOKUP("売掛金"&amp;$A329,仕訳2017!$AB:$AT,MATCH(E$1,仕訳2017!$AB$1:$AT$1,0),0),"")</f>
        <v>30100</v>
      </c>
      <c r="F329" s="19">
        <f t="shared" si="15"/>
        <v>43131</v>
      </c>
      <c r="G329" s="13">
        <f t="shared" si="16"/>
        <v>154800</v>
      </c>
      <c r="H329" s="13">
        <f>SUMIFS(仕訳2017!$AP:$AP,仕訳2017!$AR:$AR,C329,仕訳2017!$AF:$AF,MONTH(F329),仕訳2017!$AM:$AM,"売掛金")</f>
        <v>154800</v>
      </c>
      <c r="I329" s="24" t="str">
        <f t="shared" si="17"/>
        <v>OK</v>
      </c>
    </row>
    <row r="330" spans="1:9">
      <c r="A330" s="11">
        <v>329</v>
      </c>
      <c r="B330" s="19">
        <f>IFERROR(VLOOKUP("売掛金"&amp;$A330,仕訳2017!$AB:$AT,MATCH(B$1,仕訳2017!$AB$1:$AT$1,0),0),"")</f>
        <v>43089</v>
      </c>
      <c r="C330" s="19" t="str">
        <f>IFERROR(VLOOKUP("売掛金"&amp;$A330,仕訳2017!$AB:$AT,MATCH(C$1,仕訳2017!$AB$1:$AT$1,0),0),"")</f>
        <v>ワールドエッジ</v>
      </c>
      <c r="D330" s="19">
        <f>IFERROR(VLOOKUP("売掛金"&amp;$A330,仕訳2017!$AB:$AT,MATCH(D$1,仕訳2017!$AB$1:$AT$1,0),0),"")</f>
        <v>0</v>
      </c>
      <c r="E330" s="13">
        <f>IFERROR(VLOOKUP("売掛金"&amp;$A330,仕訳2017!$AB:$AT,MATCH(E$1,仕訳2017!$AB$1:$AT$1,0),0),"")</f>
        <v>43700</v>
      </c>
      <c r="F330" s="19">
        <f t="shared" si="15"/>
        <v>43131</v>
      </c>
      <c r="G330" s="13">
        <f t="shared" si="16"/>
        <v>230700</v>
      </c>
      <c r="H330" s="13">
        <f>SUMIFS(仕訳2017!$AP:$AP,仕訳2017!$AR:$AR,C330,仕訳2017!$AF:$AF,MONTH(F330),仕訳2017!$AM:$AM,"売掛金")</f>
        <v>230700</v>
      </c>
      <c r="I330" s="24" t="str">
        <f t="shared" si="17"/>
        <v>OK</v>
      </c>
    </row>
    <row r="331" spans="1:9">
      <c r="A331" s="11">
        <v>330</v>
      </c>
      <c r="B331" s="19">
        <f>IFERROR(VLOOKUP("売掛金"&amp;$A331,仕訳2017!$AB:$AT,MATCH(B$1,仕訳2017!$AB$1:$AT$1,0),0),"")</f>
        <v>43089</v>
      </c>
      <c r="C331" s="19" t="str">
        <f>IFERROR(VLOOKUP("売掛金"&amp;$A331,仕訳2017!$AB:$AT,MATCH(C$1,仕訳2017!$AB$1:$AT$1,0),0),"")</f>
        <v>ビジーフリー</v>
      </c>
      <c r="D331" s="19">
        <f>IFERROR(VLOOKUP("売掛金"&amp;$A331,仕訳2017!$AB:$AT,MATCH(D$1,仕訳2017!$AB$1:$AT$1,0),0),"")</f>
        <v>0</v>
      </c>
      <c r="E331" s="13">
        <f>IFERROR(VLOOKUP("売掛金"&amp;$A331,仕訳2017!$AB:$AT,MATCH(E$1,仕訳2017!$AB$1:$AT$1,0),0),"")</f>
        <v>66700</v>
      </c>
      <c r="F331" s="19">
        <f t="shared" si="15"/>
        <v>43131</v>
      </c>
      <c r="G331" s="13">
        <f t="shared" si="16"/>
        <v>357600</v>
      </c>
      <c r="H331" s="13">
        <f>SUMIFS(仕訳2017!$AP:$AP,仕訳2017!$AR:$AR,C331,仕訳2017!$AF:$AF,MONTH(F331),仕訳2017!$AM:$AM,"売掛金")</f>
        <v>357600</v>
      </c>
      <c r="I331" s="24" t="str">
        <f t="shared" si="17"/>
        <v>OK</v>
      </c>
    </row>
    <row r="332" spans="1:9">
      <c r="A332" s="11">
        <v>331</v>
      </c>
      <c r="B332" s="19">
        <f>IFERROR(VLOOKUP("売掛金"&amp;$A332,仕訳2017!$AB:$AT,MATCH(B$1,仕訳2017!$AB$1:$AT$1,0),0),"")</f>
        <v>43089</v>
      </c>
      <c r="C332" s="19" t="str">
        <f>IFERROR(VLOOKUP("売掛金"&amp;$A332,仕訳2017!$AB:$AT,MATCH(C$1,仕訳2017!$AB$1:$AT$1,0),0),"")</f>
        <v>カレイドスコープ</v>
      </c>
      <c r="D332" s="19">
        <f>IFERROR(VLOOKUP("売掛金"&amp;$A332,仕訳2017!$AB:$AT,MATCH(D$1,仕訳2017!$AB$1:$AT$1,0),0),"")</f>
        <v>0</v>
      </c>
      <c r="E332" s="13">
        <f>IFERROR(VLOOKUP("売掛金"&amp;$A332,仕訳2017!$AB:$AT,MATCH(E$1,仕訳2017!$AB$1:$AT$1,0),0),"")</f>
        <v>46100</v>
      </c>
      <c r="F332" s="19">
        <f t="shared" si="15"/>
        <v>43131</v>
      </c>
      <c r="G332" s="13">
        <f t="shared" si="16"/>
        <v>243500</v>
      </c>
      <c r="H332" s="13">
        <f>SUMIFS(仕訳2017!$AP:$AP,仕訳2017!$AR:$AR,C332,仕訳2017!$AF:$AF,MONTH(F332),仕訳2017!$AM:$AM,"売掛金")</f>
        <v>243500</v>
      </c>
      <c r="I332" s="24" t="str">
        <f t="shared" si="17"/>
        <v>OK</v>
      </c>
    </row>
    <row r="333" spans="1:9">
      <c r="A333" s="11">
        <v>332</v>
      </c>
      <c r="B333" s="19">
        <f>IFERROR(VLOOKUP("売掛金"&amp;$A333,仕訳2017!$AB:$AT,MATCH(B$1,仕訳2017!$AB$1:$AT$1,0),0),"")</f>
        <v>43089</v>
      </c>
      <c r="C333" s="19" t="str">
        <f>IFERROR(VLOOKUP("売掛金"&amp;$A333,仕訳2017!$AB:$AT,MATCH(C$1,仕訳2017!$AB$1:$AT$1,0),0),"")</f>
        <v>ウィンターパイル</v>
      </c>
      <c r="D333" s="19">
        <f>IFERROR(VLOOKUP("売掛金"&amp;$A333,仕訳2017!$AB:$AT,MATCH(D$1,仕訳2017!$AB$1:$AT$1,0),0),"")</f>
        <v>0</v>
      </c>
      <c r="E333" s="13">
        <f>IFERROR(VLOOKUP("売掛金"&amp;$A333,仕訳2017!$AB:$AT,MATCH(E$1,仕訳2017!$AB$1:$AT$1,0),0),"")</f>
        <v>50700</v>
      </c>
      <c r="F333" s="19">
        <f t="shared" si="15"/>
        <v>43131</v>
      </c>
      <c r="G333" s="13">
        <f t="shared" si="16"/>
        <v>268900</v>
      </c>
      <c r="H333" s="13">
        <f>SUMIFS(仕訳2017!$AP:$AP,仕訳2017!$AR:$AR,C333,仕訳2017!$AF:$AF,MONTH(F333),仕訳2017!$AM:$AM,"売掛金")</f>
        <v>268900</v>
      </c>
      <c r="I333" s="24" t="str">
        <f t="shared" si="17"/>
        <v>OK</v>
      </c>
    </row>
    <row r="334" spans="1:9">
      <c r="A334" s="11">
        <v>333</v>
      </c>
      <c r="B334" s="19">
        <f>IFERROR(VLOOKUP("売掛金"&amp;$A334,仕訳2017!$AB:$AT,MATCH(B$1,仕訳2017!$AB$1:$AT$1,0),0),"")</f>
        <v>43101</v>
      </c>
      <c r="C334" s="19" t="str">
        <f>IFERROR(VLOOKUP("売掛金"&amp;$A334,仕訳2017!$AB:$AT,MATCH(C$1,仕訳2017!$AB$1:$AT$1,0),0),"")</f>
        <v>バルクバイ</v>
      </c>
      <c r="D334" s="19">
        <f>IFERROR(VLOOKUP("売掛金"&amp;$A334,仕訳2017!$AB:$AT,MATCH(D$1,仕訳2017!$AB$1:$AT$1,0),0),"")</f>
        <v>0</v>
      </c>
      <c r="E334" s="13">
        <f>IFERROR(VLOOKUP("売掛金"&amp;$A334,仕訳2017!$AB:$AT,MATCH(E$1,仕訳2017!$AB$1:$AT$1,0),0),"")</f>
        <v>211300</v>
      </c>
      <c r="F334" s="19">
        <f t="shared" si="15"/>
        <v>43159</v>
      </c>
      <c r="G334" s="13">
        <f t="shared" si="16"/>
        <v>299300</v>
      </c>
      <c r="H334" s="13">
        <f>SUMIFS(仕訳2017!$AP:$AP,仕訳2017!$AR:$AR,C334,仕訳2017!$AF:$AF,MONTH(F334),仕訳2017!$AM:$AM,"売掛金")</f>
        <v>299300</v>
      </c>
      <c r="I334" s="24" t="str">
        <f t="shared" si="17"/>
        <v>OK</v>
      </c>
    </row>
    <row r="335" spans="1:9">
      <c r="A335" s="11">
        <v>334</v>
      </c>
      <c r="B335" s="19">
        <f>IFERROR(VLOOKUP("売掛金"&amp;$A335,仕訳2017!$AB:$AT,MATCH(B$1,仕訳2017!$AB$1:$AT$1,0),0),"")</f>
        <v>43101</v>
      </c>
      <c r="C335" s="19" t="str">
        <f>IFERROR(VLOOKUP("売掛金"&amp;$A335,仕訳2017!$AB:$AT,MATCH(C$1,仕訳2017!$AB$1:$AT$1,0),0),"")</f>
        <v>オフィスポジティブやで</v>
      </c>
      <c r="D335" s="19">
        <f>IFERROR(VLOOKUP("売掛金"&amp;$A335,仕訳2017!$AB:$AT,MATCH(D$1,仕訳2017!$AB$1:$AT$1,0),0),"")</f>
        <v>0</v>
      </c>
      <c r="E335" s="13">
        <f>IFERROR(VLOOKUP("売掛金"&amp;$A335,仕訳2017!$AB:$AT,MATCH(E$1,仕訳2017!$AB$1:$AT$1,0),0),"")</f>
        <v>351900</v>
      </c>
      <c r="F335" s="19">
        <f t="shared" si="15"/>
        <v>43159</v>
      </c>
      <c r="G335" s="13">
        <f t="shared" si="16"/>
        <v>498300</v>
      </c>
      <c r="H335" s="13">
        <f>SUMIFS(仕訳2017!$AP:$AP,仕訳2017!$AR:$AR,C335,仕訳2017!$AF:$AF,MONTH(F335),仕訳2017!$AM:$AM,"売掛金")</f>
        <v>498300</v>
      </c>
      <c r="I335" s="24" t="str">
        <f t="shared" si="17"/>
        <v>OK</v>
      </c>
    </row>
    <row r="336" spans="1:9">
      <c r="A336" s="11">
        <v>335</v>
      </c>
      <c r="B336" s="19">
        <f>IFERROR(VLOOKUP("売掛金"&amp;$A336,仕訳2017!$AB:$AT,MATCH(B$1,仕訳2017!$AB$1:$AT$1,0),0),"")</f>
        <v>43101</v>
      </c>
      <c r="C336" s="19" t="str">
        <f>IFERROR(VLOOKUP("売掛金"&amp;$A336,仕訳2017!$AB:$AT,MATCH(C$1,仕訳2017!$AB$1:$AT$1,0),0),"")</f>
        <v>サンライズ</v>
      </c>
      <c r="D336" s="19">
        <f>IFERROR(VLOOKUP("売掛金"&amp;$A336,仕訳2017!$AB:$AT,MATCH(D$1,仕訳2017!$AB$1:$AT$1,0),0),"")</f>
        <v>0</v>
      </c>
      <c r="E336" s="13">
        <f>IFERROR(VLOOKUP("売掛金"&amp;$A336,仕訳2017!$AB:$AT,MATCH(E$1,仕訳2017!$AB$1:$AT$1,0),0),"")</f>
        <v>251600</v>
      </c>
      <c r="F336" s="19">
        <f t="shared" si="15"/>
        <v>43159</v>
      </c>
      <c r="G336" s="13">
        <f t="shared" si="16"/>
        <v>355600</v>
      </c>
      <c r="H336" s="13">
        <f>SUMIFS(仕訳2017!$AP:$AP,仕訳2017!$AR:$AR,C336,仕訳2017!$AF:$AF,MONTH(F336),仕訳2017!$AM:$AM,"売掛金")</f>
        <v>355600</v>
      </c>
      <c r="I336" s="24" t="str">
        <f t="shared" si="17"/>
        <v>OK</v>
      </c>
    </row>
    <row r="337" spans="1:9">
      <c r="A337" s="11">
        <v>336</v>
      </c>
      <c r="B337" s="19">
        <f>IFERROR(VLOOKUP("売掛金"&amp;$A337,仕訳2017!$AB:$AT,MATCH(B$1,仕訳2017!$AB$1:$AT$1,0),0),"")</f>
        <v>43101</v>
      </c>
      <c r="C337" s="19" t="str">
        <f>IFERROR(VLOOKUP("売掛金"&amp;$A337,仕訳2017!$AB:$AT,MATCH(C$1,仕訳2017!$AB$1:$AT$1,0),0),"")</f>
        <v>オフィスプライム</v>
      </c>
      <c r="D337" s="19">
        <f>IFERROR(VLOOKUP("売掛金"&amp;$A337,仕訳2017!$AB:$AT,MATCH(D$1,仕訳2017!$AB$1:$AT$1,0),0),"")</f>
        <v>0</v>
      </c>
      <c r="E337" s="13">
        <f>IFERROR(VLOOKUP("売掛金"&amp;$A337,仕訳2017!$AB:$AT,MATCH(E$1,仕訳2017!$AB$1:$AT$1,0),0),"")</f>
        <v>211300</v>
      </c>
      <c r="F337" s="19">
        <f t="shared" si="15"/>
        <v>43159</v>
      </c>
      <c r="G337" s="13">
        <f t="shared" si="16"/>
        <v>299300</v>
      </c>
      <c r="H337" s="13">
        <f>SUMIFS(仕訳2017!$AP:$AP,仕訳2017!$AR:$AR,C337,仕訳2017!$AF:$AF,MONTH(F337),仕訳2017!$AM:$AM,"売掛金")</f>
        <v>299300</v>
      </c>
      <c r="I337" s="24" t="str">
        <f t="shared" si="17"/>
        <v>OK</v>
      </c>
    </row>
    <row r="338" spans="1:9">
      <c r="A338" s="11">
        <v>337</v>
      </c>
      <c r="B338" s="19">
        <f>IFERROR(VLOOKUP("売掛金"&amp;$A338,仕訳2017!$AB:$AT,MATCH(B$1,仕訳2017!$AB$1:$AT$1,0),0),"")</f>
        <v>43101</v>
      </c>
      <c r="C338" s="19" t="str">
        <f>IFERROR(VLOOKUP("売掛金"&amp;$A338,仕訳2017!$AB:$AT,MATCH(C$1,仕訳2017!$AB$1:$AT$1,0),0),"")</f>
        <v>デジタルキングダム</v>
      </c>
      <c r="D338" s="19">
        <f>IFERROR(VLOOKUP("売掛金"&amp;$A338,仕訳2017!$AB:$AT,MATCH(D$1,仕訳2017!$AB$1:$AT$1,0),0),"")</f>
        <v>0</v>
      </c>
      <c r="E338" s="13">
        <f>IFERROR(VLOOKUP("売掛金"&amp;$A338,仕訳2017!$AB:$AT,MATCH(E$1,仕訳2017!$AB$1:$AT$1,0),0),"")</f>
        <v>251600</v>
      </c>
      <c r="F338" s="19">
        <f t="shared" si="15"/>
        <v>43159</v>
      </c>
      <c r="G338" s="13">
        <f t="shared" si="16"/>
        <v>355600</v>
      </c>
      <c r="H338" s="13">
        <f>SUMIFS(仕訳2017!$AP:$AP,仕訳2017!$AR:$AR,C338,仕訳2017!$AF:$AF,MONTH(F338),仕訳2017!$AM:$AM,"売掛金")</f>
        <v>355600</v>
      </c>
      <c r="I338" s="24" t="str">
        <f t="shared" si="17"/>
        <v>OK</v>
      </c>
    </row>
    <row r="339" spans="1:9">
      <c r="A339" s="11">
        <v>338</v>
      </c>
      <c r="B339" s="19">
        <f>IFERROR(VLOOKUP("売掛金"&amp;$A339,仕訳2017!$AB:$AT,MATCH(B$1,仕訳2017!$AB$1:$AT$1,0),0),"")</f>
        <v>43101</v>
      </c>
      <c r="C339" s="19" t="str">
        <f>IFERROR(VLOOKUP("売掛金"&amp;$A339,仕訳2017!$AB:$AT,MATCH(C$1,仕訳2017!$AB$1:$AT$1,0),0),"")</f>
        <v>ハイドポイント</v>
      </c>
      <c r="D339" s="19">
        <f>IFERROR(VLOOKUP("売掛金"&amp;$A339,仕訳2017!$AB:$AT,MATCH(D$1,仕訳2017!$AB$1:$AT$1,0),0),"")</f>
        <v>0</v>
      </c>
      <c r="E339" s="13">
        <f>IFERROR(VLOOKUP("売掛金"&amp;$A339,仕訳2017!$AB:$AT,MATCH(E$1,仕訳2017!$AB$1:$AT$1,0),0),"")</f>
        <v>161600</v>
      </c>
      <c r="F339" s="19">
        <f t="shared" si="15"/>
        <v>43159</v>
      </c>
      <c r="G339" s="13">
        <f t="shared" si="16"/>
        <v>228600</v>
      </c>
      <c r="H339" s="13">
        <f>SUMIFS(仕訳2017!$AP:$AP,仕訳2017!$AR:$AR,C339,仕訳2017!$AF:$AF,MONTH(F339),仕訳2017!$AM:$AM,"売掛金")</f>
        <v>228600</v>
      </c>
      <c r="I339" s="24" t="str">
        <f t="shared" si="17"/>
        <v>OK</v>
      </c>
    </row>
    <row r="340" spans="1:9">
      <c r="A340" s="11">
        <v>339</v>
      </c>
      <c r="B340" s="19">
        <f>IFERROR(VLOOKUP("売掛金"&amp;$A340,仕訳2017!$AB:$AT,MATCH(B$1,仕訳2017!$AB$1:$AT$1,0),0),"")</f>
        <v>43101</v>
      </c>
      <c r="C340" s="19" t="str">
        <f>IFERROR(VLOOKUP("売掛金"&amp;$A340,仕訳2017!$AB:$AT,MATCH(C$1,仕訳2017!$AB$1:$AT$1,0),0),"")</f>
        <v>櫛引興産</v>
      </c>
      <c r="D340" s="19">
        <f>IFERROR(VLOOKUP("売掛金"&amp;$A340,仕訳2017!$AB:$AT,MATCH(D$1,仕訳2017!$AB$1:$AT$1,0),0),"")</f>
        <v>0</v>
      </c>
      <c r="E340" s="13">
        <f>IFERROR(VLOOKUP("売掛金"&amp;$A340,仕訳2017!$AB:$AT,MATCH(E$1,仕訳2017!$AB$1:$AT$1,0),0),"")</f>
        <v>432700</v>
      </c>
      <c r="F340" s="19">
        <f t="shared" si="15"/>
        <v>43159</v>
      </c>
      <c r="G340" s="13">
        <f t="shared" si="16"/>
        <v>611900</v>
      </c>
      <c r="H340" s="13">
        <f>SUMIFS(仕訳2017!$AP:$AP,仕訳2017!$AR:$AR,C340,仕訳2017!$AF:$AF,MONTH(F340),仕訳2017!$AM:$AM,"売掛金")</f>
        <v>611900</v>
      </c>
      <c r="I340" s="24" t="str">
        <f t="shared" si="17"/>
        <v>OK</v>
      </c>
    </row>
    <row r="341" spans="1:9">
      <c r="A341" s="11">
        <v>340</v>
      </c>
      <c r="B341" s="19">
        <f>IFERROR(VLOOKUP("売掛金"&amp;$A341,仕訳2017!$AB:$AT,MATCH(B$1,仕訳2017!$AB$1:$AT$1,0),0),"")</f>
        <v>43115</v>
      </c>
      <c r="C341" s="19" t="str">
        <f>IFERROR(VLOOKUP("売掛金"&amp;$A341,仕訳2017!$AB:$AT,MATCH(C$1,仕訳2017!$AB$1:$AT$1,0),0),"")</f>
        <v>バーチャルワークス</v>
      </c>
      <c r="D341" s="19">
        <f>IFERROR(VLOOKUP("売掛金"&amp;$A341,仕訳2017!$AB:$AT,MATCH(D$1,仕訳2017!$AB$1:$AT$1,0),0),"")</f>
        <v>0</v>
      </c>
      <c r="E341" s="13">
        <f>IFERROR(VLOOKUP("売掛金"&amp;$A341,仕訳2017!$AB:$AT,MATCH(E$1,仕訳2017!$AB$1:$AT$1,0),0),"")</f>
        <v>181200</v>
      </c>
      <c r="F341" s="19">
        <f t="shared" si="15"/>
        <v>43159</v>
      </c>
      <c r="G341" s="13">
        <f t="shared" si="16"/>
        <v>256600</v>
      </c>
      <c r="H341" s="13">
        <f>SUMIFS(仕訳2017!$AP:$AP,仕訳2017!$AR:$AR,C341,仕訳2017!$AF:$AF,MONTH(F341),仕訳2017!$AM:$AM,"売掛金")</f>
        <v>256600</v>
      </c>
      <c r="I341" s="24" t="str">
        <f t="shared" si="17"/>
        <v>OK</v>
      </c>
    </row>
    <row r="342" spans="1:9">
      <c r="A342" s="11">
        <v>341</v>
      </c>
      <c r="B342" s="19">
        <f>IFERROR(VLOOKUP("売掛金"&amp;$A342,仕訳2017!$AB:$AT,MATCH(B$1,仕訳2017!$AB$1:$AT$1,0),0),"")</f>
        <v>43115</v>
      </c>
      <c r="C342" s="19" t="str">
        <f>IFERROR(VLOOKUP("売掛金"&amp;$A342,仕訳2017!$AB:$AT,MATCH(C$1,仕訳2017!$AB$1:$AT$1,0),0),"")</f>
        <v>ポモドーロハックス</v>
      </c>
      <c r="D342" s="19">
        <f>IFERROR(VLOOKUP("売掛金"&amp;$A342,仕訳2017!$AB:$AT,MATCH(D$1,仕訳2017!$AB$1:$AT$1,0),0),"")</f>
        <v>0</v>
      </c>
      <c r="E342" s="13">
        <f>IFERROR(VLOOKUP("売掛金"&amp;$A342,仕訳2017!$AB:$AT,MATCH(E$1,仕訳2017!$AB$1:$AT$1,0),0),"")</f>
        <v>251600</v>
      </c>
      <c r="F342" s="19">
        <f t="shared" si="15"/>
        <v>43159</v>
      </c>
      <c r="G342" s="13">
        <f t="shared" si="16"/>
        <v>355600</v>
      </c>
      <c r="H342" s="13">
        <f>SUMIFS(仕訳2017!$AP:$AP,仕訳2017!$AR:$AR,C342,仕訳2017!$AF:$AF,MONTH(F342),仕訳2017!$AM:$AM,"売掛金")</f>
        <v>355600</v>
      </c>
      <c r="I342" s="24" t="str">
        <f t="shared" si="17"/>
        <v>OK</v>
      </c>
    </row>
    <row r="343" spans="1:9">
      <c r="A343" s="11">
        <v>342</v>
      </c>
      <c r="B343" s="19">
        <f>IFERROR(VLOOKUP("売掛金"&amp;$A343,仕訳2017!$AB:$AT,MATCH(B$1,仕訳2017!$AB$1:$AT$1,0),0),"")</f>
        <v>43115</v>
      </c>
      <c r="C343" s="19" t="str">
        <f>IFERROR(VLOOKUP("売掛金"&amp;$A343,仕訳2017!$AB:$AT,MATCH(C$1,仕訳2017!$AB$1:$AT$1,0),0),"")</f>
        <v>東光産業</v>
      </c>
      <c r="D343" s="19">
        <f>IFERROR(VLOOKUP("売掛金"&amp;$A343,仕訳2017!$AB:$AT,MATCH(D$1,仕訳2017!$AB$1:$AT$1,0),0),"")</f>
        <v>0</v>
      </c>
      <c r="E343" s="13">
        <f>IFERROR(VLOOKUP("売掛金"&amp;$A343,仕訳2017!$AB:$AT,MATCH(E$1,仕訳2017!$AB$1:$AT$1,0),0),"")</f>
        <v>211300</v>
      </c>
      <c r="F343" s="19">
        <f t="shared" si="15"/>
        <v>43159</v>
      </c>
      <c r="G343" s="13">
        <f t="shared" si="16"/>
        <v>299300</v>
      </c>
      <c r="H343" s="13">
        <f>SUMIFS(仕訳2017!$AP:$AP,仕訳2017!$AR:$AR,C343,仕訳2017!$AF:$AF,MONTH(F343),仕訳2017!$AM:$AM,"売掛金")</f>
        <v>299300</v>
      </c>
      <c r="I343" s="24" t="str">
        <f t="shared" si="17"/>
        <v>OK</v>
      </c>
    </row>
    <row r="344" spans="1:9">
      <c r="A344" s="11">
        <v>343</v>
      </c>
      <c r="B344" s="19">
        <f>IFERROR(VLOOKUP("売掛金"&amp;$A344,仕訳2017!$AB:$AT,MATCH(B$1,仕訳2017!$AB$1:$AT$1,0),0),"")</f>
        <v>43115</v>
      </c>
      <c r="C344" s="19" t="str">
        <f>IFERROR(VLOOKUP("売掛金"&amp;$A344,仕訳2017!$AB:$AT,MATCH(C$1,仕訳2017!$AB$1:$AT$1,0),0),"")</f>
        <v>オフィスエイト</v>
      </c>
      <c r="D344" s="19">
        <f>IFERROR(VLOOKUP("売掛金"&amp;$A344,仕訳2017!$AB:$AT,MATCH(D$1,仕訳2017!$AB$1:$AT$1,0),0),"")</f>
        <v>0</v>
      </c>
      <c r="E344" s="13">
        <f>IFERROR(VLOOKUP("売掛金"&amp;$A344,仕訳2017!$AB:$AT,MATCH(E$1,仕訳2017!$AB$1:$AT$1,0),0),"")</f>
        <v>262000</v>
      </c>
      <c r="F344" s="19">
        <f t="shared" si="15"/>
        <v>43159</v>
      </c>
      <c r="G344" s="13">
        <f t="shared" si="16"/>
        <v>5371400</v>
      </c>
      <c r="H344" s="13">
        <f>SUMIFS(仕訳2017!$AP:$AP,仕訳2017!$AR:$AR,C344,仕訳2017!$AF:$AF,MONTH(F344),仕訳2017!$AM:$AM,"売掛金")</f>
        <v>5371400</v>
      </c>
      <c r="I344" s="24" t="str">
        <f t="shared" si="17"/>
        <v>OK</v>
      </c>
    </row>
    <row r="345" spans="1:9">
      <c r="A345" s="11">
        <v>344</v>
      </c>
      <c r="B345" s="19">
        <f>IFERROR(VLOOKUP("売掛金"&amp;$A345,仕訳2017!$AB:$AT,MATCH(B$1,仕訳2017!$AB$1:$AT$1,0),0),"")</f>
        <v>43115</v>
      </c>
      <c r="C345" s="19" t="str">
        <f>IFERROR(VLOOKUP("売掛金"&amp;$A345,仕訳2017!$AB:$AT,MATCH(C$1,仕訳2017!$AB$1:$AT$1,0),0),"")</f>
        <v>ランダムコネクト</v>
      </c>
      <c r="D345" s="19">
        <f>IFERROR(VLOOKUP("売掛金"&amp;$A345,仕訳2017!$AB:$AT,MATCH(D$1,仕訳2017!$AB$1:$AT$1,0),0),"")</f>
        <v>0</v>
      </c>
      <c r="E345" s="13">
        <f>IFERROR(VLOOKUP("売掛金"&amp;$A345,仕訳2017!$AB:$AT,MATCH(E$1,仕訳2017!$AB$1:$AT$1,0),0),"")</f>
        <v>191600</v>
      </c>
      <c r="F345" s="19">
        <f t="shared" si="15"/>
        <v>43159</v>
      </c>
      <c r="G345" s="13">
        <f t="shared" si="16"/>
        <v>271300</v>
      </c>
      <c r="H345" s="13">
        <f>SUMIFS(仕訳2017!$AP:$AP,仕訳2017!$AR:$AR,C345,仕訳2017!$AF:$AF,MONTH(F345),仕訳2017!$AM:$AM,"売掛金")</f>
        <v>271300</v>
      </c>
      <c r="I345" s="24" t="str">
        <f t="shared" si="17"/>
        <v>OK</v>
      </c>
    </row>
    <row r="346" spans="1:9">
      <c r="A346" s="11">
        <v>345</v>
      </c>
      <c r="B346" s="19">
        <f>IFERROR(VLOOKUP("売掛金"&amp;$A346,仕訳2017!$AB:$AT,MATCH(B$1,仕訳2017!$AB$1:$AT$1,0),0),"")</f>
        <v>43115</v>
      </c>
      <c r="C346" s="19" t="str">
        <f>IFERROR(VLOOKUP("売掛金"&amp;$A346,仕訳2017!$AB:$AT,MATCH(C$1,仕訳2017!$AB$1:$AT$1,0),0),"")</f>
        <v>スクエアドリーム</v>
      </c>
      <c r="D346" s="19">
        <f>IFERROR(VLOOKUP("売掛金"&amp;$A346,仕訳2017!$AB:$AT,MATCH(D$1,仕訳2017!$AB$1:$AT$1,0),0),"")</f>
        <v>0</v>
      </c>
      <c r="E346" s="13">
        <f>IFERROR(VLOOKUP("売掛金"&amp;$A346,仕訳2017!$AB:$AT,MATCH(E$1,仕訳2017!$AB$1:$AT$1,0),0),"")</f>
        <v>362400</v>
      </c>
      <c r="F346" s="19">
        <f t="shared" si="15"/>
        <v>43159</v>
      </c>
      <c r="G346" s="13">
        <f t="shared" si="16"/>
        <v>511800</v>
      </c>
      <c r="H346" s="13">
        <f>SUMIFS(仕訳2017!$AP:$AP,仕訳2017!$AR:$AR,C346,仕訳2017!$AF:$AF,MONTH(F346),仕訳2017!$AM:$AM,"売掛金")</f>
        <v>511800</v>
      </c>
      <c r="I346" s="24" t="str">
        <f t="shared" si="17"/>
        <v>OK</v>
      </c>
    </row>
    <row r="347" spans="1:9">
      <c r="A347" s="11">
        <v>346</v>
      </c>
      <c r="B347" s="19">
        <f>IFERROR(VLOOKUP("売掛金"&amp;$A347,仕訳2017!$AB:$AT,MATCH(B$1,仕訳2017!$AB$1:$AT$1,0),0),"")</f>
        <v>43120</v>
      </c>
      <c r="C347" s="19" t="str">
        <f>IFERROR(VLOOKUP("売掛金"&amp;$A347,仕訳2017!$AB:$AT,MATCH(C$1,仕訳2017!$AB$1:$AT$1,0),0),"")</f>
        <v>シンクロナイズ</v>
      </c>
      <c r="D347" s="19">
        <f>IFERROR(VLOOKUP("売掛金"&amp;$A347,仕訳2017!$AB:$AT,MATCH(D$1,仕訳2017!$AB$1:$AT$1,0),0),"")</f>
        <v>0</v>
      </c>
      <c r="E347" s="13">
        <f>IFERROR(VLOOKUP("売掛金"&amp;$A347,仕訳2017!$AB:$AT,MATCH(E$1,仕訳2017!$AB$1:$AT$1,0),0),"")</f>
        <v>170900</v>
      </c>
      <c r="F347" s="19">
        <f t="shared" si="15"/>
        <v>43159</v>
      </c>
      <c r="G347" s="13">
        <f t="shared" si="16"/>
        <v>242000</v>
      </c>
      <c r="H347" s="13">
        <f>SUMIFS(仕訳2017!$AP:$AP,仕訳2017!$AR:$AR,C347,仕訳2017!$AF:$AF,MONTH(F347),仕訳2017!$AM:$AM,"売掛金")</f>
        <v>242000</v>
      </c>
      <c r="I347" s="24" t="str">
        <f t="shared" si="17"/>
        <v>OK</v>
      </c>
    </row>
    <row r="348" spans="1:9">
      <c r="A348" s="11">
        <v>347</v>
      </c>
      <c r="B348" s="19">
        <f>IFERROR(VLOOKUP("売掛金"&amp;$A348,仕訳2017!$AB:$AT,MATCH(B$1,仕訳2017!$AB$1:$AT$1,0),0),"")</f>
        <v>43120</v>
      </c>
      <c r="C348" s="19" t="str">
        <f>IFERROR(VLOOKUP("売掛金"&amp;$A348,仕訳2017!$AB:$AT,MATCH(C$1,仕訳2017!$AB$1:$AT$1,0),0),"")</f>
        <v>トライセラセコンド</v>
      </c>
      <c r="D348" s="19">
        <f>IFERROR(VLOOKUP("売掛金"&amp;$A348,仕訳2017!$AB:$AT,MATCH(D$1,仕訳2017!$AB$1:$AT$1,0),0),"")</f>
        <v>0</v>
      </c>
      <c r="E348" s="13">
        <f>IFERROR(VLOOKUP("売掛金"&amp;$A348,仕訳2017!$AB:$AT,MATCH(E$1,仕訳2017!$AB$1:$AT$1,0),0),"")</f>
        <v>110900</v>
      </c>
      <c r="F348" s="19">
        <f t="shared" si="15"/>
        <v>43159</v>
      </c>
      <c r="G348" s="13">
        <f t="shared" si="16"/>
        <v>157800</v>
      </c>
      <c r="H348" s="13">
        <f>SUMIFS(仕訳2017!$AP:$AP,仕訳2017!$AR:$AR,C348,仕訳2017!$AF:$AF,MONTH(F348),仕訳2017!$AM:$AM,"売掛金")</f>
        <v>157800</v>
      </c>
      <c r="I348" s="24" t="str">
        <f t="shared" si="17"/>
        <v>OK</v>
      </c>
    </row>
    <row r="349" spans="1:9">
      <c r="A349" s="11">
        <v>348</v>
      </c>
      <c r="B349" s="19">
        <f>IFERROR(VLOOKUP("売掛金"&amp;$A349,仕訳2017!$AB:$AT,MATCH(B$1,仕訳2017!$AB$1:$AT$1,0),0),"")</f>
        <v>43120</v>
      </c>
      <c r="C349" s="19" t="str">
        <f>IFERROR(VLOOKUP("売掛金"&amp;$A349,仕訳2017!$AB:$AT,MATCH(C$1,仕訳2017!$AB$1:$AT$1,0),0),"")</f>
        <v>グリーンフォレスト</v>
      </c>
      <c r="D349" s="19">
        <f>IFERROR(VLOOKUP("売掛金"&amp;$A349,仕訳2017!$AB:$AT,MATCH(D$1,仕訳2017!$AB$1:$AT$1,0),0),"")</f>
        <v>0</v>
      </c>
      <c r="E349" s="13">
        <f>IFERROR(VLOOKUP("売掛金"&amp;$A349,仕訳2017!$AB:$AT,MATCH(E$1,仕訳2017!$AB$1:$AT$1,0),0),"")</f>
        <v>362400</v>
      </c>
      <c r="F349" s="19">
        <f t="shared" si="15"/>
        <v>43159</v>
      </c>
      <c r="G349" s="13">
        <f t="shared" si="16"/>
        <v>511800</v>
      </c>
      <c r="H349" s="13">
        <f>SUMIFS(仕訳2017!$AP:$AP,仕訳2017!$AR:$AR,C349,仕訳2017!$AF:$AF,MONTH(F349),仕訳2017!$AM:$AM,"売掛金")</f>
        <v>511800</v>
      </c>
      <c r="I349" s="24" t="str">
        <f t="shared" si="17"/>
        <v>OK</v>
      </c>
    </row>
    <row r="350" spans="1:9">
      <c r="A350" s="11">
        <v>349</v>
      </c>
      <c r="B350" s="19">
        <f>IFERROR(VLOOKUP("売掛金"&amp;$A350,仕訳2017!$AB:$AT,MATCH(B$1,仕訳2017!$AB$1:$AT$1,0),0),"")</f>
        <v>43120</v>
      </c>
      <c r="C350" s="19" t="str">
        <f>IFERROR(VLOOKUP("売掛金"&amp;$A350,仕訳2017!$AB:$AT,MATCH(C$1,仕訳2017!$AB$1:$AT$1,0),0),"")</f>
        <v>サイマルブランチ</v>
      </c>
      <c r="D350" s="19">
        <f>IFERROR(VLOOKUP("売掛金"&amp;$A350,仕訳2017!$AB:$AT,MATCH(D$1,仕訳2017!$AB$1:$AT$1,0),0),"")</f>
        <v>0</v>
      </c>
      <c r="E350" s="13">
        <f>IFERROR(VLOOKUP("売掛金"&amp;$A350,仕訳2017!$AB:$AT,MATCH(E$1,仕訳2017!$AB$1:$AT$1,0),0),"")</f>
        <v>271200</v>
      </c>
      <c r="F350" s="19">
        <f t="shared" si="15"/>
        <v>43159</v>
      </c>
      <c r="G350" s="13">
        <f t="shared" si="16"/>
        <v>451300</v>
      </c>
      <c r="H350" s="13">
        <f>SUMIFS(仕訳2017!$AP:$AP,仕訳2017!$AR:$AR,C350,仕訳2017!$AF:$AF,MONTH(F350),仕訳2017!$AM:$AM,"売掛金")</f>
        <v>451300</v>
      </c>
      <c r="I350" s="24" t="str">
        <f t="shared" si="17"/>
        <v>OK</v>
      </c>
    </row>
    <row r="351" spans="1:9">
      <c r="A351" s="11">
        <v>350</v>
      </c>
      <c r="B351" s="19">
        <f>IFERROR(VLOOKUP("売掛金"&amp;$A351,仕訳2017!$AB:$AT,MATCH(B$1,仕訳2017!$AB$1:$AT$1,0),0),"")</f>
        <v>43120</v>
      </c>
      <c r="C351" s="19" t="str">
        <f>IFERROR(VLOOKUP("売掛金"&amp;$A351,仕訳2017!$AB:$AT,MATCH(C$1,仕訳2017!$AB$1:$AT$1,0),0),"")</f>
        <v>ハネチョク物産</v>
      </c>
      <c r="D351" s="19">
        <f>IFERROR(VLOOKUP("売掛金"&amp;$A351,仕訳2017!$AB:$AT,MATCH(D$1,仕訳2017!$AB$1:$AT$1,0),0),"")</f>
        <v>0</v>
      </c>
      <c r="E351" s="13">
        <f>IFERROR(VLOOKUP("売掛金"&amp;$A351,仕訳2017!$AB:$AT,MATCH(E$1,仕訳2017!$AB$1:$AT$1,0),0),"")</f>
        <v>241200</v>
      </c>
      <c r="F351" s="19">
        <f t="shared" si="15"/>
        <v>43159</v>
      </c>
      <c r="G351" s="13">
        <f t="shared" si="16"/>
        <v>342100</v>
      </c>
      <c r="H351" s="13">
        <f>SUMIFS(仕訳2017!$AP:$AP,仕訳2017!$AR:$AR,C351,仕訳2017!$AF:$AF,MONTH(F351),仕訳2017!$AM:$AM,"売掛金")</f>
        <v>342100</v>
      </c>
      <c r="I351" s="24" t="str">
        <f t="shared" si="17"/>
        <v>OK</v>
      </c>
    </row>
    <row r="352" spans="1:9">
      <c r="A352" s="11">
        <v>351</v>
      </c>
      <c r="B352" s="19">
        <f>IFERROR(VLOOKUP("売掛金"&amp;$A352,仕訳2017!$AB:$AT,MATCH(B$1,仕訳2017!$AB$1:$AT$1,0),0),"")</f>
        <v>43120</v>
      </c>
      <c r="C352" s="19" t="str">
        <f>IFERROR(VLOOKUP("売掛金"&amp;$A352,仕訳2017!$AB:$AT,MATCH(C$1,仕訳2017!$AB$1:$AT$1,0),0),"")</f>
        <v>シーズンドライブ</v>
      </c>
      <c r="D352" s="19">
        <f>IFERROR(VLOOKUP("売掛金"&amp;$A352,仕訳2017!$AB:$AT,MATCH(D$1,仕訳2017!$AB$1:$AT$1,0),0),"")</f>
        <v>0</v>
      </c>
      <c r="E352" s="13">
        <f>IFERROR(VLOOKUP("売掛金"&amp;$A352,仕訳2017!$AB:$AT,MATCH(E$1,仕訳2017!$AB$1:$AT$1,0),0),"")</f>
        <v>512400</v>
      </c>
      <c r="F352" s="19">
        <f t="shared" si="15"/>
        <v>43159</v>
      </c>
      <c r="G352" s="13">
        <f t="shared" si="16"/>
        <v>724300</v>
      </c>
      <c r="H352" s="13">
        <f>SUMIFS(仕訳2017!$AP:$AP,仕訳2017!$AR:$AR,C352,仕訳2017!$AF:$AF,MONTH(F352),仕訳2017!$AM:$AM,"売掛金")</f>
        <v>724300</v>
      </c>
      <c r="I352" s="24" t="str">
        <f t="shared" si="17"/>
        <v>OK</v>
      </c>
    </row>
    <row r="353" spans="1:9">
      <c r="A353" s="11">
        <v>352</v>
      </c>
      <c r="B353" s="19">
        <f>IFERROR(VLOOKUP("売掛金"&amp;$A353,仕訳2017!$AB:$AT,MATCH(B$1,仕訳2017!$AB$1:$AT$1,0),0),"")</f>
        <v>43120</v>
      </c>
      <c r="C353" s="19" t="str">
        <f>IFERROR(VLOOKUP("売掛金"&amp;$A353,仕訳2017!$AB:$AT,MATCH(C$1,仕訳2017!$AB$1:$AT$1,0),0),"")</f>
        <v>オフィスストリームライン</v>
      </c>
      <c r="D353" s="19">
        <f>IFERROR(VLOOKUP("売掛金"&amp;$A353,仕訳2017!$AB:$AT,MATCH(D$1,仕訳2017!$AB$1:$AT$1,0),0),"")</f>
        <v>0</v>
      </c>
      <c r="E353" s="13">
        <f>IFERROR(VLOOKUP("売掛金"&amp;$A353,仕訳2017!$AB:$AT,MATCH(E$1,仕訳2017!$AB$1:$AT$1,0),0),"")</f>
        <v>121200</v>
      </c>
      <c r="F353" s="19">
        <f t="shared" si="15"/>
        <v>43159</v>
      </c>
      <c r="G353" s="13">
        <f t="shared" si="16"/>
        <v>172400</v>
      </c>
      <c r="H353" s="13">
        <f>SUMIFS(仕訳2017!$AP:$AP,仕訳2017!$AR:$AR,C353,仕訳2017!$AF:$AF,MONTH(F353),仕訳2017!$AM:$AM,"売掛金")</f>
        <v>172400</v>
      </c>
      <c r="I353" s="24" t="str">
        <f t="shared" si="17"/>
        <v>OK</v>
      </c>
    </row>
    <row r="354" spans="1:9">
      <c r="A354" s="11">
        <v>353</v>
      </c>
      <c r="B354" s="19">
        <f>IFERROR(VLOOKUP("売掛金"&amp;$A354,仕訳2017!$AB:$AT,MATCH(B$1,仕訳2017!$AB$1:$AT$1,0),0),"")</f>
        <v>43120</v>
      </c>
      <c r="C354" s="19" t="str">
        <f>IFERROR(VLOOKUP("売掛金"&amp;$A354,仕訳2017!$AB:$AT,MATCH(C$1,仕訳2017!$AB$1:$AT$1,0),0),"")</f>
        <v>ワールドエッジ</v>
      </c>
      <c r="D354" s="19">
        <f>IFERROR(VLOOKUP("売掛金"&amp;$A354,仕訳2017!$AB:$AT,MATCH(D$1,仕訳2017!$AB$1:$AT$1,0),0),"")</f>
        <v>0</v>
      </c>
      <c r="E354" s="13">
        <f>IFERROR(VLOOKUP("売掛金"&amp;$A354,仕訳2017!$AB:$AT,MATCH(E$1,仕訳2017!$AB$1:$AT$1,0),0),"")</f>
        <v>181200</v>
      </c>
      <c r="F354" s="19">
        <f t="shared" si="15"/>
        <v>43159</v>
      </c>
      <c r="G354" s="13">
        <f t="shared" si="16"/>
        <v>256600</v>
      </c>
      <c r="H354" s="13">
        <f>SUMIFS(仕訳2017!$AP:$AP,仕訳2017!$AR:$AR,C354,仕訳2017!$AF:$AF,MONTH(F354),仕訳2017!$AM:$AM,"売掛金")</f>
        <v>256600</v>
      </c>
      <c r="I354" s="24" t="str">
        <f t="shared" si="17"/>
        <v>OK</v>
      </c>
    </row>
    <row r="355" spans="1:9">
      <c r="A355" s="11">
        <v>354</v>
      </c>
      <c r="B355" s="19">
        <f>IFERROR(VLOOKUP("売掛金"&amp;$A355,仕訳2017!$AB:$AT,MATCH(B$1,仕訳2017!$AB$1:$AT$1,0),0),"")</f>
        <v>43120</v>
      </c>
      <c r="C355" s="19" t="str">
        <f>IFERROR(VLOOKUP("売掛金"&amp;$A355,仕訳2017!$AB:$AT,MATCH(C$1,仕訳2017!$AB$1:$AT$1,0),0),"")</f>
        <v>ビジーフリー</v>
      </c>
      <c r="D355" s="19">
        <f>IFERROR(VLOOKUP("売掛金"&amp;$A355,仕訳2017!$AB:$AT,MATCH(D$1,仕訳2017!$AB$1:$AT$1,0),0),"")</f>
        <v>0</v>
      </c>
      <c r="E355" s="13">
        <f>IFERROR(VLOOKUP("売掛金"&amp;$A355,仕訳2017!$AB:$AT,MATCH(E$1,仕訳2017!$AB$1:$AT$1,0),0),"")</f>
        <v>281700</v>
      </c>
      <c r="F355" s="19">
        <f t="shared" si="15"/>
        <v>43159</v>
      </c>
      <c r="G355" s="13">
        <f t="shared" si="16"/>
        <v>398200</v>
      </c>
      <c r="H355" s="13">
        <f>SUMIFS(仕訳2017!$AP:$AP,仕訳2017!$AR:$AR,C355,仕訳2017!$AF:$AF,MONTH(F355),仕訳2017!$AM:$AM,"売掛金")</f>
        <v>398200</v>
      </c>
      <c r="I355" s="24" t="str">
        <f t="shared" si="17"/>
        <v>OK</v>
      </c>
    </row>
    <row r="356" spans="1:9">
      <c r="A356" s="11">
        <v>355</v>
      </c>
      <c r="B356" s="19">
        <f>IFERROR(VLOOKUP("売掛金"&amp;$A356,仕訳2017!$AB:$AT,MATCH(B$1,仕訳2017!$AB$1:$AT$1,0),0),"")</f>
        <v>43120</v>
      </c>
      <c r="C356" s="19" t="str">
        <f>IFERROR(VLOOKUP("売掛金"&amp;$A356,仕訳2017!$AB:$AT,MATCH(C$1,仕訳2017!$AB$1:$AT$1,0),0),"")</f>
        <v>カレイドスコープ</v>
      </c>
      <c r="D356" s="19">
        <f>IFERROR(VLOOKUP("売掛金"&amp;$A356,仕訳2017!$AB:$AT,MATCH(D$1,仕訳2017!$AB$1:$AT$1,0),0),"")</f>
        <v>0</v>
      </c>
      <c r="E356" s="13">
        <f>IFERROR(VLOOKUP("売掛金"&amp;$A356,仕訳2017!$AB:$AT,MATCH(E$1,仕訳2017!$AB$1:$AT$1,0),0),"")</f>
        <v>191600</v>
      </c>
      <c r="F356" s="19">
        <f t="shared" si="15"/>
        <v>43159</v>
      </c>
      <c r="G356" s="13">
        <f t="shared" si="16"/>
        <v>271300</v>
      </c>
      <c r="H356" s="13">
        <f>SUMIFS(仕訳2017!$AP:$AP,仕訳2017!$AR:$AR,C356,仕訳2017!$AF:$AF,MONTH(F356),仕訳2017!$AM:$AM,"売掛金")</f>
        <v>271300</v>
      </c>
      <c r="I356" s="24" t="str">
        <f t="shared" si="17"/>
        <v>OK</v>
      </c>
    </row>
    <row r="357" spans="1:9">
      <c r="A357" s="11">
        <v>356</v>
      </c>
      <c r="B357" s="19">
        <f>IFERROR(VLOOKUP("売掛金"&amp;$A357,仕訳2017!$AB:$AT,MATCH(B$1,仕訳2017!$AB$1:$AT$1,0),0),"")</f>
        <v>43120</v>
      </c>
      <c r="C357" s="19" t="str">
        <f>IFERROR(VLOOKUP("売掛金"&amp;$A357,仕訳2017!$AB:$AT,MATCH(C$1,仕訳2017!$AB$1:$AT$1,0),0),"")</f>
        <v>ウィンターパイル</v>
      </c>
      <c r="D357" s="19">
        <f>IFERROR(VLOOKUP("売掛金"&amp;$A357,仕訳2017!$AB:$AT,MATCH(D$1,仕訳2017!$AB$1:$AT$1,0),0),"")</f>
        <v>0</v>
      </c>
      <c r="E357" s="13">
        <f>IFERROR(VLOOKUP("売掛金"&amp;$A357,仕訳2017!$AB:$AT,MATCH(E$1,仕訳2017!$AB$1:$AT$1,0),0),"")</f>
        <v>211300</v>
      </c>
      <c r="F357" s="19">
        <f t="shared" si="15"/>
        <v>43159</v>
      </c>
      <c r="G357" s="13">
        <f t="shared" si="16"/>
        <v>299300</v>
      </c>
      <c r="H357" s="13">
        <f>SUMIFS(仕訳2017!$AP:$AP,仕訳2017!$AR:$AR,C357,仕訳2017!$AF:$AF,MONTH(F357),仕訳2017!$AM:$AM,"売掛金")</f>
        <v>299300</v>
      </c>
      <c r="I357" s="24" t="str">
        <f t="shared" si="17"/>
        <v>OK</v>
      </c>
    </row>
    <row r="358" spans="1:9">
      <c r="A358" s="11">
        <v>357</v>
      </c>
      <c r="B358" s="19">
        <f>IFERROR(VLOOKUP("売掛金"&amp;$A358,仕訳2017!$AB:$AT,MATCH(B$1,仕訳2017!$AB$1:$AT$1,0),0),"")</f>
        <v>43120</v>
      </c>
      <c r="C358" s="19" t="str">
        <f>IFERROR(VLOOKUP("売掛金"&amp;$A358,仕訳2017!$AB:$AT,MATCH(C$1,仕訳2017!$AB$1:$AT$1,0),0),"")</f>
        <v>フライドキッズ</v>
      </c>
      <c r="D358" s="19">
        <f>IFERROR(VLOOKUP("売掛金"&amp;$A358,仕訳2017!$AB:$AT,MATCH(D$1,仕訳2017!$AB$1:$AT$1,0),0),"")</f>
        <v>0</v>
      </c>
      <c r="E358" s="13">
        <f>IFERROR(VLOOKUP("売掛金"&amp;$A358,仕訳2017!$AB:$AT,MATCH(E$1,仕訳2017!$AB$1:$AT$1,0),0),"")</f>
        <v>170900</v>
      </c>
      <c r="F358" s="19">
        <f t="shared" si="15"/>
        <v>43159</v>
      </c>
      <c r="G358" s="13">
        <f t="shared" si="16"/>
        <v>242000</v>
      </c>
      <c r="H358" s="13">
        <f>SUMIFS(仕訳2017!$AP:$AP,仕訳2017!$AR:$AR,C358,仕訳2017!$AF:$AF,MONTH(F358),仕訳2017!$AM:$AM,"売掛金")</f>
        <v>242000</v>
      </c>
      <c r="I358" s="24" t="str">
        <f t="shared" si="17"/>
        <v>OK</v>
      </c>
    </row>
    <row r="359" spans="1:9">
      <c r="A359" s="11">
        <v>358</v>
      </c>
      <c r="B359" s="19">
        <f>IFERROR(VLOOKUP("売掛金"&amp;$A359,仕訳2017!$AB:$AT,MATCH(B$1,仕訳2017!$AB$1:$AT$1,0),0),"")</f>
        <v>43120</v>
      </c>
      <c r="C359" s="19" t="str">
        <f>IFERROR(VLOOKUP("売掛金"&amp;$A359,仕訳2017!$AB:$AT,MATCH(C$1,仕訳2017!$AB$1:$AT$1,0),0),"")</f>
        <v>バルクバイ</v>
      </c>
      <c r="D359" s="19">
        <f>IFERROR(VLOOKUP("売掛金"&amp;$A359,仕訳2017!$AB:$AT,MATCH(D$1,仕訳2017!$AB$1:$AT$1,0),0),"")</f>
        <v>0</v>
      </c>
      <c r="E359" s="13">
        <f>IFERROR(VLOOKUP("売掛金"&amp;$A359,仕訳2017!$AB:$AT,MATCH(E$1,仕訳2017!$AB$1:$AT$1,0),0),"")</f>
        <v>88000</v>
      </c>
      <c r="F359" s="19">
        <f t="shared" si="15"/>
        <v>43159</v>
      </c>
      <c r="G359" s="13">
        <f t="shared" si="16"/>
        <v>299300</v>
      </c>
      <c r="H359" s="13">
        <f>SUMIFS(仕訳2017!$AP:$AP,仕訳2017!$AR:$AR,C359,仕訳2017!$AF:$AF,MONTH(F359),仕訳2017!$AM:$AM,"売掛金")</f>
        <v>299300</v>
      </c>
      <c r="I359" s="24" t="str">
        <f t="shared" si="17"/>
        <v>OK</v>
      </c>
    </row>
    <row r="360" spans="1:9">
      <c r="A360" s="11">
        <v>359</v>
      </c>
      <c r="B360" s="19">
        <f>IFERROR(VLOOKUP("売掛金"&amp;$A360,仕訳2017!$AB:$AT,MATCH(B$1,仕訳2017!$AB$1:$AT$1,0),0),"")</f>
        <v>43120</v>
      </c>
      <c r="C360" s="19" t="str">
        <f>IFERROR(VLOOKUP("売掛金"&amp;$A360,仕訳2017!$AB:$AT,MATCH(C$1,仕訳2017!$AB$1:$AT$1,0),0),"")</f>
        <v>オフィスポジティブやで</v>
      </c>
      <c r="D360" s="19">
        <f>IFERROR(VLOOKUP("売掛金"&amp;$A360,仕訳2017!$AB:$AT,MATCH(D$1,仕訳2017!$AB$1:$AT$1,0),0),"")</f>
        <v>0</v>
      </c>
      <c r="E360" s="13">
        <f>IFERROR(VLOOKUP("売掛金"&amp;$A360,仕訳2017!$AB:$AT,MATCH(E$1,仕訳2017!$AB$1:$AT$1,0),0),"")</f>
        <v>146400</v>
      </c>
      <c r="F360" s="19">
        <f t="shared" si="15"/>
        <v>43159</v>
      </c>
      <c r="G360" s="13">
        <f t="shared" si="16"/>
        <v>498300</v>
      </c>
      <c r="H360" s="13">
        <f>SUMIFS(仕訳2017!$AP:$AP,仕訳2017!$AR:$AR,C360,仕訳2017!$AF:$AF,MONTH(F360),仕訳2017!$AM:$AM,"売掛金")</f>
        <v>498300</v>
      </c>
      <c r="I360" s="24" t="str">
        <f t="shared" si="17"/>
        <v>OK</v>
      </c>
    </row>
    <row r="361" spans="1:9">
      <c r="A361" s="11">
        <v>360</v>
      </c>
      <c r="B361" s="19">
        <f>IFERROR(VLOOKUP("売掛金"&amp;$A361,仕訳2017!$AB:$AT,MATCH(B$1,仕訳2017!$AB$1:$AT$1,0),0),"")</f>
        <v>43120</v>
      </c>
      <c r="C361" s="19" t="str">
        <f>IFERROR(VLOOKUP("売掛金"&amp;$A361,仕訳2017!$AB:$AT,MATCH(C$1,仕訳2017!$AB$1:$AT$1,0),0),"")</f>
        <v>サンライズ</v>
      </c>
      <c r="D361" s="19">
        <f>IFERROR(VLOOKUP("売掛金"&amp;$A361,仕訳2017!$AB:$AT,MATCH(D$1,仕訳2017!$AB$1:$AT$1,0),0),"")</f>
        <v>0</v>
      </c>
      <c r="E361" s="13">
        <f>IFERROR(VLOOKUP("売掛金"&amp;$A361,仕訳2017!$AB:$AT,MATCH(E$1,仕訳2017!$AB$1:$AT$1,0),0),"")</f>
        <v>104000</v>
      </c>
      <c r="F361" s="19">
        <f t="shared" si="15"/>
        <v>43159</v>
      </c>
      <c r="G361" s="13">
        <f t="shared" si="16"/>
        <v>355600</v>
      </c>
      <c r="H361" s="13">
        <f>SUMIFS(仕訳2017!$AP:$AP,仕訳2017!$AR:$AR,C361,仕訳2017!$AF:$AF,MONTH(F361),仕訳2017!$AM:$AM,"売掛金")</f>
        <v>355600</v>
      </c>
      <c r="I361" s="24" t="str">
        <f t="shared" si="17"/>
        <v>OK</v>
      </c>
    </row>
    <row r="362" spans="1:9">
      <c r="A362" s="11">
        <v>361</v>
      </c>
      <c r="B362" s="19">
        <f>IFERROR(VLOOKUP("売掛金"&amp;$A362,仕訳2017!$AB:$AT,MATCH(B$1,仕訳2017!$AB$1:$AT$1,0),0),"")</f>
        <v>43120</v>
      </c>
      <c r="C362" s="19" t="str">
        <f>IFERROR(VLOOKUP("売掛金"&amp;$A362,仕訳2017!$AB:$AT,MATCH(C$1,仕訳2017!$AB$1:$AT$1,0),0),"")</f>
        <v>オフィスプライム</v>
      </c>
      <c r="D362" s="19">
        <f>IFERROR(VLOOKUP("売掛金"&amp;$A362,仕訳2017!$AB:$AT,MATCH(D$1,仕訳2017!$AB$1:$AT$1,0),0),"")</f>
        <v>0</v>
      </c>
      <c r="E362" s="13">
        <f>IFERROR(VLOOKUP("売掛金"&amp;$A362,仕訳2017!$AB:$AT,MATCH(E$1,仕訳2017!$AB$1:$AT$1,0),0),"")</f>
        <v>88000</v>
      </c>
      <c r="F362" s="19">
        <f t="shared" si="15"/>
        <v>43159</v>
      </c>
      <c r="G362" s="13">
        <f t="shared" si="16"/>
        <v>299300</v>
      </c>
      <c r="H362" s="13">
        <f>SUMIFS(仕訳2017!$AP:$AP,仕訳2017!$AR:$AR,C362,仕訳2017!$AF:$AF,MONTH(F362),仕訳2017!$AM:$AM,"売掛金")</f>
        <v>299300</v>
      </c>
      <c r="I362" s="24" t="str">
        <f t="shared" si="17"/>
        <v>OK</v>
      </c>
    </row>
    <row r="363" spans="1:9">
      <c r="A363" s="11">
        <v>362</v>
      </c>
      <c r="B363" s="19">
        <f>IFERROR(VLOOKUP("売掛金"&amp;$A363,仕訳2017!$AB:$AT,MATCH(B$1,仕訳2017!$AB$1:$AT$1,0),0),"")</f>
        <v>43120</v>
      </c>
      <c r="C363" s="19" t="str">
        <f>IFERROR(VLOOKUP("売掛金"&amp;$A363,仕訳2017!$AB:$AT,MATCH(C$1,仕訳2017!$AB$1:$AT$1,0),0),"")</f>
        <v>デジタルキングダム</v>
      </c>
      <c r="D363" s="19">
        <f>IFERROR(VLOOKUP("売掛金"&amp;$A363,仕訳2017!$AB:$AT,MATCH(D$1,仕訳2017!$AB$1:$AT$1,0),0),"")</f>
        <v>0</v>
      </c>
      <c r="E363" s="13">
        <f>IFERROR(VLOOKUP("売掛金"&amp;$A363,仕訳2017!$AB:$AT,MATCH(E$1,仕訳2017!$AB$1:$AT$1,0),0),"")</f>
        <v>104000</v>
      </c>
      <c r="F363" s="19">
        <f t="shared" si="15"/>
        <v>43159</v>
      </c>
      <c r="G363" s="13">
        <f t="shared" si="16"/>
        <v>355600</v>
      </c>
      <c r="H363" s="13">
        <f>SUMIFS(仕訳2017!$AP:$AP,仕訳2017!$AR:$AR,C363,仕訳2017!$AF:$AF,MONTH(F363),仕訳2017!$AM:$AM,"売掛金")</f>
        <v>355600</v>
      </c>
      <c r="I363" s="24" t="str">
        <f t="shared" si="17"/>
        <v>OK</v>
      </c>
    </row>
    <row r="364" spans="1:9">
      <c r="A364" s="11">
        <v>363</v>
      </c>
      <c r="B364" s="19">
        <f>IFERROR(VLOOKUP("売掛金"&amp;$A364,仕訳2017!$AB:$AT,MATCH(B$1,仕訳2017!$AB$1:$AT$1,0),0),"")</f>
        <v>43120</v>
      </c>
      <c r="C364" s="19" t="str">
        <f>IFERROR(VLOOKUP("売掛金"&amp;$A364,仕訳2017!$AB:$AT,MATCH(C$1,仕訳2017!$AB$1:$AT$1,0),0),"")</f>
        <v>ハイドポイント</v>
      </c>
      <c r="D364" s="19">
        <f>IFERROR(VLOOKUP("売掛金"&amp;$A364,仕訳2017!$AB:$AT,MATCH(D$1,仕訳2017!$AB$1:$AT$1,0),0),"")</f>
        <v>0</v>
      </c>
      <c r="E364" s="13">
        <f>IFERROR(VLOOKUP("売掛金"&amp;$A364,仕訳2017!$AB:$AT,MATCH(E$1,仕訳2017!$AB$1:$AT$1,0),0),"")</f>
        <v>67000</v>
      </c>
      <c r="F364" s="19">
        <f t="shared" si="15"/>
        <v>43159</v>
      </c>
      <c r="G364" s="13">
        <f t="shared" si="16"/>
        <v>228600</v>
      </c>
      <c r="H364" s="13">
        <f>SUMIFS(仕訳2017!$AP:$AP,仕訳2017!$AR:$AR,C364,仕訳2017!$AF:$AF,MONTH(F364),仕訳2017!$AM:$AM,"売掛金")</f>
        <v>228600</v>
      </c>
      <c r="I364" s="24" t="str">
        <f t="shared" si="17"/>
        <v>OK</v>
      </c>
    </row>
    <row r="365" spans="1:9">
      <c r="A365" s="11">
        <v>364</v>
      </c>
      <c r="B365" s="19">
        <f>IFERROR(VLOOKUP("売掛金"&amp;$A365,仕訳2017!$AB:$AT,MATCH(B$1,仕訳2017!$AB$1:$AT$1,0),0),"")</f>
        <v>43120</v>
      </c>
      <c r="C365" s="19" t="str">
        <f>IFERROR(VLOOKUP("売掛金"&amp;$A365,仕訳2017!$AB:$AT,MATCH(C$1,仕訳2017!$AB$1:$AT$1,0),0),"")</f>
        <v>櫛引興産</v>
      </c>
      <c r="D365" s="19">
        <f>IFERROR(VLOOKUP("売掛金"&amp;$A365,仕訳2017!$AB:$AT,MATCH(D$1,仕訳2017!$AB$1:$AT$1,0),0),"")</f>
        <v>0</v>
      </c>
      <c r="E365" s="13">
        <f>IFERROR(VLOOKUP("売掛金"&amp;$A365,仕訳2017!$AB:$AT,MATCH(E$1,仕訳2017!$AB$1:$AT$1,0),0),"")</f>
        <v>179200</v>
      </c>
      <c r="F365" s="19">
        <f t="shared" si="15"/>
        <v>43159</v>
      </c>
      <c r="G365" s="13">
        <f t="shared" si="16"/>
        <v>611900</v>
      </c>
      <c r="H365" s="13">
        <f>SUMIFS(仕訳2017!$AP:$AP,仕訳2017!$AR:$AR,C365,仕訳2017!$AF:$AF,MONTH(F365),仕訳2017!$AM:$AM,"売掛金")</f>
        <v>611900</v>
      </c>
      <c r="I365" s="24" t="str">
        <f t="shared" si="17"/>
        <v>OK</v>
      </c>
    </row>
    <row r="366" spans="1:9">
      <c r="A366" s="11">
        <v>365</v>
      </c>
      <c r="B366" s="19">
        <f>IFERROR(VLOOKUP("売掛金"&amp;$A366,仕訳2017!$AB:$AT,MATCH(B$1,仕訳2017!$AB$1:$AT$1,0),0),"")</f>
        <v>43120</v>
      </c>
      <c r="C366" s="19" t="str">
        <f>IFERROR(VLOOKUP("売掛金"&amp;$A366,仕訳2017!$AB:$AT,MATCH(C$1,仕訳2017!$AB$1:$AT$1,0),0),"")</f>
        <v>バーチャルワークス</v>
      </c>
      <c r="D366" s="19">
        <f>IFERROR(VLOOKUP("売掛金"&amp;$A366,仕訳2017!$AB:$AT,MATCH(D$1,仕訳2017!$AB$1:$AT$1,0),0),"")</f>
        <v>0</v>
      </c>
      <c r="E366" s="13">
        <f>IFERROR(VLOOKUP("売掛金"&amp;$A366,仕訳2017!$AB:$AT,MATCH(E$1,仕訳2017!$AB$1:$AT$1,0),0),"")</f>
        <v>75400</v>
      </c>
      <c r="F366" s="19">
        <f t="shared" si="15"/>
        <v>43159</v>
      </c>
      <c r="G366" s="13">
        <f t="shared" si="16"/>
        <v>256600</v>
      </c>
      <c r="H366" s="13">
        <f>SUMIFS(仕訳2017!$AP:$AP,仕訳2017!$AR:$AR,C366,仕訳2017!$AF:$AF,MONTH(F366),仕訳2017!$AM:$AM,"売掛金")</f>
        <v>256600</v>
      </c>
      <c r="I366" s="24" t="str">
        <f t="shared" si="17"/>
        <v>OK</v>
      </c>
    </row>
    <row r="367" spans="1:9">
      <c r="A367" s="11">
        <v>366</v>
      </c>
      <c r="B367" s="19">
        <f>IFERROR(VLOOKUP("売掛金"&amp;$A367,仕訳2017!$AB:$AT,MATCH(B$1,仕訳2017!$AB$1:$AT$1,0),0),"")</f>
        <v>43120</v>
      </c>
      <c r="C367" s="19" t="str">
        <f>IFERROR(VLOOKUP("売掛金"&amp;$A367,仕訳2017!$AB:$AT,MATCH(C$1,仕訳2017!$AB$1:$AT$1,0),0),"")</f>
        <v>ポモドーロハックス</v>
      </c>
      <c r="D367" s="19">
        <f>IFERROR(VLOOKUP("売掛金"&amp;$A367,仕訳2017!$AB:$AT,MATCH(D$1,仕訳2017!$AB$1:$AT$1,0),0),"")</f>
        <v>0</v>
      </c>
      <c r="E367" s="13">
        <f>IFERROR(VLOOKUP("売掛金"&amp;$A367,仕訳2017!$AB:$AT,MATCH(E$1,仕訳2017!$AB$1:$AT$1,0),0),"")</f>
        <v>104000</v>
      </c>
      <c r="F367" s="19">
        <f t="shared" si="15"/>
        <v>43159</v>
      </c>
      <c r="G367" s="13">
        <f t="shared" si="16"/>
        <v>355600</v>
      </c>
      <c r="H367" s="13">
        <f>SUMIFS(仕訳2017!$AP:$AP,仕訳2017!$AR:$AR,C367,仕訳2017!$AF:$AF,MONTH(F367),仕訳2017!$AM:$AM,"売掛金")</f>
        <v>355600</v>
      </c>
      <c r="I367" s="24" t="str">
        <f t="shared" si="17"/>
        <v>OK</v>
      </c>
    </row>
    <row r="368" spans="1:9">
      <c r="A368" s="11">
        <v>367</v>
      </c>
      <c r="B368" s="19">
        <f>IFERROR(VLOOKUP("売掛金"&amp;$A368,仕訳2017!$AB:$AT,MATCH(B$1,仕訳2017!$AB$1:$AT$1,0),0),"")</f>
        <v>43120</v>
      </c>
      <c r="C368" s="19" t="str">
        <f>IFERROR(VLOOKUP("売掛金"&amp;$A368,仕訳2017!$AB:$AT,MATCH(C$1,仕訳2017!$AB$1:$AT$1,0),0),"")</f>
        <v>東光産業</v>
      </c>
      <c r="D368" s="19">
        <f>IFERROR(VLOOKUP("売掛金"&amp;$A368,仕訳2017!$AB:$AT,MATCH(D$1,仕訳2017!$AB$1:$AT$1,0),0),"")</f>
        <v>0</v>
      </c>
      <c r="E368" s="13">
        <f>IFERROR(VLOOKUP("売掛金"&amp;$A368,仕訳2017!$AB:$AT,MATCH(E$1,仕訳2017!$AB$1:$AT$1,0),0),"")</f>
        <v>88000</v>
      </c>
      <c r="F368" s="19">
        <f t="shared" si="15"/>
        <v>43159</v>
      </c>
      <c r="G368" s="13">
        <f t="shared" si="16"/>
        <v>299300</v>
      </c>
      <c r="H368" s="13">
        <f>SUMIFS(仕訳2017!$AP:$AP,仕訳2017!$AR:$AR,C368,仕訳2017!$AF:$AF,MONTH(F368),仕訳2017!$AM:$AM,"売掛金")</f>
        <v>299300</v>
      </c>
      <c r="I368" s="24" t="str">
        <f t="shared" si="17"/>
        <v>OK</v>
      </c>
    </row>
    <row r="369" spans="1:9">
      <c r="A369" s="11">
        <v>368</v>
      </c>
      <c r="B369" s="19">
        <f>IFERROR(VLOOKUP("売掛金"&amp;$A369,仕訳2017!$AB:$AT,MATCH(B$1,仕訳2017!$AB$1:$AT$1,0),0),"")</f>
        <v>43120</v>
      </c>
      <c r="C369" s="19" t="str">
        <f>IFERROR(VLOOKUP("売掛金"&amp;$A369,仕訳2017!$AB:$AT,MATCH(C$1,仕訳2017!$AB$1:$AT$1,0),0),"")</f>
        <v>オフィスエイト</v>
      </c>
      <c r="D369" s="19">
        <f>IFERROR(VLOOKUP("売掛金"&amp;$A369,仕訳2017!$AB:$AT,MATCH(D$1,仕訳2017!$AB$1:$AT$1,0),0),"")</f>
        <v>0</v>
      </c>
      <c r="E369" s="13">
        <f>IFERROR(VLOOKUP("売掛金"&amp;$A369,仕訳2017!$AB:$AT,MATCH(E$1,仕訳2017!$AB$1:$AT$1,0),0),"")</f>
        <v>5109400</v>
      </c>
      <c r="F369" s="19">
        <f t="shared" si="15"/>
        <v>43159</v>
      </c>
      <c r="G369" s="13">
        <f t="shared" si="16"/>
        <v>5371400</v>
      </c>
      <c r="H369" s="13">
        <f>SUMIFS(仕訳2017!$AP:$AP,仕訳2017!$AR:$AR,C369,仕訳2017!$AF:$AF,MONTH(F369),仕訳2017!$AM:$AM,"売掛金")</f>
        <v>5371400</v>
      </c>
      <c r="I369" s="24" t="str">
        <f t="shared" si="17"/>
        <v>OK</v>
      </c>
    </row>
    <row r="370" spans="1:9">
      <c r="A370" s="11">
        <v>369</v>
      </c>
      <c r="B370" s="19">
        <f>IFERROR(VLOOKUP("売掛金"&amp;$A370,仕訳2017!$AB:$AT,MATCH(B$1,仕訳2017!$AB$1:$AT$1,0),0),"")</f>
        <v>43120</v>
      </c>
      <c r="C370" s="19" t="str">
        <f>IFERROR(VLOOKUP("売掛金"&amp;$A370,仕訳2017!$AB:$AT,MATCH(C$1,仕訳2017!$AB$1:$AT$1,0),0),"")</f>
        <v>ランダムコネクト</v>
      </c>
      <c r="D370" s="19">
        <f>IFERROR(VLOOKUP("売掛金"&amp;$A370,仕訳2017!$AB:$AT,MATCH(D$1,仕訳2017!$AB$1:$AT$1,0),0),"")</f>
        <v>0</v>
      </c>
      <c r="E370" s="13">
        <f>IFERROR(VLOOKUP("売掛金"&amp;$A370,仕訳2017!$AB:$AT,MATCH(E$1,仕訳2017!$AB$1:$AT$1,0),0),"")</f>
        <v>79700</v>
      </c>
      <c r="F370" s="19">
        <f t="shared" si="15"/>
        <v>43159</v>
      </c>
      <c r="G370" s="13">
        <f t="shared" si="16"/>
        <v>271300</v>
      </c>
      <c r="H370" s="13">
        <f>SUMIFS(仕訳2017!$AP:$AP,仕訳2017!$AR:$AR,C370,仕訳2017!$AF:$AF,MONTH(F370),仕訳2017!$AM:$AM,"売掛金")</f>
        <v>271300</v>
      </c>
      <c r="I370" s="24" t="str">
        <f t="shared" si="17"/>
        <v>OK</v>
      </c>
    </row>
    <row r="371" spans="1:9">
      <c r="A371" s="11">
        <v>370</v>
      </c>
      <c r="B371" s="19">
        <f>IFERROR(VLOOKUP("売掛金"&amp;$A371,仕訳2017!$AB:$AT,MATCH(B$1,仕訳2017!$AB$1:$AT$1,0),0),"")</f>
        <v>43120</v>
      </c>
      <c r="C371" s="19" t="str">
        <f>IFERROR(VLOOKUP("売掛金"&amp;$A371,仕訳2017!$AB:$AT,MATCH(C$1,仕訳2017!$AB$1:$AT$1,0),0),"")</f>
        <v>スクエアドリーム</v>
      </c>
      <c r="D371" s="19">
        <f>IFERROR(VLOOKUP("売掛金"&amp;$A371,仕訳2017!$AB:$AT,MATCH(D$1,仕訳2017!$AB$1:$AT$1,0),0),"")</f>
        <v>0</v>
      </c>
      <c r="E371" s="13">
        <f>IFERROR(VLOOKUP("売掛金"&amp;$A371,仕訳2017!$AB:$AT,MATCH(E$1,仕訳2017!$AB$1:$AT$1,0),0),"")</f>
        <v>149400</v>
      </c>
      <c r="F371" s="19">
        <f t="shared" si="15"/>
        <v>43159</v>
      </c>
      <c r="G371" s="13">
        <f t="shared" si="16"/>
        <v>511800</v>
      </c>
      <c r="H371" s="13">
        <f>SUMIFS(仕訳2017!$AP:$AP,仕訳2017!$AR:$AR,C371,仕訳2017!$AF:$AF,MONTH(F371),仕訳2017!$AM:$AM,"売掛金")</f>
        <v>511800</v>
      </c>
      <c r="I371" s="24" t="str">
        <f t="shared" si="17"/>
        <v>OK</v>
      </c>
    </row>
    <row r="372" spans="1:9">
      <c r="A372" s="11">
        <v>371</v>
      </c>
      <c r="B372" s="19">
        <f>IFERROR(VLOOKUP("売掛金"&amp;$A372,仕訳2017!$AB:$AT,MATCH(B$1,仕訳2017!$AB$1:$AT$1,0),0),"")</f>
        <v>43120</v>
      </c>
      <c r="C372" s="19" t="str">
        <f>IFERROR(VLOOKUP("売掛金"&amp;$A372,仕訳2017!$AB:$AT,MATCH(C$1,仕訳2017!$AB$1:$AT$1,0),0),"")</f>
        <v>シンクロナイズ</v>
      </c>
      <c r="D372" s="19">
        <f>IFERROR(VLOOKUP("売掛金"&amp;$A372,仕訳2017!$AB:$AT,MATCH(D$1,仕訳2017!$AB$1:$AT$1,0),0),"")</f>
        <v>0</v>
      </c>
      <c r="E372" s="13">
        <f>IFERROR(VLOOKUP("売掛金"&amp;$A372,仕訳2017!$AB:$AT,MATCH(E$1,仕訳2017!$AB$1:$AT$1,0),0),"")</f>
        <v>71100</v>
      </c>
      <c r="F372" s="19">
        <f t="shared" si="15"/>
        <v>43159</v>
      </c>
      <c r="G372" s="13">
        <f t="shared" si="16"/>
        <v>242000</v>
      </c>
      <c r="H372" s="13">
        <f>SUMIFS(仕訳2017!$AP:$AP,仕訳2017!$AR:$AR,C372,仕訳2017!$AF:$AF,MONTH(F372),仕訳2017!$AM:$AM,"売掛金")</f>
        <v>242000</v>
      </c>
      <c r="I372" s="24" t="str">
        <f t="shared" si="17"/>
        <v>OK</v>
      </c>
    </row>
    <row r="373" spans="1:9">
      <c r="A373" s="11">
        <v>372</v>
      </c>
      <c r="B373" s="19">
        <f>IFERROR(VLOOKUP("売掛金"&amp;$A373,仕訳2017!$AB:$AT,MATCH(B$1,仕訳2017!$AB$1:$AT$1,0),0),"")</f>
        <v>43120</v>
      </c>
      <c r="C373" s="19" t="str">
        <f>IFERROR(VLOOKUP("売掛金"&amp;$A373,仕訳2017!$AB:$AT,MATCH(C$1,仕訳2017!$AB$1:$AT$1,0),0),"")</f>
        <v>トライセラセコンド</v>
      </c>
      <c r="D373" s="19">
        <f>IFERROR(VLOOKUP("売掛金"&amp;$A373,仕訳2017!$AB:$AT,MATCH(D$1,仕訳2017!$AB$1:$AT$1,0),0),"")</f>
        <v>0</v>
      </c>
      <c r="E373" s="13">
        <f>IFERROR(VLOOKUP("売掛金"&amp;$A373,仕訳2017!$AB:$AT,MATCH(E$1,仕訳2017!$AB$1:$AT$1,0),0),"")</f>
        <v>46900</v>
      </c>
      <c r="F373" s="19">
        <f t="shared" si="15"/>
        <v>43159</v>
      </c>
      <c r="G373" s="13">
        <f t="shared" si="16"/>
        <v>157800</v>
      </c>
      <c r="H373" s="13">
        <f>SUMIFS(仕訳2017!$AP:$AP,仕訳2017!$AR:$AR,C373,仕訳2017!$AF:$AF,MONTH(F373),仕訳2017!$AM:$AM,"売掛金")</f>
        <v>157800</v>
      </c>
      <c r="I373" s="24" t="str">
        <f t="shared" si="17"/>
        <v>OK</v>
      </c>
    </row>
    <row r="374" spans="1:9">
      <c r="A374" s="11">
        <v>373</v>
      </c>
      <c r="B374" s="19">
        <f>IFERROR(VLOOKUP("売掛金"&amp;$A374,仕訳2017!$AB:$AT,MATCH(B$1,仕訳2017!$AB$1:$AT$1,0),0),"")</f>
        <v>43120</v>
      </c>
      <c r="C374" s="19" t="str">
        <f>IFERROR(VLOOKUP("売掛金"&amp;$A374,仕訳2017!$AB:$AT,MATCH(C$1,仕訳2017!$AB$1:$AT$1,0),0),"")</f>
        <v>グリーンフォレスト</v>
      </c>
      <c r="D374" s="19">
        <f>IFERROR(VLOOKUP("売掛金"&amp;$A374,仕訳2017!$AB:$AT,MATCH(D$1,仕訳2017!$AB$1:$AT$1,0),0),"")</f>
        <v>0</v>
      </c>
      <c r="E374" s="13">
        <f>IFERROR(VLOOKUP("売掛金"&amp;$A374,仕訳2017!$AB:$AT,MATCH(E$1,仕訳2017!$AB$1:$AT$1,0),0),"")</f>
        <v>149400</v>
      </c>
      <c r="F374" s="19">
        <f t="shared" si="15"/>
        <v>43159</v>
      </c>
      <c r="G374" s="13">
        <f t="shared" si="16"/>
        <v>511800</v>
      </c>
      <c r="H374" s="13">
        <f>SUMIFS(仕訳2017!$AP:$AP,仕訳2017!$AR:$AR,C374,仕訳2017!$AF:$AF,MONTH(F374),仕訳2017!$AM:$AM,"売掛金")</f>
        <v>511800</v>
      </c>
      <c r="I374" s="24" t="str">
        <f t="shared" si="17"/>
        <v>OK</v>
      </c>
    </row>
    <row r="375" spans="1:9">
      <c r="A375" s="11">
        <v>374</v>
      </c>
      <c r="B375" s="19">
        <f>IFERROR(VLOOKUP("売掛金"&amp;$A375,仕訳2017!$AB:$AT,MATCH(B$1,仕訳2017!$AB$1:$AT$1,0),0),"")</f>
        <v>43120</v>
      </c>
      <c r="C375" s="19" t="str">
        <f>IFERROR(VLOOKUP("売掛金"&amp;$A375,仕訳2017!$AB:$AT,MATCH(C$1,仕訳2017!$AB$1:$AT$1,0),0),"")</f>
        <v>サイマルブランチ</v>
      </c>
      <c r="D375" s="19">
        <f>IFERROR(VLOOKUP("売掛金"&amp;$A375,仕訳2017!$AB:$AT,MATCH(D$1,仕訳2017!$AB$1:$AT$1,0),0),"")</f>
        <v>0</v>
      </c>
      <c r="E375" s="13">
        <f>IFERROR(VLOOKUP("売掛金"&amp;$A375,仕訳2017!$AB:$AT,MATCH(E$1,仕訳2017!$AB$1:$AT$1,0),0),"")</f>
        <v>180100</v>
      </c>
      <c r="F375" s="19">
        <f t="shared" si="15"/>
        <v>43159</v>
      </c>
      <c r="G375" s="13">
        <f t="shared" si="16"/>
        <v>451300</v>
      </c>
      <c r="H375" s="13">
        <f>SUMIFS(仕訳2017!$AP:$AP,仕訳2017!$AR:$AR,C375,仕訳2017!$AF:$AF,MONTH(F375),仕訳2017!$AM:$AM,"売掛金")</f>
        <v>451300</v>
      </c>
      <c r="I375" s="24" t="str">
        <f t="shared" si="17"/>
        <v>OK</v>
      </c>
    </row>
    <row r="376" spans="1:9">
      <c r="A376" s="11">
        <v>375</v>
      </c>
      <c r="B376" s="19">
        <f>IFERROR(VLOOKUP("売掛金"&amp;$A376,仕訳2017!$AB:$AT,MATCH(B$1,仕訳2017!$AB$1:$AT$1,0),0),"")</f>
        <v>43120</v>
      </c>
      <c r="C376" s="19" t="str">
        <f>IFERROR(VLOOKUP("売掛金"&amp;$A376,仕訳2017!$AB:$AT,MATCH(C$1,仕訳2017!$AB$1:$AT$1,0),0),"")</f>
        <v>ハネチョク物産</v>
      </c>
      <c r="D376" s="19">
        <f>IFERROR(VLOOKUP("売掛金"&amp;$A376,仕訳2017!$AB:$AT,MATCH(D$1,仕訳2017!$AB$1:$AT$1,0),0),"")</f>
        <v>0</v>
      </c>
      <c r="E376" s="13">
        <f>IFERROR(VLOOKUP("売掛金"&amp;$A376,仕訳2017!$AB:$AT,MATCH(E$1,仕訳2017!$AB$1:$AT$1,0),0),"")</f>
        <v>100900</v>
      </c>
      <c r="F376" s="19">
        <f t="shared" si="15"/>
        <v>43159</v>
      </c>
      <c r="G376" s="13">
        <f t="shared" si="16"/>
        <v>342100</v>
      </c>
      <c r="H376" s="13">
        <f>SUMIFS(仕訳2017!$AP:$AP,仕訳2017!$AR:$AR,C376,仕訳2017!$AF:$AF,MONTH(F376),仕訳2017!$AM:$AM,"売掛金")</f>
        <v>342100</v>
      </c>
      <c r="I376" s="24" t="str">
        <f t="shared" si="17"/>
        <v>OK</v>
      </c>
    </row>
    <row r="377" spans="1:9">
      <c r="A377" s="11">
        <v>376</v>
      </c>
      <c r="B377" s="19">
        <f>IFERROR(VLOOKUP("売掛金"&amp;$A377,仕訳2017!$AB:$AT,MATCH(B$1,仕訳2017!$AB$1:$AT$1,0),0),"")</f>
        <v>43120</v>
      </c>
      <c r="C377" s="19" t="str">
        <f>IFERROR(VLOOKUP("売掛金"&amp;$A377,仕訳2017!$AB:$AT,MATCH(C$1,仕訳2017!$AB$1:$AT$1,0),0),"")</f>
        <v>シーズンドライブ</v>
      </c>
      <c r="D377" s="19">
        <f>IFERROR(VLOOKUP("売掛金"&amp;$A377,仕訳2017!$AB:$AT,MATCH(D$1,仕訳2017!$AB$1:$AT$1,0),0),"")</f>
        <v>0</v>
      </c>
      <c r="E377" s="13">
        <f>IFERROR(VLOOKUP("売掛金"&amp;$A377,仕訳2017!$AB:$AT,MATCH(E$1,仕訳2017!$AB$1:$AT$1,0),0),"")</f>
        <v>211900</v>
      </c>
      <c r="F377" s="19">
        <f t="shared" si="15"/>
        <v>43159</v>
      </c>
      <c r="G377" s="13">
        <f t="shared" si="16"/>
        <v>724300</v>
      </c>
      <c r="H377" s="13">
        <f>SUMIFS(仕訳2017!$AP:$AP,仕訳2017!$AR:$AR,C377,仕訳2017!$AF:$AF,MONTH(F377),仕訳2017!$AM:$AM,"売掛金")</f>
        <v>724300</v>
      </c>
      <c r="I377" s="24" t="str">
        <f t="shared" si="17"/>
        <v>OK</v>
      </c>
    </row>
    <row r="378" spans="1:9">
      <c r="A378" s="11">
        <v>377</v>
      </c>
      <c r="B378" s="19">
        <f>IFERROR(VLOOKUP("売掛金"&amp;$A378,仕訳2017!$AB:$AT,MATCH(B$1,仕訳2017!$AB$1:$AT$1,0),0),"")</f>
        <v>43120</v>
      </c>
      <c r="C378" s="19" t="str">
        <f>IFERROR(VLOOKUP("売掛金"&amp;$A378,仕訳2017!$AB:$AT,MATCH(C$1,仕訳2017!$AB$1:$AT$1,0),0),"")</f>
        <v>オフィスストリームライン</v>
      </c>
      <c r="D378" s="19">
        <f>IFERROR(VLOOKUP("売掛金"&amp;$A378,仕訳2017!$AB:$AT,MATCH(D$1,仕訳2017!$AB$1:$AT$1,0),0),"")</f>
        <v>0</v>
      </c>
      <c r="E378" s="13">
        <f>IFERROR(VLOOKUP("売掛金"&amp;$A378,仕訳2017!$AB:$AT,MATCH(E$1,仕訳2017!$AB$1:$AT$1,0),0),"")</f>
        <v>51200</v>
      </c>
      <c r="F378" s="19">
        <f t="shared" si="15"/>
        <v>43159</v>
      </c>
      <c r="G378" s="13">
        <f t="shared" si="16"/>
        <v>172400</v>
      </c>
      <c r="H378" s="13">
        <f>SUMIFS(仕訳2017!$AP:$AP,仕訳2017!$AR:$AR,C378,仕訳2017!$AF:$AF,MONTH(F378),仕訳2017!$AM:$AM,"売掛金")</f>
        <v>172400</v>
      </c>
      <c r="I378" s="24" t="str">
        <f t="shared" si="17"/>
        <v>OK</v>
      </c>
    </row>
    <row r="379" spans="1:9">
      <c r="A379" s="11">
        <v>378</v>
      </c>
      <c r="B379" s="19">
        <f>IFERROR(VLOOKUP("売掛金"&amp;$A379,仕訳2017!$AB:$AT,MATCH(B$1,仕訳2017!$AB$1:$AT$1,0),0),"")</f>
        <v>43120</v>
      </c>
      <c r="C379" s="19" t="str">
        <f>IFERROR(VLOOKUP("売掛金"&amp;$A379,仕訳2017!$AB:$AT,MATCH(C$1,仕訳2017!$AB$1:$AT$1,0),0),"")</f>
        <v>ワールドエッジ</v>
      </c>
      <c r="D379" s="19">
        <f>IFERROR(VLOOKUP("売掛金"&amp;$A379,仕訳2017!$AB:$AT,MATCH(D$1,仕訳2017!$AB$1:$AT$1,0),0),"")</f>
        <v>0</v>
      </c>
      <c r="E379" s="13">
        <f>IFERROR(VLOOKUP("売掛金"&amp;$A379,仕訳2017!$AB:$AT,MATCH(E$1,仕訳2017!$AB$1:$AT$1,0),0),"")</f>
        <v>75400</v>
      </c>
      <c r="F379" s="19">
        <f t="shared" si="15"/>
        <v>43159</v>
      </c>
      <c r="G379" s="13">
        <f t="shared" si="16"/>
        <v>256600</v>
      </c>
      <c r="H379" s="13">
        <f>SUMIFS(仕訳2017!$AP:$AP,仕訳2017!$AR:$AR,C379,仕訳2017!$AF:$AF,MONTH(F379),仕訳2017!$AM:$AM,"売掛金")</f>
        <v>256600</v>
      </c>
      <c r="I379" s="24" t="str">
        <f t="shared" si="17"/>
        <v>OK</v>
      </c>
    </row>
    <row r="380" spans="1:9">
      <c r="A380" s="11">
        <v>379</v>
      </c>
      <c r="B380" s="19">
        <f>IFERROR(VLOOKUP("売掛金"&amp;$A380,仕訳2017!$AB:$AT,MATCH(B$1,仕訳2017!$AB$1:$AT$1,0),0),"")</f>
        <v>43120</v>
      </c>
      <c r="C380" s="19" t="str">
        <f>IFERROR(VLOOKUP("売掛金"&amp;$A380,仕訳2017!$AB:$AT,MATCH(C$1,仕訳2017!$AB$1:$AT$1,0),0),"")</f>
        <v>ビジーフリー</v>
      </c>
      <c r="D380" s="19">
        <f>IFERROR(VLOOKUP("売掛金"&amp;$A380,仕訳2017!$AB:$AT,MATCH(D$1,仕訳2017!$AB$1:$AT$1,0),0),"")</f>
        <v>0</v>
      </c>
      <c r="E380" s="13">
        <f>IFERROR(VLOOKUP("売掛金"&amp;$A380,仕訳2017!$AB:$AT,MATCH(E$1,仕訳2017!$AB$1:$AT$1,0),0),"")</f>
        <v>116500</v>
      </c>
      <c r="F380" s="19">
        <f t="shared" si="15"/>
        <v>43159</v>
      </c>
      <c r="G380" s="13">
        <f t="shared" si="16"/>
        <v>398200</v>
      </c>
      <c r="H380" s="13">
        <f>SUMIFS(仕訳2017!$AP:$AP,仕訳2017!$AR:$AR,C380,仕訳2017!$AF:$AF,MONTH(F380),仕訳2017!$AM:$AM,"売掛金")</f>
        <v>398200</v>
      </c>
      <c r="I380" s="24" t="str">
        <f t="shared" si="17"/>
        <v>OK</v>
      </c>
    </row>
    <row r="381" spans="1:9">
      <c r="A381" s="11">
        <v>380</v>
      </c>
      <c r="B381" s="19">
        <f>IFERROR(VLOOKUP("売掛金"&amp;$A381,仕訳2017!$AB:$AT,MATCH(B$1,仕訳2017!$AB$1:$AT$1,0),0),"")</f>
        <v>43120</v>
      </c>
      <c r="C381" s="19" t="str">
        <f>IFERROR(VLOOKUP("売掛金"&amp;$A381,仕訳2017!$AB:$AT,MATCH(C$1,仕訳2017!$AB$1:$AT$1,0),0),"")</f>
        <v>カレイドスコープ</v>
      </c>
      <c r="D381" s="19">
        <f>IFERROR(VLOOKUP("売掛金"&amp;$A381,仕訳2017!$AB:$AT,MATCH(D$1,仕訳2017!$AB$1:$AT$1,0),0),"")</f>
        <v>0</v>
      </c>
      <c r="E381" s="13">
        <f>IFERROR(VLOOKUP("売掛金"&amp;$A381,仕訳2017!$AB:$AT,MATCH(E$1,仕訳2017!$AB$1:$AT$1,0),0),"")</f>
        <v>79700</v>
      </c>
      <c r="F381" s="19">
        <f t="shared" si="15"/>
        <v>43159</v>
      </c>
      <c r="G381" s="13">
        <f t="shared" si="16"/>
        <v>271300</v>
      </c>
      <c r="H381" s="13">
        <f>SUMIFS(仕訳2017!$AP:$AP,仕訳2017!$AR:$AR,C381,仕訳2017!$AF:$AF,MONTH(F381),仕訳2017!$AM:$AM,"売掛金")</f>
        <v>271300</v>
      </c>
      <c r="I381" s="24" t="str">
        <f t="shared" si="17"/>
        <v>OK</v>
      </c>
    </row>
    <row r="382" spans="1:9">
      <c r="A382" s="11">
        <v>381</v>
      </c>
      <c r="B382" s="19">
        <f>IFERROR(VLOOKUP("売掛金"&amp;$A382,仕訳2017!$AB:$AT,MATCH(B$1,仕訳2017!$AB$1:$AT$1,0),0),"")</f>
        <v>43120</v>
      </c>
      <c r="C382" s="19" t="str">
        <f>IFERROR(VLOOKUP("売掛金"&amp;$A382,仕訳2017!$AB:$AT,MATCH(C$1,仕訳2017!$AB$1:$AT$1,0),0),"")</f>
        <v>ウィンターパイル</v>
      </c>
      <c r="D382" s="19">
        <f>IFERROR(VLOOKUP("売掛金"&amp;$A382,仕訳2017!$AB:$AT,MATCH(D$1,仕訳2017!$AB$1:$AT$1,0),0),"")</f>
        <v>0</v>
      </c>
      <c r="E382" s="13">
        <f>IFERROR(VLOOKUP("売掛金"&amp;$A382,仕訳2017!$AB:$AT,MATCH(E$1,仕訳2017!$AB$1:$AT$1,0),0),"")</f>
        <v>88000</v>
      </c>
      <c r="F382" s="19">
        <f t="shared" si="15"/>
        <v>43159</v>
      </c>
      <c r="G382" s="13">
        <f t="shared" si="16"/>
        <v>299300</v>
      </c>
      <c r="H382" s="13">
        <f>SUMIFS(仕訳2017!$AP:$AP,仕訳2017!$AR:$AR,C382,仕訳2017!$AF:$AF,MONTH(F382),仕訳2017!$AM:$AM,"売掛金")</f>
        <v>299300</v>
      </c>
      <c r="I382" s="24" t="str">
        <f t="shared" si="17"/>
        <v>OK</v>
      </c>
    </row>
    <row r="383" spans="1:9">
      <c r="A383" s="11">
        <v>382</v>
      </c>
      <c r="B383" s="19">
        <f>IFERROR(VLOOKUP("売掛金"&amp;$A383,仕訳2017!$AB:$AT,MATCH(B$1,仕訳2017!$AB$1:$AT$1,0),0),"")</f>
        <v>43120</v>
      </c>
      <c r="C383" s="19" t="str">
        <f>IFERROR(VLOOKUP("売掛金"&amp;$A383,仕訳2017!$AB:$AT,MATCH(C$1,仕訳2017!$AB$1:$AT$1,0),0),"")</f>
        <v>フライドキッズ</v>
      </c>
      <c r="D383" s="19">
        <f>IFERROR(VLOOKUP("売掛金"&amp;$A383,仕訳2017!$AB:$AT,MATCH(D$1,仕訳2017!$AB$1:$AT$1,0),0),"")</f>
        <v>0</v>
      </c>
      <c r="E383" s="13">
        <f>IFERROR(VLOOKUP("売掛金"&amp;$A383,仕訳2017!$AB:$AT,MATCH(E$1,仕訳2017!$AB$1:$AT$1,0),0),"")</f>
        <v>71100</v>
      </c>
      <c r="F383" s="19">
        <f t="shared" si="15"/>
        <v>43159</v>
      </c>
      <c r="G383" s="13">
        <f t="shared" si="16"/>
        <v>242000</v>
      </c>
      <c r="H383" s="13">
        <f>SUMIFS(仕訳2017!$AP:$AP,仕訳2017!$AR:$AR,C383,仕訳2017!$AF:$AF,MONTH(F383),仕訳2017!$AM:$AM,"売掛金")</f>
        <v>242000</v>
      </c>
      <c r="I383" s="24" t="str">
        <f t="shared" si="17"/>
        <v>OK</v>
      </c>
    </row>
    <row r="384" spans="1:9">
      <c r="A384" s="11">
        <v>383</v>
      </c>
      <c r="B384" s="19">
        <f>IFERROR(VLOOKUP("売掛金"&amp;$A384,仕訳2017!$AB:$AT,MATCH(B$1,仕訳2017!$AB$1:$AT$1,0),0),"")</f>
        <v>43146</v>
      </c>
      <c r="C384" s="19" t="str">
        <f>IFERROR(VLOOKUP("売掛金"&amp;$A384,仕訳2017!$AB:$AT,MATCH(C$1,仕訳2017!$AB$1:$AT$1,0),0),"")</f>
        <v>バーチャルワークス</v>
      </c>
      <c r="D384" s="19">
        <f>IFERROR(VLOOKUP("売掛金"&amp;$A384,仕訳2017!$AB:$AT,MATCH(D$1,仕訳2017!$AB$1:$AT$1,0),0),"")</f>
        <v>0</v>
      </c>
      <c r="E384" s="13">
        <f>IFERROR(VLOOKUP("売掛金"&amp;$A384,仕訳2017!$AB:$AT,MATCH(E$1,仕訳2017!$AB$1:$AT$1,0),0),"")</f>
        <v>174900</v>
      </c>
      <c r="F384" s="19">
        <f t="shared" si="15"/>
        <v>43190</v>
      </c>
      <c r="G384" s="13">
        <f t="shared" si="16"/>
        <v>174900</v>
      </c>
      <c r="H384" s="13">
        <f>SUMIFS(仕訳2017!$AP:$AP,仕訳2017!$AR:$AR,C384,仕訳2017!$AF:$AF,MONTH(F384),仕訳2017!$AM:$AM,"売掛金")</f>
        <v>174900</v>
      </c>
      <c r="I384" s="24" t="str">
        <f t="shared" si="17"/>
        <v>OK</v>
      </c>
    </row>
    <row r="385" spans="1:9">
      <c r="A385" s="11">
        <v>384</v>
      </c>
      <c r="B385" s="19">
        <f>IFERROR(VLOOKUP("売掛金"&amp;$A385,仕訳2017!$AB:$AT,MATCH(B$1,仕訳2017!$AB$1:$AT$1,0),0),"")</f>
        <v>43146</v>
      </c>
      <c r="C385" s="19" t="str">
        <f>IFERROR(VLOOKUP("売掛金"&amp;$A385,仕訳2017!$AB:$AT,MATCH(C$1,仕訳2017!$AB$1:$AT$1,0),0),"")</f>
        <v>ポモドーロハックス</v>
      </c>
      <c r="D385" s="19">
        <f>IFERROR(VLOOKUP("売掛金"&amp;$A385,仕訳2017!$AB:$AT,MATCH(D$1,仕訳2017!$AB$1:$AT$1,0),0),"")</f>
        <v>0</v>
      </c>
      <c r="E385" s="13">
        <f>IFERROR(VLOOKUP("売掛金"&amp;$A385,仕訳2017!$AB:$AT,MATCH(E$1,仕訳2017!$AB$1:$AT$1,0),0),"")</f>
        <v>243300</v>
      </c>
      <c r="F385" s="19">
        <f t="shared" si="15"/>
        <v>43190</v>
      </c>
      <c r="G385" s="13">
        <f t="shared" si="16"/>
        <v>429600</v>
      </c>
      <c r="H385" s="13">
        <f>SUMIFS(仕訳2017!$AP:$AP,仕訳2017!$AR:$AR,C385,仕訳2017!$AF:$AF,MONTH(F385),仕訳2017!$AM:$AM,"売掛金")</f>
        <v>429600</v>
      </c>
      <c r="I385" s="24" t="str">
        <f t="shared" si="17"/>
        <v>OK</v>
      </c>
    </row>
    <row r="386" spans="1:9">
      <c r="A386" s="11">
        <v>385</v>
      </c>
      <c r="B386" s="19">
        <f>IFERROR(VLOOKUP("売掛金"&amp;$A386,仕訳2017!$AB:$AT,MATCH(B$1,仕訳2017!$AB$1:$AT$1,0),0),"")</f>
        <v>43146</v>
      </c>
      <c r="C386" s="19" t="str">
        <f>IFERROR(VLOOKUP("売掛金"&amp;$A386,仕訳2017!$AB:$AT,MATCH(C$1,仕訳2017!$AB$1:$AT$1,0),0),"")</f>
        <v>東光産業</v>
      </c>
      <c r="D386" s="19">
        <f>IFERROR(VLOOKUP("売掛金"&amp;$A386,仕訳2017!$AB:$AT,MATCH(D$1,仕訳2017!$AB$1:$AT$1,0),0),"")</f>
        <v>0</v>
      </c>
      <c r="E386" s="13">
        <f>IFERROR(VLOOKUP("売掛金"&amp;$A386,仕訳2017!$AB:$AT,MATCH(E$1,仕訳2017!$AB$1:$AT$1,0),0),"")</f>
        <v>204200</v>
      </c>
      <c r="F386" s="19">
        <f t="shared" si="15"/>
        <v>43190</v>
      </c>
      <c r="G386" s="13">
        <f t="shared" si="16"/>
        <v>321800</v>
      </c>
      <c r="H386" s="13">
        <f>SUMIFS(仕訳2017!$AP:$AP,仕訳2017!$AR:$AR,C386,仕訳2017!$AF:$AF,MONTH(F386),仕訳2017!$AM:$AM,"売掛金")</f>
        <v>321800</v>
      </c>
      <c r="I386" s="24" t="str">
        <f t="shared" si="17"/>
        <v>OK</v>
      </c>
    </row>
    <row r="387" spans="1:9">
      <c r="A387" s="11">
        <v>386</v>
      </c>
      <c r="B387" s="19">
        <f>IFERROR(VLOOKUP("売掛金"&amp;$A387,仕訳2017!$AB:$AT,MATCH(B$1,仕訳2017!$AB$1:$AT$1,0),0),"")</f>
        <v>43146</v>
      </c>
      <c r="C387" s="19" t="str">
        <f>IFERROR(VLOOKUP("売掛金"&amp;$A387,仕訳2017!$AB:$AT,MATCH(C$1,仕訳2017!$AB$1:$AT$1,0),0),"")</f>
        <v>オフィスエイト</v>
      </c>
      <c r="D387" s="19">
        <f>IFERROR(VLOOKUP("売掛金"&amp;$A387,仕訳2017!$AB:$AT,MATCH(D$1,仕訳2017!$AB$1:$AT$1,0),0),"")</f>
        <v>0</v>
      </c>
      <c r="E387" s="13">
        <f>IFERROR(VLOOKUP("売掛金"&amp;$A387,仕訳2017!$AB:$AT,MATCH(E$1,仕訳2017!$AB$1:$AT$1,0),0),"")</f>
        <v>252900</v>
      </c>
      <c r="F387" s="19">
        <f t="shared" ref="F387:F450" si="18">IFERROR(DATE(YEAR(B387),MONTH(B387)+2,1)-1,0)</f>
        <v>43190</v>
      </c>
      <c r="G387" s="13">
        <f t="shared" ref="G387:G450" si="19">SUMIFS($E:$E,$C:$C,$C387,$F:$F,F387)</f>
        <v>5287000</v>
      </c>
      <c r="H387" s="13">
        <f>SUMIFS(仕訳2017!$AP:$AP,仕訳2017!$AR:$AR,C387,仕訳2017!$AF:$AF,MONTH(F387),仕訳2017!$AM:$AM,"売掛金")</f>
        <v>5287000</v>
      </c>
      <c r="I387" s="24" t="str">
        <f t="shared" ref="I387:I450" si="20">IF((H387-G387)=0,"OK",H387-G387)</f>
        <v>OK</v>
      </c>
    </row>
    <row r="388" spans="1:9">
      <c r="A388" s="11">
        <v>387</v>
      </c>
      <c r="B388" s="19">
        <f>IFERROR(VLOOKUP("売掛金"&amp;$A388,仕訳2017!$AB:$AT,MATCH(B$1,仕訳2017!$AB$1:$AT$1,0),0),"")</f>
        <v>43146</v>
      </c>
      <c r="C388" s="19" t="str">
        <f>IFERROR(VLOOKUP("売掛金"&amp;$A388,仕訳2017!$AB:$AT,MATCH(C$1,仕訳2017!$AB$1:$AT$1,0),0),"")</f>
        <v>ランダムコネクト</v>
      </c>
      <c r="D388" s="19">
        <f>IFERROR(VLOOKUP("売掛金"&amp;$A388,仕訳2017!$AB:$AT,MATCH(D$1,仕訳2017!$AB$1:$AT$1,0),0),"")</f>
        <v>0</v>
      </c>
      <c r="E388" s="13">
        <f>IFERROR(VLOOKUP("売掛金"&amp;$A388,仕訳2017!$AB:$AT,MATCH(E$1,仕訳2017!$AB$1:$AT$1,0),0),"")</f>
        <v>185800</v>
      </c>
      <c r="F388" s="19">
        <f t="shared" si="18"/>
        <v>43190</v>
      </c>
      <c r="G388" s="13">
        <f t="shared" si="19"/>
        <v>608200</v>
      </c>
      <c r="H388" s="13">
        <f>SUMIFS(仕訳2017!$AP:$AP,仕訳2017!$AR:$AR,C388,仕訳2017!$AF:$AF,MONTH(F388),仕訳2017!$AM:$AM,"売掛金")</f>
        <v>608200</v>
      </c>
      <c r="I388" s="24" t="str">
        <f t="shared" si="20"/>
        <v>OK</v>
      </c>
    </row>
    <row r="389" spans="1:9">
      <c r="A389" s="11">
        <v>388</v>
      </c>
      <c r="B389" s="19">
        <f>IFERROR(VLOOKUP("売掛金"&amp;$A389,仕訳2017!$AB:$AT,MATCH(B$1,仕訳2017!$AB$1:$AT$1,0),0),"")</f>
        <v>43146</v>
      </c>
      <c r="C389" s="19" t="str">
        <f>IFERROR(VLOOKUP("売掛金"&amp;$A389,仕訳2017!$AB:$AT,MATCH(C$1,仕訳2017!$AB$1:$AT$1,0),0),"")</f>
        <v>スクエアドリーム</v>
      </c>
      <c r="D389" s="19">
        <f>IFERROR(VLOOKUP("売掛金"&amp;$A389,仕訳2017!$AB:$AT,MATCH(D$1,仕訳2017!$AB$1:$AT$1,0),0),"")</f>
        <v>0</v>
      </c>
      <c r="E389" s="13">
        <f>IFERROR(VLOOKUP("売掛金"&amp;$A389,仕訳2017!$AB:$AT,MATCH(E$1,仕訳2017!$AB$1:$AT$1,0),0),"")</f>
        <v>349400</v>
      </c>
      <c r="F389" s="19">
        <f t="shared" si="18"/>
        <v>43190</v>
      </c>
      <c r="G389" s="13">
        <f t="shared" si="19"/>
        <v>349400</v>
      </c>
      <c r="H389" s="13">
        <f>SUMIFS(仕訳2017!$AP:$AP,仕訳2017!$AR:$AR,C389,仕訳2017!$AF:$AF,MONTH(F389),仕訳2017!$AM:$AM,"売掛金")</f>
        <v>349400</v>
      </c>
      <c r="I389" s="24" t="str">
        <f t="shared" si="20"/>
        <v>OK</v>
      </c>
    </row>
    <row r="390" spans="1:9">
      <c r="A390" s="11">
        <v>389</v>
      </c>
      <c r="B390" s="19">
        <f>IFERROR(VLOOKUP("売掛金"&amp;$A390,仕訳2017!$AB:$AT,MATCH(B$1,仕訳2017!$AB$1:$AT$1,0),0),"")</f>
        <v>43151</v>
      </c>
      <c r="C390" s="19" t="str">
        <f>IFERROR(VLOOKUP("売掛金"&amp;$A390,仕訳2017!$AB:$AT,MATCH(C$1,仕訳2017!$AB$1:$AT$1,0),0),"")</f>
        <v>シンクロナイズ</v>
      </c>
      <c r="D390" s="19">
        <f>IFERROR(VLOOKUP("売掛金"&amp;$A390,仕訳2017!$AB:$AT,MATCH(D$1,仕訳2017!$AB$1:$AT$1,0),0),"")</f>
        <v>0</v>
      </c>
      <c r="E390" s="13">
        <f>IFERROR(VLOOKUP("売掛金"&amp;$A390,仕訳2017!$AB:$AT,MATCH(E$1,仕訳2017!$AB$1:$AT$1,0),0),"")</f>
        <v>165100</v>
      </c>
      <c r="F390" s="19">
        <f t="shared" si="18"/>
        <v>43190</v>
      </c>
      <c r="G390" s="13">
        <f t="shared" si="19"/>
        <v>214900</v>
      </c>
      <c r="H390" s="13">
        <f>SUMIFS(仕訳2017!$AP:$AP,仕訳2017!$AR:$AR,C390,仕訳2017!$AF:$AF,MONTH(F390),仕訳2017!$AM:$AM,"売掛金")</f>
        <v>214900</v>
      </c>
      <c r="I390" s="24" t="str">
        <f t="shared" si="20"/>
        <v>OK</v>
      </c>
    </row>
    <row r="391" spans="1:9">
      <c r="A391" s="11">
        <v>390</v>
      </c>
      <c r="B391" s="19">
        <f>IFERROR(VLOOKUP("売掛金"&amp;$A391,仕訳2017!$AB:$AT,MATCH(B$1,仕訳2017!$AB$1:$AT$1,0),0),"")</f>
        <v>43151</v>
      </c>
      <c r="C391" s="19" t="str">
        <f>IFERROR(VLOOKUP("売掛金"&amp;$A391,仕訳2017!$AB:$AT,MATCH(C$1,仕訳2017!$AB$1:$AT$1,0),0),"")</f>
        <v>トライセラセコンド</v>
      </c>
      <c r="D391" s="19">
        <f>IFERROR(VLOOKUP("売掛金"&amp;$A391,仕訳2017!$AB:$AT,MATCH(D$1,仕訳2017!$AB$1:$AT$1,0),0),"")</f>
        <v>0</v>
      </c>
      <c r="E391" s="13">
        <f>IFERROR(VLOOKUP("売掛金"&amp;$A391,仕訳2017!$AB:$AT,MATCH(E$1,仕訳2017!$AB$1:$AT$1,0),0),"")</f>
        <v>107700</v>
      </c>
      <c r="F391" s="19">
        <f t="shared" si="18"/>
        <v>43190</v>
      </c>
      <c r="G391" s="13">
        <f t="shared" si="19"/>
        <v>335200</v>
      </c>
      <c r="H391" s="13">
        <f>SUMIFS(仕訳2017!$AP:$AP,仕訳2017!$AR:$AR,C391,仕訳2017!$AF:$AF,MONTH(F391),仕訳2017!$AM:$AM,"売掛金")</f>
        <v>335200</v>
      </c>
      <c r="I391" s="24" t="str">
        <f t="shared" si="20"/>
        <v>OK</v>
      </c>
    </row>
    <row r="392" spans="1:9">
      <c r="A392" s="11">
        <v>391</v>
      </c>
      <c r="B392" s="19">
        <f>IFERROR(VLOOKUP("売掛金"&amp;$A392,仕訳2017!$AB:$AT,MATCH(B$1,仕訳2017!$AB$1:$AT$1,0),0),"")</f>
        <v>43151</v>
      </c>
      <c r="C392" s="19" t="str">
        <f>IFERROR(VLOOKUP("売掛金"&amp;$A392,仕訳2017!$AB:$AT,MATCH(C$1,仕訳2017!$AB$1:$AT$1,0),0),"")</f>
        <v>グリーンフォレスト</v>
      </c>
      <c r="D392" s="19">
        <f>IFERROR(VLOOKUP("売掛金"&amp;$A392,仕訳2017!$AB:$AT,MATCH(D$1,仕訳2017!$AB$1:$AT$1,0),0),"")</f>
        <v>0</v>
      </c>
      <c r="E392" s="13">
        <f>IFERROR(VLOOKUP("売掛金"&amp;$A392,仕訳2017!$AB:$AT,MATCH(E$1,仕訳2017!$AB$1:$AT$1,0),0),"")</f>
        <v>349400</v>
      </c>
      <c r="F392" s="19">
        <f t="shared" si="18"/>
        <v>43190</v>
      </c>
      <c r="G392" s="13">
        <f t="shared" si="19"/>
        <v>349400</v>
      </c>
      <c r="H392" s="13">
        <f>SUMIFS(仕訳2017!$AP:$AP,仕訳2017!$AR:$AR,C392,仕訳2017!$AF:$AF,MONTH(F392),仕訳2017!$AM:$AM,"売掛金")</f>
        <v>349400</v>
      </c>
      <c r="I392" s="24" t="str">
        <f t="shared" si="20"/>
        <v>OK</v>
      </c>
    </row>
    <row r="393" spans="1:9">
      <c r="A393" s="11">
        <v>392</v>
      </c>
      <c r="B393" s="19">
        <f>IFERROR(VLOOKUP("売掛金"&amp;$A393,仕訳2017!$AB:$AT,MATCH(B$1,仕訳2017!$AB$1:$AT$1,0),0),"")</f>
        <v>43151</v>
      </c>
      <c r="C393" s="19" t="str">
        <f>IFERROR(VLOOKUP("売掛金"&amp;$A393,仕訳2017!$AB:$AT,MATCH(C$1,仕訳2017!$AB$1:$AT$1,0),0),"")</f>
        <v>サイマルブランチ</v>
      </c>
      <c r="D393" s="19">
        <f>IFERROR(VLOOKUP("売掛金"&amp;$A393,仕訳2017!$AB:$AT,MATCH(D$1,仕訳2017!$AB$1:$AT$1,0),0),"")</f>
        <v>0</v>
      </c>
      <c r="E393" s="13">
        <f>IFERROR(VLOOKUP("売掛金"&amp;$A393,仕訳2017!$AB:$AT,MATCH(E$1,仕訳2017!$AB$1:$AT$1,0),0),"")</f>
        <v>261500</v>
      </c>
      <c r="F393" s="19">
        <f t="shared" si="18"/>
        <v>43190</v>
      </c>
      <c r="G393" s="13">
        <f t="shared" si="19"/>
        <v>261500</v>
      </c>
      <c r="H393" s="13">
        <f>SUMIFS(仕訳2017!$AP:$AP,仕訳2017!$AR:$AR,C393,仕訳2017!$AF:$AF,MONTH(F393),仕訳2017!$AM:$AM,"売掛金")</f>
        <v>261500</v>
      </c>
      <c r="I393" s="24" t="str">
        <f t="shared" si="20"/>
        <v>OK</v>
      </c>
    </row>
    <row r="394" spans="1:9">
      <c r="A394" s="11">
        <v>393</v>
      </c>
      <c r="B394" s="19">
        <f>IFERROR(VLOOKUP("売掛金"&amp;$A394,仕訳2017!$AB:$AT,MATCH(B$1,仕訳2017!$AB$1:$AT$1,0),0),"")</f>
        <v>43151</v>
      </c>
      <c r="C394" s="19" t="str">
        <f>IFERROR(VLOOKUP("売掛金"&amp;$A394,仕訳2017!$AB:$AT,MATCH(C$1,仕訳2017!$AB$1:$AT$1,0),0),"")</f>
        <v>ハネチョク物産</v>
      </c>
      <c r="D394" s="19">
        <f>IFERROR(VLOOKUP("売掛金"&amp;$A394,仕訳2017!$AB:$AT,MATCH(D$1,仕訳2017!$AB$1:$AT$1,0),0),"")</f>
        <v>0</v>
      </c>
      <c r="E394" s="13">
        <f>IFERROR(VLOOKUP("売掛金"&amp;$A394,仕訳2017!$AB:$AT,MATCH(E$1,仕訳2017!$AB$1:$AT$1,0),0),"")</f>
        <v>233400</v>
      </c>
      <c r="F394" s="19">
        <f t="shared" si="18"/>
        <v>43190</v>
      </c>
      <c r="G394" s="13">
        <f t="shared" si="19"/>
        <v>233400</v>
      </c>
      <c r="H394" s="13">
        <f>SUMIFS(仕訳2017!$AP:$AP,仕訳2017!$AR:$AR,C394,仕訳2017!$AF:$AF,MONTH(F394),仕訳2017!$AM:$AM,"売掛金")</f>
        <v>233400</v>
      </c>
      <c r="I394" s="24" t="str">
        <f t="shared" si="20"/>
        <v>OK</v>
      </c>
    </row>
    <row r="395" spans="1:9">
      <c r="A395" s="11">
        <v>394</v>
      </c>
      <c r="B395" s="19">
        <f>IFERROR(VLOOKUP("売掛金"&amp;$A395,仕訳2017!$AB:$AT,MATCH(B$1,仕訳2017!$AB$1:$AT$1,0),0),"")</f>
        <v>43151</v>
      </c>
      <c r="C395" s="19" t="str">
        <f>IFERROR(VLOOKUP("売掛金"&amp;$A395,仕訳2017!$AB:$AT,MATCH(C$1,仕訳2017!$AB$1:$AT$1,0),0),"")</f>
        <v>シーズンドライブ</v>
      </c>
      <c r="D395" s="19">
        <f>IFERROR(VLOOKUP("売掛金"&amp;$A395,仕訳2017!$AB:$AT,MATCH(D$1,仕訳2017!$AB$1:$AT$1,0),0),"")</f>
        <v>0</v>
      </c>
      <c r="E395" s="13">
        <f>IFERROR(VLOOKUP("売掛金"&amp;$A395,仕訳2017!$AB:$AT,MATCH(E$1,仕訳2017!$AB$1:$AT$1,0),0),"")</f>
        <v>494700</v>
      </c>
      <c r="F395" s="19">
        <f t="shared" si="18"/>
        <v>43190</v>
      </c>
      <c r="G395" s="13">
        <f t="shared" si="19"/>
        <v>494700</v>
      </c>
      <c r="H395" s="13">
        <f>SUMIFS(仕訳2017!$AP:$AP,仕訳2017!$AR:$AR,C395,仕訳2017!$AF:$AF,MONTH(F395),仕訳2017!$AM:$AM,"売掛金")</f>
        <v>494700</v>
      </c>
      <c r="I395" s="24" t="str">
        <f t="shared" si="20"/>
        <v>OK</v>
      </c>
    </row>
    <row r="396" spans="1:9">
      <c r="A396" s="11">
        <v>395</v>
      </c>
      <c r="B396" s="19">
        <f>IFERROR(VLOOKUP("売掛金"&amp;$A396,仕訳2017!$AB:$AT,MATCH(B$1,仕訳2017!$AB$1:$AT$1,0),0),"")</f>
        <v>43151</v>
      </c>
      <c r="C396" s="19" t="str">
        <f>IFERROR(VLOOKUP("売掛金"&amp;$A396,仕訳2017!$AB:$AT,MATCH(C$1,仕訳2017!$AB$1:$AT$1,0),0),"")</f>
        <v>オフィスストリームライン</v>
      </c>
      <c r="D396" s="19">
        <f>IFERROR(VLOOKUP("売掛金"&amp;$A396,仕訳2017!$AB:$AT,MATCH(D$1,仕訳2017!$AB$1:$AT$1,0),0),"")</f>
        <v>0</v>
      </c>
      <c r="E396" s="13">
        <f>IFERROR(VLOOKUP("売掛金"&amp;$A396,仕訳2017!$AB:$AT,MATCH(E$1,仕訳2017!$AB$1:$AT$1,0),0),"")</f>
        <v>117500</v>
      </c>
      <c r="F396" s="19">
        <f t="shared" si="18"/>
        <v>43190</v>
      </c>
      <c r="G396" s="13">
        <f t="shared" si="19"/>
        <v>173400</v>
      </c>
      <c r="H396" s="13">
        <f>SUMIFS(仕訳2017!$AP:$AP,仕訳2017!$AR:$AR,C396,仕訳2017!$AF:$AF,MONTH(F396),仕訳2017!$AM:$AM,"売掛金")</f>
        <v>173400</v>
      </c>
      <c r="I396" s="24" t="str">
        <f t="shared" si="20"/>
        <v>OK</v>
      </c>
    </row>
    <row r="397" spans="1:9">
      <c r="A397" s="11">
        <v>396</v>
      </c>
      <c r="B397" s="19">
        <f>IFERROR(VLOOKUP("売掛金"&amp;$A397,仕訳2017!$AB:$AT,MATCH(B$1,仕訳2017!$AB$1:$AT$1,0),0),"")</f>
        <v>43151</v>
      </c>
      <c r="C397" s="19" t="str">
        <f>IFERROR(VLOOKUP("売掛金"&amp;$A397,仕訳2017!$AB:$AT,MATCH(C$1,仕訳2017!$AB$1:$AT$1,0),0),"")</f>
        <v>ワールドエッジ</v>
      </c>
      <c r="D397" s="19">
        <f>IFERROR(VLOOKUP("売掛金"&amp;$A397,仕訳2017!$AB:$AT,MATCH(D$1,仕訳2017!$AB$1:$AT$1,0),0),"")</f>
        <v>0</v>
      </c>
      <c r="E397" s="13">
        <f>IFERROR(VLOOKUP("売掛金"&amp;$A397,仕訳2017!$AB:$AT,MATCH(E$1,仕訳2017!$AB$1:$AT$1,0),0),"")</f>
        <v>174900</v>
      </c>
      <c r="F397" s="19">
        <f t="shared" si="18"/>
        <v>43190</v>
      </c>
      <c r="G397" s="13">
        <f t="shared" si="19"/>
        <v>519800</v>
      </c>
      <c r="H397" s="13">
        <f>SUMIFS(仕訳2017!$AP:$AP,仕訳2017!$AR:$AR,C397,仕訳2017!$AF:$AF,MONTH(F397),仕訳2017!$AM:$AM,"売掛金")</f>
        <v>519800</v>
      </c>
      <c r="I397" s="24" t="str">
        <f t="shared" si="20"/>
        <v>OK</v>
      </c>
    </row>
    <row r="398" spans="1:9">
      <c r="A398" s="11">
        <v>397</v>
      </c>
      <c r="B398" s="19">
        <f>IFERROR(VLOOKUP("売掛金"&amp;$A398,仕訳2017!$AB:$AT,MATCH(B$1,仕訳2017!$AB$1:$AT$1,0),0),"")</f>
        <v>43151</v>
      </c>
      <c r="C398" s="19" t="str">
        <f>IFERROR(VLOOKUP("売掛金"&amp;$A398,仕訳2017!$AB:$AT,MATCH(C$1,仕訳2017!$AB$1:$AT$1,0),0),"")</f>
        <v>ビジーフリー</v>
      </c>
      <c r="D398" s="19">
        <f>IFERROR(VLOOKUP("売掛金"&amp;$A398,仕訳2017!$AB:$AT,MATCH(D$1,仕訳2017!$AB$1:$AT$1,0),0),"")</f>
        <v>0</v>
      </c>
      <c r="E398" s="13">
        <f>IFERROR(VLOOKUP("売掛金"&amp;$A398,仕訳2017!$AB:$AT,MATCH(E$1,仕訳2017!$AB$1:$AT$1,0),0),"")</f>
        <v>272500</v>
      </c>
      <c r="F398" s="19">
        <f t="shared" si="18"/>
        <v>43190</v>
      </c>
      <c r="G398" s="13">
        <f t="shared" si="19"/>
        <v>780100</v>
      </c>
      <c r="H398" s="13">
        <f>SUMIFS(仕訳2017!$AP:$AP,仕訳2017!$AR:$AR,C398,仕訳2017!$AF:$AF,MONTH(F398),仕訳2017!$AM:$AM,"売掛金")</f>
        <v>780100</v>
      </c>
      <c r="I398" s="24" t="str">
        <f t="shared" si="20"/>
        <v>OK</v>
      </c>
    </row>
    <row r="399" spans="1:9">
      <c r="A399" s="11">
        <v>398</v>
      </c>
      <c r="B399" s="19">
        <f>IFERROR(VLOOKUP("売掛金"&amp;$A399,仕訳2017!$AB:$AT,MATCH(B$1,仕訳2017!$AB$1:$AT$1,0),0),"")</f>
        <v>43151</v>
      </c>
      <c r="C399" s="19" t="str">
        <f>IFERROR(VLOOKUP("売掛金"&amp;$A399,仕訳2017!$AB:$AT,MATCH(C$1,仕訳2017!$AB$1:$AT$1,0),0),"")</f>
        <v>カレイドスコープ</v>
      </c>
      <c r="D399" s="19">
        <f>IFERROR(VLOOKUP("売掛金"&amp;$A399,仕訳2017!$AB:$AT,MATCH(D$1,仕訳2017!$AB$1:$AT$1,0),0),"")</f>
        <v>0</v>
      </c>
      <c r="E399" s="13">
        <f>IFERROR(VLOOKUP("売掛金"&amp;$A399,仕訳2017!$AB:$AT,MATCH(E$1,仕訳2017!$AB$1:$AT$1,0),0),"")</f>
        <v>185800</v>
      </c>
      <c r="F399" s="19">
        <f t="shared" si="18"/>
        <v>43190</v>
      </c>
      <c r="G399" s="13">
        <f t="shared" si="19"/>
        <v>462100</v>
      </c>
      <c r="H399" s="13">
        <f>SUMIFS(仕訳2017!$AP:$AP,仕訳2017!$AR:$AR,C399,仕訳2017!$AF:$AF,MONTH(F399),仕訳2017!$AM:$AM,"売掛金")</f>
        <v>462100</v>
      </c>
      <c r="I399" s="24" t="str">
        <f t="shared" si="20"/>
        <v>OK</v>
      </c>
    </row>
    <row r="400" spans="1:9">
      <c r="A400" s="11">
        <v>399</v>
      </c>
      <c r="B400" s="19">
        <f>IFERROR(VLOOKUP("売掛金"&amp;$A400,仕訳2017!$AB:$AT,MATCH(B$1,仕訳2017!$AB$1:$AT$1,0),0),"")</f>
        <v>43151</v>
      </c>
      <c r="C400" s="19" t="str">
        <f>IFERROR(VLOOKUP("売掛金"&amp;$A400,仕訳2017!$AB:$AT,MATCH(C$1,仕訳2017!$AB$1:$AT$1,0),0),"")</f>
        <v>ウィンターパイル</v>
      </c>
      <c r="D400" s="19">
        <f>IFERROR(VLOOKUP("売掛金"&amp;$A400,仕訳2017!$AB:$AT,MATCH(D$1,仕訳2017!$AB$1:$AT$1,0),0),"")</f>
        <v>0</v>
      </c>
      <c r="E400" s="13">
        <f>IFERROR(VLOOKUP("売掛金"&amp;$A400,仕訳2017!$AB:$AT,MATCH(E$1,仕訳2017!$AB$1:$AT$1,0),0),"")</f>
        <v>204200</v>
      </c>
      <c r="F400" s="19">
        <f t="shared" si="18"/>
        <v>43190</v>
      </c>
      <c r="G400" s="13">
        <f t="shared" si="19"/>
        <v>361100</v>
      </c>
      <c r="H400" s="13">
        <f>SUMIFS(仕訳2017!$AP:$AP,仕訳2017!$AR:$AR,C400,仕訳2017!$AF:$AF,MONTH(F400),仕訳2017!$AM:$AM,"売掛金")</f>
        <v>361100</v>
      </c>
      <c r="I400" s="24" t="str">
        <f t="shared" si="20"/>
        <v>OK</v>
      </c>
    </row>
    <row r="401" spans="1:9">
      <c r="A401" s="11">
        <v>400</v>
      </c>
      <c r="B401" s="19">
        <f>IFERROR(VLOOKUP("売掛金"&amp;$A401,仕訳2017!$AB:$AT,MATCH(B$1,仕訳2017!$AB$1:$AT$1,0),0),"")</f>
        <v>43151</v>
      </c>
      <c r="C401" s="19" t="str">
        <f>IFERROR(VLOOKUP("売掛金"&amp;$A401,仕訳2017!$AB:$AT,MATCH(C$1,仕訳2017!$AB$1:$AT$1,0),0),"")</f>
        <v>フライドキッズ</v>
      </c>
      <c r="D401" s="19">
        <f>IFERROR(VLOOKUP("売掛金"&amp;$A401,仕訳2017!$AB:$AT,MATCH(D$1,仕訳2017!$AB$1:$AT$1,0),0),"")</f>
        <v>0</v>
      </c>
      <c r="E401" s="13">
        <f>IFERROR(VLOOKUP("売掛金"&amp;$A401,仕訳2017!$AB:$AT,MATCH(E$1,仕訳2017!$AB$1:$AT$1,0),0),"")</f>
        <v>165100</v>
      </c>
      <c r="F401" s="19">
        <f t="shared" si="18"/>
        <v>43190</v>
      </c>
      <c r="G401" s="13">
        <f t="shared" si="19"/>
        <v>404400</v>
      </c>
      <c r="H401" s="13">
        <f>SUMIFS(仕訳2017!$AP:$AP,仕訳2017!$AR:$AR,C401,仕訳2017!$AF:$AF,MONTH(F401),仕訳2017!$AM:$AM,"売掛金")</f>
        <v>404400</v>
      </c>
      <c r="I401" s="24" t="str">
        <f t="shared" si="20"/>
        <v>OK</v>
      </c>
    </row>
    <row r="402" spans="1:9">
      <c r="A402" s="11">
        <v>401</v>
      </c>
      <c r="B402" s="19">
        <f>IFERROR(VLOOKUP("売掛金"&amp;$A402,仕訳2017!$AB:$AT,MATCH(B$1,仕訳2017!$AB$1:$AT$1,0),0),"")</f>
        <v>43151</v>
      </c>
      <c r="C402" s="19" t="str">
        <f>IFERROR(VLOOKUP("売掛金"&amp;$A402,仕訳2017!$AB:$AT,MATCH(C$1,仕訳2017!$AB$1:$AT$1,0),0),"")</f>
        <v>ポモドーロハックス</v>
      </c>
      <c r="D402" s="19">
        <f>IFERROR(VLOOKUP("売掛金"&amp;$A402,仕訳2017!$AB:$AT,MATCH(D$1,仕訳2017!$AB$1:$AT$1,0),0),"")</f>
        <v>0</v>
      </c>
      <c r="E402" s="13">
        <f>IFERROR(VLOOKUP("売掛金"&amp;$A402,仕訳2017!$AB:$AT,MATCH(E$1,仕訳2017!$AB$1:$AT$1,0),0),"")</f>
        <v>186300</v>
      </c>
      <c r="F402" s="19">
        <f t="shared" si="18"/>
        <v>43190</v>
      </c>
      <c r="G402" s="13">
        <f t="shared" si="19"/>
        <v>429600</v>
      </c>
      <c r="H402" s="13">
        <f>SUMIFS(仕訳2017!$AP:$AP,仕訳2017!$AR:$AR,C402,仕訳2017!$AF:$AF,MONTH(F402),仕訳2017!$AM:$AM,"売掛金")</f>
        <v>429600</v>
      </c>
      <c r="I402" s="24" t="str">
        <f t="shared" si="20"/>
        <v>OK</v>
      </c>
    </row>
    <row r="403" spans="1:9">
      <c r="A403" s="11">
        <v>402</v>
      </c>
      <c r="B403" s="19">
        <f>IFERROR(VLOOKUP("売掛金"&amp;$A403,仕訳2017!$AB:$AT,MATCH(B$1,仕訳2017!$AB$1:$AT$1,0),0),"")</f>
        <v>43151</v>
      </c>
      <c r="C403" s="19" t="str">
        <f>IFERROR(VLOOKUP("売掛金"&amp;$A403,仕訳2017!$AB:$AT,MATCH(C$1,仕訳2017!$AB$1:$AT$1,0),0),"")</f>
        <v>東光産業</v>
      </c>
      <c r="D403" s="19">
        <f>IFERROR(VLOOKUP("売掛金"&amp;$A403,仕訳2017!$AB:$AT,MATCH(D$1,仕訳2017!$AB$1:$AT$1,0),0),"")</f>
        <v>0</v>
      </c>
      <c r="E403" s="13">
        <f>IFERROR(VLOOKUP("売掛金"&amp;$A403,仕訳2017!$AB:$AT,MATCH(E$1,仕訳2017!$AB$1:$AT$1,0),0),"")</f>
        <v>117600</v>
      </c>
      <c r="F403" s="19">
        <f t="shared" si="18"/>
        <v>43190</v>
      </c>
      <c r="G403" s="13">
        <f t="shared" si="19"/>
        <v>321800</v>
      </c>
      <c r="H403" s="13">
        <f>SUMIFS(仕訳2017!$AP:$AP,仕訳2017!$AR:$AR,C403,仕訳2017!$AF:$AF,MONTH(F403),仕訳2017!$AM:$AM,"売掛金")</f>
        <v>321800</v>
      </c>
      <c r="I403" s="24" t="str">
        <f t="shared" si="20"/>
        <v>OK</v>
      </c>
    </row>
    <row r="404" spans="1:9">
      <c r="A404" s="11">
        <v>403</v>
      </c>
      <c r="B404" s="19">
        <f>IFERROR(VLOOKUP("売掛金"&amp;$A404,仕訳2017!$AB:$AT,MATCH(B$1,仕訳2017!$AB$1:$AT$1,0),0),"")</f>
        <v>43151</v>
      </c>
      <c r="C404" s="19" t="str">
        <f>IFERROR(VLOOKUP("売掛金"&amp;$A404,仕訳2017!$AB:$AT,MATCH(C$1,仕訳2017!$AB$1:$AT$1,0),0),"")</f>
        <v>オフィスエイト</v>
      </c>
      <c r="D404" s="19">
        <f>IFERROR(VLOOKUP("売掛金"&amp;$A404,仕訳2017!$AB:$AT,MATCH(D$1,仕訳2017!$AB$1:$AT$1,0),0),"")</f>
        <v>0</v>
      </c>
      <c r="E404" s="13">
        <f>IFERROR(VLOOKUP("売掛金"&amp;$A404,仕訳2017!$AB:$AT,MATCH(E$1,仕訳2017!$AB$1:$AT$1,0),0),"")</f>
        <v>5034100</v>
      </c>
      <c r="F404" s="19">
        <f t="shared" si="18"/>
        <v>43190</v>
      </c>
      <c r="G404" s="13">
        <f t="shared" si="19"/>
        <v>5287000</v>
      </c>
      <c r="H404" s="13">
        <f>SUMIFS(仕訳2017!$AP:$AP,仕訳2017!$AR:$AR,C404,仕訳2017!$AF:$AF,MONTH(F404),仕訳2017!$AM:$AM,"売掛金")</f>
        <v>5287000</v>
      </c>
      <c r="I404" s="24" t="str">
        <f t="shared" si="20"/>
        <v>OK</v>
      </c>
    </row>
    <row r="405" spans="1:9">
      <c r="A405" s="11">
        <v>404</v>
      </c>
      <c r="B405" s="19">
        <f>IFERROR(VLOOKUP("売掛金"&amp;$A405,仕訳2017!$AB:$AT,MATCH(B$1,仕訳2017!$AB$1:$AT$1,0),0),"")</f>
        <v>43151</v>
      </c>
      <c r="C405" s="19" t="str">
        <f>IFERROR(VLOOKUP("売掛金"&amp;$A405,仕訳2017!$AB:$AT,MATCH(C$1,仕訳2017!$AB$1:$AT$1,0),0),"")</f>
        <v>ランダムコネクト</v>
      </c>
      <c r="D405" s="19">
        <f>IFERROR(VLOOKUP("売掛金"&amp;$A405,仕訳2017!$AB:$AT,MATCH(D$1,仕訳2017!$AB$1:$AT$1,0),0),"")</f>
        <v>0</v>
      </c>
      <c r="E405" s="13">
        <f>IFERROR(VLOOKUP("売掛金"&amp;$A405,仕訳2017!$AB:$AT,MATCH(E$1,仕訳2017!$AB$1:$AT$1,0),0),"")</f>
        <v>422400</v>
      </c>
      <c r="F405" s="19">
        <f t="shared" si="18"/>
        <v>43190</v>
      </c>
      <c r="G405" s="13">
        <f t="shared" si="19"/>
        <v>608200</v>
      </c>
      <c r="H405" s="13">
        <f>SUMIFS(仕訳2017!$AP:$AP,仕訳2017!$AR:$AR,C405,仕訳2017!$AF:$AF,MONTH(F405),仕訳2017!$AM:$AM,"売掛金")</f>
        <v>608200</v>
      </c>
      <c r="I405" s="24" t="str">
        <f t="shared" si="20"/>
        <v>OK</v>
      </c>
    </row>
    <row r="406" spans="1:9">
      <c r="A406" s="11">
        <v>405</v>
      </c>
      <c r="B406" s="19">
        <f>IFERROR(VLOOKUP("売掛金"&amp;$A406,仕訳2017!$AB:$AT,MATCH(B$1,仕訳2017!$AB$1:$AT$1,0),0),"")</f>
        <v>43151</v>
      </c>
      <c r="C406" s="19" t="str">
        <f>IFERROR(VLOOKUP("売掛金"&amp;$A406,仕訳2017!$AB:$AT,MATCH(C$1,仕訳2017!$AB$1:$AT$1,0),0),"")</f>
        <v>シンクロナイズ</v>
      </c>
      <c r="D406" s="19">
        <f>IFERROR(VLOOKUP("売掛金"&amp;$A406,仕訳2017!$AB:$AT,MATCH(D$1,仕訳2017!$AB$1:$AT$1,0),0),"")</f>
        <v>0</v>
      </c>
      <c r="E406" s="13">
        <f>IFERROR(VLOOKUP("売掛金"&amp;$A406,仕訳2017!$AB:$AT,MATCH(E$1,仕訳2017!$AB$1:$AT$1,0),0),"")</f>
        <v>49800</v>
      </c>
      <c r="F406" s="19">
        <f t="shared" si="18"/>
        <v>43190</v>
      </c>
      <c r="G406" s="13">
        <f t="shared" si="19"/>
        <v>214900</v>
      </c>
      <c r="H406" s="13">
        <f>SUMIFS(仕訳2017!$AP:$AP,仕訳2017!$AR:$AR,C406,仕訳2017!$AF:$AF,MONTH(F406),仕訳2017!$AM:$AM,"売掛金")</f>
        <v>214900</v>
      </c>
      <c r="I406" s="24" t="str">
        <f t="shared" si="20"/>
        <v>OK</v>
      </c>
    </row>
    <row r="407" spans="1:9">
      <c r="A407" s="11">
        <v>406</v>
      </c>
      <c r="B407" s="19">
        <f>IFERROR(VLOOKUP("売掛金"&amp;$A407,仕訳2017!$AB:$AT,MATCH(B$1,仕訳2017!$AB$1:$AT$1,0),0),"")</f>
        <v>43151</v>
      </c>
      <c r="C407" s="19" t="str">
        <f>IFERROR(VLOOKUP("売掛金"&amp;$A407,仕訳2017!$AB:$AT,MATCH(C$1,仕訳2017!$AB$1:$AT$1,0),0),"")</f>
        <v>トライセラセコンド</v>
      </c>
      <c r="D407" s="19">
        <f>IFERROR(VLOOKUP("売掛金"&amp;$A407,仕訳2017!$AB:$AT,MATCH(D$1,仕訳2017!$AB$1:$AT$1,0),0),"")</f>
        <v>0</v>
      </c>
      <c r="E407" s="13">
        <f>IFERROR(VLOOKUP("売掛金"&amp;$A407,仕訳2017!$AB:$AT,MATCH(E$1,仕訳2017!$AB$1:$AT$1,0),0),"")</f>
        <v>227500</v>
      </c>
      <c r="F407" s="19">
        <f t="shared" si="18"/>
        <v>43190</v>
      </c>
      <c r="G407" s="13">
        <f t="shared" si="19"/>
        <v>335200</v>
      </c>
      <c r="H407" s="13">
        <f>SUMIFS(仕訳2017!$AP:$AP,仕訳2017!$AR:$AR,C407,仕訳2017!$AF:$AF,MONTH(F407),仕訳2017!$AM:$AM,"売掛金")</f>
        <v>335200</v>
      </c>
      <c r="I407" s="24" t="str">
        <f t="shared" si="20"/>
        <v>OK</v>
      </c>
    </row>
    <row r="408" spans="1:9">
      <c r="A408" s="11">
        <v>407</v>
      </c>
      <c r="B408" s="19">
        <f>IFERROR(VLOOKUP("売掛金"&amp;$A408,仕訳2017!$AB:$AT,MATCH(B$1,仕訳2017!$AB$1:$AT$1,0),0),"")</f>
        <v>43151</v>
      </c>
      <c r="C408" s="19" t="str">
        <f>IFERROR(VLOOKUP("売掛金"&amp;$A408,仕訳2017!$AB:$AT,MATCH(C$1,仕訳2017!$AB$1:$AT$1,0),0),"")</f>
        <v>オフィスストリームライン</v>
      </c>
      <c r="D408" s="19">
        <f>IFERROR(VLOOKUP("売掛金"&amp;$A408,仕訳2017!$AB:$AT,MATCH(D$1,仕訳2017!$AB$1:$AT$1,0),0),"")</f>
        <v>0</v>
      </c>
      <c r="E408" s="13">
        <f>IFERROR(VLOOKUP("売掛金"&amp;$A408,仕訳2017!$AB:$AT,MATCH(E$1,仕訳2017!$AB$1:$AT$1,0),0),"")</f>
        <v>55900</v>
      </c>
      <c r="F408" s="19">
        <f t="shared" si="18"/>
        <v>43190</v>
      </c>
      <c r="G408" s="13">
        <f t="shared" si="19"/>
        <v>173400</v>
      </c>
      <c r="H408" s="13">
        <f>SUMIFS(仕訳2017!$AP:$AP,仕訳2017!$AR:$AR,C408,仕訳2017!$AF:$AF,MONTH(F408),仕訳2017!$AM:$AM,"売掛金")</f>
        <v>173400</v>
      </c>
      <c r="I408" s="24" t="str">
        <f t="shared" si="20"/>
        <v>OK</v>
      </c>
    </row>
    <row r="409" spans="1:9">
      <c r="A409" s="11">
        <v>408</v>
      </c>
      <c r="B409" s="19">
        <f>IFERROR(VLOOKUP("売掛金"&amp;$A409,仕訳2017!$AB:$AT,MATCH(B$1,仕訳2017!$AB$1:$AT$1,0),0),"")</f>
        <v>43151</v>
      </c>
      <c r="C409" s="19" t="str">
        <f>IFERROR(VLOOKUP("売掛金"&amp;$A409,仕訳2017!$AB:$AT,MATCH(C$1,仕訳2017!$AB$1:$AT$1,0),0),"")</f>
        <v>ワールドエッジ</v>
      </c>
      <c r="D409" s="19">
        <f>IFERROR(VLOOKUP("売掛金"&amp;$A409,仕訳2017!$AB:$AT,MATCH(D$1,仕訳2017!$AB$1:$AT$1,0),0),"")</f>
        <v>0</v>
      </c>
      <c r="E409" s="13">
        <f>IFERROR(VLOOKUP("売掛金"&amp;$A409,仕訳2017!$AB:$AT,MATCH(E$1,仕訳2017!$AB$1:$AT$1,0),0),"")</f>
        <v>344900</v>
      </c>
      <c r="F409" s="19">
        <f t="shared" si="18"/>
        <v>43190</v>
      </c>
      <c r="G409" s="13">
        <f t="shared" si="19"/>
        <v>519800</v>
      </c>
      <c r="H409" s="13">
        <f>SUMIFS(仕訳2017!$AP:$AP,仕訳2017!$AR:$AR,C409,仕訳2017!$AF:$AF,MONTH(F409),仕訳2017!$AM:$AM,"売掛金")</f>
        <v>519800</v>
      </c>
      <c r="I409" s="24" t="str">
        <f t="shared" si="20"/>
        <v>OK</v>
      </c>
    </row>
    <row r="410" spans="1:9">
      <c r="A410" s="11">
        <v>409</v>
      </c>
      <c r="B410" s="19">
        <f>IFERROR(VLOOKUP("売掛金"&amp;$A410,仕訳2017!$AB:$AT,MATCH(B$1,仕訳2017!$AB$1:$AT$1,0),0),"")</f>
        <v>43151</v>
      </c>
      <c r="C410" s="19" t="str">
        <f>IFERROR(VLOOKUP("売掛金"&amp;$A410,仕訳2017!$AB:$AT,MATCH(C$1,仕訳2017!$AB$1:$AT$1,0),0),"")</f>
        <v>ビジーフリー</v>
      </c>
      <c r="D410" s="19">
        <f>IFERROR(VLOOKUP("売掛金"&amp;$A410,仕訳2017!$AB:$AT,MATCH(D$1,仕訳2017!$AB$1:$AT$1,0),0),"")</f>
        <v>0</v>
      </c>
      <c r="E410" s="13">
        <f>IFERROR(VLOOKUP("売掛金"&amp;$A410,仕訳2017!$AB:$AT,MATCH(E$1,仕訳2017!$AB$1:$AT$1,0),0),"")</f>
        <v>507600</v>
      </c>
      <c r="F410" s="19">
        <f t="shared" si="18"/>
        <v>43190</v>
      </c>
      <c r="G410" s="13">
        <f t="shared" si="19"/>
        <v>780100</v>
      </c>
      <c r="H410" s="13">
        <f>SUMIFS(仕訳2017!$AP:$AP,仕訳2017!$AR:$AR,C410,仕訳2017!$AF:$AF,MONTH(F410),仕訳2017!$AM:$AM,"売掛金")</f>
        <v>780100</v>
      </c>
      <c r="I410" s="24" t="str">
        <f t="shared" si="20"/>
        <v>OK</v>
      </c>
    </row>
    <row r="411" spans="1:9">
      <c r="A411" s="11">
        <v>410</v>
      </c>
      <c r="B411" s="19">
        <f>IFERROR(VLOOKUP("売掛金"&amp;$A411,仕訳2017!$AB:$AT,MATCH(B$1,仕訳2017!$AB$1:$AT$1,0),0),"")</f>
        <v>43151</v>
      </c>
      <c r="C411" s="19" t="str">
        <f>IFERROR(VLOOKUP("売掛金"&amp;$A411,仕訳2017!$AB:$AT,MATCH(C$1,仕訳2017!$AB$1:$AT$1,0),0),"")</f>
        <v>カレイドスコープ</v>
      </c>
      <c r="D411" s="19">
        <f>IFERROR(VLOOKUP("売掛金"&amp;$A411,仕訳2017!$AB:$AT,MATCH(D$1,仕訳2017!$AB$1:$AT$1,0),0),"")</f>
        <v>0</v>
      </c>
      <c r="E411" s="13">
        <f>IFERROR(VLOOKUP("売掛金"&amp;$A411,仕訳2017!$AB:$AT,MATCH(E$1,仕訳2017!$AB$1:$AT$1,0),0),"")</f>
        <v>276300</v>
      </c>
      <c r="F411" s="19">
        <f t="shared" si="18"/>
        <v>43190</v>
      </c>
      <c r="G411" s="13">
        <f t="shared" si="19"/>
        <v>462100</v>
      </c>
      <c r="H411" s="13">
        <f>SUMIFS(仕訳2017!$AP:$AP,仕訳2017!$AR:$AR,C411,仕訳2017!$AF:$AF,MONTH(F411),仕訳2017!$AM:$AM,"売掛金")</f>
        <v>462100</v>
      </c>
      <c r="I411" s="24" t="str">
        <f t="shared" si="20"/>
        <v>OK</v>
      </c>
    </row>
    <row r="412" spans="1:9">
      <c r="A412" s="11">
        <v>411</v>
      </c>
      <c r="B412" s="19">
        <f>IFERROR(VLOOKUP("売掛金"&amp;$A412,仕訳2017!$AB:$AT,MATCH(B$1,仕訳2017!$AB$1:$AT$1,0),0),"")</f>
        <v>43151</v>
      </c>
      <c r="C412" s="19" t="str">
        <f>IFERROR(VLOOKUP("売掛金"&amp;$A412,仕訳2017!$AB:$AT,MATCH(C$1,仕訳2017!$AB$1:$AT$1,0),0),"")</f>
        <v>ウィンターパイル</v>
      </c>
      <c r="D412" s="19">
        <f>IFERROR(VLOOKUP("売掛金"&amp;$A412,仕訳2017!$AB:$AT,MATCH(D$1,仕訳2017!$AB$1:$AT$1,0),0),"")</f>
        <v>0</v>
      </c>
      <c r="E412" s="13">
        <f>IFERROR(VLOOKUP("売掛金"&amp;$A412,仕訳2017!$AB:$AT,MATCH(E$1,仕訳2017!$AB$1:$AT$1,0),0),"")</f>
        <v>156900</v>
      </c>
      <c r="F412" s="19">
        <f t="shared" si="18"/>
        <v>43190</v>
      </c>
      <c r="G412" s="13">
        <f t="shared" si="19"/>
        <v>361100</v>
      </c>
      <c r="H412" s="13">
        <f>SUMIFS(仕訳2017!$AP:$AP,仕訳2017!$AR:$AR,C412,仕訳2017!$AF:$AF,MONTH(F412),仕訳2017!$AM:$AM,"売掛金")</f>
        <v>361100</v>
      </c>
      <c r="I412" s="24" t="str">
        <f t="shared" si="20"/>
        <v>OK</v>
      </c>
    </row>
    <row r="413" spans="1:9">
      <c r="A413" s="11">
        <v>412</v>
      </c>
      <c r="B413" s="19">
        <f>IFERROR(VLOOKUP("売掛金"&amp;$A413,仕訳2017!$AB:$AT,MATCH(B$1,仕訳2017!$AB$1:$AT$1,0),0),"")</f>
        <v>43151</v>
      </c>
      <c r="C413" s="19" t="str">
        <f>IFERROR(VLOOKUP("売掛金"&amp;$A413,仕訳2017!$AB:$AT,MATCH(C$1,仕訳2017!$AB$1:$AT$1,0),0),"")</f>
        <v>フライドキッズ</v>
      </c>
      <c r="D413" s="19">
        <f>IFERROR(VLOOKUP("売掛金"&amp;$A413,仕訳2017!$AB:$AT,MATCH(D$1,仕訳2017!$AB$1:$AT$1,0),0),"")</f>
        <v>0</v>
      </c>
      <c r="E413" s="13">
        <f>IFERROR(VLOOKUP("売掛金"&amp;$A413,仕訳2017!$AB:$AT,MATCH(E$1,仕訳2017!$AB$1:$AT$1,0),0),"")</f>
        <v>239300</v>
      </c>
      <c r="F413" s="19">
        <f t="shared" si="18"/>
        <v>43190</v>
      </c>
      <c r="G413" s="13">
        <f t="shared" si="19"/>
        <v>404400</v>
      </c>
      <c r="H413" s="13">
        <f>SUMIFS(仕訳2017!$AP:$AP,仕訳2017!$AR:$AR,C413,仕訳2017!$AF:$AF,MONTH(F413),仕訳2017!$AM:$AM,"売掛金")</f>
        <v>404400</v>
      </c>
      <c r="I413" s="24" t="str">
        <f t="shared" si="20"/>
        <v>OK</v>
      </c>
    </row>
    <row r="414" spans="1:9">
      <c r="A414" s="11">
        <v>413</v>
      </c>
      <c r="B414" s="19">
        <f>IFERROR(VLOOKUP("売掛金"&amp;$A414,仕訳2017!$AB:$AT,MATCH(B$1,仕訳2017!$AB$1:$AT$1,0),0),"")</f>
        <v>43174</v>
      </c>
      <c r="C414" s="19" t="str">
        <f>IFERROR(VLOOKUP("売掛金"&amp;$A414,仕訳2017!$AB:$AT,MATCH(C$1,仕訳2017!$AB$1:$AT$1,0),0),"")</f>
        <v>バーチャルワークス</v>
      </c>
      <c r="D414" s="19">
        <f>IFERROR(VLOOKUP("売掛金"&amp;$A414,仕訳2017!$AB:$AT,MATCH(D$1,仕訳2017!$AB$1:$AT$1,0),0),"")</f>
        <v>0</v>
      </c>
      <c r="E414" s="13">
        <f>IFERROR(VLOOKUP("売掛金"&amp;$A414,仕訳2017!$AB:$AT,MATCH(E$1,仕訳2017!$AB$1:$AT$1,0),0),"")</f>
        <v>219600</v>
      </c>
      <c r="F414" s="19">
        <f t="shared" si="18"/>
        <v>43220</v>
      </c>
      <c r="G414" s="13">
        <f t="shared" si="19"/>
        <v>219600</v>
      </c>
      <c r="H414" s="13">
        <f>SUMIFS(仕訳2017!$AP:$AP,仕訳2017!$AR:$AR,C414,仕訳2017!$AF:$AF,MONTH(F414),仕訳2017!$AM:$AM,"売掛金")</f>
        <v>219600</v>
      </c>
      <c r="I414" s="24" t="str">
        <f t="shared" si="20"/>
        <v>OK</v>
      </c>
    </row>
    <row r="415" spans="1:9">
      <c r="A415" s="11">
        <v>414</v>
      </c>
      <c r="B415" s="19">
        <f>IFERROR(VLOOKUP("売掛金"&amp;$A415,仕訳2017!$AB:$AT,MATCH(B$1,仕訳2017!$AB$1:$AT$1,0),0),"")</f>
        <v>43174</v>
      </c>
      <c r="C415" s="19" t="str">
        <f>IFERROR(VLOOKUP("売掛金"&amp;$A415,仕訳2017!$AB:$AT,MATCH(C$1,仕訳2017!$AB$1:$AT$1,0),0),"")</f>
        <v>ポモドーロハックス</v>
      </c>
      <c r="D415" s="19">
        <f>IFERROR(VLOOKUP("売掛金"&amp;$A415,仕訳2017!$AB:$AT,MATCH(D$1,仕訳2017!$AB$1:$AT$1,0),0),"")</f>
        <v>0</v>
      </c>
      <c r="E415" s="13">
        <f>IFERROR(VLOOKUP("売掛金"&amp;$A415,仕訳2017!$AB:$AT,MATCH(E$1,仕訳2017!$AB$1:$AT$1,0),0),"")</f>
        <v>304800</v>
      </c>
      <c r="F415" s="19">
        <f t="shared" si="18"/>
        <v>43220</v>
      </c>
      <c r="G415" s="13">
        <f t="shared" si="19"/>
        <v>304800</v>
      </c>
      <c r="H415" s="13">
        <f>SUMIFS(仕訳2017!$AP:$AP,仕訳2017!$AR:$AR,C415,仕訳2017!$AF:$AF,MONTH(F415),仕訳2017!$AM:$AM,"売掛金")</f>
        <v>304800</v>
      </c>
      <c r="I415" s="24" t="str">
        <f t="shared" si="20"/>
        <v>OK</v>
      </c>
    </row>
    <row r="416" spans="1:9">
      <c r="A416" s="11">
        <v>415</v>
      </c>
      <c r="B416" s="19">
        <f>IFERROR(VLOOKUP("売掛金"&amp;$A416,仕訳2017!$AB:$AT,MATCH(B$1,仕訳2017!$AB$1:$AT$1,0),0),"")</f>
        <v>43174</v>
      </c>
      <c r="C416" s="19" t="str">
        <f>IFERROR(VLOOKUP("売掛金"&amp;$A416,仕訳2017!$AB:$AT,MATCH(C$1,仕訳2017!$AB$1:$AT$1,0),0),"")</f>
        <v>東光産業</v>
      </c>
      <c r="D416" s="19">
        <f>IFERROR(VLOOKUP("売掛金"&amp;$A416,仕訳2017!$AB:$AT,MATCH(D$1,仕訳2017!$AB$1:$AT$1,0),0),"")</f>
        <v>0</v>
      </c>
      <c r="E416" s="13">
        <f>IFERROR(VLOOKUP("売掛金"&amp;$A416,仕訳2017!$AB:$AT,MATCH(E$1,仕訳2017!$AB$1:$AT$1,0),0),"")</f>
        <v>257200</v>
      </c>
      <c r="F416" s="19">
        <f t="shared" si="18"/>
        <v>43220</v>
      </c>
      <c r="G416" s="13">
        <f t="shared" si="19"/>
        <v>257200</v>
      </c>
      <c r="H416" s="13">
        <f>SUMIFS(仕訳2017!$AP:$AP,仕訳2017!$AR:$AR,C416,仕訳2017!$AF:$AF,MONTH(F416),仕訳2017!$AM:$AM,"売掛金")</f>
        <v>257200</v>
      </c>
      <c r="I416" s="24" t="str">
        <f t="shared" si="20"/>
        <v>OK</v>
      </c>
    </row>
    <row r="417" spans="1:9">
      <c r="A417" s="11">
        <v>416</v>
      </c>
      <c r="B417" s="19">
        <f>IFERROR(VLOOKUP("売掛金"&amp;$A417,仕訳2017!$AB:$AT,MATCH(B$1,仕訳2017!$AB$1:$AT$1,0),0),"")</f>
        <v>43174</v>
      </c>
      <c r="C417" s="19" t="str">
        <f>IFERROR(VLOOKUP("売掛金"&amp;$A417,仕訳2017!$AB:$AT,MATCH(C$1,仕訳2017!$AB$1:$AT$1,0),0),"")</f>
        <v>オフィスエイト</v>
      </c>
      <c r="D417" s="19">
        <f>IFERROR(VLOOKUP("売掛金"&amp;$A417,仕訳2017!$AB:$AT,MATCH(D$1,仕訳2017!$AB$1:$AT$1,0),0),"")</f>
        <v>0</v>
      </c>
      <c r="E417" s="13">
        <f>IFERROR(VLOOKUP("売掛金"&amp;$A417,仕訳2017!$AB:$AT,MATCH(E$1,仕訳2017!$AB$1:$AT$1,0),0),"")</f>
        <v>6178000</v>
      </c>
      <c r="F417" s="19">
        <f t="shared" si="18"/>
        <v>43220</v>
      </c>
      <c r="G417" s="13">
        <f t="shared" si="19"/>
        <v>6178000</v>
      </c>
      <c r="H417" s="13">
        <f>SUMIFS(仕訳2017!$AP:$AP,仕訳2017!$AR:$AR,C417,仕訳2017!$AF:$AF,MONTH(F417),仕訳2017!$AM:$AM,"売掛金")</f>
        <v>6178000</v>
      </c>
      <c r="I417" s="24" t="str">
        <f t="shared" si="20"/>
        <v>OK</v>
      </c>
    </row>
    <row r="418" spans="1:9">
      <c r="A418" s="11">
        <v>417</v>
      </c>
      <c r="B418" s="19">
        <f>IFERROR(VLOOKUP("売掛金"&amp;$A418,仕訳2017!$AB:$AT,MATCH(B$1,仕訳2017!$AB$1:$AT$1,0),0),"")</f>
        <v>43174</v>
      </c>
      <c r="C418" s="19" t="str">
        <f>IFERROR(VLOOKUP("売掛金"&amp;$A418,仕訳2017!$AB:$AT,MATCH(C$1,仕訳2017!$AB$1:$AT$1,0),0),"")</f>
        <v>ランダムコネクト</v>
      </c>
      <c r="D418" s="19">
        <f>IFERROR(VLOOKUP("売掛金"&amp;$A418,仕訳2017!$AB:$AT,MATCH(D$1,仕訳2017!$AB$1:$AT$1,0),0),"")</f>
        <v>0</v>
      </c>
      <c r="E418" s="13">
        <f>IFERROR(VLOOKUP("売掛金"&amp;$A418,仕訳2017!$AB:$AT,MATCH(E$1,仕訳2017!$AB$1:$AT$1,0),0),"")</f>
        <v>987500</v>
      </c>
      <c r="F418" s="19">
        <f t="shared" si="18"/>
        <v>43220</v>
      </c>
      <c r="G418" s="13">
        <f t="shared" si="19"/>
        <v>987500</v>
      </c>
      <c r="H418" s="13">
        <f>SUMIFS(仕訳2017!$AP:$AP,仕訳2017!$AR:$AR,C418,仕訳2017!$AF:$AF,MONTH(F418),仕訳2017!$AM:$AM,"売掛金")</f>
        <v>987500</v>
      </c>
      <c r="I418" s="24" t="str">
        <f t="shared" si="20"/>
        <v>OK</v>
      </c>
    </row>
    <row r="419" spans="1:9">
      <c r="A419" s="11">
        <v>418</v>
      </c>
      <c r="B419" s="19">
        <f>IFERROR(VLOOKUP("売掛金"&amp;$A419,仕訳2017!$AB:$AT,MATCH(B$1,仕訳2017!$AB$1:$AT$1,0),0),"")</f>
        <v>43174</v>
      </c>
      <c r="C419" s="19" t="str">
        <f>IFERROR(VLOOKUP("売掛金"&amp;$A419,仕訳2017!$AB:$AT,MATCH(C$1,仕訳2017!$AB$1:$AT$1,0),0),"")</f>
        <v>スクエアドリーム</v>
      </c>
      <c r="D419" s="19">
        <f>IFERROR(VLOOKUP("売掛金"&amp;$A419,仕訳2017!$AB:$AT,MATCH(D$1,仕訳2017!$AB$1:$AT$1,0),0),"")</f>
        <v>0</v>
      </c>
      <c r="E419" s="13">
        <f>IFERROR(VLOOKUP("売掛金"&amp;$A419,仕訳2017!$AB:$AT,MATCH(E$1,仕訳2017!$AB$1:$AT$1,0),0),"")</f>
        <v>439200</v>
      </c>
      <c r="F419" s="19">
        <f t="shared" si="18"/>
        <v>43220</v>
      </c>
      <c r="G419" s="13">
        <f t="shared" si="19"/>
        <v>439200</v>
      </c>
      <c r="H419" s="13">
        <f>SUMIFS(仕訳2017!$AP:$AP,仕訳2017!$AR:$AR,C419,仕訳2017!$AF:$AF,MONTH(F419),仕訳2017!$AM:$AM,"売掛金")</f>
        <v>439200</v>
      </c>
      <c r="I419" s="24" t="str">
        <f t="shared" si="20"/>
        <v>OK</v>
      </c>
    </row>
    <row r="420" spans="1:9">
      <c r="A420" s="11">
        <v>419</v>
      </c>
      <c r="B420" s="19">
        <f>IFERROR(VLOOKUP("売掛金"&amp;$A420,仕訳2017!$AB:$AT,MATCH(B$1,仕訳2017!$AB$1:$AT$1,0),0),"")</f>
        <v>43179</v>
      </c>
      <c r="C420" s="19" t="str">
        <f>IFERROR(VLOOKUP("売掛金"&amp;$A420,仕訳2017!$AB:$AT,MATCH(C$1,仕訳2017!$AB$1:$AT$1,0),0),"")</f>
        <v>シンクロナイズ</v>
      </c>
      <c r="D420" s="19">
        <f>IFERROR(VLOOKUP("売掛金"&amp;$A420,仕訳2017!$AB:$AT,MATCH(D$1,仕訳2017!$AB$1:$AT$1,0),0),"")</f>
        <v>0</v>
      </c>
      <c r="E420" s="13">
        <f>IFERROR(VLOOKUP("売掛金"&amp;$A420,仕訳2017!$AB:$AT,MATCH(E$1,仕訳2017!$AB$1:$AT$1,0),0),"")</f>
        <v>928700</v>
      </c>
      <c r="F420" s="19">
        <f t="shared" si="18"/>
        <v>43220</v>
      </c>
      <c r="G420" s="13">
        <f t="shared" si="19"/>
        <v>928700</v>
      </c>
      <c r="H420" s="13">
        <f>SUMIFS(仕訳2017!$AP:$AP,仕訳2017!$AR:$AR,C420,仕訳2017!$AF:$AF,MONTH(F420),仕訳2017!$AM:$AM,"売掛金")</f>
        <v>939800</v>
      </c>
      <c r="I420" s="24">
        <f t="shared" si="20"/>
        <v>11100</v>
      </c>
    </row>
    <row r="421" spans="1:9">
      <c r="A421" s="11">
        <v>420</v>
      </c>
      <c r="B421" s="19">
        <f>IFERROR(VLOOKUP("売掛金"&amp;$A421,仕訳2017!$AB:$AT,MATCH(B$1,仕訳2017!$AB$1:$AT$1,0),0),"")</f>
        <v>43179</v>
      </c>
      <c r="C421" s="19" t="str">
        <f>IFERROR(VLOOKUP("売掛金"&amp;$A421,仕訳2017!$AB:$AT,MATCH(C$1,仕訳2017!$AB$1:$AT$1,0),0),"")</f>
        <v>トライセラセコンド</v>
      </c>
      <c r="D421" s="19">
        <f>IFERROR(VLOOKUP("売掛金"&amp;$A421,仕訳2017!$AB:$AT,MATCH(D$1,仕訳2017!$AB$1:$AT$1,0),0),"")</f>
        <v>0</v>
      </c>
      <c r="E421" s="13">
        <f>IFERROR(VLOOKUP("売掛金"&amp;$A421,仕訳2017!$AB:$AT,MATCH(E$1,仕訳2017!$AB$1:$AT$1,0),0),"")</f>
        <v>846700</v>
      </c>
      <c r="F421" s="19">
        <f t="shared" si="18"/>
        <v>43220</v>
      </c>
      <c r="G421" s="13">
        <f t="shared" si="19"/>
        <v>846700</v>
      </c>
      <c r="H421" s="13">
        <f>SUMIFS(仕訳2017!$AP:$AP,仕訳2017!$AR:$AR,C421,仕訳2017!$AF:$AF,MONTH(F421),仕訳2017!$AM:$AM,"売掛金")</f>
        <v>846700</v>
      </c>
      <c r="I421" s="24" t="str">
        <f t="shared" si="20"/>
        <v>OK</v>
      </c>
    </row>
    <row r="422" spans="1:9">
      <c r="A422" s="11">
        <v>421</v>
      </c>
      <c r="B422" s="19">
        <f>IFERROR(VLOOKUP("売掛金"&amp;$A422,仕訳2017!$AB:$AT,MATCH(B$1,仕訳2017!$AB$1:$AT$1,0),0),"")</f>
        <v>43179</v>
      </c>
      <c r="C422" s="19" t="str">
        <f>IFERROR(VLOOKUP("売掛金"&amp;$A422,仕訳2017!$AB:$AT,MATCH(C$1,仕訳2017!$AB$1:$AT$1,0),0),"")</f>
        <v>グリーンフォレスト</v>
      </c>
      <c r="D422" s="19">
        <f>IFERROR(VLOOKUP("売掛金"&amp;$A422,仕訳2017!$AB:$AT,MATCH(D$1,仕訳2017!$AB$1:$AT$1,0),0),"")</f>
        <v>0</v>
      </c>
      <c r="E422" s="13">
        <f>IFERROR(VLOOKUP("売掛金"&amp;$A422,仕訳2017!$AB:$AT,MATCH(E$1,仕訳2017!$AB$1:$AT$1,0),0),"")</f>
        <v>439200</v>
      </c>
      <c r="F422" s="19">
        <f t="shared" si="18"/>
        <v>43220</v>
      </c>
      <c r="G422" s="13">
        <f t="shared" si="19"/>
        <v>439200</v>
      </c>
      <c r="H422" s="13">
        <f>SUMIFS(仕訳2017!$AP:$AP,仕訳2017!$AR:$AR,C422,仕訳2017!$AF:$AF,MONTH(F422),仕訳2017!$AM:$AM,"売掛金")</f>
        <v>439200</v>
      </c>
      <c r="I422" s="24" t="str">
        <f t="shared" si="20"/>
        <v>OK</v>
      </c>
    </row>
    <row r="423" spans="1:9">
      <c r="A423" s="11">
        <v>422</v>
      </c>
      <c r="B423" s="19">
        <f>IFERROR(VLOOKUP("売掛金"&amp;$A423,仕訳2017!$AB:$AT,MATCH(B$1,仕訳2017!$AB$1:$AT$1,0),0),"")</f>
        <v>43179</v>
      </c>
      <c r="C423" s="19" t="str">
        <f>IFERROR(VLOOKUP("売掛金"&amp;$A423,仕訳2017!$AB:$AT,MATCH(C$1,仕訳2017!$AB$1:$AT$1,0),0),"")</f>
        <v>サイマルブランチ</v>
      </c>
      <c r="D423" s="19">
        <f>IFERROR(VLOOKUP("売掛金"&amp;$A423,仕訳2017!$AB:$AT,MATCH(D$1,仕訳2017!$AB$1:$AT$1,0),0),"")</f>
        <v>0</v>
      </c>
      <c r="E423" s="13">
        <f>IFERROR(VLOOKUP("売掛金"&amp;$A423,仕訳2017!$AB:$AT,MATCH(E$1,仕訳2017!$AB$1:$AT$1,0),0),"")</f>
        <v>327900</v>
      </c>
      <c r="F423" s="19">
        <f t="shared" si="18"/>
        <v>43220</v>
      </c>
      <c r="G423" s="13">
        <f t="shared" si="19"/>
        <v>327900</v>
      </c>
      <c r="H423" s="13">
        <f>SUMIFS(仕訳2017!$AP:$AP,仕訳2017!$AR:$AR,C423,仕訳2017!$AF:$AF,MONTH(F423),仕訳2017!$AM:$AM,"売掛金")</f>
        <v>327900</v>
      </c>
      <c r="I423" s="24" t="str">
        <f t="shared" si="20"/>
        <v>OK</v>
      </c>
    </row>
    <row r="424" spans="1:9">
      <c r="A424" s="11">
        <v>423</v>
      </c>
      <c r="B424" s="19">
        <f>IFERROR(VLOOKUP("売掛金"&amp;$A424,仕訳2017!$AB:$AT,MATCH(B$1,仕訳2017!$AB$1:$AT$1,0),0),"")</f>
        <v>43179</v>
      </c>
      <c r="C424" s="19" t="str">
        <f>IFERROR(VLOOKUP("売掛金"&amp;$A424,仕訳2017!$AB:$AT,MATCH(C$1,仕訳2017!$AB$1:$AT$1,0),0),"")</f>
        <v>ハネチョク物産</v>
      </c>
      <c r="D424" s="19">
        <f>IFERROR(VLOOKUP("売掛金"&amp;$A424,仕訳2017!$AB:$AT,MATCH(D$1,仕訳2017!$AB$1:$AT$1,0),0),"")</f>
        <v>0</v>
      </c>
      <c r="E424" s="13">
        <f>IFERROR(VLOOKUP("売掛金"&amp;$A424,仕訳2017!$AB:$AT,MATCH(E$1,仕訳2017!$AB$1:$AT$1,0),0),"")</f>
        <v>293300</v>
      </c>
      <c r="F424" s="19">
        <f t="shared" si="18"/>
        <v>43220</v>
      </c>
      <c r="G424" s="13">
        <f t="shared" si="19"/>
        <v>293300</v>
      </c>
      <c r="H424" s="13">
        <f>SUMIFS(仕訳2017!$AP:$AP,仕訳2017!$AR:$AR,C424,仕訳2017!$AF:$AF,MONTH(F424),仕訳2017!$AM:$AM,"売掛金")</f>
        <v>293300</v>
      </c>
      <c r="I424" s="24" t="str">
        <f t="shared" si="20"/>
        <v>OK</v>
      </c>
    </row>
    <row r="425" spans="1:9">
      <c r="A425" s="11">
        <v>424</v>
      </c>
      <c r="B425" s="19">
        <f>IFERROR(VLOOKUP("売掛金"&amp;$A425,仕訳2017!$AB:$AT,MATCH(B$1,仕訳2017!$AB$1:$AT$1,0),0),"")</f>
        <v>43179</v>
      </c>
      <c r="C425" s="19" t="str">
        <f>IFERROR(VLOOKUP("売掛金"&amp;$A425,仕訳2017!$AB:$AT,MATCH(C$1,仕訳2017!$AB$1:$AT$1,0),0),"")</f>
        <v>シーズンドライブ</v>
      </c>
      <c r="D425" s="19">
        <f>IFERROR(VLOOKUP("売掛金"&amp;$A425,仕訳2017!$AB:$AT,MATCH(D$1,仕訳2017!$AB$1:$AT$1,0),0),"")</f>
        <v>0</v>
      </c>
      <c r="E425" s="13">
        <f>IFERROR(VLOOKUP("売掛金"&amp;$A425,仕訳2017!$AB:$AT,MATCH(E$1,仕訳2017!$AB$1:$AT$1,0),0),"")</f>
        <v>620900</v>
      </c>
      <c r="F425" s="19">
        <f t="shared" si="18"/>
        <v>43220</v>
      </c>
      <c r="G425" s="13">
        <f t="shared" si="19"/>
        <v>620900</v>
      </c>
      <c r="H425" s="13">
        <f>SUMIFS(仕訳2017!$AP:$AP,仕訳2017!$AR:$AR,C425,仕訳2017!$AF:$AF,MONTH(F425),仕訳2017!$AM:$AM,"売掛金")</f>
        <v>620900</v>
      </c>
      <c r="I425" s="24" t="str">
        <f t="shared" si="20"/>
        <v>OK</v>
      </c>
    </row>
    <row r="426" spans="1:9">
      <c r="A426" s="11">
        <v>425</v>
      </c>
      <c r="B426" s="19">
        <f>IFERROR(VLOOKUP("売掛金"&amp;$A426,仕訳2017!$AB:$AT,MATCH(B$1,仕訳2017!$AB$1:$AT$1,0),0),"")</f>
        <v>43179</v>
      </c>
      <c r="C426" s="19" t="str">
        <f>IFERROR(VLOOKUP("売掛金"&amp;$A426,仕訳2017!$AB:$AT,MATCH(C$1,仕訳2017!$AB$1:$AT$1,0),0),"")</f>
        <v>オフィスストリームライン</v>
      </c>
      <c r="D426" s="19">
        <f>IFERROR(VLOOKUP("売掛金"&amp;$A426,仕訳2017!$AB:$AT,MATCH(D$1,仕訳2017!$AB$1:$AT$1,0),0),"")</f>
        <v>0</v>
      </c>
      <c r="E426" s="13">
        <f>IFERROR(VLOOKUP("売掛金"&amp;$A426,仕訳2017!$AB:$AT,MATCH(E$1,仕訳2017!$AB$1:$AT$1,0),0),"")</f>
        <v>886500</v>
      </c>
      <c r="F426" s="19">
        <f t="shared" si="18"/>
        <v>43220</v>
      </c>
      <c r="G426" s="13">
        <f t="shared" si="19"/>
        <v>886500</v>
      </c>
      <c r="H426" s="13">
        <f>SUMIFS(仕訳2017!$AP:$AP,仕訳2017!$AR:$AR,C426,仕訳2017!$AF:$AF,MONTH(F426),仕訳2017!$AM:$AM,"売掛金")</f>
        <v>886500</v>
      </c>
      <c r="I426" s="24" t="str">
        <f t="shared" si="20"/>
        <v>OK</v>
      </c>
    </row>
    <row r="427" spans="1:9">
      <c r="A427" s="11">
        <v>426</v>
      </c>
      <c r="B427" s="19">
        <f>IFERROR(VLOOKUP("売掛金"&amp;$A427,仕訳2017!$AB:$AT,MATCH(B$1,仕訳2017!$AB$1:$AT$1,0),0),"")</f>
        <v>43179</v>
      </c>
      <c r="C427" s="19" t="str">
        <f>IFERROR(VLOOKUP("売掛金"&amp;$A427,仕訳2017!$AB:$AT,MATCH(C$1,仕訳2017!$AB$1:$AT$1,0),0),"")</f>
        <v>ワールドエッジ</v>
      </c>
      <c r="D427" s="19">
        <f>IFERROR(VLOOKUP("売掛金"&amp;$A427,仕訳2017!$AB:$AT,MATCH(D$1,仕訳2017!$AB$1:$AT$1,0),0),"")</f>
        <v>0</v>
      </c>
      <c r="E427" s="13">
        <f>IFERROR(VLOOKUP("売掛金"&amp;$A427,仕訳2017!$AB:$AT,MATCH(E$1,仕訳2017!$AB$1:$AT$1,0),0),"")</f>
        <v>219600</v>
      </c>
      <c r="F427" s="19">
        <f t="shared" si="18"/>
        <v>43220</v>
      </c>
      <c r="G427" s="13">
        <f t="shared" si="19"/>
        <v>219600</v>
      </c>
      <c r="H427" s="13">
        <f>SUMIFS(仕訳2017!$AP:$AP,仕訳2017!$AR:$AR,C427,仕訳2017!$AF:$AF,MONTH(F427),仕訳2017!$AM:$AM,"売掛金")</f>
        <v>219600</v>
      </c>
      <c r="I427" s="24" t="str">
        <f t="shared" si="20"/>
        <v>OK</v>
      </c>
    </row>
    <row r="428" spans="1:9">
      <c r="A428" s="11">
        <v>427</v>
      </c>
      <c r="B428" s="19">
        <f>IFERROR(VLOOKUP("売掛金"&amp;$A428,仕訳2017!$AB:$AT,MATCH(B$1,仕訳2017!$AB$1:$AT$1,0),0),"")</f>
        <v>43179</v>
      </c>
      <c r="C428" s="19" t="str">
        <f>IFERROR(VLOOKUP("売掛金"&amp;$A428,仕訳2017!$AB:$AT,MATCH(C$1,仕訳2017!$AB$1:$AT$1,0),0),"")</f>
        <v>ビジーフリー</v>
      </c>
      <c r="D428" s="19">
        <f>IFERROR(VLOOKUP("売掛金"&amp;$A428,仕訳2017!$AB:$AT,MATCH(D$1,仕訳2017!$AB$1:$AT$1,0),0),"")</f>
        <v>0</v>
      </c>
      <c r="E428" s="13">
        <f>IFERROR(VLOOKUP("売掛金"&amp;$A428,仕訳2017!$AB:$AT,MATCH(E$1,仕訳2017!$AB$1:$AT$1,0),0),"")</f>
        <v>342400</v>
      </c>
      <c r="F428" s="19">
        <f t="shared" si="18"/>
        <v>43220</v>
      </c>
      <c r="G428" s="13">
        <f t="shared" si="19"/>
        <v>342400</v>
      </c>
      <c r="H428" s="13">
        <f>SUMIFS(仕訳2017!$AP:$AP,仕訳2017!$AR:$AR,C428,仕訳2017!$AF:$AF,MONTH(F428),仕訳2017!$AM:$AM,"売掛金")</f>
        <v>342400</v>
      </c>
      <c r="I428" s="24" t="str">
        <f t="shared" si="20"/>
        <v>OK</v>
      </c>
    </row>
    <row r="429" spans="1:9">
      <c r="A429" s="11">
        <v>428</v>
      </c>
      <c r="B429" s="19">
        <f>IFERROR(VLOOKUP("売掛金"&amp;$A429,仕訳2017!$AB:$AT,MATCH(B$1,仕訳2017!$AB$1:$AT$1,0),0),"")</f>
        <v>43179</v>
      </c>
      <c r="C429" s="19" t="str">
        <f>IFERROR(VLOOKUP("売掛金"&amp;$A429,仕訳2017!$AB:$AT,MATCH(C$1,仕訳2017!$AB$1:$AT$1,0),0),"")</f>
        <v>カレイドスコープ</v>
      </c>
      <c r="D429" s="19">
        <f>IFERROR(VLOOKUP("売掛金"&amp;$A429,仕訳2017!$AB:$AT,MATCH(D$1,仕訳2017!$AB$1:$AT$1,0),0),"")</f>
        <v>0</v>
      </c>
      <c r="E429" s="13">
        <f>IFERROR(VLOOKUP("売掛金"&amp;$A429,仕訳2017!$AB:$AT,MATCH(E$1,仕訳2017!$AB$1:$AT$1,0),0),"")</f>
        <v>234100</v>
      </c>
      <c r="F429" s="19">
        <f t="shared" si="18"/>
        <v>43220</v>
      </c>
      <c r="G429" s="13">
        <f t="shared" si="19"/>
        <v>234100</v>
      </c>
      <c r="H429" s="13">
        <f>SUMIFS(仕訳2017!$AP:$AP,仕訳2017!$AR:$AR,C429,仕訳2017!$AF:$AF,MONTH(F429),仕訳2017!$AM:$AM,"売掛金")</f>
        <v>234100</v>
      </c>
      <c r="I429" s="24" t="str">
        <f t="shared" si="20"/>
        <v>OK</v>
      </c>
    </row>
    <row r="430" spans="1:9">
      <c r="A430" s="11">
        <v>429</v>
      </c>
      <c r="B430" s="19">
        <f>IFERROR(VLOOKUP("売掛金"&amp;$A430,仕訳2017!$AB:$AT,MATCH(B$1,仕訳2017!$AB$1:$AT$1,0),0),"")</f>
        <v>43179</v>
      </c>
      <c r="C430" s="19" t="str">
        <f>IFERROR(VLOOKUP("売掛金"&amp;$A430,仕訳2017!$AB:$AT,MATCH(C$1,仕訳2017!$AB$1:$AT$1,0),0),"")</f>
        <v>ウィンターパイル</v>
      </c>
      <c r="D430" s="19">
        <f>IFERROR(VLOOKUP("売掛金"&amp;$A430,仕訳2017!$AB:$AT,MATCH(D$1,仕訳2017!$AB$1:$AT$1,0),0),"")</f>
        <v>0</v>
      </c>
      <c r="E430" s="13">
        <f>IFERROR(VLOOKUP("売掛金"&amp;$A430,仕訳2017!$AB:$AT,MATCH(E$1,仕訳2017!$AB$1:$AT$1,0),0),"")</f>
        <v>718200</v>
      </c>
      <c r="F430" s="19">
        <f t="shared" si="18"/>
        <v>43220</v>
      </c>
      <c r="G430" s="13">
        <f t="shared" si="19"/>
        <v>718200</v>
      </c>
      <c r="H430" s="13">
        <f>SUMIFS(仕訳2017!$AP:$AP,仕訳2017!$AR:$AR,C430,仕訳2017!$AF:$AF,MONTH(F430),仕訳2017!$AM:$AM,"売掛金")</f>
        <v>718200</v>
      </c>
      <c r="I430" s="24" t="str">
        <f t="shared" si="20"/>
        <v>OK</v>
      </c>
    </row>
    <row r="431" spans="1:9">
      <c r="A431" s="11">
        <v>430</v>
      </c>
      <c r="B431" s="19">
        <f>IFERROR(VLOOKUP("売掛金"&amp;$A431,仕訳2017!$AB:$AT,MATCH(B$1,仕訳2017!$AB$1:$AT$1,0),0),"")</f>
        <v>43179</v>
      </c>
      <c r="C431" s="19" t="str">
        <f>IFERROR(VLOOKUP("売掛金"&amp;$A431,仕訳2017!$AB:$AT,MATCH(C$1,仕訳2017!$AB$1:$AT$1,0),0),"")</f>
        <v>フライドキッズ</v>
      </c>
      <c r="D431" s="19">
        <f>IFERROR(VLOOKUP("売掛金"&amp;$A431,仕訳2017!$AB:$AT,MATCH(D$1,仕訳2017!$AB$1:$AT$1,0),0),"")</f>
        <v>0</v>
      </c>
      <c r="E431" s="13">
        <f>IFERROR(VLOOKUP("売掛金"&amp;$A431,仕訳2017!$AB:$AT,MATCH(E$1,仕訳2017!$AB$1:$AT$1,0),0),"")</f>
        <v>1028600</v>
      </c>
      <c r="F431" s="19">
        <f t="shared" si="18"/>
        <v>43220</v>
      </c>
      <c r="G431" s="13">
        <f t="shared" si="19"/>
        <v>1028600</v>
      </c>
      <c r="H431" s="13">
        <f>SUMIFS(仕訳2017!$AP:$AP,仕訳2017!$AR:$AR,C431,仕訳2017!$AF:$AF,MONTH(F431),仕訳2017!$AM:$AM,"売掛金")</f>
        <v>1028600</v>
      </c>
      <c r="I431" s="24" t="str">
        <f t="shared" si="20"/>
        <v>OK</v>
      </c>
    </row>
    <row r="432" spans="1:9">
      <c r="A432" s="11">
        <v>431</v>
      </c>
      <c r="B432" s="19">
        <f>IFERROR(VLOOKUP("売掛金"&amp;$A432,仕訳2017!$AB:$AT,MATCH(B$1,仕訳2017!$AB$1:$AT$1,0),0),"")</f>
        <v>43151</v>
      </c>
      <c r="C432" s="19" t="str">
        <f>IFERROR(VLOOKUP("売掛金"&amp;$A432,仕訳2017!$AB:$AT,MATCH(C$1,仕訳2017!$AB$1:$AT$1,0),0),"")</f>
        <v>オフィスポジティブやで</v>
      </c>
      <c r="D432" s="19">
        <f>IFERROR(VLOOKUP("売掛金"&amp;$A432,仕訳2017!$AB:$AT,MATCH(D$1,仕訳2017!$AB$1:$AT$1,0),0),"")</f>
        <v>0</v>
      </c>
      <c r="E432" s="13">
        <f>IFERROR(VLOOKUP("売掛金"&amp;$A432,仕訳2017!$AB:$AT,MATCH(E$1,仕訳2017!$AB$1:$AT$1,0),0),"")</f>
        <v>5299000</v>
      </c>
      <c r="F432" s="19">
        <f t="shared" si="18"/>
        <v>43190</v>
      </c>
      <c r="G432" s="13">
        <f t="shared" si="19"/>
        <v>5299000</v>
      </c>
      <c r="H432" s="13">
        <f>SUMIFS(仕訳2017!$AP:$AP,仕訳2017!$AR:$AR,C432,仕訳2017!$AF:$AF,MONTH(F432),仕訳2017!$AM:$AM,"売掛金")</f>
        <v>5299000</v>
      </c>
      <c r="I432" s="24" t="str">
        <f t="shared" si="20"/>
        <v>OK</v>
      </c>
    </row>
    <row r="433" spans="1:9">
      <c r="A433" s="11">
        <v>432</v>
      </c>
      <c r="B433" s="19">
        <f>IFERROR(VLOOKUP("売掛金"&amp;$A433,仕訳2017!$AB:$AT,MATCH(B$1,仕訳2017!$AB$1:$AT$1,0),0),"")</f>
        <v>43179</v>
      </c>
      <c r="C433" s="19" t="str">
        <f>IFERROR(VLOOKUP("売掛金"&amp;$A433,仕訳2017!$AB:$AT,MATCH(C$1,仕訳2017!$AB$1:$AT$1,0),0),"")</f>
        <v>オフィスポジティブやで</v>
      </c>
      <c r="D433" s="19">
        <f>IFERROR(VLOOKUP("売掛金"&amp;$A433,仕訳2017!$AB:$AT,MATCH(D$1,仕訳2017!$AB$1:$AT$1,0),0),"")</f>
        <v>0</v>
      </c>
      <c r="E433" s="13">
        <f>IFERROR(VLOOKUP("売掛金"&amp;$A433,仕訳2017!$AB:$AT,MATCH(E$1,仕訳2017!$AB$1:$AT$1,0),0),"")</f>
        <v>5243000</v>
      </c>
      <c r="F433" s="19">
        <f t="shared" si="18"/>
        <v>43220</v>
      </c>
      <c r="G433" s="13">
        <f t="shared" si="19"/>
        <v>5243000</v>
      </c>
      <c r="H433" s="13">
        <f>SUMIFS(仕訳2017!$AP:$AP,仕訳2017!$AR:$AR,C433,仕訳2017!$AF:$AF,MONTH(F433),仕訳2017!$AM:$AM,"売掛金")</f>
        <v>5243000</v>
      </c>
      <c r="I433" s="24" t="str">
        <f t="shared" si="20"/>
        <v>OK</v>
      </c>
    </row>
    <row r="434" spans="1:9">
      <c r="A434" s="11">
        <v>433</v>
      </c>
      <c r="B434" s="19" t="str">
        <f>IFERROR(VLOOKUP("売掛金"&amp;$A434,仕訳2017!$AB:$AT,MATCH(B$1,仕訳2017!$AB$1:$AT$1,0),0),"")</f>
        <v/>
      </c>
      <c r="C434" s="19" t="str">
        <f>IFERROR(VLOOKUP("売掛金"&amp;$A434,仕訳2017!$AB:$AT,MATCH(C$1,仕訳2017!$AB$1:$AT$1,0),0),"")</f>
        <v/>
      </c>
      <c r="D434" s="19" t="str">
        <f>IFERROR(VLOOKUP("売掛金"&amp;$A434,仕訳2017!$AB:$AT,MATCH(D$1,仕訳2017!$AB$1:$AT$1,0),0),"")</f>
        <v/>
      </c>
      <c r="E434" s="13" t="str">
        <f>IFERROR(VLOOKUP("売掛金"&amp;$A434,仕訳2017!$AB:$AT,MATCH(E$1,仕訳2017!$AB$1:$AT$1,0),0),"")</f>
        <v/>
      </c>
      <c r="F434" s="19">
        <f t="shared" si="18"/>
        <v>0</v>
      </c>
      <c r="G434" s="13">
        <f t="shared" si="19"/>
        <v>0</v>
      </c>
      <c r="H434" s="13">
        <f>SUMIFS(仕訳2017!$AP:$AP,仕訳2017!$AR:$AR,C434,仕訳2017!$AF:$AF,MONTH(F434),仕訳2017!$AM:$AM,"売掛金")</f>
        <v>0</v>
      </c>
      <c r="I434" s="24" t="str">
        <f t="shared" si="20"/>
        <v>OK</v>
      </c>
    </row>
    <row r="435" spans="1:9">
      <c r="A435" s="11">
        <v>434</v>
      </c>
      <c r="B435" s="19" t="str">
        <f>IFERROR(VLOOKUP("売掛金"&amp;$A435,仕訳2017!$AB:$AT,MATCH(B$1,仕訳2017!$AB$1:$AT$1,0),0),"")</f>
        <v/>
      </c>
      <c r="C435" s="19" t="str">
        <f>IFERROR(VLOOKUP("売掛金"&amp;$A435,仕訳2017!$AB:$AT,MATCH(C$1,仕訳2017!$AB$1:$AT$1,0),0),"")</f>
        <v/>
      </c>
      <c r="D435" s="19" t="str">
        <f>IFERROR(VLOOKUP("売掛金"&amp;$A435,仕訳2017!$AB:$AT,MATCH(D$1,仕訳2017!$AB$1:$AT$1,0),0),"")</f>
        <v/>
      </c>
      <c r="E435" s="13" t="str">
        <f>IFERROR(VLOOKUP("売掛金"&amp;$A435,仕訳2017!$AB:$AT,MATCH(E$1,仕訳2017!$AB$1:$AT$1,0),0),"")</f>
        <v/>
      </c>
      <c r="F435" s="19">
        <f t="shared" si="18"/>
        <v>0</v>
      </c>
      <c r="G435" s="13">
        <f t="shared" si="19"/>
        <v>0</v>
      </c>
      <c r="H435" s="13">
        <f>SUMIFS(仕訳2017!$AP:$AP,仕訳2017!$AR:$AR,C435,仕訳2017!$AF:$AF,MONTH(F435),仕訳2017!$AM:$AM,"売掛金")</f>
        <v>0</v>
      </c>
      <c r="I435" s="24" t="str">
        <f t="shared" si="20"/>
        <v>OK</v>
      </c>
    </row>
    <row r="436" spans="1:9">
      <c r="A436" s="11">
        <v>435</v>
      </c>
      <c r="B436" s="19" t="str">
        <f>IFERROR(VLOOKUP("売掛金"&amp;$A436,仕訳2017!$AB:$AT,MATCH(B$1,仕訳2017!$AB$1:$AT$1,0),0),"")</f>
        <v/>
      </c>
      <c r="C436" s="19" t="str">
        <f>IFERROR(VLOOKUP("売掛金"&amp;$A436,仕訳2017!$AB:$AT,MATCH(C$1,仕訳2017!$AB$1:$AT$1,0),0),"")</f>
        <v/>
      </c>
      <c r="D436" s="19" t="str">
        <f>IFERROR(VLOOKUP("売掛金"&amp;$A436,仕訳2017!$AB:$AT,MATCH(D$1,仕訳2017!$AB$1:$AT$1,0),0),"")</f>
        <v/>
      </c>
      <c r="E436" s="13" t="str">
        <f>IFERROR(VLOOKUP("売掛金"&amp;$A436,仕訳2017!$AB:$AT,MATCH(E$1,仕訳2017!$AB$1:$AT$1,0),0),"")</f>
        <v/>
      </c>
      <c r="F436" s="19">
        <f t="shared" si="18"/>
        <v>0</v>
      </c>
      <c r="G436" s="13">
        <f t="shared" si="19"/>
        <v>0</v>
      </c>
      <c r="H436" s="13">
        <f>SUMIFS(仕訳2017!$AP:$AP,仕訳2017!$AR:$AR,C436,仕訳2017!$AF:$AF,MONTH(F436),仕訳2017!$AM:$AM,"売掛金")</f>
        <v>0</v>
      </c>
      <c r="I436" s="24" t="str">
        <f t="shared" si="20"/>
        <v>OK</v>
      </c>
    </row>
    <row r="437" spans="1:9">
      <c r="A437" s="11">
        <v>436</v>
      </c>
      <c r="B437" s="19" t="str">
        <f>IFERROR(VLOOKUP("売掛金"&amp;$A437,仕訳2017!$AB:$AT,MATCH(B$1,仕訳2017!$AB$1:$AT$1,0),0),"")</f>
        <v/>
      </c>
      <c r="C437" s="19" t="str">
        <f>IFERROR(VLOOKUP("売掛金"&amp;$A437,仕訳2017!$AB:$AT,MATCH(C$1,仕訳2017!$AB$1:$AT$1,0),0),"")</f>
        <v/>
      </c>
      <c r="D437" s="19" t="str">
        <f>IFERROR(VLOOKUP("売掛金"&amp;$A437,仕訳2017!$AB:$AT,MATCH(D$1,仕訳2017!$AB$1:$AT$1,0),0),"")</f>
        <v/>
      </c>
      <c r="E437" s="13" t="str">
        <f>IFERROR(VLOOKUP("売掛金"&amp;$A437,仕訳2017!$AB:$AT,MATCH(E$1,仕訳2017!$AB$1:$AT$1,0),0),"")</f>
        <v/>
      </c>
      <c r="F437" s="19">
        <f t="shared" si="18"/>
        <v>0</v>
      </c>
      <c r="G437" s="13">
        <f t="shared" si="19"/>
        <v>0</v>
      </c>
      <c r="H437" s="13">
        <f>SUMIFS(仕訳2017!$AP:$AP,仕訳2017!$AR:$AR,C437,仕訳2017!$AF:$AF,MONTH(F437),仕訳2017!$AM:$AM,"売掛金")</f>
        <v>0</v>
      </c>
      <c r="I437" s="24" t="str">
        <f t="shared" si="20"/>
        <v>OK</v>
      </c>
    </row>
    <row r="438" spans="1:9">
      <c r="A438" s="11">
        <v>437</v>
      </c>
      <c r="B438" s="19" t="str">
        <f>IFERROR(VLOOKUP("売掛金"&amp;$A438,仕訳2017!$AB:$AT,MATCH(B$1,仕訳2017!$AB$1:$AT$1,0),0),"")</f>
        <v/>
      </c>
      <c r="C438" s="19" t="str">
        <f>IFERROR(VLOOKUP("売掛金"&amp;$A438,仕訳2017!$AB:$AT,MATCH(C$1,仕訳2017!$AB$1:$AT$1,0),0),"")</f>
        <v/>
      </c>
      <c r="D438" s="19" t="str">
        <f>IFERROR(VLOOKUP("売掛金"&amp;$A438,仕訳2017!$AB:$AT,MATCH(D$1,仕訳2017!$AB$1:$AT$1,0),0),"")</f>
        <v/>
      </c>
      <c r="E438" s="13" t="str">
        <f>IFERROR(VLOOKUP("売掛金"&amp;$A438,仕訳2017!$AB:$AT,MATCH(E$1,仕訳2017!$AB$1:$AT$1,0),0),"")</f>
        <v/>
      </c>
      <c r="F438" s="19">
        <f t="shared" si="18"/>
        <v>0</v>
      </c>
      <c r="G438" s="13">
        <f t="shared" si="19"/>
        <v>0</v>
      </c>
      <c r="H438" s="13">
        <f>SUMIFS(仕訳2017!$AP:$AP,仕訳2017!$AR:$AR,C438,仕訳2017!$AF:$AF,MONTH(F438),仕訳2017!$AM:$AM,"売掛金")</f>
        <v>0</v>
      </c>
      <c r="I438" s="24" t="str">
        <f t="shared" si="20"/>
        <v>OK</v>
      </c>
    </row>
    <row r="439" spans="1:9">
      <c r="A439" s="11">
        <v>438</v>
      </c>
      <c r="B439" s="19" t="str">
        <f>IFERROR(VLOOKUP("売掛金"&amp;$A439,仕訳2017!$AB:$AT,MATCH(B$1,仕訳2017!$AB$1:$AT$1,0),0),"")</f>
        <v/>
      </c>
      <c r="C439" s="19" t="str">
        <f>IFERROR(VLOOKUP("売掛金"&amp;$A439,仕訳2017!$AB:$AT,MATCH(C$1,仕訳2017!$AB$1:$AT$1,0),0),"")</f>
        <v/>
      </c>
      <c r="D439" s="19" t="str">
        <f>IFERROR(VLOOKUP("売掛金"&amp;$A439,仕訳2017!$AB:$AT,MATCH(D$1,仕訳2017!$AB$1:$AT$1,0),0),"")</f>
        <v/>
      </c>
      <c r="E439" s="13" t="str">
        <f>IFERROR(VLOOKUP("売掛金"&amp;$A439,仕訳2017!$AB:$AT,MATCH(E$1,仕訳2017!$AB$1:$AT$1,0),0),"")</f>
        <v/>
      </c>
      <c r="F439" s="19">
        <f t="shared" si="18"/>
        <v>0</v>
      </c>
      <c r="G439" s="13">
        <f t="shared" si="19"/>
        <v>0</v>
      </c>
      <c r="H439" s="13">
        <f>SUMIFS(仕訳2017!$AP:$AP,仕訳2017!$AR:$AR,C439,仕訳2017!$AF:$AF,MONTH(F439),仕訳2017!$AM:$AM,"売掛金")</f>
        <v>0</v>
      </c>
      <c r="I439" s="24" t="str">
        <f t="shared" si="20"/>
        <v>OK</v>
      </c>
    </row>
    <row r="440" spans="1:9">
      <c r="A440" s="11">
        <v>439</v>
      </c>
      <c r="B440" s="19" t="str">
        <f>IFERROR(VLOOKUP("売掛金"&amp;$A440,仕訳2017!$AB:$AT,MATCH(B$1,仕訳2017!$AB$1:$AT$1,0),0),"")</f>
        <v/>
      </c>
      <c r="C440" s="19" t="str">
        <f>IFERROR(VLOOKUP("売掛金"&amp;$A440,仕訳2017!$AB:$AT,MATCH(C$1,仕訳2017!$AB$1:$AT$1,0),0),"")</f>
        <v/>
      </c>
      <c r="D440" s="19" t="str">
        <f>IFERROR(VLOOKUP("売掛金"&amp;$A440,仕訳2017!$AB:$AT,MATCH(D$1,仕訳2017!$AB$1:$AT$1,0),0),"")</f>
        <v/>
      </c>
      <c r="E440" s="13" t="str">
        <f>IFERROR(VLOOKUP("売掛金"&amp;$A440,仕訳2017!$AB:$AT,MATCH(E$1,仕訳2017!$AB$1:$AT$1,0),0),"")</f>
        <v/>
      </c>
      <c r="F440" s="19">
        <f t="shared" si="18"/>
        <v>0</v>
      </c>
      <c r="G440" s="13">
        <f t="shared" si="19"/>
        <v>0</v>
      </c>
      <c r="H440" s="13">
        <f>SUMIFS(仕訳2017!$AP:$AP,仕訳2017!$AR:$AR,C440,仕訳2017!$AF:$AF,MONTH(F440),仕訳2017!$AM:$AM,"売掛金")</f>
        <v>0</v>
      </c>
      <c r="I440" s="24" t="str">
        <f t="shared" si="20"/>
        <v>OK</v>
      </c>
    </row>
    <row r="441" spans="1:9">
      <c r="A441" s="11">
        <v>440</v>
      </c>
      <c r="B441" s="19" t="str">
        <f>IFERROR(VLOOKUP("売掛金"&amp;$A441,仕訳2017!$AB:$AT,MATCH(B$1,仕訳2017!$AB$1:$AT$1,0),0),"")</f>
        <v/>
      </c>
      <c r="C441" s="19" t="str">
        <f>IFERROR(VLOOKUP("売掛金"&amp;$A441,仕訳2017!$AB:$AT,MATCH(C$1,仕訳2017!$AB$1:$AT$1,0),0),"")</f>
        <v/>
      </c>
      <c r="D441" s="19" t="str">
        <f>IFERROR(VLOOKUP("売掛金"&amp;$A441,仕訳2017!$AB:$AT,MATCH(D$1,仕訳2017!$AB$1:$AT$1,0),0),"")</f>
        <v/>
      </c>
      <c r="E441" s="13" t="str">
        <f>IFERROR(VLOOKUP("売掛金"&amp;$A441,仕訳2017!$AB:$AT,MATCH(E$1,仕訳2017!$AB$1:$AT$1,0),0),"")</f>
        <v/>
      </c>
      <c r="F441" s="19">
        <f t="shared" si="18"/>
        <v>0</v>
      </c>
      <c r="G441" s="13">
        <f t="shared" si="19"/>
        <v>0</v>
      </c>
      <c r="H441" s="13">
        <f>SUMIFS(仕訳2017!$AP:$AP,仕訳2017!$AR:$AR,C441,仕訳2017!$AF:$AF,MONTH(F441),仕訳2017!$AM:$AM,"売掛金")</f>
        <v>0</v>
      </c>
      <c r="I441" s="24" t="str">
        <f t="shared" si="20"/>
        <v>OK</v>
      </c>
    </row>
    <row r="442" spans="1:9">
      <c r="A442" s="11">
        <v>441</v>
      </c>
      <c r="B442" s="19" t="str">
        <f>IFERROR(VLOOKUP("売掛金"&amp;$A442,仕訳2017!$AB:$AT,MATCH(B$1,仕訳2017!$AB$1:$AT$1,0),0),"")</f>
        <v/>
      </c>
      <c r="C442" s="19" t="str">
        <f>IFERROR(VLOOKUP("売掛金"&amp;$A442,仕訳2017!$AB:$AT,MATCH(C$1,仕訳2017!$AB$1:$AT$1,0),0),"")</f>
        <v/>
      </c>
      <c r="D442" s="19" t="str">
        <f>IFERROR(VLOOKUP("売掛金"&amp;$A442,仕訳2017!$AB:$AT,MATCH(D$1,仕訳2017!$AB$1:$AT$1,0),0),"")</f>
        <v/>
      </c>
      <c r="E442" s="13" t="str">
        <f>IFERROR(VLOOKUP("売掛金"&amp;$A442,仕訳2017!$AB:$AT,MATCH(E$1,仕訳2017!$AB$1:$AT$1,0),0),"")</f>
        <v/>
      </c>
      <c r="F442" s="19">
        <f t="shared" si="18"/>
        <v>0</v>
      </c>
      <c r="G442" s="13">
        <f t="shared" si="19"/>
        <v>0</v>
      </c>
      <c r="H442" s="13">
        <f>SUMIFS(仕訳2017!$AP:$AP,仕訳2017!$AR:$AR,C442,仕訳2017!$AF:$AF,MONTH(F442),仕訳2017!$AM:$AM,"売掛金")</f>
        <v>0</v>
      </c>
      <c r="I442" s="24" t="str">
        <f t="shared" si="20"/>
        <v>OK</v>
      </c>
    </row>
    <row r="443" spans="1:9">
      <c r="A443" s="11">
        <v>442</v>
      </c>
      <c r="B443" s="19" t="str">
        <f>IFERROR(VLOOKUP("売掛金"&amp;$A443,仕訳2017!$AB:$AT,MATCH(B$1,仕訳2017!$AB$1:$AT$1,0),0),"")</f>
        <v/>
      </c>
      <c r="C443" s="19" t="str">
        <f>IFERROR(VLOOKUP("売掛金"&amp;$A443,仕訳2017!$AB:$AT,MATCH(C$1,仕訳2017!$AB$1:$AT$1,0),0),"")</f>
        <v/>
      </c>
      <c r="D443" s="19" t="str">
        <f>IFERROR(VLOOKUP("売掛金"&amp;$A443,仕訳2017!$AB:$AT,MATCH(D$1,仕訳2017!$AB$1:$AT$1,0),0),"")</f>
        <v/>
      </c>
      <c r="E443" s="13" t="str">
        <f>IFERROR(VLOOKUP("売掛金"&amp;$A443,仕訳2017!$AB:$AT,MATCH(E$1,仕訳2017!$AB$1:$AT$1,0),0),"")</f>
        <v/>
      </c>
      <c r="F443" s="19">
        <f t="shared" si="18"/>
        <v>0</v>
      </c>
      <c r="G443" s="13">
        <f t="shared" si="19"/>
        <v>0</v>
      </c>
      <c r="H443" s="13">
        <f>SUMIFS(仕訳2017!$AP:$AP,仕訳2017!$AR:$AR,C443,仕訳2017!$AF:$AF,MONTH(F443),仕訳2017!$AM:$AM,"売掛金")</f>
        <v>0</v>
      </c>
      <c r="I443" s="24" t="str">
        <f t="shared" si="20"/>
        <v>OK</v>
      </c>
    </row>
    <row r="444" spans="1:9">
      <c r="A444" s="11">
        <v>443</v>
      </c>
      <c r="B444" s="19" t="str">
        <f>IFERROR(VLOOKUP("売掛金"&amp;$A444,仕訳2017!$AB:$AT,MATCH(B$1,仕訳2017!$AB$1:$AT$1,0),0),"")</f>
        <v/>
      </c>
      <c r="C444" s="19" t="str">
        <f>IFERROR(VLOOKUP("売掛金"&amp;$A444,仕訳2017!$AB:$AT,MATCH(C$1,仕訳2017!$AB$1:$AT$1,0),0),"")</f>
        <v/>
      </c>
      <c r="D444" s="19" t="str">
        <f>IFERROR(VLOOKUP("売掛金"&amp;$A444,仕訳2017!$AB:$AT,MATCH(D$1,仕訳2017!$AB$1:$AT$1,0),0),"")</f>
        <v/>
      </c>
      <c r="E444" s="13" t="str">
        <f>IFERROR(VLOOKUP("売掛金"&amp;$A444,仕訳2017!$AB:$AT,MATCH(E$1,仕訳2017!$AB$1:$AT$1,0),0),"")</f>
        <v/>
      </c>
      <c r="F444" s="19">
        <f t="shared" si="18"/>
        <v>0</v>
      </c>
      <c r="G444" s="13">
        <f t="shared" si="19"/>
        <v>0</v>
      </c>
      <c r="H444" s="13">
        <f>SUMIFS(仕訳2017!$AP:$AP,仕訳2017!$AR:$AR,C444,仕訳2017!$AF:$AF,MONTH(F444),仕訳2017!$AM:$AM,"売掛金")</f>
        <v>0</v>
      </c>
      <c r="I444" s="24" t="str">
        <f t="shared" si="20"/>
        <v>OK</v>
      </c>
    </row>
    <row r="445" spans="1:9">
      <c r="A445" s="11">
        <v>444</v>
      </c>
      <c r="B445" s="19" t="str">
        <f>IFERROR(VLOOKUP("売掛金"&amp;$A445,仕訳2017!$AB:$AT,MATCH(B$1,仕訳2017!$AB$1:$AT$1,0),0),"")</f>
        <v/>
      </c>
      <c r="C445" s="19" t="str">
        <f>IFERROR(VLOOKUP("売掛金"&amp;$A445,仕訳2017!$AB:$AT,MATCH(C$1,仕訳2017!$AB$1:$AT$1,0),0),"")</f>
        <v/>
      </c>
      <c r="D445" s="19" t="str">
        <f>IFERROR(VLOOKUP("売掛金"&amp;$A445,仕訳2017!$AB:$AT,MATCH(D$1,仕訳2017!$AB$1:$AT$1,0),0),"")</f>
        <v/>
      </c>
      <c r="E445" s="13" t="str">
        <f>IFERROR(VLOOKUP("売掛金"&amp;$A445,仕訳2017!$AB:$AT,MATCH(E$1,仕訳2017!$AB$1:$AT$1,0),0),"")</f>
        <v/>
      </c>
      <c r="F445" s="19">
        <f t="shared" si="18"/>
        <v>0</v>
      </c>
      <c r="G445" s="13">
        <f t="shared" si="19"/>
        <v>0</v>
      </c>
      <c r="H445" s="13">
        <f>SUMIFS(仕訳2017!$AP:$AP,仕訳2017!$AR:$AR,C445,仕訳2017!$AF:$AF,MONTH(F445),仕訳2017!$AM:$AM,"売掛金")</f>
        <v>0</v>
      </c>
      <c r="I445" s="24" t="str">
        <f t="shared" si="20"/>
        <v>OK</v>
      </c>
    </row>
    <row r="446" spans="1:9">
      <c r="A446" s="11">
        <v>445</v>
      </c>
      <c r="B446" s="19" t="str">
        <f>IFERROR(VLOOKUP("売掛金"&amp;$A446,仕訳2017!$AB:$AT,MATCH(B$1,仕訳2017!$AB$1:$AT$1,0),0),"")</f>
        <v/>
      </c>
      <c r="C446" s="19" t="str">
        <f>IFERROR(VLOOKUP("売掛金"&amp;$A446,仕訳2017!$AB:$AT,MATCH(C$1,仕訳2017!$AB$1:$AT$1,0),0),"")</f>
        <v/>
      </c>
      <c r="D446" s="19" t="str">
        <f>IFERROR(VLOOKUP("売掛金"&amp;$A446,仕訳2017!$AB:$AT,MATCH(D$1,仕訳2017!$AB$1:$AT$1,0),0),"")</f>
        <v/>
      </c>
      <c r="E446" s="13" t="str">
        <f>IFERROR(VLOOKUP("売掛金"&amp;$A446,仕訳2017!$AB:$AT,MATCH(E$1,仕訳2017!$AB$1:$AT$1,0),0),"")</f>
        <v/>
      </c>
      <c r="F446" s="19">
        <f t="shared" si="18"/>
        <v>0</v>
      </c>
      <c r="G446" s="13">
        <f t="shared" si="19"/>
        <v>0</v>
      </c>
      <c r="H446" s="13">
        <f>SUMIFS(仕訳2017!$AP:$AP,仕訳2017!$AR:$AR,C446,仕訳2017!$AF:$AF,MONTH(F446),仕訳2017!$AM:$AM,"売掛金")</f>
        <v>0</v>
      </c>
      <c r="I446" s="24" t="str">
        <f t="shared" si="20"/>
        <v>OK</v>
      </c>
    </row>
    <row r="447" spans="1:9">
      <c r="A447" s="11">
        <v>446</v>
      </c>
      <c r="B447" s="19" t="str">
        <f>IFERROR(VLOOKUP("売掛金"&amp;$A447,仕訳2017!$AB:$AT,MATCH(B$1,仕訳2017!$AB$1:$AT$1,0),0),"")</f>
        <v/>
      </c>
      <c r="C447" s="19" t="str">
        <f>IFERROR(VLOOKUP("売掛金"&amp;$A447,仕訳2017!$AB:$AT,MATCH(C$1,仕訳2017!$AB$1:$AT$1,0),0),"")</f>
        <v/>
      </c>
      <c r="D447" s="19" t="str">
        <f>IFERROR(VLOOKUP("売掛金"&amp;$A447,仕訳2017!$AB:$AT,MATCH(D$1,仕訳2017!$AB$1:$AT$1,0),0),"")</f>
        <v/>
      </c>
      <c r="E447" s="13" t="str">
        <f>IFERROR(VLOOKUP("売掛金"&amp;$A447,仕訳2017!$AB:$AT,MATCH(E$1,仕訳2017!$AB$1:$AT$1,0),0),"")</f>
        <v/>
      </c>
      <c r="F447" s="19">
        <f t="shared" si="18"/>
        <v>0</v>
      </c>
      <c r="G447" s="13">
        <f t="shared" si="19"/>
        <v>0</v>
      </c>
      <c r="H447" s="13">
        <f>SUMIFS(仕訳2017!$AP:$AP,仕訳2017!$AR:$AR,C447,仕訳2017!$AF:$AF,MONTH(F447),仕訳2017!$AM:$AM,"売掛金")</f>
        <v>0</v>
      </c>
      <c r="I447" s="24" t="str">
        <f t="shared" si="20"/>
        <v>OK</v>
      </c>
    </row>
    <row r="448" spans="1:9">
      <c r="A448" s="11">
        <v>447</v>
      </c>
      <c r="B448" s="19" t="str">
        <f>IFERROR(VLOOKUP("売掛金"&amp;$A448,仕訳2017!$AB:$AT,MATCH(B$1,仕訳2017!$AB$1:$AT$1,0),0),"")</f>
        <v/>
      </c>
      <c r="C448" s="19" t="str">
        <f>IFERROR(VLOOKUP("売掛金"&amp;$A448,仕訳2017!$AB:$AT,MATCH(C$1,仕訳2017!$AB$1:$AT$1,0),0),"")</f>
        <v/>
      </c>
      <c r="D448" s="19" t="str">
        <f>IFERROR(VLOOKUP("売掛金"&amp;$A448,仕訳2017!$AB:$AT,MATCH(D$1,仕訳2017!$AB$1:$AT$1,0),0),"")</f>
        <v/>
      </c>
      <c r="E448" s="13" t="str">
        <f>IFERROR(VLOOKUP("売掛金"&amp;$A448,仕訳2017!$AB:$AT,MATCH(E$1,仕訳2017!$AB$1:$AT$1,0),0),"")</f>
        <v/>
      </c>
      <c r="F448" s="19">
        <f t="shared" si="18"/>
        <v>0</v>
      </c>
      <c r="G448" s="13">
        <f t="shared" si="19"/>
        <v>0</v>
      </c>
      <c r="H448" s="13">
        <f>SUMIFS(仕訳2017!$AP:$AP,仕訳2017!$AR:$AR,C448,仕訳2017!$AF:$AF,MONTH(F448),仕訳2017!$AM:$AM,"売掛金")</f>
        <v>0</v>
      </c>
      <c r="I448" s="24" t="str">
        <f t="shared" si="20"/>
        <v>OK</v>
      </c>
    </row>
    <row r="449" spans="1:9">
      <c r="A449" s="11">
        <v>448</v>
      </c>
      <c r="B449" s="19" t="str">
        <f>IFERROR(VLOOKUP("売掛金"&amp;$A449,仕訳2017!$AB:$AT,MATCH(B$1,仕訳2017!$AB$1:$AT$1,0),0),"")</f>
        <v/>
      </c>
      <c r="C449" s="19" t="str">
        <f>IFERROR(VLOOKUP("売掛金"&amp;$A449,仕訳2017!$AB:$AT,MATCH(C$1,仕訳2017!$AB$1:$AT$1,0),0),"")</f>
        <v/>
      </c>
      <c r="D449" s="19" t="str">
        <f>IFERROR(VLOOKUP("売掛金"&amp;$A449,仕訳2017!$AB:$AT,MATCH(D$1,仕訳2017!$AB$1:$AT$1,0),0),"")</f>
        <v/>
      </c>
      <c r="E449" s="13" t="str">
        <f>IFERROR(VLOOKUP("売掛金"&amp;$A449,仕訳2017!$AB:$AT,MATCH(E$1,仕訳2017!$AB$1:$AT$1,0),0),"")</f>
        <v/>
      </c>
      <c r="F449" s="19">
        <f t="shared" si="18"/>
        <v>0</v>
      </c>
      <c r="G449" s="13">
        <f t="shared" si="19"/>
        <v>0</v>
      </c>
      <c r="H449" s="13">
        <f>SUMIFS(仕訳2017!$AP:$AP,仕訳2017!$AR:$AR,C449,仕訳2017!$AF:$AF,MONTH(F449),仕訳2017!$AM:$AM,"売掛金")</f>
        <v>0</v>
      </c>
      <c r="I449" s="24" t="str">
        <f t="shared" si="20"/>
        <v>OK</v>
      </c>
    </row>
    <row r="450" spans="1:9">
      <c r="A450" s="11">
        <v>449</v>
      </c>
      <c r="B450" s="19" t="str">
        <f>IFERROR(VLOOKUP("売掛金"&amp;$A450,仕訳2017!$AB:$AT,MATCH(B$1,仕訳2017!$AB$1:$AT$1,0),0),"")</f>
        <v/>
      </c>
      <c r="C450" s="19" t="str">
        <f>IFERROR(VLOOKUP("売掛金"&amp;$A450,仕訳2017!$AB:$AT,MATCH(C$1,仕訳2017!$AB$1:$AT$1,0),0),"")</f>
        <v/>
      </c>
      <c r="D450" s="19" t="str">
        <f>IFERROR(VLOOKUP("売掛金"&amp;$A450,仕訳2017!$AB:$AT,MATCH(D$1,仕訳2017!$AB$1:$AT$1,0),0),"")</f>
        <v/>
      </c>
      <c r="E450" s="13" t="str">
        <f>IFERROR(VLOOKUP("売掛金"&amp;$A450,仕訳2017!$AB:$AT,MATCH(E$1,仕訳2017!$AB$1:$AT$1,0),0),"")</f>
        <v/>
      </c>
      <c r="F450" s="19">
        <f t="shared" si="18"/>
        <v>0</v>
      </c>
      <c r="G450" s="13">
        <f t="shared" si="19"/>
        <v>0</v>
      </c>
      <c r="H450" s="13">
        <f>SUMIFS(仕訳2017!$AP:$AP,仕訳2017!$AR:$AR,C450,仕訳2017!$AF:$AF,MONTH(F450),仕訳2017!$AM:$AM,"売掛金")</f>
        <v>0</v>
      </c>
      <c r="I450" s="24" t="str">
        <f t="shared" si="20"/>
        <v>OK</v>
      </c>
    </row>
    <row r="451" spans="1:9">
      <c r="A451" s="11">
        <v>450</v>
      </c>
      <c r="B451" s="19" t="str">
        <f>IFERROR(VLOOKUP("売掛金"&amp;$A451,仕訳2017!$AB:$AT,MATCH(B$1,仕訳2017!$AB$1:$AT$1,0),0),"")</f>
        <v/>
      </c>
      <c r="C451" s="19" t="str">
        <f>IFERROR(VLOOKUP("売掛金"&amp;$A451,仕訳2017!$AB:$AT,MATCH(C$1,仕訳2017!$AB$1:$AT$1,0),0),"")</f>
        <v/>
      </c>
      <c r="D451" s="19" t="str">
        <f>IFERROR(VLOOKUP("売掛金"&amp;$A451,仕訳2017!$AB:$AT,MATCH(D$1,仕訳2017!$AB$1:$AT$1,0),0),"")</f>
        <v/>
      </c>
      <c r="E451" s="13" t="str">
        <f>IFERROR(VLOOKUP("売掛金"&amp;$A451,仕訳2017!$AB:$AT,MATCH(E$1,仕訳2017!$AB$1:$AT$1,0),0),"")</f>
        <v/>
      </c>
      <c r="F451" s="19">
        <f t="shared" ref="F451:F501" si="21">IFERROR(DATE(YEAR(B451),MONTH(B451)+2,1)-1,0)</f>
        <v>0</v>
      </c>
      <c r="G451" s="13">
        <f t="shared" ref="G451:G501" si="22">SUMIFS($E:$E,$C:$C,$C451,$F:$F,F451)</f>
        <v>0</v>
      </c>
      <c r="H451" s="13">
        <f>SUMIFS(仕訳2017!$AP:$AP,仕訳2017!$AR:$AR,C451,仕訳2017!$AF:$AF,MONTH(F451),仕訳2017!$AM:$AM,"売掛金")</f>
        <v>0</v>
      </c>
      <c r="I451" s="24" t="str">
        <f t="shared" ref="I451:I501" si="23">IF((H451-G451)=0,"OK",H451-G451)</f>
        <v>OK</v>
      </c>
    </row>
    <row r="452" spans="1:9">
      <c r="A452" s="11">
        <v>451</v>
      </c>
      <c r="B452" s="19" t="str">
        <f>IFERROR(VLOOKUP("売掛金"&amp;$A452,仕訳2017!$AB:$AT,MATCH(B$1,仕訳2017!$AB$1:$AT$1,0),0),"")</f>
        <v/>
      </c>
      <c r="C452" s="19" t="str">
        <f>IFERROR(VLOOKUP("売掛金"&amp;$A452,仕訳2017!$AB:$AT,MATCH(C$1,仕訳2017!$AB$1:$AT$1,0),0),"")</f>
        <v/>
      </c>
      <c r="D452" s="19" t="str">
        <f>IFERROR(VLOOKUP("売掛金"&amp;$A452,仕訳2017!$AB:$AT,MATCH(D$1,仕訳2017!$AB$1:$AT$1,0),0),"")</f>
        <v/>
      </c>
      <c r="E452" s="13" t="str">
        <f>IFERROR(VLOOKUP("売掛金"&amp;$A452,仕訳2017!$AB:$AT,MATCH(E$1,仕訳2017!$AB$1:$AT$1,0),0),"")</f>
        <v/>
      </c>
      <c r="F452" s="19">
        <f t="shared" si="21"/>
        <v>0</v>
      </c>
      <c r="G452" s="13">
        <f t="shared" si="22"/>
        <v>0</v>
      </c>
      <c r="H452" s="13">
        <f>SUMIFS(仕訳2017!$AP:$AP,仕訳2017!$AR:$AR,C452,仕訳2017!$AF:$AF,MONTH(F452),仕訳2017!$AM:$AM,"売掛金")</f>
        <v>0</v>
      </c>
      <c r="I452" s="24" t="str">
        <f t="shared" si="23"/>
        <v>OK</v>
      </c>
    </row>
    <row r="453" spans="1:9">
      <c r="A453" s="11">
        <v>452</v>
      </c>
      <c r="B453" s="19" t="str">
        <f>IFERROR(VLOOKUP("売掛金"&amp;$A453,仕訳2017!$AB:$AT,MATCH(B$1,仕訳2017!$AB$1:$AT$1,0),0),"")</f>
        <v/>
      </c>
      <c r="C453" s="19" t="str">
        <f>IFERROR(VLOOKUP("売掛金"&amp;$A453,仕訳2017!$AB:$AT,MATCH(C$1,仕訳2017!$AB$1:$AT$1,0),0),"")</f>
        <v/>
      </c>
      <c r="D453" s="19" t="str">
        <f>IFERROR(VLOOKUP("売掛金"&amp;$A453,仕訳2017!$AB:$AT,MATCH(D$1,仕訳2017!$AB$1:$AT$1,0),0),"")</f>
        <v/>
      </c>
      <c r="E453" s="13" t="str">
        <f>IFERROR(VLOOKUP("売掛金"&amp;$A453,仕訳2017!$AB:$AT,MATCH(E$1,仕訳2017!$AB$1:$AT$1,0),0),"")</f>
        <v/>
      </c>
      <c r="F453" s="19">
        <f t="shared" si="21"/>
        <v>0</v>
      </c>
      <c r="G453" s="13">
        <f t="shared" si="22"/>
        <v>0</v>
      </c>
      <c r="H453" s="13">
        <f>SUMIFS(仕訳2017!$AP:$AP,仕訳2017!$AR:$AR,C453,仕訳2017!$AF:$AF,MONTH(F453),仕訳2017!$AM:$AM,"売掛金")</f>
        <v>0</v>
      </c>
      <c r="I453" s="24" t="str">
        <f t="shared" si="23"/>
        <v>OK</v>
      </c>
    </row>
    <row r="454" spans="1:9">
      <c r="A454" s="11">
        <v>453</v>
      </c>
      <c r="B454" s="19" t="str">
        <f>IFERROR(VLOOKUP("売掛金"&amp;$A454,仕訳2017!$AB:$AT,MATCH(B$1,仕訳2017!$AB$1:$AT$1,0),0),"")</f>
        <v/>
      </c>
      <c r="C454" s="19" t="str">
        <f>IFERROR(VLOOKUP("売掛金"&amp;$A454,仕訳2017!$AB:$AT,MATCH(C$1,仕訳2017!$AB$1:$AT$1,0),0),"")</f>
        <v/>
      </c>
      <c r="D454" s="19" t="str">
        <f>IFERROR(VLOOKUP("売掛金"&amp;$A454,仕訳2017!$AB:$AT,MATCH(D$1,仕訳2017!$AB$1:$AT$1,0),0),"")</f>
        <v/>
      </c>
      <c r="E454" s="13" t="str">
        <f>IFERROR(VLOOKUP("売掛金"&amp;$A454,仕訳2017!$AB:$AT,MATCH(E$1,仕訳2017!$AB$1:$AT$1,0),0),"")</f>
        <v/>
      </c>
      <c r="F454" s="19">
        <f t="shared" si="21"/>
        <v>0</v>
      </c>
      <c r="G454" s="13">
        <f t="shared" si="22"/>
        <v>0</v>
      </c>
      <c r="H454" s="13">
        <f>SUMIFS(仕訳2017!$AP:$AP,仕訳2017!$AR:$AR,C454,仕訳2017!$AF:$AF,MONTH(F454),仕訳2017!$AM:$AM,"売掛金")</f>
        <v>0</v>
      </c>
      <c r="I454" s="24" t="str">
        <f t="shared" si="23"/>
        <v>OK</v>
      </c>
    </row>
    <row r="455" spans="1:9">
      <c r="A455" s="11">
        <v>454</v>
      </c>
      <c r="B455" s="19" t="str">
        <f>IFERROR(VLOOKUP("売掛金"&amp;$A455,仕訳2017!$AB:$AT,MATCH(B$1,仕訳2017!$AB$1:$AT$1,0),0),"")</f>
        <v/>
      </c>
      <c r="C455" s="19" t="str">
        <f>IFERROR(VLOOKUP("売掛金"&amp;$A455,仕訳2017!$AB:$AT,MATCH(C$1,仕訳2017!$AB$1:$AT$1,0),0),"")</f>
        <v/>
      </c>
      <c r="D455" s="19" t="str">
        <f>IFERROR(VLOOKUP("売掛金"&amp;$A455,仕訳2017!$AB:$AT,MATCH(D$1,仕訳2017!$AB$1:$AT$1,0),0),"")</f>
        <v/>
      </c>
      <c r="E455" s="13" t="str">
        <f>IFERROR(VLOOKUP("売掛金"&amp;$A455,仕訳2017!$AB:$AT,MATCH(E$1,仕訳2017!$AB$1:$AT$1,0),0),"")</f>
        <v/>
      </c>
      <c r="F455" s="19">
        <f t="shared" si="21"/>
        <v>0</v>
      </c>
      <c r="G455" s="13">
        <f t="shared" si="22"/>
        <v>0</v>
      </c>
      <c r="H455" s="13">
        <f>SUMIFS(仕訳2017!$AP:$AP,仕訳2017!$AR:$AR,C455,仕訳2017!$AF:$AF,MONTH(F455),仕訳2017!$AM:$AM,"売掛金")</f>
        <v>0</v>
      </c>
      <c r="I455" s="24" t="str">
        <f t="shared" si="23"/>
        <v>OK</v>
      </c>
    </row>
    <row r="456" spans="1:9">
      <c r="A456" s="11">
        <v>455</v>
      </c>
      <c r="B456" s="19" t="str">
        <f>IFERROR(VLOOKUP("売掛金"&amp;$A456,仕訳2017!$AB:$AT,MATCH(B$1,仕訳2017!$AB$1:$AT$1,0),0),"")</f>
        <v/>
      </c>
      <c r="C456" s="19" t="str">
        <f>IFERROR(VLOOKUP("売掛金"&amp;$A456,仕訳2017!$AB:$AT,MATCH(C$1,仕訳2017!$AB$1:$AT$1,0),0),"")</f>
        <v/>
      </c>
      <c r="D456" s="19" t="str">
        <f>IFERROR(VLOOKUP("売掛金"&amp;$A456,仕訳2017!$AB:$AT,MATCH(D$1,仕訳2017!$AB$1:$AT$1,0),0),"")</f>
        <v/>
      </c>
      <c r="E456" s="13" t="str">
        <f>IFERROR(VLOOKUP("売掛金"&amp;$A456,仕訳2017!$AB:$AT,MATCH(E$1,仕訳2017!$AB$1:$AT$1,0),0),"")</f>
        <v/>
      </c>
      <c r="F456" s="19">
        <f t="shared" si="21"/>
        <v>0</v>
      </c>
      <c r="G456" s="13">
        <f t="shared" si="22"/>
        <v>0</v>
      </c>
      <c r="H456" s="13">
        <f>SUMIFS(仕訳2017!$AP:$AP,仕訳2017!$AR:$AR,C456,仕訳2017!$AF:$AF,MONTH(F456),仕訳2017!$AM:$AM,"売掛金")</f>
        <v>0</v>
      </c>
      <c r="I456" s="24" t="str">
        <f t="shared" si="23"/>
        <v>OK</v>
      </c>
    </row>
    <row r="457" spans="1:9">
      <c r="A457" s="11">
        <v>456</v>
      </c>
      <c r="B457" s="19" t="str">
        <f>IFERROR(VLOOKUP("売掛金"&amp;$A457,仕訳2017!$AB:$AT,MATCH(B$1,仕訳2017!$AB$1:$AT$1,0),0),"")</f>
        <v/>
      </c>
      <c r="C457" s="19" t="str">
        <f>IFERROR(VLOOKUP("売掛金"&amp;$A457,仕訳2017!$AB:$AT,MATCH(C$1,仕訳2017!$AB$1:$AT$1,0),0),"")</f>
        <v/>
      </c>
      <c r="D457" s="19" t="str">
        <f>IFERROR(VLOOKUP("売掛金"&amp;$A457,仕訳2017!$AB:$AT,MATCH(D$1,仕訳2017!$AB$1:$AT$1,0),0),"")</f>
        <v/>
      </c>
      <c r="E457" s="13" t="str">
        <f>IFERROR(VLOOKUP("売掛金"&amp;$A457,仕訳2017!$AB:$AT,MATCH(E$1,仕訳2017!$AB$1:$AT$1,0),0),"")</f>
        <v/>
      </c>
      <c r="F457" s="19">
        <f t="shared" si="21"/>
        <v>0</v>
      </c>
      <c r="G457" s="13">
        <f t="shared" si="22"/>
        <v>0</v>
      </c>
      <c r="H457" s="13">
        <f>SUMIFS(仕訳2017!$AP:$AP,仕訳2017!$AR:$AR,C457,仕訳2017!$AF:$AF,MONTH(F457),仕訳2017!$AM:$AM,"売掛金")</f>
        <v>0</v>
      </c>
      <c r="I457" s="24" t="str">
        <f t="shared" si="23"/>
        <v>OK</v>
      </c>
    </row>
    <row r="458" spans="1:9">
      <c r="A458" s="11">
        <v>457</v>
      </c>
      <c r="B458" s="19" t="str">
        <f>IFERROR(VLOOKUP("売掛金"&amp;$A458,仕訳2017!$AB:$AT,MATCH(B$1,仕訳2017!$AB$1:$AT$1,0),0),"")</f>
        <v/>
      </c>
      <c r="C458" s="19" t="str">
        <f>IFERROR(VLOOKUP("売掛金"&amp;$A458,仕訳2017!$AB:$AT,MATCH(C$1,仕訳2017!$AB$1:$AT$1,0),0),"")</f>
        <v/>
      </c>
      <c r="D458" s="19" t="str">
        <f>IFERROR(VLOOKUP("売掛金"&amp;$A458,仕訳2017!$AB:$AT,MATCH(D$1,仕訳2017!$AB$1:$AT$1,0),0),"")</f>
        <v/>
      </c>
      <c r="E458" s="13" t="str">
        <f>IFERROR(VLOOKUP("売掛金"&amp;$A458,仕訳2017!$AB:$AT,MATCH(E$1,仕訳2017!$AB$1:$AT$1,0),0),"")</f>
        <v/>
      </c>
      <c r="F458" s="19">
        <f t="shared" si="21"/>
        <v>0</v>
      </c>
      <c r="G458" s="13">
        <f t="shared" si="22"/>
        <v>0</v>
      </c>
      <c r="H458" s="13">
        <f>SUMIFS(仕訳2017!$AP:$AP,仕訳2017!$AR:$AR,C458,仕訳2017!$AF:$AF,MONTH(F458),仕訳2017!$AM:$AM,"売掛金")</f>
        <v>0</v>
      </c>
      <c r="I458" s="24" t="str">
        <f t="shared" si="23"/>
        <v>OK</v>
      </c>
    </row>
    <row r="459" spans="1:9">
      <c r="A459" s="11">
        <v>458</v>
      </c>
      <c r="B459" s="19" t="str">
        <f>IFERROR(VLOOKUP("売掛金"&amp;$A459,仕訳2017!$AB:$AT,MATCH(B$1,仕訳2017!$AB$1:$AT$1,0),0),"")</f>
        <v/>
      </c>
      <c r="C459" s="19" t="str">
        <f>IFERROR(VLOOKUP("売掛金"&amp;$A459,仕訳2017!$AB:$AT,MATCH(C$1,仕訳2017!$AB$1:$AT$1,0),0),"")</f>
        <v/>
      </c>
      <c r="D459" s="19" t="str">
        <f>IFERROR(VLOOKUP("売掛金"&amp;$A459,仕訳2017!$AB:$AT,MATCH(D$1,仕訳2017!$AB$1:$AT$1,0),0),"")</f>
        <v/>
      </c>
      <c r="E459" s="13" t="str">
        <f>IFERROR(VLOOKUP("売掛金"&amp;$A459,仕訳2017!$AB:$AT,MATCH(E$1,仕訳2017!$AB$1:$AT$1,0),0),"")</f>
        <v/>
      </c>
      <c r="F459" s="19">
        <f t="shared" si="21"/>
        <v>0</v>
      </c>
      <c r="G459" s="13">
        <f t="shared" si="22"/>
        <v>0</v>
      </c>
      <c r="H459" s="13">
        <f>SUMIFS(仕訳2017!$AP:$AP,仕訳2017!$AR:$AR,C459,仕訳2017!$AF:$AF,MONTH(F459),仕訳2017!$AM:$AM,"売掛金")</f>
        <v>0</v>
      </c>
      <c r="I459" s="24" t="str">
        <f t="shared" si="23"/>
        <v>OK</v>
      </c>
    </row>
    <row r="460" spans="1:9">
      <c r="A460" s="11">
        <v>459</v>
      </c>
      <c r="B460" s="19" t="str">
        <f>IFERROR(VLOOKUP("売掛金"&amp;$A460,仕訳2017!$AB:$AT,MATCH(B$1,仕訳2017!$AB$1:$AT$1,0),0),"")</f>
        <v/>
      </c>
      <c r="C460" s="19" t="str">
        <f>IFERROR(VLOOKUP("売掛金"&amp;$A460,仕訳2017!$AB:$AT,MATCH(C$1,仕訳2017!$AB$1:$AT$1,0),0),"")</f>
        <v/>
      </c>
      <c r="D460" s="19" t="str">
        <f>IFERROR(VLOOKUP("売掛金"&amp;$A460,仕訳2017!$AB:$AT,MATCH(D$1,仕訳2017!$AB$1:$AT$1,0),0),"")</f>
        <v/>
      </c>
      <c r="E460" s="13" t="str">
        <f>IFERROR(VLOOKUP("売掛金"&amp;$A460,仕訳2017!$AB:$AT,MATCH(E$1,仕訳2017!$AB$1:$AT$1,0),0),"")</f>
        <v/>
      </c>
      <c r="F460" s="19">
        <f t="shared" si="21"/>
        <v>0</v>
      </c>
      <c r="G460" s="13">
        <f t="shared" si="22"/>
        <v>0</v>
      </c>
      <c r="H460" s="13">
        <f>SUMIFS(仕訳2017!$AP:$AP,仕訳2017!$AR:$AR,C460,仕訳2017!$AF:$AF,MONTH(F460),仕訳2017!$AM:$AM,"売掛金")</f>
        <v>0</v>
      </c>
      <c r="I460" s="24" t="str">
        <f t="shared" si="23"/>
        <v>OK</v>
      </c>
    </row>
    <row r="461" spans="1:9">
      <c r="A461" s="11">
        <v>460</v>
      </c>
      <c r="B461" s="19" t="str">
        <f>IFERROR(VLOOKUP("売掛金"&amp;$A461,仕訳2017!$AB:$AT,MATCH(B$1,仕訳2017!$AB$1:$AT$1,0),0),"")</f>
        <v/>
      </c>
      <c r="C461" s="19" t="str">
        <f>IFERROR(VLOOKUP("売掛金"&amp;$A461,仕訳2017!$AB:$AT,MATCH(C$1,仕訳2017!$AB$1:$AT$1,0),0),"")</f>
        <v/>
      </c>
      <c r="D461" s="19" t="str">
        <f>IFERROR(VLOOKUP("売掛金"&amp;$A461,仕訳2017!$AB:$AT,MATCH(D$1,仕訳2017!$AB$1:$AT$1,0),0),"")</f>
        <v/>
      </c>
      <c r="E461" s="13" t="str">
        <f>IFERROR(VLOOKUP("売掛金"&amp;$A461,仕訳2017!$AB:$AT,MATCH(E$1,仕訳2017!$AB$1:$AT$1,0),0),"")</f>
        <v/>
      </c>
      <c r="F461" s="19">
        <f t="shared" si="21"/>
        <v>0</v>
      </c>
      <c r="G461" s="13">
        <f t="shared" si="22"/>
        <v>0</v>
      </c>
      <c r="H461" s="13">
        <f>SUMIFS(仕訳2017!$AP:$AP,仕訳2017!$AR:$AR,C461,仕訳2017!$AF:$AF,MONTH(F461),仕訳2017!$AM:$AM,"売掛金")</f>
        <v>0</v>
      </c>
      <c r="I461" s="24" t="str">
        <f t="shared" si="23"/>
        <v>OK</v>
      </c>
    </row>
    <row r="462" spans="1:9">
      <c r="A462" s="11">
        <v>461</v>
      </c>
      <c r="B462" s="19" t="str">
        <f>IFERROR(VLOOKUP("売掛金"&amp;$A462,仕訳2017!$AB:$AT,MATCH(B$1,仕訳2017!$AB$1:$AT$1,0),0),"")</f>
        <v/>
      </c>
      <c r="C462" s="19" t="str">
        <f>IFERROR(VLOOKUP("売掛金"&amp;$A462,仕訳2017!$AB:$AT,MATCH(C$1,仕訳2017!$AB$1:$AT$1,0),0),"")</f>
        <v/>
      </c>
      <c r="D462" s="19" t="str">
        <f>IFERROR(VLOOKUP("売掛金"&amp;$A462,仕訳2017!$AB:$AT,MATCH(D$1,仕訳2017!$AB$1:$AT$1,0),0),"")</f>
        <v/>
      </c>
      <c r="E462" s="13" t="str">
        <f>IFERROR(VLOOKUP("売掛金"&amp;$A462,仕訳2017!$AB:$AT,MATCH(E$1,仕訳2017!$AB$1:$AT$1,0),0),"")</f>
        <v/>
      </c>
      <c r="F462" s="19">
        <f t="shared" si="21"/>
        <v>0</v>
      </c>
      <c r="G462" s="13">
        <f t="shared" si="22"/>
        <v>0</v>
      </c>
      <c r="H462" s="13">
        <f>SUMIFS(仕訳2017!$AP:$AP,仕訳2017!$AR:$AR,C462,仕訳2017!$AF:$AF,MONTH(F462),仕訳2017!$AM:$AM,"売掛金")</f>
        <v>0</v>
      </c>
      <c r="I462" s="24" t="str">
        <f t="shared" si="23"/>
        <v>OK</v>
      </c>
    </row>
    <row r="463" spans="1:9">
      <c r="A463" s="11">
        <v>462</v>
      </c>
      <c r="B463" s="19" t="str">
        <f>IFERROR(VLOOKUP("売掛金"&amp;$A463,仕訳2017!$AB:$AT,MATCH(B$1,仕訳2017!$AB$1:$AT$1,0),0),"")</f>
        <v/>
      </c>
      <c r="C463" s="19" t="str">
        <f>IFERROR(VLOOKUP("売掛金"&amp;$A463,仕訳2017!$AB:$AT,MATCH(C$1,仕訳2017!$AB$1:$AT$1,0),0),"")</f>
        <v/>
      </c>
      <c r="D463" s="19" t="str">
        <f>IFERROR(VLOOKUP("売掛金"&amp;$A463,仕訳2017!$AB:$AT,MATCH(D$1,仕訳2017!$AB$1:$AT$1,0),0),"")</f>
        <v/>
      </c>
      <c r="E463" s="13" t="str">
        <f>IFERROR(VLOOKUP("売掛金"&amp;$A463,仕訳2017!$AB:$AT,MATCH(E$1,仕訳2017!$AB$1:$AT$1,0),0),"")</f>
        <v/>
      </c>
      <c r="F463" s="19">
        <f t="shared" si="21"/>
        <v>0</v>
      </c>
      <c r="G463" s="13">
        <f t="shared" si="22"/>
        <v>0</v>
      </c>
      <c r="H463" s="13">
        <f>SUMIFS(仕訳2017!$AP:$AP,仕訳2017!$AR:$AR,C463,仕訳2017!$AF:$AF,MONTH(F463),仕訳2017!$AM:$AM,"売掛金")</f>
        <v>0</v>
      </c>
      <c r="I463" s="24" t="str">
        <f t="shared" si="23"/>
        <v>OK</v>
      </c>
    </row>
    <row r="464" spans="1:9">
      <c r="A464" s="11">
        <v>463</v>
      </c>
      <c r="B464" s="19" t="str">
        <f>IFERROR(VLOOKUP("売掛金"&amp;$A464,仕訳2017!$AB:$AT,MATCH(B$1,仕訳2017!$AB$1:$AT$1,0),0),"")</f>
        <v/>
      </c>
      <c r="C464" s="19" t="str">
        <f>IFERROR(VLOOKUP("売掛金"&amp;$A464,仕訳2017!$AB:$AT,MATCH(C$1,仕訳2017!$AB$1:$AT$1,0),0),"")</f>
        <v/>
      </c>
      <c r="D464" s="19" t="str">
        <f>IFERROR(VLOOKUP("売掛金"&amp;$A464,仕訳2017!$AB:$AT,MATCH(D$1,仕訳2017!$AB$1:$AT$1,0),0),"")</f>
        <v/>
      </c>
      <c r="E464" s="13" t="str">
        <f>IFERROR(VLOOKUP("売掛金"&amp;$A464,仕訳2017!$AB:$AT,MATCH(E$1,仕訳2017!$AB$1:$AT$1,0),0),"")</f>
        <v/>
      </c>
      <c r="F464" s="19">
        <f t="shared" si="21"/>
        <v>0</v>
      </c>
      <c r="G464" s="13">
        <f t="shared" si="22"/>
        <v>0</v>
      </c>
      <c r="H464" s="13">
        <f>SUMIFS(仕訳2017!$AP:$AP,仕訳2017!$AR:$AR,C464,仕訳2017!$AF:$AF,MONTH(F464),仕訳2017!$AM:$AM,"売掛金")</f>
        <v>0</v>
      </c>
      <c r="I464" s="24" t="str">
        <f t="shared" si="23"/>
        <v>OK</v>
      </c>
    </row>
    <row r="465" spans="1:9">
      <c r="A465" s="11">
        <v>464</v>
      </c>
      <c r="B465" s="19" t="str">
        <f>IFERROR(VLOOKUP("売掛金"&amp;$A465,仕訳2017!$AB:$AT,MATCH(B$1,仕訳2017!$AB$1:$AT$1,0),0),"")</f>
        <v/>
      </c>
      <c r="C465" s="19" t="str">
        <f>IFERROR(VLOOKUP("売掛金"&amp;$A465,仕訳2017!$AB:$AT,MATCH(C$1,仕訳2017!$AB$1:$AT$1,0),0),"")</f>
        <v/>
      </c>
      <c r="D465" s="19" t="str">
        <f>IFERROR(VLOOKUP("売掛金"&amp;$A465,仕訳2017!$AB:$AT,MATCH(D$1,仕訳2017!$AB$1:$AT$1,0),0),"")</f>
        <v/>
      </c>
      <c r="E465" s="13" t="str">
        <f>IFERROR(VLOOKUP("売掛金"&amp;$A465,仕訳2017!$AB:$AT,MATCH(E$1,仕訳2017!$AB$1:$AT$1,0),0),"")</f>
        <v/>
      </c>
      <c r="F465" s="19">
        <f t="shared" si="21"/>
        <v>0</v>
      </c>
      <c r="G465" s="13">
        <f t="shared" si="22"/>
        <v>0</v>
      </c>
      <c r="H465" s="13">
        <f>SUMIFS(仕訳2017!$AP:$AP,仕訳2017!$AR:$AR,C465,仕訳2017!$AF:$AF,MONTH(F465),仕訳2017!$AM:$AM,"売掛金")</f>
        <v>0</v>
      </c>
      <c r="I465" s="24" t="str">
        <f t="shared" si="23"/>
        <v>OK</v>
      </c>
    </row>
    <row r="466" spans="1:9">
      <c r="A466" s="11">
        <v>465</v>
      </c>
      <c r="B466" s="19" t="str">
        <f>IFERROR(VLOOKUP("売掛金"&amp;$A466,仕訳2017!$AB:$AT,MATCH(B$1,仕訳2017!$AB$1:$AT$1,0),0),"")</f>
        <v/>
      </c>
      <c r="C466" s="19" t="str">
        <f>IFERROR(VLOOKUP("売掛金"&amp;$A466,仕訳2017!$AB:$AT,MATCH(C$1,仕訳2017!$AB$1:$AT$1,0),0),"")</f>
        <v/>
      </c>
      <c r="D466" s="19" t="str">
        <f>IFERROR(VLOOKUP("売掛金"&amp;$A466,仕訳2017!$AB:$AT,MATCH(D$1,仕訳2017!$AB$1:$AT$1,0),0),"")</f>
        <v/>
      </c>
      <c r="E466" s="13" t="str">
        <f>IFERROR(VLOOKUP("売掛金"&amp;$A466,仕訳2017!$AB:$AT,MATCH(E$1,仕訳2017!$AB$1:$AT$1,0),0),"")</f>
        <v/>
      </c>
      <c r="F466" s="19">
        <f t="shared" si="21"/>
        <v>0</v>
      </c>
      <c r="G466" s="13">
        <f t="shared" si="22"/>
        <v>0</v>
      </c>
      <c r="H466" s="13">
        <f>SUMIFS(仕訳2017!$AP:$AP,仕訳2017!$AR:$AR,C466,仕訳2017!$AF:$AF,MONTH(F466),仕訳2017!$AM:$AM,"売掛金")</f>
        <v>0</v>
      </c>
      <c r="I466" s="24" t="str">
        <f t="shared" si="23"/>
        <v>OK</v>
      </c>
    </row>
    <row r="467" spans="1:9">
      <c r="A467" s="11">
        <v>466</v>
      </c>
      <c r="B467" s="19" t="str">
        <f>IFERROR(VLOOKUP("売掛金"&amp;$A467,仕訳2017!$AB:$AT,MATCH(B$1,仕訳2017!$AB$1:$AT$1,0),0),"")</f>
        <v/>
      </c>
      <c r="C467" s="19" t="str">
        <f>IFERROR(VLOOKUP("売掛金"&amp;$A467,仕訳2017!$AB:$AT,MATCH(C$1,仕訳2017!$AB$1:$AT$1,0),0),"")</f>
        <v/>
      </c>
      <c r="D467" s="19" t="str">
        <f>IFERROR(VLOOKUP("売掛金"&amp;$A467,仕訳2017!$AB:$AT,MATCH(D$1,仕訳2017!$AB$1:$AT$1,0),0),"")</f>
        <v/>
      </c>
      <c r="E467" s="13" t="str">
        <f>IFERROR(VLOOKUP("売掛金"&amp;$A467,仕訳2017!$AB:$AT,MATCH(E$1,仕訳2017!$AB$1:$AT$1,0),0),"")</f>
        <v/>
      </c>
      <c r="F467" s="19">
        <f t="shared" si="21"/>
        <v>0</v>
      </c>
      <c r="G467" s="13">
        <f t="shared" si="22"/>
        <v>0</v>
      </c>
      <c r="H467" s="13">
        <f>SUMIFS(仕訳2017!$AP:$AP,仕訳2017!$AR:$AR,C467,仕訳2017!$AF:$AF,MONTH(F467),仕訳2017!$AM:$AM,"売掛金")</f>
        <v>0</v>
      </c>
      <c r="I467" s="24" t="str">
        <f t="shared" si="23"/>
        <v>OK</v>
      </c>
    </row>
    <row r="468" spans="1:9">
      <c r="A468" s="11">
        <v>467</v>
      </c>
      <c r="B468" s="19" t="str">
        <f>IFERROR(VLOOKUP("売掛金"&amp;$A468,仕訳2017!$AB:$AT,MATCH(B$1,仕訳2017!$AB$1:$AT$1,0),0),"")</f>
        <v/>
      </c>
      <c r="C468" s="19" t="str">
        <f>IFERROR(VLOOKUP("売掛金"&amp;$A468,仕訳2017!$AB:$AT,MATCH(C$1,仕訳2017!$AB$1:$AT$1,0),0),"")</f>
        <v/>
      </c>
      <c r="D468" s="19" t="str">
        <f>IFERROR(VLOOKUP("売掛金"&amp;$A468,仕訳2017!$AB:$AT,MATCH(D$1,仕訳2017!$AB$1:$AT$1,0),0),"")</f>
        <v/>
      </c>
      <c r="E468" s="13" t="str">
        <f>IFERROR(VLOOKUP("売掛金"&amp;$A468,仕訳2017!$AB:$AT,MATCH(E$1,仕訳2017!$AB$1:$AT$1,0),0),"")</f>
        <v/>
      </c>
      <c r="F468" s="19">
        <f t="shared" si="21"/>
        <v>0</v>
      </c>
      <c r="G468" s="13">
        <f t="shared" si="22"/>
        <v>0</v>
      </c>
      <c r="H468" s="13">
        <f>SUMIFS(仕訳2017!$AP:$AP,仕訳2017!$AR:$AR,C468,仕訳2017!$AF:$AF,MONTH(F468),仕訳2017!$AM:$AM,"売掛金")</f>
        <v>0</v>
      </c>
      <c r="I468" s="24" t="str">
        <f t="shared" si="23"/>
        <v>OK</v>
      </c>
    </row>
    <row r="469" spans="1:9">
      <c r="A469" s="11">
        <v>468</v>
      </c>
      <c r="B469" s="19" t="str">
        <f>IFERROR(VLOOKUP("売掛金"&amp;$A469,仕訳2017!$AB:$AT,MATCH(B$1,仕訳2017!$AB$1:$AT$1,0),0),"")</f>
        <v/>
      </c>
      <c r="C469" s="19" t="str">
        <f>IFERROR(VLOOKUP("売掛金"&amp;$A469,仕訳2017!$AB:$AT,MATCH(C$1,仕訳2017!$AB$1:$AT$1,0),0),"")</f>
        <v/>
      </c>
      <c r="D469" s="19" t="str">
        <f>IFERROR(VLOOKUP("売掛金"&amp;$A469,仕訳2017!$AB:$AT,MATCH(D$1,仕訳2017!$AB$1:$AT$1,0),0),"")</f>
        <v/>
      </c>
      <c r="E469" s="13" t="str">
        <f>IFERROR(VLOOKUP("売掛金"&amp;$A469,仕訳2017!$AB:$AT,MATCH(E$1,仕訳2017!$AB$1:$AT$1,0),0),"")</f>
        <v/>
      </c>
      <c r="F469" s="19">
        <f t="shared" si="21"/>
        <v>0</v>
      </c>
      <c r="G469" s="13">
        <f t="shared" si="22"/>
        <v>0</v>
      </c>
      <c r="H469" s="13">
        <f>SUMIFS(仕訳2017!$AP:$AP,仕訳2017!$AR:$AR,C469,仕訳2017!$AF:$AF,MONTH(F469),仕訳2017!$AM:$AM,"売掛金")</f>
        <v>0</v>
      </c>
      <c r="I469" s="24" t="str">
        <f t="shared" si="23"/>
        <v>OK</v>
      </c>
    </row>
    <row r="470" spans="1:9">
      <c r="A470" s="11">
        <v>469</v>
      </c>
      <c r="B470" s="19" t="str">
        <f>IFERROR(VLOOKUP("売掛金"&amp;$A470,仕訳2017!$AB:$AT,MATCH(B$1,仕訳2017!$AB$1:$AT$1,0),0),"")</f>
        <v/>
      </c>
      <c r="C470" s="19" t="str">
        <f>IFERROR(VLOOKUP("売掛金"&amp;$A470,仕訳2017!$AB:$AT,MATCH(C$1,仕訳2017!$AB$1:$AT$1,0),0),"")</f>
        <v/>
      </c>
      <c r="D470" s="19" t="str">
        <f>IFERROR(VLOOKUP("売掛金"&amp;$A470,仕訳2017!$AB:$AT,MATCH(D$1,仕訳2017!$AB$1:$AT$1,0),0),"")</f>
        <v/>
      </c>
      <c r="E470" s="13" t="str">
        <f>IFERROR(VLOOKUP("売掛金"&amp;$A470,仕訳2017!$AB:$AT,MATCH(E$1,仕訳2017!$AB$1:$AT$1,0),0),"")</f>
        <v/>
      </c>
      <c r="F470" s="19">
        <f t="shared" si="21"/>
        <v>0</v>
      </c>
      <c r="G470" s="13">
        <f t="shared" si="22"/>
        <v>0</v>
      </c>
      <c r="H470" s="13">
        <f>SUMIFS(仕訳2017!$AP:$AP,仕訳2017!$AR:$AR,C470,仕訳2017!$AF:$AF,MONTH(F470),仕訳2017!$AM:$AM,"売掛金")</f>
        <v>0</v>
      </c>
      <c r="I470" s="24" t="str">
        <f t="shared" si="23"/>
        <v>OK</v>
      </c>
    </row>
    <row r="471" spans="1:9">
      <c r="A471" s="11">
        <v>470</v>
      </c>
      <c r="B471" s="19" t="str">
        <f>IFERROR(VLOOKUP("売掛金"&amp;$A471,仕訳2017!$AB:$AT,MATCH(B$1,仕訳2017!$AB$1:$AT$1,0),0),"")</f>
        <v/>
      </c>
      <c r="C471" s="19" t="str">
        <f>IFERROR(VLOOKUP("売掛金"&amp;$A471,仕訳2017!$AB:$AT,MATCH(C$1,仕訳2017!$AB$1:$AT$1,0),0),"")</f>
        <v/>
      </c>
      <c r="D471" s="19" t="str">
        <f>IFERROR(VLOOKUP("売掛金"&amp;$A471,仕訳2017!$AB:$AT,MATCH(D$1,仕訳2017!$AB$1:$AT$1,0),0),"")</f>
        <v/>
      </c>
      <c r="E471" s="13" t="str">
        <f>IFERROR(VLOOKUP("売掛金"&amp;$A471,仕訳2017!$AB:$AT,MATCH(E$1,仕訳2017!$AB$1:$AT$1,0),0),"")</f>
        <v/>
      </c>
      <c r="F471" s="19">
        <f t="shared" si="21"/>
        <v>0</v>
      </c>
      <c r="G471" s="13">
        <f t="shared" si="22"/>
        <v>0</v>
      </c>
      <c r="H471" s="13">
        <f>SUMIFS(仕訳2017!$AP:$AP,仕訳2017!$AR:$AR,C471,仕訳2017!$AF:$AF,MONTH(F471),仕訳2017!$AM:$AM,"売掛金")</f>
        <v>0</v>
      </c>
      <c r="I471" s="24" t="str">
        <f t="shared" si="23"/>
        <v>OK</v>
      </c>
    </row>
    <row r="472" spans="1:9">
      <c r="A472" s="11">
        <v>471</v>
      </c>
      <c r="B472" s="19" t="str">
        <f>IFERROR(VLOOKUP("売掛金"&amp;$A472,仕訳2017!$AB:$AT,MATCH(B$1,仕訳2017!$AB$1:$AT$1,0),0),"")</f>
        <v/>
      </c>
      <c r="C472" s="19" t="str">
        <f>IFERROR(VLOOKUP("売掛金"&amp;$A472,仕訳2017!$AB:$AT,MATCH(C$1,仕訳2017!$AB$1:$AT$1,0),0),"")</f>
        <v/>
      </c>
      <c r="D472" s="19" t="str">
        <f>IFERROR(VLOOKUP("売掛金"&amp;$A472,仕訳2017!$AB:$AT,MATCH(D$1,仕訳2017!$AB$1:$AT$1,0),0),"")</f>
        <v/>
      </c>
      <c r="E472" s="13" t="str">
        <f>IFERROR(VLOOKUP("売掛金"&amp;$A472,仕訳2017!$AB:$AT,MATCH(E$1,仕訳2017!$AB$1:$AT$1,0),0),"")</f>
        <v/>
      </c>
      <c r="F472" s="19">
        <f t="shared" si="21"/>
        <v>0</v>
      </c>
      <c r="G472" s="13">
        <f t="shared" si="22"/>
        <v>0</v>
      </c>
      <c r="H472" s="13">
        <f>SUMIFS(仕訳2017!$AP:$AP,仕訳2017!$AR:$AR,C472,仕訳2017!$AF:$AF,MONTH(F472),仕訳2017!$AM:$AM,"売掛金")</f>
        <v>0</v>
      </c>
      <c r="I472" s="24" t="str">
        <f t="shared" si="23"/>
        <v>OK</v>
      </c>
    </row>
    <row r="473" spans="1:9">
      <c r="A473" s="11">
        <v>472</v>
      </c>
      <c r="B473" s="19" t="str">
        <f>IFERROR(VLOOKUP("売掛金"&amp;$A473,仕訳2017!$AB:$AT,MATCH(B$1,仕訳2017!$AB$1:$AT$1,0),0),"")</f>
        <v/>
      </c>
      <c r="C473" s="19" t="str">
        <f>IFERROR(VLOOKUP("売掛金"&amp;$A473,仕訳2017!$AB:$AT,MATCH(C$1,仕訳2017!$AB$1:$AT$1,0),0),"")</f>
        <v/>
      </c>
      <c r="D473" s="19" t="str">
        <f>IFERROR(VLOOKUP("売掛金"&amp;$A473,仕訳2017!$AB:$AT,MATCH(D$1,仕訳2017!$AB$1:$AT$1,0),0),"")</f>
        <v/>
      </c>
      <c r="E473" s="13" t="str">
        <f>IFERROR(VLOOKUP("売掛金"&amp;$A473,仕訳2017!$AB:$AT,MATCH(E$1,仕訳2017!$AB$1:$AT$1,0),0),"")</f>
        <v/>
      </c>
      <c r="F473" s="19">
        <f t="shared" si="21"/>
        <v>0</v>
      </c>
      <c r="G473" s="13">
        <f t="shared" si="22"/>
        <v>0</v>
      </c>
      <c r="H473" s="13">
        <f>SUMIFS(仕訳2017!$AP:$AP,仕訳2017!$AR:$AR,C473,仕訳2017!$AF:$AF,MONTH(F473),仕訳2017!$AM:$AM,"売掛金")</f>
        <v>0</v>
      </c>
      <c r="I473" s="24" t="str">
        <f t="shared" si="23"/>
        <v>OK</v>
      </c>
    </row>
    <row r="474" spans="1:9">
      <c r="A474" s="11">
        <v>473</v>
      </c>
      <c r="B474" s="19" t="str">
        <f>IFERROR(VLOOKUP("売掛金"&amp;$A474,仕訳2017!$AB:$AT,MATCH(B$1,仕訳2017!$AB$1:$AT$1,0),0),"")</f>
        <v/>
      </c>
      <c r="C474" s="19" t="str">
        <f>IFERROR(VLOOKUP("売掛金"&amp;$A474,仕訳2017!$AB:$AT,MATCH(C$1,仕訳2017!$AB$1:$AT$1,0),0),"")</f>
        <v/>
      </c>
      <c r="D474" s="19" t="str">
        <f>IFERROR(VLOOKUP("売掛金"&amp;$A474,仕訳2017!$AB:$AT,MATCH(D$1,仕訳2017!$AB$1:$AT$1,0),0),"")</f>
        <v/>
      </c>
      <c r="E474" s="13" t="str">
        <f>IFERROR(VLOOKUP("売掛金"&amp;$A474,仕訳2017!$AB:$AT,MATCH(E$1,仕訳2017!$AB$1:$AT$1,0),0),"")</f>
        <v/>
      </c>
      <c r="F474" s="19">
        <f t="shared" si="21"/>
        <v>0</v>
      </c>
      <c r="G474" s="13">
        <f t="shared" si="22"/>
        <v>0</v>
      </c>
      <c r="H474" s="13">
        <f>SUMIFS(仕訳2017!$AP:$AP,仕訳2017!$AR:$AR,C474,仕訳2017!$AF:$AF,MONTH(F474),仕訳2017!$AM:$AM,"売掛金")</f>
        <v>0</v>
      </c>
      <c r="I474" s="24" t="str">
        <f t="shared" si="23"/>
        <v>OK</v>
      </c>
    </row>
    <row r="475" spans="1:9">
      <c r="A475" s="11">
        <v>474</v>
      </c>
      <c r="B475" s="19" t="str">
        <f>IFERROR(VLOOKUP("売掛金"&amp;$A475,仕訳2017!$AB:$AT,MATCH(B$1,仕訳2017!$AB$1:$AT$1,0),0),"")</f>
        <v/>
      </c>
      <c r="C475" s="19" t="str">
        <f>IFERROR(VLOOKUP("売掛金"&amp;$A475,仕訳2017!$AB:$AT,MATCH(C$1,仕訳2017!$AB$1:$AT$1,0),0),"")</f>
        <v/>
      </c>
      <c r="D475" s="19" t="str">
        <f>IFERROR(VLOOKUP("売掛金"&amp;$A475,仕訳2017!$AB:$AT,MATCH(D$1,仕訳2017!$AB$1:$AT$1,0),0),"")</f>
        <v/>
      </c>
      <c r="E475" s="13" t="str">
        <f>IFERROR(VLOOKUP("売掛金"&amp;$A475,仕訳2017!$AB:$AT,MATCH(E$1,仕訳2017!$AB$1:$AT$1,0),0),"")</f>
        <v/>
      </c>
      <c r="F475" s="19">
        <f t="shared" si="21"/>
        <v>0</v>
      </c>
      <c r="G475" s="13">
        <f t="shared" si="22"/>
        <v>0</v>
      </c>
      <c r="H475" s="13">
        <f>SUMIFS(仕訳2017!$AP:$AP,仕訳2017!$AR:$AR,C475,仕訳2017!$AF:$AF,MONTH(F475),仕訳2017!$AM:$AM,"売掛金")</f>
        <v>0</v>
      </c>
      <c r="I475" s="24" t="str">
        <f t="shared" si="23"/>
        <v>OK</v>
      </c>
    </row>
    <row r="476" spans="1:9">
      <c r="A476" s="11">
        <v>475</v>
      </c>
      <c r="B476" s="19" t="str">
        <f>IFERROR(VLOOKUP("売掛金"&amp;$A476,仕訳2017!$AB:$AT,MATCH(B$1,仕訳2017!$AB$1:$AT$1,0),0),"")</f>
        <v/>
      </c>
      <c r="C476" s="19" t="str">
        <f>IFERROR(VLOOKUP("売掛金"&amp;$A476,仕訳2017!$AB:$AT,MATCH(C$1,仕訳2017!$AB$1:$AT$1,0),0),"")</f>
        <v/>
      </c>
      <c r="D476" s="19" t="str">
        <f>IFERROR(VLOOKUP("売掛金"&amp;$A476,仕訳2017!$AB:$AT,MATCH(D$1,仕訳2017!$AB$1:$AT$1,0),0),"")</f>
        <v/>
      </c>
      <c r="E476" s="13" t="str">
        <f>IFERROR(VLOOKUP("売掛金"&amp;$A476,仕訳2017!$AB:$AT,MATCH(E$1,仕訳2017!$AB$1:$AT$1,0),0),"")</f>
        <v/>
      </c>
      <c r="F476" s="19">
        <f t="shared" si="21"/>
        <v>0</v>
      </c>
      <c r="G476" s="13">
        <f t="shared" si="22"/>
        <v>0</v>
      </c>
      <c r="H476" s="13">
        <f>SUMIFS(仕訳2017!$AP:$AP,仕訳2017!$AR:$AR,C476,仕訳2017!$AF:$AF,MONTH(F476),仕訳2017!$AM:$AM,"売掛金")</f>
        <v>0</v>
      </c>
      <c r="I476" s="24" t="str">
        <f t="shared" si="23"/>
        <v>OK</v>
      </c>
    </row>
    <row r="477" spans="1:9">
      <c r="A477" s="11">
        <v>476</v>
      </c>
      <c r="B477" s="19" t="str">
        <f>IFERROR(VLOOKUP("売掛金"&amp;$A477,仕訳2017!$AB:$AT,MATCH(B$1,仕訳2017!$AB$1:$AT$1,0),0),"")</f>
        <v/>
      </c>
      <c r="C477" s="19" t="str">
        <f>IFERROR(VLOOKUP("売掛金"&amp;$A477,仕訳2017!$AB:$AT,MATCH(C$1,仕訳2017!$AB$1:$AT$1,0),0),"")</f>
        <v/>
      </c>
      <c r="D477" s="19" t="str">
        <f>IFERROR(VLOOKUP("売掛金"&amp;$A477,仕訳2017!$AB:$AT,MATCH(D$1,仕訳2017!$AB$1:$AT$1,0),0),"")</f>
        <v/>
      </c>
      <c r="E477" s="13" t="str">
        <f>IFERROR(VLOOKUP("売掛金"&amp;$A477,仕訳2017!$AB:$AT,MATCH(E$1,仕訳2017!$AB$1:$AT$1,0),0),"")</f>
        <v/>
      </c>
      <c r="F477" s="19">
        <f t="shared" si="21"/>
        <v>0</v>
      </c>
      <c r="G477" s="13">
        <f t="shared" si="22"/>
        <v>0</v>
      </c>
      <c r="H477" s="13">
        <f>SUMIFS(仕訳2017!$AP:$AP,仕訳2017!$AR:$AR,C477,仕訳2017!$AF:$AF,MONTH(F477),仕訳2017!$AM:$AM,"売掛金")</f>
        <v>0</v>
      </c>
      <c r="I477" s="24" t="str">
        <f t="shared" si="23"/>
        <v>OK</v>
      </c>
    </row>
    <row r="478" spans="1:9">
      <c r="A478" s="11">
        <v>477</v>
      </c>
      <c r="B478" s="19" t="str">
        <f>IFERROR(VLOOKUP("売掛金"&amp;$A478,仕訳2017!$AB:$AT,MATCH(B$1,仕訳2017!$AB$1:$AT$1,0),0),"")</f>
        <v/>
      </c>
      <c r="C478" s="19" t="str">
        <f>IFERROR(VLOOKUP("売掛金"&amp;$A478,仕訳2017!$AB:$AT,MATCH(C$1,仕訳2017!$AB$1:$AT$1,0),0),"")</f>
        <v/>
      </c>
      <c r="D478" s="19" t="str">
        <f>IFERROR(VLOOKUP("売掛金"&amp;$A478,仕訳2017!$AB:$AT,MATCH(D$1,仕訳2017!$AB$1:$AT$1,0),0),"")</f>
        <v/>
      </c>
      <c r="E478" s="13" t="str">
        <f>IFERROR(VLOOKUP("売掛金"&amp;$A478,仕訳2017!$AB:$AT,MATCH(E$1,仕訳2017!$AB$1:$AT$1,0),0),"")</f>
        <v/>
      </c>
      <c r="F478" s="19">
        <f t="shared" si="21"/>
        <v>0</v>
      </c>
      <c r="G478" s="13">
        <f t="shared" si="22"/>
        <v>0</v>
      </c>
      <c r="H478" s="13">
        <f>SUMIFS(仕訳2017!$AP:$AP,仕訳2017!$AR:$AR,C478,仕訳2017!$AF:$AF,MONTH(F478),仕訳2017!$AM:$AM,"売掛金")</f>
        <v>0</v>
      </c>
      <c r="I478" s="24" t="str">
        <f t="shared" si="23"/>
        <v>OK</v>
      </c>
    </row>
    <row r="479" spans="1:9">
      <c r="A479" s="11">
        <v>478</v>
      </c>
      <c r="B479" s="19" t="str">
        <f>IFERROR(VLOOKUP("売掛金"&amp;$A479,仕訳2017!$AB:$AT,MATCH(B$1,仕訳2017!$AB$1:$AT$1,0),0),"")</f>
        <v/>
      </c>
      <c r="C479" s="19" t="str">
        <f>IFERROR(VLOOKUP("売掛金"&amp;$A479,仕訳2017!$AB:$AT,MATCH(C$1,仕訳2017!$AB$1:$AT$1,0),0),"")</f>
        <v/>
      </c>
      <c r="D479" s="19" t="str">
        <f>IFERROR(VLOOKUP("売掛金"&amp;$A479,仕訳2017!$AB:$AT,MATCH(D$1,仕訳2017!$AB$1:$AT$1,0),0),"")</f>
        <v/>
      </c>
      <c r="E479" s="13" t="str">
        <f>IFERROR(VLOOKUP("売掛金"&amp;$A479,仕訳2017!$AB:$AT,MATCH(E$1,仕訳2017!$AB$1:$AT$1,0),0),"")</f>
        <v/>
      </c>
      <c r="F479" s="19">
        <f t="shared" si="21"/>
        <v>0</v>
      </c>
      <c r="G479" s="13">
        <f t="shared" si="22"/>
        <v>0</v>
      </c>
      <c r="H479" s="13">
        <f>SUMIFS(仕訳2017!$AP:$AP,仕訳2017!$AR:$AR,C479,仕訳2017!$AF:$AF,MONTH(F479),仕訳2017!$AM:$AM,"売掛金")</f>
        <v>0</v>
      </c>
      <c r="I479" s="24" t="str">
        <f t="shared" si="23"/>
        <v>OK</v>
      </c>
    </row>
    <row r="480" spans="1:9">
      <c r="A480" s="11">
        <v>479</v>
      </c>
      <c r="B480" s="19" t="str">
        <f>IFERROR(VLOOKUP("売掛金"&amp;$A480,仕訳2017!$AB:$AT,MATCH(B$1,仕訳2017!$AB$1:$AT$1,0),0),"")</f>
        <v/>
      </c>
      <c r="C480" s="19" t="str">
        <f>IFERROR(VLOOKUP("売掛金"&amp;$A480,仕訳2017!$AB:$AT,MATCH(C$1,仕訳2017!$AB$1:$AT$1,0),0),"")</f>
        <v/>
      </c>
      <c r="D480" s="19" t="str">
        <f>IFERROR(VLOOKUP("売掛金"&amp;$A480,仕訳2017!$AB:$AT,MATCH(D$1,仕訳2017!$AB$1:$AT$1,0),0),"")</f>
        <v/>
      </c>
      <c r="E480" s="13" t="str">
        <f>IFERROR(VLOOKUP("売掛金"&amp;$A480,仕訳2017!$AB:$AT,MATCH(E$1,仕訳2017!$AB$1:$AT$1,0),0),"")</f>
        <v/>
      </c>
      <c r="F480" s="19">
        <f t="shared" si="21"/>
        <v>0</v>
      </c>
      <c r="G480" s="13">
        <f t="shared" si="22"/>
        <v>0</v>
      </c>
      <c r="H480" s="13">
        <f>SUMIFS(仕訳2017!$AP:$AP,仕訳2017!$AR:$AR,C480,仕訳2017!$AF:$AF,MONTH(F480),仕訳2017!$AM:$AM,"売掛金")</f>
        <v>0</v>
      </c>
      <c r="I480" s="24" t="str">
        <f t="shared" si="23"/>
        <v>OK</v>
      </c>
    </row>
    <row r="481" spans="1:9">
      <c r="A481" s="11">
        <v>480</v>
      </c>
      <c r="B481" s="19" t="str">
        <f>IFERROR(VLOOKUP("売掛金"&amp;$A481,仕訳2017!$AB:$AT,MATCH(B$1,仕訳2017!$AB$1:$AT$1,0),0),"")</f>
        <v/>
      </c>
      <c r="C481" s="19" t="str">
        <f>IFERROR(VLOOKUP("売掛金"&amp;$A481,仕訳2017!$AB:$AT,MATCH(C$1,仕訳2017!$AB$1:$AT$1,0),0),"")</f>
        <v/>
      </c>
      <c r="D481" s="19" t="str">
        <f>IFERROR(VLOOKUP("売掛金"&amp;$A481,仕訳2017!$AB:$AT,MATCH(D$1,仕訳2017!$AB$1:$AT$1,0),0),"")</f>
        <v/>
      </c>
      <c r="E481" s="13" t="str">
        <f>IFERROR(VLOOKUP("売掛金"&amp;$A481,仕訳2017!$AB:$AT,MATCH(E$1,仕訳2017!$AB$1:$AT$1,0),0),"")</f>
        <v/>
      </c>
      <c r="F481" s="19">
        <f t="shared" si="21"/>
        <v>0</v>
      </c>
      <c r="G481" s="13">
        <f t="shared" si="22"/>
        <v>0</v>
      </c>
      <c r="H481" s="13">
        <f>SUMIFS(仕訳2017!$AP:$AP,仕訳2017!$AR:$AR,C481,仕訳2017!$AF:$AF,MONTH(F481),仕訳2017!$AM:$AM,"売掛金")</f>
        <v>0</v>
      </c>
      <c r="I481" s="24" t="str">
        <f t="shared" si="23"/>
        <v>OK</v>
      </c>
    </row>
    <row r="482" spans="1:9">
      <c r="A482" s="11">
        <v>481</v>
      </c>
      <c r="B482" s="19" t="str">
        <f>IFERROR(VLOOKUP("売掛金"&amp;$A482,仕訳2017!$AB:$AT,MATCH(B$1,仕訳2017!$AB$1:$AT$1,0),0),"")</f>
        <v/>
      </c>
      <c r="C482" s="19" t="str">
        <f>IFERROR(VLOOKUP("売掛金"&amp;$A482,仕訳2017!$AB:$AT,MATCH(C$1,仕訳2017!$AB$1:$AT$1,0),0),"")</f>
        <v/>
      </c>
      <c r="D482" s="19" t="str">
        <f>IFERROR(VLOOKUP("売掛金"&amp;$A482,仕訳2017!$AB:$AT,MATCH(D$1,仕訳2017!$AB$1:$AT$1,0),0),"")</f>
        <v/>
      </c>
      <c r="E482" s="13" t="str">
        <f>IFERROR(VLOOKUP("売掛金"&amp;$A482,仕訳2017!$AB:$AT,MATCH(E$1,仕訳2017!$AB$1:$AT$1,0),0),"")</f>
        <v/>
      </c>
      <c r="F482" s="19">
        <f t="shared" si="21"/>
        <v>0</v>
      </c>
      <c r="G482" s="13">
        <f t="shared" si="22"/>
        <v>0</v>
      </c>
      <c r="H482" s="13">
        <f>SUMIFS(仕訳2017!$AP:$AP,仕訳2017!$AR:$AR,C482,仕訳2017!$AF:$AF,MONTH(F482),仕訳2017!$AM:$AM,"売掛金")</f>
        <v>0</v>
      </c>
      <c r="I482" s="24" t="str">
        <f t="shared" si="23"/>
        <v>OK</v>
      </c>
    </row>
    <row r="483" spans="1:9">
      <c r="A483" s="11">
        <v>482</v>
      </c>
      <c r="B483" s="19" t="str">
        <f>IFERROR(VLOOKUP("売掛金"&amp;$A483,仕訳2017!$AB:$AT,MATCH(B$1,仕訳2017!$AB$1:$AT$1,0),0),"")</f>
        <v/>
      </c>
      <c r="C483" s="19" t="str">
        <f>IFERROR(VLOOKUP("売掛金"&amp;$A483,仕訳2017!$AB:$AT,MATCH(C$1,仕訳2017!$AB$1:$AT$1,0),0),"")</f>
        <v/>
      </c>
      <c r="D483" s="19" t="str">
        <f>IFERROR(VLOOKUP("売掛金"&amp;$A483,仕訳2017!$AB:$AT,MATCH(D$1,仕訳2017!$AB$1:$AT$1,0),0),"")</f>
        <v/>
      </c>
      <c r="E483" s="13" t="str">
        <f>IFERROR(VLOOKUP("売掛金"&amp;$A483,仕訳2017!$AB:$AT,MATCH(E$1,仕訳2017!$AB$1:$AT$1,0),0),"")</f>
        <v/>
      </c>
      <c r="F483" s="19">
        <f t="shared" si="21"/>
        <v>0</v>
      </c>
      <c r="G483" s="13">
        <f t="shared" si="22"/>
        <v>0</v>
      </c>
      <c r="H483" s="13">
        <f>SUMIFS(仕訳2017!$AP:$AP,仕訳2017!$AR:$AR,C483,仕訳2017!$AF:$AF,MONTH(F483),仕訳2017!$AM:$AM,"売掛金")</f>
        <v>0</v>
      </c>
      <c r="I483" s="24" t="str">
        <f t="shared" si="23"/>
        <v>OK</v>
      </c>
    </row>
    <row r="484" spans="1:9">
      <c r="A484" s="11">
        <v>483</v>
      </c>
      <c r="B484" s="19" t="str">
        <f>IFERROR(VLOOKUP("売掛金"&amp;$A484,仕訳2017!$AB:$AT,MATCH(B$1,仕訳2017!$AB$1:$AT$1,0),0),"")</f>
        <v/>
      </c>
      <c r="C484" s="19" t="str">
        <f>IFERROR(VLOOKUP("売掛金"&amp;$A484,仕訳2017!$AB:$AT,MATCH(C$1,仕訳2017!$AB$1:$AT$1,0),0),"")</f>
        <v/>
      </c>
      <c r="D484" s="19" t="str">
        <f>IFERROR(VLOOKUP("売掛金"&amp;$A484,仕訳2017!$AB:$AT,MATCH(D$1,仕訳2017!$AB$1:$AT$1,0),0),"")</f>
        <v/>
      </c>
      <c r="E484" s="13" t="str">
        <f>IFERROR(VLOOKUP("売掛金"&amp;$A484,仕訳2017!$AB:$AT,MATCH(E$1,仕訳2017!$AB$1:$AT$1,0),0),"")</f>
        <v/>
      </c>
      <c r="F484" s="19">
        <f t="shared" si="21"/>
        <v>0</v>
      </c>
      <c r="G484" s="13">
        <f t="shared" si="22"/>
        <v>0</v>
      </c>
      <c r="H484" s="13">
        <f>SUMIFS(仕訳2017!$AP:$AP,仕訳2017!$AR:$AR,C484,仕訳2017!$AF:$AF,MONTH(F484),仕訳2017!$AM:$AM,"売掛金")</f>
        <v>0</v>
      </c>
      <c r="I484" s="24" t="str">
        <f t="shared" si="23"/>
        <v>OK</v>
      </c>
    </row>
    <row r="485" spans="1:9">
      <c r="A485" s="11">
        <v>484</v>
      </c>
      <c r="B485" s="19" t="str">
        <f>IFERROR(VLOOKUP("売掛金"&amp;$A485,仕訳2017!$AB:$AT,MATCH(B$1,仕訳2017!$AB$1:$AT$1,0),0),"")</f>
        <v/>
      </c>
      <c r="C485" s="19" t="str">
        <f>IFERROR(VLOOKUP("売掛金"&amp;$A485,仕訳2017!$AB:$AT,MATCH(C$1,仕訳2017!$AB$1:$AT$1,0),0),"")</f>
        <v/>
      </c>
      <c r="D485" s="19" t="str">
        <f>IFERROR(VLOOKUP("売掛金"&amp;$A485,仕訳2017!$AB:$AT,MATCH(D$1,仕訳2017!$AB$1:$AT$1,0),0),"")</f>
        <v/>
      </c>
      <c r="E485" s="13" t="str">
        <f>IFERROR(VLOOKUP("売掛金"&amp;$A485,仕訳2017!$AB:$AT,MATCH(E$1,仕訳2017!$AB$1:$AT$1,0),0),"")</f>
        <v/>
      </c>
      <c r="F485" s="19">
        <f t="shared" si="21"/>
        <v>0</v>
      </c>
      <c r="G485" s="13">
        <f t="shared" si="22"/>
        <v>0</v>
      </c>
      <c r="H485" s="13">
        <f>SUMIFS(仕訳2017!$AP:$AP,仕訳2017!$AR:$AR,C485,仕訳2017!$AF:$AF,MONTH(F485),仕訳2017!$AM:$AM,"売掛金")</f>
        <v>0</v>
      </c>
      <c r="I485" s="24" t="str">
        <f t="shared" si="23"/>
        <v>OK</v>
      </c>
    </row>
    <row r="486" spans="1:9">
      <c r="A486" s="11">
        <v>485</v>
      </c>
      <c r="B486" s="19" t="str">
        <f>IFERROR(VLOOKUP("売掛金"&amp;$A486,仕訳2017!$AB:$AT,MATCH(B$1,仕訳2017!$AB$1:$AT$1,0),0),"")</f>
        <v/>
      </c>
      <c r="C486" s="19" t="str">
        <f>IFERROR(VLOOKUP("売掛金"&amp;$A486,仕訳2017!$AB:$AT,MATCH(C$1,仕訳2017!$AB$1:$AT$1,0),0),"")</f>
        <v/>
      </c>
      <c r="D486" s="19" t="str">
        <f>IFERROR(VLOOKUP("売掛金"&amp;$A486,仕訳2017!$AB:$AT,MATCH(D$1,仕訳2017!$AB$1:$AT$1,0),0),"")</f>
        <v/>
      </c>
      <c r="E486" s="13" t="str">
        <f>IFERROR(VLOOKUP("売掛金"&amp;$A486,仕訳2017!$AB:$AT,MATCH(E$1,仕訳2017!$AB$1:$AT$1,0),0),"")</f>
        <v/>
      </c>
      <c r="F486" s="19">
        <f t="shared" si="21"/>
        <v>0</v>
      </c>
      <c r="G486" s="13">
        <f t="shared" si="22"/>
        <v>0</v>
      </c>
      <c r="H486" s="13">
        <f>SUMIFS(仕訳2017!$AP:$AP,仕訳2017!$AR:$AR,C486,仕訳2017!$AF:$AF,MONTH(F486),仕訳2017!$AM:$AM,"売掛金")</f>
        <v>0</v>
      </c>
      <c r="I486" s="24" t="str">
        <f t="shared" si="23"/>
        <v>OK</v>
      </c>
    </row>
    <row r="487" spans="1:9">
      <c r="A487" s="11">
        <v>486</v>
      </c>
      <c r="B487" s="19" t="str">
        <f>IFERROR(VLOOKUP("売掛金"&amp;$A487,仕訳2017!$AB:$AT,MATCH(B$1,仕訳2017!$AB$1:$AT$1,0),0),"")</f>
        <v/>
      </c>
      <c r="C487" s="19" t="str">
        <f>IFERROR(VLOOKUP("売掛金"&amp;$A487,仕訳2017!$AB:$AT,MATCH(C$1,仕訳2017!$AB$1:$AT$1,0),0),"")</f>
        <v/>
      </c>
      <c r="D487" s="19" t="str">
        <f>IFERROR(VLOOKUP("売掛金"&amp;$A487,仕訳2017!$AB:$AT,MATCH(D$1,仕訳2017!$AB$1:$AT$1,0),0),"")</f>
        <v/>
      </c>
      <c r="E487" s="13" t="str">
        <f>IFERROR(VLOOKUP("売掛金"&amp;$A487,仕訳2017!$AB:$AT,MATCH(E$1,仕訳2017!$AB$1:$AT$1,0),0),"")</f>
        <v/>
      </c>
      <c r="F487" s="19">
        <f t="shared" si="21"/>
        <v>0</v>
      </c>
      <c r="G487" s="13">
        <f t="shared" si="22"/>
        <v>0</v>
      </c>
      <c r="H487" s="13">
        <f>SUMIFS(仕訳2017!$AP:$AP,仕訳2017!$AR:$AR,C487,仕訳2017!$AF:$AF,MONTH(F487),仕訳2017!$AM:$AM,"売掛金")</f>
        <v>0</v>
      </c>
      <c r="I487" s="24" t="str">
        <f t="shared" si="23"/>
        <v>OK</v>
      </c>
    </row>
    <row r="488" spans="1:9">
      <c r="A488" s="11">
        <v>487</v>
      </c>
      <c r="B488" s="19" t="str">
        <f>IFERROR(VLOOKUP("売掛金"&amp;$A488,仕訳2017!$AB:$AT,MATCH(B$1,仕訳2017!$AB$1:$AT$1,0),0),"")</f>
        <v/>
      </c>
      <c r="C488" s="19" t="str">
        <f>IFERROR(VLOOKUP("売掛金"&amp;$A488,仕訳2017!$AB:$AT,MATCH(C$1,仕訳2017!$AB$1:$AT$1,0),0),"")</f>
        <v/>
      </c>
      <c r="D488" s="19" t="str">
        <f>IFERROR(VLOOKUP("売掛金"&amp;$A488,仕訳2017!$AB:$AT,MATCH(D$1,仕訳2017!$AB$1:$AT$1,0),0),"")</f>
        <v/>
      </c>
      <c r="E488" s="13" t="str">
        <f>IFERROR(VLOOKUP("売掛金"&amp;$A488,仕訳2017!$AB:$AT,MATCH(E$1,仕訳2017!$AB$1:$AT$1,0),0),"")</f>
        <v/>
      </c>
      <c r="F488" s="19">
        <f t="shared" si="21"/>
        <v>0</v>
      </c>
      <c r="G488" s="13">
        <f t="shared" si="22"/>
        <v>0</v>
      </c>
      <c r="H488" s="13">
        <f>SUMIFS(仕訳2017!$AP:$AP,仕訳2017!$AR:$AR,C488,仕訳2017!$AF:$AF,MONTH(F488),仕訳2017!$AM:$AM,"売掛金")</f>
        <v>0</v>
      </c>
      <c r="I488" s="24" t="str">
        <f t="shared" si="23"/>
        <v>OK</v>
      </c>
    </row>
    <row r="489" spans="1:9">
      <c r="A489" s="11">
        <v>488</v>
      </c>
      <c r="B489" s="19" t="str">
        <f>IFERROR(VLOOKUP("売掛金"&amp;$A489,仕訳2017!$AB:$AT,MATCH(B$1,仕訳2017!$AB$1:$AT$1,0),0),"")</f>
        <v/>
      </c>
      <c r="C489" s="19" t="str">
        <f>IFERROR(VLOOKUP("売掛金"&amp;$A489,仕訳2017!$AB:$AT,MATCH(C$1,仕訳2017!$AB$1:$AT$1,0),0),"")</f>
        <v/>
      </c>
      <c r="D489" s="19" t="str">
        <f>IFERROR(VLOOKUP("売掛金"&amp;$A489,仕訳2017!$AB:$AT,MATCH(D$1,仕訳2017!$AB$1:$AT$1,0),0),"")</f>
        <v/>
      </c>
      <c r="E489" s="13" t="str">
        <f>IFERROR(VLOOKUP("売掛金"&amp;$A489,仕訳2017!$AB:$AT,MATCH(E$1,仕訳2017!$AB$1:$AT$1,0),0),"")</f>
        <v/>
      </c>
      <c r="F489" s="19">
        <f t="shared" si="21"/>
        <v>0</v>
      </c>
      <c r="G489" s="13">
        <f t="shared" si="22"/>
        <v>0</v>
      </c>
      <c r="H489" s="13">
        <f>SUMIFS(仕訳2017!$AP:$AP,仕訳2017!$AR:$AR,C489,仕訳2017!$AF:$AF,MONTH(F489),仕訳2017!$AM:$AM,"売掛金")</f>
        <v>0</v>
      </c>
      <c r="I489" s="24" t="str">
        <f t="shared" si="23"/>
        <v>OK</v>
      </c>
    </row>
    <row r="490" spans="1:9">
      <c r="A490" s="11">
        <v>489</v>
      </c>
      <c r="B490" s="19" t="str">
        <f>IFERROR(VLOOKUP("売掛金"&amp;$A490,仕訳2017!$AB:$AT,MATCH(B$1,仕訳2017!$AB$1:$AT$1,0),0),"")</f>
        <v/>
      </c>
      <c r="C490" s="19" t="str">
        <f>IFERROR(VLOOKUP("売掛金"&amp;$A490,仕訳2017!$AB:$AT,MATCH(C$1,仕訳2017!$AB$1:$AT$1,0),0),"")</f>
        <v/>
      </c>
      <c r="D490" s="19" t="str">
        <f>IFERROR(VLOOKUP("売掛金"&amp;$A490,仕訳2017!$AB:$AT,MATCH(D$1,仕訳2017!$AB$1:$AT$1,0),0),"")</f>
        <v/>
      </c>
      <c r="E490" s="13" t="str">
        <f>IFERROR(VLOOKUP("売掛金"&amp;$A490,仕訳2017!$AB:$AT,MATCH(E$1,仕訳2017!$AB$1:$AT$1,0),0),"")</f>
        <v/>
      </c>
      <c r="F490" s="19">
        <f t="shared" si="21"/>
        <v>0</v>
      </c>
      <c r="G490" s="13">
        <f t="shared" si="22"/>
        <v>0</v>
      </c>
      <c r="H490" s="13">
        <f>SUMIFS(仕訳2017!$AP:$AP,仕訳2017!$AR:$AR,C490,仕訳2017!$AF:$AF,MONTH(F490),仕訳2017!$AM:$AM,"売掛金")</f>
        <v>0</v>
      </c>
      <c r="I490" s="24" t="str">
        <f t="shared" si="23"/>
        <v>OK</v>
      </c>
    </row>
    <row r="491" spans="1:9">
      <c r="A491" s="11">
        <v>490</v>
      </c>
      <c r="B491" s="19" t="str">
        <f>IFERROR(VLOOKUP("売掛金"&amp;$A491,仕訳2017!$AB:$AT,MATCH(B$1,仕訳2017!$AB$1:$AT$1,0),0),"")</f>
        <v/>
      </c>
      <c r="C491" s="19" t="str">
        <f>IFERROR(VLOOKUP("売掛金"&amp;$A491,仕訳2017!$AB:$AT,MATCH(C$1,仕訳2017!$AB$1:$AT$1,0),0),"")</f>
        <v/>
      </c>
      <c r="D491" s="19" t="str">
        <f>IFERROR(VLOOKUP("売掛金"&amp;$A491,仕訳2017!$AB:$AT,MATCH(D$1,仕訳2017!$AB$1:$AT$1,0),0),"")</f>
        <v/>
      </c>
      <c r="E491" s="13" t="str">
        <f>IFERROR(VLOOKUP("売掛金"&amp;$A491,仕訳2017!$AB:$AT,MATCH(E$1,仕訳2017!$AB$1:$AT$1,0),0),"")</f>
        <v/>
      </c>
      <c r="F491" s="19">
        <f t="shared" si="21"/>
        <v>0</v>
      </c>
      <c r="G491" s="13">
        <f t="shared" si="22"/>
        <v>0</v>
      </c>
      <c r="H491" s="13">
        <f>SUMIFS(仕訳2017!$AP:$AP,仕訳2017!$AR:$AR,C491,仕訳2017!$AF:$AF,MONTH(F491),仕訳2017!$AM:$AM,"売掛金")</f>
        <v>0</v>
      </c>
      <c r="I491" s="24" t="str">
        <f t="shared" si="23"/>
        <v>OK</v>
      </c>
    </row>
    <row r="492" spans="1:9">
      <c r="A492" s="11">
        <v>491</v>
      </c>
      <c r="B492" s="19" t="str">
        <f>IFERROR(VLOOKUP("売掛金"&amp;$A492,仕訳2017!$AB:$AT,MATCH(B$1,仕訳2017!$AB$1:$AT$1,0),0),"")</f>
        <v/>
      </c>
      <c r="C492" s="19" t="str">
        <f>IFERROR(VLOOKUP("売掛金"&amp;$A492,仕訳2017!$AB:$AT,MATCH(C$1,仕訳2017!$AB$1:$AT$1,0),0),"")</f>
        <v/>
      </c>
      <c r="D492" s="19" t="str">
        <f>IFERROR(VLOOKUP("売掛金"&amp;$A492,仕訳2017!$AB:$AT,MATCH(D$1,仕訳2017!$AB$1:$AT$1,0),0),"")</f>
        <v/>
      </c>
      <c r="E492" s="13" t="str">
        <f>IFERROR(VLOOKUP("売掛金"&amp;$A492,仕訳2017!$AB:$AT,MATCH(E$1,仕訳2017!$AB$1:$AT$1,0),0),"")</f>
        <v/>
      </c>
      <c r="F492" s="19">
        <f t="shared" si="21"/>
        <v>0</v>
      </c>
      <c r="G492" s="13">
        <f t="shared" si="22"/>
        <v>0</v>
      </c>
      <c r="H492" s="13">
        <f>SUMIFS(仕訳2017!$AP:$AP,仕訳2017!$AR:$AR,C492,仕訳2017!$AF:$AF,MONTH(F492),仕訳2017!$AM:$AM,"売掛金")</f>
        <v>0</v>
      </c>
      <c r="I492" s="24" t="str">
        <f t="shared" si="23"/>
        <v>OK</v>
      </c>
    </row>
    <row r="493" spans="1:9">
      <c r="A493" s="11">
        <v>492</v>
      </c>
      <c r="B493" s="19" t="str">
        <f>IFERROR(VLOOKUP("売掛金"&amp;$A493,仕訳2017!$AB:$AT,MATCH(B$1,仕訳2017!$AB$1:$AT$1,0),0),"")</f>
        <v/>
      </c>
      <c r="C493" s="19" t="str">
        <f>IFERROR(VLOOKUP("売掛金"&amp;$A493,仕訳2017!$AB:$AT,MATCH(C$1,仕訳2017!$AB$1:$AT$1,0),0),"")</f>
        <v/>
      </c>
      <c r="D493" s="19" t="str">
        <f>IFERROR(VLOOKUP("売掛金"&amp;$A493,仕訳2017!$AB:$AT,MATCH(D$1,仕訳2017!$AB$1:$AT$1,0),0),"")</f>
        <v/>
      </c>
      <c r="E493" s="13" t="str">
        <f>IFERROR(VLOOKUP("売掛金"&amp;$A493,仕訳2017!$AB:$AT,MATCH(E$1,仕訳2017!$AB$1:$AT$1,0),0),"")</f>
        <v/>
      </c>
      <c r="F493" s="19">
        <f t="shared" si="21"/>
        <v>0</v>
      </c>
      <c r="G493" s="13">
        <f t="shared" si="22"/>
        <v>0</v>
      </c>
      <c r="H493" s="13">
        <f>SUMIFS(仕訳2017!$AP:$AP,仕訳2017!$AR:$AR,C493,仕訳2017!$AF:$AF,MONTH(F493),仕訳2017!$AM:$AM,"売掛金")</f>
        <v>0</v>
      </c>
      <c r="I493" s="24" t="str">
        <f t="shared" si="23"/>
        <v>OK</v>
      </c>
    </row>
    <row r="494" spans="1:9">
      <c r="A494" s="11">
        <v>493</v>
      </c>
      <c r="B494" s="19" t="str">
        <f>IFERROR(VLOOKUP("売掛金"&amp;$A494,仕訳2017!$AB:$AT,MATCH(B$1,仕訳2017!$AB$1:$AT$1,0),0),"")</f>
        <v/>
      </c>
      <c r="C494" s="19" t="str">
        <f>IFERROR(VLOOKUP("売掛金"&amp;$A494,仕訳2017!$AB:$AT,MATCH(C$1,仕訳2017!$AB$1:$AT$1,0),0),"")</f>
        <v/>
      </c>
      <c r="D494" s="19" t="str">
        <f>IFERROR(VLOOKUP("売掛金"&amp;$A494,仕訳2017!$AB:$AT,MATCH(D$1,仕訳2017!$AB$1:$AT$1,0),0),"")</f>
        <v/>
      </c>
      <c r="E494" s="13" t="str">
        <f>IFERROR(VLOOKUP("売掛金"&amp;$A494,仕訳2017!$AB:$AT,MATCH(E$1,仕訳2017!$AB$1:$AT$1,0),0),"")</f>
        <v/>
      </c>
      <c r="F494" s="19">
        <f t="shared" si="21"/>
        <v>0</v>
      </c>
      <c r="G494" s="13">
        <f t="shared" si="22"/>
        <v>0</v>
      </c>
      <c r="H494" s="13">
        <f>SUMIFS(仕訳2017!$AP:$AP,仕訳2017!$AR:$AR,C494,仕訳2017!$AF:$AF,MONTH(F494),仕訳2017!$AM:$AM,"売掛金")</f>
        <v>0</v>
      </c>
      <c r="I494" s="24" t="str">
        <f t="shared" si="23"/>
        <v>OK</v>
      </c>
    </row>
    <row r="495" spans="1:9">
      <c r="A495" s="11">
        <v>494</v>
      </c>
      <c r="B495" s="19" t="str">
        <f>IFERROR(VLOOKUP("売掛金"&amp;$A495,仕訳2017!$AB:$AT,MATCH(B$1,仕訳2017!$AB$1:$AT$1,0),0),"")</f>
        <v/>
      </c>
      <c r="C495" s="19" t="str">
        <f>IFERROR(VLOOKUP("売掛金"&amp;$A495,仕訳2017!$AB:$AT,MATCH(C$1,仕訳2017!$AB$1:$AT$1,0),0),"")</f>
        <v/>
      </c>
      <c r="D495" s="19" t="str">
        <f>IFERROR(VLOOKUP("売掛金"&amp;$A495,仕訳2017!$AB:$AT,MATCH(D$1,仕訳2017!$AB$1:$AT$1,0),0),"")</f>
        <v/>
      </c>
      <c r="E495" s="13" t="str">
        <f>IFERROR(VLOOKUP("売掛金"&amp;$A495,仕訳2017!$AB:$AT,MATCH(E$1,仕訳2017!$AB$1:$AT$1,0),0),"")</f>
        <v/>
      </c>
      <c r="F495" s="19">
        <f t="shared" si="21"/>
        <v>0</v>
      </c>
      <c r="G495" s="13">
        <f t="shared" si="22"/>
        <v>0</v>
      </c>
      <c r="H495" s="13">
        <f>SUMIFS(仕訳2017!$AP:$AP,仕訳2017!$AR:$AR,C495,仕訳2017!$AF:$AF,MONTH(F495),仕訳2017!$AM:$AM,"売掛金")</f>
        <v>0</v>
      </c>
      <c r="I495" s="24" t="str">
        <f t="shared" si="23"/>
        <v>OK</v>
      </c>
    </row>
    <row r="496" spans="1:9">
      <c r="A496" s="11">
        <v>495</v>
      </c>
      <c r="B496" s="19" t="str">
        <f>IFERROR(VLOOKUP("売掛金"&amp;$A496,仕訳2017!$AB:$AT,MATCH(B$1,仕訳2017!$AB$1:$AT$1,0),0),"")</f>
        <v/>
      </c>
      <c r="C496" s="19" t="str">
        <f>IFERROR(VLOOKUP("売掛金"&amp;$A496,仕訳2017!$AB:$AT,MATCH(C$1,仕訳2017!$AB$1:$AT$1,0),0),"")</f>
        <v/>
      </c>
      <c r="D496" s="19" t="str">
        <f>IFERROR(VLOOKUP("売掛金"&amp;$A496,仕訳2017!$AB:$AT,MATCH(D$1,仕訳2017!$AB$1:$AT$1,0),0),"")</f>
        <v/>
      </c>
      <c r="E496" s="13" t="str">
        <f>IFERROR(VLOOKUP("売掛金"&amp;$A496,仕訳2017!$AB:$AT,MATCH(E$1,仕訳2017!$AB$1:$AT$1,0),0),"")</f>
        <v/>
      </c>
      <c r="F496" s="19">
        <f t="shared" si="21"/>
        <v>0</v>
      </c>
      <c r="G496" s="13">
        <f t="shared" si="22"/>
        <v>0</v>
      </c>
      <c r="H496" s="13">
        <f>SUMIFS(仕訳2017!$AP:$AP,仕訳2017!$AR:$AR,C496,仕訳2017!$AF:$AF,MONTH(F496),仕訳2017!$AM:$AM,"売掛金")</f>
        <v>0</v>
      </c>
      <c r="I496" s="24" t="str">
        <f t="shared" si="23"/>
        <v>OK</v>
      </c>
    </row>
    <row r="497" spans="1:9">
      <c r="A497" s="11">
        <v>496</v>
      </c>
      <c r="B497" s="19" t="str">
        <f>IFERROR(VLOOKUP("売掛金"&amp;$A497,仕訳2017!$AB:$AT,MATCH(B$1,仕訳2017!$AB$1:$AT$1,0),0),"")</f>
        <v/>
      </c>
      <c r="C497" s="19" t="str">
        <f>IFERROR(VLOOKUP("売掛金"&amp;$A497,仕訳2017!$AB:$AT,MATCH(C$1,仕訳2017!$AB$1:$AT$1,0),0),"")</f>
        <v/>
      </c>
      <c r="D497" s="19" t="str">
        <f>IFERROR(VLOOKUP("売掛金"&amp;$A497,仕訳2017!$AB:$AT,MATCH(D$1,仕訳2017!$AB$1:$AT$1,0),0),"")</f>
        <v/>
      </c>
      <c r="E497" s="13" t="str">
        <f>IFERROR(VLOOKUP("売掛金"&amp;$A497,仕訳2017!$AB:$AT,MATCH(E$1,仕訳2017!$AB$1:$AT$1,0),0),"")</f>
        <v/>
      </c>
      <c r="F497" s="19">
        <f t="shared" si="21"/>
        <v>0</v>
      </c>
      <c r="G497" s="13">
        <f t="shared" si="22"/>
        <v>0</v>
      </c>
      <c r="H497" s="13">
        <f>SUMIFS(仕訳2017!$AP:$AP,仕訳2017!$AR:$AR,C497,仕訳2017!$AF:$AF,MONTH(F497),仕訳2017!$AM:$AM,"売掛金")</f>
        <v>0</v>
      </c>
      <c r="I497" s="24" t="str">
        <f t="shared" si="23"/>
        <v>OK</v>
      </c>
    </row>
    <row r="498" spans="1:9">
      <c r="A498" s="11">
        <v>497</v>
      </c>
      <c r="B498" s="19" t="str">
        <f>IFERROR(VLOOKUP("売掛金"&amp;$A498,仕訳2017!$AB:$AT,MATCH(B$1,仕訳2017!$AB$1:$AT$1,0),0),"")</f>
        <v/>
      </c>
      <c r="C498" s="19" t="str">
        <f>IFERROR(VLOOKUP("売掛金"&amp;$A498,仕訳2017!$AB:$AT,MATCH(C$1,仕訳2017!$AB$1:$AT$1,0),0),"")</f>
        <v/>
      </c>
      <c r="D498" s="19" t="str">
        <f>IFERROR(VLOOKUP("売掛金"&amp;$A498,仕訳2017!$AB:$AT,MATCH(D$1,仕訳2017!$AB$1:$AT$1,0),0),"")</f>
        <v/>
      </c>
      <c r="E498" s="13" t="str">
        <f>IFERROR(VLOOKUP("売掛金"&amp;$A498,仕訳2017!$AB:$AT,MATCH(E$1,仕訳2017!$AB$1:$AT$1,0),0),"")</f>
        <v/>
      </c>
      <c r="F498" s="19">
        <f t="shared" si="21"/>
        <v>0</v>
      </c>
      <c r="G498" s="13">
        <f t="shared" si="22"/>
        <v>0</v>
      </c>
      <c r="H498" s="13">
        <f>SUMIFS(仕訳2017!$AP:$AP,仕訳2017!$AR:$AR,C498,仕訳2017!$AF:$AF,MONTH(F498),仕訳2017!$AM:$AM,"売掛金")</f>
        <v>0</v>
      </c>
      <c r="I498" s="24" t="str">
        <f t="shared" si="23"/>
        <v>OK</v>
      </c>
    </row>
    <row r="499" spans="1:9">
      <c r="A499" s="11">
        <v>498</v>
      </c>
      <c r="B499" s="19" t="str">
        <f>IFERROR(VLOOKUP("売掛金"&amp;$A499,仕訳2017!$AB:$AT,MATCH(B$1,仕訳2017!$AB$1:$AT$1,0),0),"")</f>
        <v/>
      </c>
      <c r="C499" s="19" t="str">
        <f>IFERROR(VLOOKUP("売掛金"&amp;$A499,仕訳2017!$AB:$AT,MATCH(C$1,仕訳2017!$AB$1:$AT$1,0),0),"")</f>
        <v/>
      </c>
      <c r="D499" s="19" t="str">
        <f>IFERROR(VLOOKUP("売掛金"&amp;$A499,仕訳2017!$AB:$AT,MATCH(D$1,仕訳2017!$AB$1:$AT$1,0),0),"")</f>
        <v/>
      </c>
      <c r="E499" s="13" t="str">
        <f>IFERROR(VLOOKUP("売掛金"&amp;$A499,仕訳2017!$AB:$AT,MATCH(E$1,仕訳2017!$AB$1:$AT$1,0),0),"")</f>
        <v/>
      </c>
      <c r="F499" s="19">
        <f t="shared" si="21"/>
        <v>0</v>
      </c>
      <c r="G499" s="13">
        <f t="shared" si="22"/>
        <v>0</v>
      </c>
      <c r="H499" s="13">
        <f>SUMIFS(仕訳2017!$AP:$AP,仕訳2017!$AR:$AR,C499,仕訳2017!$AF:$AF,MONTH(F499),仕訳2017!$AM:$AM,"売掛金")</f>
        <v>0</v>
      </c>
      <c r="I499" s="24" t="str">
        <f t="shared" si="23"/>
        <v>OK</v>
      </c>
    </row>
    <row r="500" spans="1:9">
      <c r="A500" s="11">
        <v>499</v>
      </c>
      <c r="B500" s="19" t="str">
        <f>IFERROR(VLOOKUP("売掛金"&amp;$A500,仕訳2017!$AB:$AT,MATCH(B$1,仕訳2017!$AB$1:$AT$1,0),0),"")</f>
        <v/>
      </c>
      <c r="C500" s="19" t="str">
        <f>IFERROR(VLOOKUP("売掛金"&amp;$A500,仕訳2017!$AB:$AT,MATCH(C$1,仕訳2017!$AB$1:$AT$1,0),0),"")</f>
        <v/>
      </c>
      <c r="D500" s="19" t="str">
        <f>IFERROR(VLOOKUP("売掛金"&amp;$A500,仕訳2017!$AB:$AT,MATCH(D$1,仕訳2017!$AB$1:$AT$1,0),0),"")</f>
        <v/>
      </c>
      <c r="E500" s="13" t="str">
        <f>IFERROR(VLOOKUP("売掛金"&amp;$A500,仕訳2017!$AB:$AT,MATCH(E$1,仕訳2017!$AB$1:$AT$1,0),0),"")</f>
        <v/>
      </c>
      <c r="F500" s="19">
        <f t="shared" si="21"/>
        <v>0</v>
      </c>
      <c r="G500" s="13">
        <f t="shared" si="22"/>
        <v>0</v>
      </c>
      <c r="H500" s="13">
        <f>SUMIFS(仕訳2017!$AP:$AP,仕訳2017!$AR:$AR,C500,仕訳2017!$AF:$AF,MONTH(F500),仕訳2017!$AM:$AM,"売掛金")</f>
        <v>0</v>
      </c>
      <c r="I500" s="24" t="str">
        <f t="shared" si="23"/>
        <v>OK</v>
      </c>
    </row>
    <row r="501" spans="1:9">
      <c r="A501" s="11">
        <v>500</v>
      </c>
      <c r="B501" s="19" t="str">
        <f>IFERROR(VLOOKUP("売掛金"&amp;$A501,仕訳2017!$AB:$AT,MATCH(B$1,仕訳2017!$AB$1:$AT$1,0),0),"")</f>
        <v/>
      </c>
      <c r="C501" s="19" t="str">
        <f>IFERROR(VLOOKUP("売掛金"&amp;$A501,仕訳2017!$AB:$AT,MATCH(C$1,仕訳2017!$AB$1:$AT$1,0),0),"")</f>
        <v/>
      </c>
      <c r="D501" s="19" t="str">
        <f>IFERROR(VLOOKUP("売掛金"&amp;$A501,仕訳2017!$AB:$AT,MATCH(D$1,仕訳2017!$AB$1:$AT$1,0),0),"")</f>
        <v/>
      </c>
      <c r="E501" s="13" t="str">
        <f>IFERROR(VLOOKUP("売掛金"&amp;$A501,仕訳2017!$AB:$AT,MATCH(E$1,仕訳2017!$AB$1:$AT$1,0),0),"")</f>
        <v/>
      </c>
      <c r="F501" s="19">
        <f t="shared" si="21"/>
        <v>0</v>
      </c>
      <c r="G501" s="13">
        <f t="shared" si="22"/>
        <v>0</v>
      </c>
      <c r="H501" s="13">
        <f>SUMIFS(仕訳2017!$AP:$AP,仕訳2017!$AR:$AR,C501,仕訳2017!$AF:$AF,MONTH(F501),仕訳2017!$AM:$AM,"売掛金")</f>
        <v>0</v>
      </c>
      <c r="I501" s="24" t="str">
        <f t="shared" si="23"/>
        <v>OK</v>
      </c>
    </row>
    <row r="502" spans="1:9">
      <c r="B502" s="19"/>
      <c r="C502" s="19"/>
      <c r="D502" s="19"/>
    </row>
  </sheetData>
  <phoneticPr fontId="3"/>
  <conditionalFormatting sqref="A2:J501">
    <cfRule type="expression" dxfId="10" priority="1">
      <formula>$I2&lt;&gt;"OK"</formula>
    </cfRule>
  </conditionalFormatting>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CCFFCC"/>
  </sheetPr>
  <dimension ref="A1:Q48"/>
  <sheetViews>
    <sheetView showGridLines="0" workbookViewId="0"/>
  </sheetViews>
  <sheetFormatPr defaultRowHeight="16.5"/>
  <cols>
    <col min="1" max="1" width="19" bestFit="1" customWidth="1"/>
    <col min="2" max="2" width="10.64453125" customWidth="1"/>
    <col min="3" max="3" width="10.1171875" bestFit="1" customWidth="1"/>
    <col min="4" max="5" width="10.41015625" bestFit="1" customWidth="1"/>
    <col min="6" max="7" width="10.1171875" bestFit="1" customWidth="1"/>
    <col min="8" max="10" width="10.64453125" bestFit="1" customWidth="1"/>
    <col min="11" max="12" width="10.41015625" bestFit="1" customWidth="1"/>
    <col min="13" max="13" width="10.1171875" bestFit="1" customWidth="1"/>
    <col min="14" max="14" width="2.5859375" customWidth="1"/>
    <col min="15" max="15" width="4.5859375" customWidth="1"/>
  </cols>
  <sheetData>
    <row r="1" spans="1:17" ht="16.899999999999999" thickBot="1">
      <c r="A1" s="85"/>
      <c r="B1" s="180">
        <v>42855</v>
      </c>
      <c r="C1" s="180">
        <v>42886</v>
      </c>
      <c r="D1" s="180">
        <v>42916</v>
      </c>
      <c r="E1" s="180">
        <v>42947</v>
      </c>
      <c r="F1" s="180">
        <v>42978</v>
      </c>
      <c r="G1" s="180">
        <v>43008</v>
      </c>
      <c r="H1" s="180">
        <v>43039</v>
      </c>
      <c r="I1" s="180">
        <v>43069</v>
      </c>
      <c r="J1" s="180">
        <v>43100</v>
      </c>
      <c r="K1" s="180">
        <v>43131</v>
      </c>
      <c r="L1" s="180">
        <v>43159</v>
      </c>
      <c r="M1" s="181">
        <v>43190</v>
      </c>
      <c r="O1" s="182"/>
      <c r="P1" s="183"/>
      <c r="Q1" s="184"/>
    </row>
    <row r="2" spans="1:17">
      <c r="A2" s="185" t="s">
        <v>41</v>
      </c>
      <c r="B2" s="186">
        <f>IFERROR(VLOOKUP("総計",合計!$A:$M,MATCH(MONTH(B$1),合計!$A$5:$M$5,0),0),0)</f>
        <v>17336700</v>
      </c>
      <c r="C2" s="186">
        <f>IFERROR(VLOOKUP("総計",合計!$A:$M,MATCH(MONTH(C$1),合計!$A$5:$M$5,0),0),0)</f>
        <v>17577400</v>
      </c>
      <c r="D2" s="186">
        <f>IFERROR(VLOOKUP("総計",合計!$A:$M,MATCH(MONTH(D$1),合計!$A$5:$M$5,0),0),0)</f>
        <v>15023800</v>
      </c>
      <c r="E2" s="186">
        <f>IFERROR(VLOOKUP("総計",合計!$A:$M,MATCH(MONTH(E$1),合計!$A$5:$M$5,0),0),0)</f>
        <v>13745600</v>
      </c>
      <c r="F2" s="186">
        <f>IFERROR(VLOOKUP("総計",合計!$A:$M,MATCH(MONTH(F$1),合計!$A$5:$M$5,0),0),0)</f>
        <v>16827800</v>
      </c>
      <c r="G2" s="186">
        <f>IFERROR(VLOOKUP("総計",合計!$A:$M,MATCH(MONTH(G$1),合計!$A$5:$M$5,0),0),0)</f>
        <v>18478700</v>
      </c>
      <c r="H2" s="186">
        <f>IFERROR(VLOOKUP("総計",合計!$A:$M,MATCH(MONTH(H$1),合計!$A$5:$M$5,0),0),0)</f>
        <v>15681800</v>
      </c>
      <c r="I2" s="186">
        <f>IFERROR(VLOOKUP("総計",合計!$A:$M,MATCH(MONTH(I$1),合計!$A$5:$M$5,0),0),0)</f>
        <v>14197800</v>
      </c>
      <c r="J2" s="186">
        <f>IFERROR(VLOOKUP("総計",合計!$A:$M,MATCH(MONTH(J$1),合計!$A$5:$M$5,0),0),0)</f>
        <v>17525400</v>
      </c>
      <c r="K2" s="186">
        <f>IFERROR(VLOOKUP("総計",合計!$A:$M,MATCH(MONTH(K$1),合計!$A$5:$M$5,0),0),0)</f>
        <v>13569700</v>
      </c>
      <c r="L2" s="186">
        <f>IFERROR(VLOOKUP("総計",合計!$A:$M,MATCH(MONTH(L$1),合計!$A$5:$M$5,0),0),0)</f>
        <v>11693100</v>
      </c>
      <c r="M2" s="187">
        <f>IFERROR(VLOOKUP("総計",合計!$A:$M,MATCH(MONTH(M$1),合計!$A$5:$M$5,0),0),0)</f>
        <v>15163700</v>
      </c>
      <c r="O2" s="183"/>
      <c r="P2" s="183"/>
      <c r="Q2" s="184"/>
    </row>
    <row r="3" spans="1:17">
      <c r="A3" s="185" t="s">
        <v>732</v>
      </c>
      <c r="B3" s="102"/>
      <c r="C3" s="188">
        <f>C2-B2</f>
        <v>240700</v>
      </c>
      <c r="D3" s="188">
        <f t="shared" ref="D3:M3" si="0">D2-C2</f>
        <v>-2553600</v>
      </c>
      <c r="E3" s="188">
        <f t="shared" si="0"/>
        <v>-1278200</v>
      </c>
      <c r="F3" s="188">
        <f t="shared" si="0"/>
        <v>3082200</v>
      </c>
      <c r="G3" s="188">
        <f t="shared" si="0"/>
        <v>1650900</v>
      </c>
      <c r="H3" s="188">
        <f t="shared" si="0"/>
        <v>-2796900</v>
      </c>
      <c r="I3" s="188">
        <f t="shared" si="0"/>
        <v>-1484000</v>
      </c>
      <c r="J3" s="188">
        <f t="shared" si="0"/>
        <v>3327600</v>
      </c>
      <c r="K3" s="188">
        <f t="shared" si="0"/>
        <v>-3955700</v>
      </c>
      <c r="L3" s="188">
        <f t="shared" si="0"/>
        <v>-1876600</v>
      </c>
      <c r="M3" s="189">
        <f t="shared" si="0"/>
        <v>3470600</v>
      </c>
      <c r="O3" s="183"/>
      <c r="P3" s="183"/>
      <c r="Q3" s="184"/>
    </row>
    <row r="4" spans="1:17" ht="16.899999999999999" thickBot="1">
      <c r="A4" s="190" t="s">
        <v>733</v>
      </c>
      <c r="B4" s="109"/>
      <c r="C4" s="191">
        <f>C3/B2</f>
        <v>1.3883841792267272E-2</v>
      </c>
      <c r="D4" s="191">
        <f t="shared" ref="D4:M4" si="1">D3/C2</f>
        <v>-0.14527745855473506</v>
      </c>
      <c r="E4" s="191">
        <f t="shared" si="1"/>
        <v>-8.5078342363449994E-2</v>
      </c>
      <c r="F4" s="191">
        <f t="shared" si="1"/>
        <v>0.22423175416133162</v>
      </c>
      <c r="G4" s="191">
        <f t="shared" si="1"/>
        <v>9.8105515872544236E-2</v>
      </c>
      <c r="H4" s="191">
        <f t="shared" si="1"/>
        <v>-0.15135805007928047</v>
      </c>
      <c r="I4" s="191">
        <f t="shared" si="1"/>
        <v>-9.4631993776224665E-2</v>
      </c>
      <c r="J4" s="191">
        <f t="shared" si="1"/>
        <v>0.23437433968643029</v>
      </c>
      <c r="K4" s="191">
        <f t="shared" si="1"/>
        <v>-0.22571239458157874</v>
      </c>
      <c r="L4" s="191">
        <f t="shared" si="1"/>
        <v>-0.1382934036861537</v>
      </c>
      <c r="M4" s="192">
        <f t="shared" si="1"/>
        <v>0.29680751896417545</v>
      </c>
      <c r="O4" s="183"/>
      <c r="P4" s="183"/>
    </row>
    <row r="5" spans="1:17">
      <c r="O5" s="183"/>
      <c r="P5" s="183"/>
    </row>
    <row r="27" spans="2:17" ht="16.899999999999999" thickBot="1"/>
    <row r="28" spans="2:17">
      <c r="B28" s="193" t="s">
        <v>730</v>
      </c>
      <c r="C28" s="194" t="s">
        <v>731</v>
      </c>
      <c r="D28" s="195"/>
    </row>
    <row r="29" spans="2:17">
      <c r="B29" s="196">
        <v>1</v>
      </c>
      <c r="C29" s="197" t="str">
        <f>VLOOKUP($B29,合計!$O:$P,2,0)</f>
        <v>オフィスエイト</v>
      </c>
      <c r="D29" s="198"/>
      <c r="P29" s="183"/>
      <c r="Q29" s="183"/>
    </row>
    <row r="30" spans="2:17">
      <c r="B30" s="199">
        <v>2</v>
      </c>
      <c r="C30" s="197" t="str">
        <f>VLOOKUP($B30,合計!$O:$P,2,0)</f>
        <v>オフィスポジティブやで</v>
      </c>
      <c r="D30" s="198"/>
      <c r="P30" s="183"/>
      <c r="Q30" s="183"/>
    </row>
    <row r="31" spans="2:17">
      <c r="B31" s="199">
        <v>3</v>
      </c>
      <c r="C31" s="197" t="str">
        <f>VLOOKUP($B31,合計!$O:$P,2,0)</f>
        <v>スクエアドリーム</v>
      </c>
      <c r="D31" s="198"/>
      <c r="P31" s="183"/>
      <c r="Q31" s="183"/>
    </row>
    <row r="32" spans="2:17">
      <c r="B32" s="199">
        <v>4</v>
      </c>
      <c r="C32" s="197" t="str">
        <f>VLOOKUP($B32,合計!$O:$P,2,0)</f>
        <v>トライセラセコンド</v>
      </c>
      <c r="D32" s="198"/>
      <c r="P32" s="183"/>
      <c r="Q32" s="183"/>
    </row>
    <row r="33" spans="1:13" ht="16.899999999999999" thickBot="1">
      <c r="B33" s="200">
        <v>5</v>
      </c>
      <c r="C33" s="201" t="str">
        <f>VLOOKUP($B33,合計!$O:$P,2,0)</f>
        <v>シーズンドライブ</v>
      </c>
      <c r="D33" s="202"/>
    </row>
    <row r="34" spans="1:13" ht="16.899999999999999" thickBot="1">
      <c r="B34" s="183"/>
      <c r="C34" s="183"/>
    </row>
    <row r="35" spans="1:13" ht="16.899999999999999" thickBot="1">
      <c r="A35" s="85"/>
      <c r="B35" s="180">
        <v>42855</v>
      </c>
      <c r="C35" s="180">
        <v>42886</v>
      </c>
      <c r="D35" s="180">
        <v>42916</v>
      </c>
      <c r="E35" s="180">
        <v>42947</v>
      </c>
      <c r="F35" s="180">
        <v>42978</v>
      </c>
      <c r="G35" s="180">
        <v>43008</v>
      </c>
      <c r="H35" s="180">
        <v>43039</v>
      </c>
      <c r="I35" s="180">
        <v>43069</v>
      </c>
      <c r="J35" s="180">
        <v>43100</v>
      </c>
      <c r="K35" s="180">
        <v>43131</v>
      </c>
      <c r="L35" s="180">
        <v>43159</v>
      </c>
      <c r="M35" s="181">
        <v>43190</v>
      </c>
    </row>
    <row r="36" spans="1:13">
      <c r="A36" s="185" t="str">
        <f>C29</f>
        <v>オフィスエイト</v>
      </c>
      <c r="B36" s="186">
        <f>IFERROR(VLOOKUP($A36,合計!$A:$M,MATCH(MONTH(B$1),合計!$A$5:$M$5,0),0),0)</f>
        <v>5406400</v>
      </c>
      <c r="C36" s="186">
        <f>IFERROR(VLOOKUP($A36,合計!$A:$M,MATCH(MONTH(C$1),合計!$A$5:$M$5,0),0),0)</f>
        <v>5438800</v>
      </c>
      <c r="D36" s="186">
        <f>IFERROR(VLOOKUP($A36,合計!$A:$M,MATCH(MONTH(D$1),合計!$A$5:$M$5,0),0),0)</f>
        <v>5103000</v>
      </c>
      <c r="E36" s="186">
        <f>IFERROR(VLOOKUP($A36,合計!$A:$M,MATCH(MONTH(E$1),合計!$A$5:$M$5,0),0),0)</f>
        <v>5233200</v>
      </c>
      <c r="F36" s="186">
        <f>IFERROR(VLOOKUP($A36,合計!$A:$M,MATCH(MONTH(F$1),合計!$A$5:$M$5,0),0),0)</f>
        <v>5311700</v>
      </c>
      <c r="G36" s="186">
        <f>IFERROR(VLOOKUP($A36,合計!$A:$M,MATCH(MONTH(G$1),合計!$A$5:$M$5,0),0),0)</f>
        <v>5354100</v>
      </c>
      <c r="H36" s="186">
        <f>IFERROR(VLOOKUP($A36,合計!$A:$M,MATCH(MONTH(H$1),合計!$A$5:$M$5,0),0),0)</f>
        <v>5241100</v>
      </c>
      <c r="I36" s="186">
        <f>IFERROR(VLOOKUP($A36,合計!$A:$M,MATCH(MONTH(I$1),合計!$A$5:$M$5,0),0),0)</f>
        <v>5265700</v>
      </c>
      <c r="J36" s="186">
        <f>IFERROR(VLOOKUP($A36,合計!$A:$M,MATCH(MONTH(J$1),合計!$A$5:$M$5,0),0),0)</f>
        <v>5333600</v>
      </c>
      <c r="K36" s="186">
        <f>IFERROR(VLOOKUP($A36,合計!$A:$M,MATCH(MONTH(K$1),合計!$A$5:$M$5,0),0),0)</f>
        <v>5371400</v>
      </c>
      <c r="L36" s="186">
        <f>IFERROR(VLOOKUP($A36,合計!$A:$M,MATCH(MONTH(L$1),合計!$A$5:$M$5,0),0),0)</f>
        <v>5287000</v>
      </c>
      <c r="M36" s="187">
        <f>IFERROR(VLOOKUP($A36,合計!$A:$M,MATCH(MONTH(M$1),合計!$A$5:$M$5,0),0),0)</f>
        <v>6178000</v>
      </c>
    </row>
    <row r="37" spans="1:13">
      <c r="A37" s="185" t="s">
        <v>732</v>
      </c>
      <c r="B37" s="102"/>
      <c r="C37" s="188">
        <f>C36-B36</f>
        <v>32400</v>
      </c>
      <c r="D37" s="188">
        <f t="shared" ref="D37:M37" si="2">D36-C36</f>
        <v>-335800</v>
      </c>
      <c r="E37" s="188">
        <f t="shared" si="2"/>
        <v>130200</v>
      </c>
      <c r="F37" s="188">
        <f t="shared" si="2"/>
        <v>78500</v>
      </c>
      <c r="G37" s="188">
        <f t="shared" si="2"/>
        <v>42400</v>
      </c>
      <c r="H37" s="188">
        <f t="shared" si="2"/>
        <v>-113000</v>
      </c>
      <c r="I37" s="188">
        <f t="shared" si="2"/>
        <v>24600</v>
      </c>
      <c r="J37" s="188">
        <f t="shared" si="2"/>
        <v>67900</v>
      </c>
      <c r="K37" s="188">
        <f t="shared" si="2"/>
        <v>37800</v>
      </c>
      <c r="L37" s="188">
        <f t="shared" si="2"/>
        <v>-84400</v>
      </c>
      <c r="M37" s="189">
        <f t="shared" si="2"/>
        <v>891000</v>
      </c>
    </row>
    <row r="38" spans="1:13" ht="16.899999999999999" thickBot="1">
      <c r="A38" s="190" t="s">
        <v>733</v>
      </c>
      <c r="B38" s="109"/>
      <c r="C38" s="191">
        <f>IFERROR(C37/B36,0)</f>
        <v>5.9928973068955312E-3</v>
      </c>
      <c r="D38" s="191">
        <f t="shared" ref="D38:L38" si="3">IFERROR(D37/C36,0)</f>
        <v>-6.174156063837611E-2</v>
      </c>
      <c r="E38" s="191">
        <f t="shared" si="3"/>
        <v>2.5514403292181069E-2</v>
      </c>
      <c r="F38" s="191">
        <f t="shared" si="3"/>
        <v>1.5000382175342048E-2</v>
      </c>
      <c r="G38" s="191">
        <f t="shared" si="3"/>
        <v>7.9823785228834467E-3</v>
      </c>
      <c r="H38" s="191">
        <f t="shared" si="3"/>
        <v>-2.1105321155749798E-2</v>
      </c>
      <c r="I38" s="191">
        <f t="shared" si="3"/>
        <v>4.6936711758981892E-3</v>
      </c>
      <c r="J38" s="191">
        <f t="shared" si="3"/>
        <v>1.2894771825208423E-2</v>
      </c>
      <c r="K38" s="191">
        <f t="shared" si="3"/>
        <v>7.0871456427178637E-3</v>
      </c>
      <c r="L38" s="191">
        <f t="shared" si="3"/>
        <v>-1.5712849536433704E-2</v>
      </c>
      <c r="M38" s="192">
        <f t="shared" ref="M38" si="4">M37/L36</f>
        <v>0.16852657461698506</v>
      </c>
    </row>
    <row r="39" spans="1:13" ht="16.899999999999999" thickBot="1"/>
    <row r="40" spans="1:13" ht="16.899999999999999" thickBot="1">
      <c r="A40" s="85"/>
      <c r="B40" s="180">
        <v>42855</v>
      </c>
      <c r="C40" s="180">
        <v>42886</v>
      </c>
      <c r="D40" s="180">
        <v>42916</v>
      </c>
      <c r="E40" s="180">
        <v>42947</v>
      </c>
      <c r="F40" s="180">
        <v>42978</v>
      </c>
      <c r="G40" s="180">
        <v>43008</v>
      </c>
      <c r="H40" s="180">
        <v>43039</v>
      </c>
      <c r="I40" s="180">
        <v>43069</v>
      </c>
      <c r="J40" s="180">
        <v>43100</v>
      </c>
      <c r="K40" s="180">
        <v>43131</v>
      </c>
      <c r="L40" s="180">
        <v>43159</v>
      </c>
      <c r="M40" s="181">
        <v>43190</v>
      </c>
    </row>
    <row r="41" spans="1:13">
      <c r="A41" s="185" t="str">
        <f>C30</f>
        <v>オフィスポジティブやで</v>
      </c>
      <c r="B41" s="186">
        <f>IFERROR(VLOOKUP($A41,合計!$A:$M,MATCH(MONTH(B$1),合計!$A$5:$M$5,0),0),0)</f>
        <v>5411300</v>
      </c>
      <c r="C41" s="186">
        <f>IFERROR(VLOOKUP($A41,合計!$A:$M,MATCH(MONTH(C$1),合計!$A$5:$M$5,0),0),0)</f>
        <v>5432500</v>
      </c>
      <c r="D41" s="186">
        <f>IFERROR(VLOOKUP($A41,合計!$A:$M,MATCH(MONTH(D$1),合計!$A$5:$M$5,0),0),0)</f>
        <v>0</v>
      </c>
      <c r="E41" s="186">
        <f>IFERROR(VLOOKUP($A41,合計!$A:$M,MATCH(MONTH(E$1),合計!$A$5:$M$5,0),0),0)</f>
        <v>0</v>
      </c>
      <c r="F41" s="186">
        <f>IFERROR(VLOOKUP($A41,合計!$A:$M,MATCH(MONTH(F$1),合計!$A$5:$M$5,0),0),0)</f>
        <v>5418400</v>
      </c>
      <c r="G41" s="186">
        <f>IFERROR(VLOOKUP($A41,合計!$A:$M,MATCH(MONTH(G$1),合計!$A$5:$M$5,0),0),0)</f>
        <v>5475100</v>
      </c>
      <c r="H41" s="186">
        <f>IFERROR(VLOOKUP($A41,合計!$A:$M,MATCH(MONTH(H$1),合計!$A$5:$M$5,0),0),0)</f>
        <v>0</v>
      </c>
      <c r="I41" s="186">
        <f>IFERROR(VLOOKUP($A41,合計!$A:$M,MATCH(MONTH(I$1),合計!$A$5:$M$5,0),0),0)</f>
        <v>0</v>
      </c>
      <c r="J41" s="186">
        <f>IFERROR(VLOOKUP($A41,合計!$A:$M,MATCH(MONTH(J$1),合計!$A$5:$M$5,0),0),0)</f>
        <v>5447700</v>
      </c>
      <c r="K41" s="186">
        <f>IFERROR(VLOOKUP($A41,合計!$A:$M,MATCH(MONTH(K$1),合計!$A$5:$M$5,0),0),0)</f>
        <v>498300</v>
      </c>
      <c r="L41" s="186">
        <f>IFERROR(VLOOKUP($A41,合計!$A:$M,MATCH(MONTH(L$1),合計!$A$5:$M$5,0),0),0)</f>
        <v>0</v>
      </c>
      <c r="M41" s="187">
        <f>IFERROR(VLOOKUP($A41,合計!$A:$M,MATCH(MONTH(M$1),合計!$A$5:$M$5,0),0),0)</f>
        <v>0</v>
      </c>
    </row>
    <row r="42" spans="1:13">
      <c r="A42" s="185" t="s">
        <v>732</v>
      </c>
      <c r="B42" s="102"/>
      <c r="C42" s="188">
        <f>C41-B41</f>
        <v>21200</v>
      </c>
      <c r="D42" s="188">
        <f t="shared" ref="D42:M42" si="5">D41-C41</f>
        <v>-5432500</v>
      </c>
      <c r="E42" s="188">
        <f t="shared" si="5"/>
        <v>0</v>
      </c>
      <c r="F42" s="188">
        <f t="shared" si="5"/>
        <v>5418400</v>
      </c>
      <c r="G42" s="188">
        <f t="shared" si="5"/>
        <v>56700</v>
      </c>
      <c r="H42" s="188">
        <f t="shared" si="5"/>
        <v>-5475100</v>
      </c>
      <c r="I42" s="188">
        <f t="shared" si="5"/>
        <v>0</v>
      </c>
      <c r="J42" s="188">
        <f t="shared" si="5"/>
        <v>5447700</v>
      </c>
      <c r="K42" s="188">
        <f t="shared" si="5"/>
        <v>-4949400</v>
      </c>
      <c r="L42" s="188">
        <f t="shared" si="5"/>
        <v>-498300</v>
      </c>
      <c r="M42" s="189">
        <f t="shared" si="5"/>
        <v>0</v>
      </c>
    </row>
    <row r="43" spans="1:13" ht="16.899999999999999" thickBot="1">
      <c r="A43" s="190" t="s">
        <v>733</v>
      </c>
      <c r="B43" s="109"/>
      <c r="C43" s="191">
        <f t="shared" ref="C43:M43" si="6">IFERROR(C42/B41,0)</f>
        <v>3.9177277179236044E-3</v>
      </c>
      <c r="D43" s="191">
        <f t="shared" si="6"/>
        <v>-1</v>
      </c>
      <c r="E43" s="191">
        <f t="shared" si="6"/>
        <v>0</v>
      </c>
      <c r="F43" s="191">
        <f t="shared" si="6"/>
        <v>0</v>
      </c>
      <c r="G43" s="191">
        <f t="shared" si="6"/>
        <v>1.0464343717702643E-2</v>
      </c>
      <c r="H43" s="191">
        <f t="shared" si="6"/>
        <v>-1</v>
      </c>
      <c r="I43" s="191">
        <f t="shared" si="6"/>
        <v>0</v>
      </c>
      <c r="J43" s="191">
        <f t="shared" si="6"/>
        <v>0</v>
      </c>
      <c r="K43" s="191">
        <f t="shared" si="6"/>
        <v>-0.90853020540778673</v>
      </c>
      <c r="L43" s="191">
        <f t="shared" si="6"/>
        <v>-1</v>
      </c>
      <c r="M43" s="192">
        <f t="shared" si="6"/>
        <v>0</v>
      </c>
    </row>
    <row r="44" spans="1:13" ht="16.899999999999999" thickBot="1"/>
    <row r="45" spans="1:13" ht="16.899999999999999" thickBot="1">
      <c r="A45" s="85"/>
      <c r="B45" s="180">
        <v>42855</v>
      </c>
      <c r="C45" s="180">
        <v>42886</v>
      </c>
      <c r="D45" s="180">
        <v>42916</v>
      </c>
      <c r="E45" s="180">
        <v>42947</v>
      </c>
      <c r="F45" s="180">
        <v>42978</v>
      </c>
      <c r="G45" s="180">
        <v>43008</v>
      </c>
      <c r="H45" s="180">
        <v>43039</v>
      </c>
      <c r="I45" s="180">
        <v>43069</v>
      </c>
      <c r="J45" s="180">
        <v>43100</v>
      </c>
      <c r="K45" s="180">
        <v>43131</v>
      </c>
      <c r="L45" s="180">
        <v>43159</v>
      </c>
      <c r="M45" s="181">
        <v>43190</v>
      </c>
    </row>
    <row r="46" spans="1:13">
      <c r="A46" s="185" t="str">
        <f>C31</f>
        <v>スクエアドリーム</v>
      </c>
      <c r="B46" s="186">
        <f>IFERROR(VLOOKUP($A46,合計!$A:$M,MATCH(MONTH(B$1),合計!$A$5:$M$5,0),0),0)</f>
        <v>423000</v>
      </c>
      <c r="C46" s="186">
        <f>IFERROR(VLOOKUP($A46,合計!$A:$M,MATCH(MONTH(C$1),合計!$A$5:$M$5,0),0),0)</f>
        <v>444200</v>
      </c>
      <c r="D46" s="186">
        <f>IFERROR(VLOOKUP($A46,合計!$A:$M,MATCH(MONTH(D$1),合計!$A$5:$M$5,0),0),0)</f>
        <v>303200</v>
      </c>
      <c r="E46" s="186">
        <f>IFERROR(VLOOKUP($A46,合計!$A:$M,MATCH(MONTH(E$1),合計!$A$5:$M$5,0),0),0)</f>
        <v>322300</v>
      </c>
      <c r="F46" s="186">
        <f>IFERROR(VLOOKUP($A46,合計!$A:$M,MATCH(MONTH(F$1),合計!$A$5:$M$5,0),0),0)</f>
        <v>430300</v>
      </c>
      <c r="G46" s="186">
        <f>IFERROR(VLOOKUP($A46,合計!$A:$M,MATCH(MONTH(G$1),合計!$A$5:$M$5,0),0),0)</f>
        <v>488000</v>
      </c>
      <c r="H46" s="186">
        <f>IFERROR(VLOOKUP($A46,合計!$A:$M,MATCH(MONTH(H$1),合計!$A$5:$M$5,0),0),0)</f>
        <v>333100</v>
      </c>
      <c r="I46" s="186">
        <f>IFERROR(VLOOKUP($A46,合計!$A:$M,MATCH(MONTH(I$1),合計!$A$5:$M$5,0),0),0)</f>
        <v>367200</v>
      </c>
      <c r="J46" s="186">
        <f>IFERROR(VLOOKUP($A46,合計!$A:$M,MATCH(MONTH(J$1),合計!$A$5:$M$5,0),0),0)</f>
        <v>460500</v>
      </c>
      <c r="K46" s="186">
        <f>IFERROR(VLOOKUP($A46,合計!$A:$M,MATCH(MONTH(K$1),合計!$A$5:$M$5,0),0),0)</f>
        <v>511800</v>
      </c>
      <c r="L46" s="186">
        <f>IFERROR(VLOOKUP($A46,合計!$A:$M,MATCH(MONTH(L$1),合計!$A$5:$M$5,0),0),0)</f>
        <v>349400</v>
      </c>
      <c r="M46" s="187">
        <f>IFERROR(VLOOKUP($A46,合計!$A:$M,MATCH(MONTH(M$1),合計!$A$5:$M$5,0),0),0)</f>
        <v>439200</v>
      </c>
    </row>
    <row r="47" spans="1:13">
      <c r="A47" s="185" t="s">
        <v>732</v>
      </c>
      <c r="B47" s="102"/>
      <c r="C47" s="188">
        <f>C46-B46</f>
        <v>21200</v>
      </c>
      <c r="D47" s="188">
        <f t="shared" ref="D47:M47" si="7">D46-C46</f>
        <v>-141000</v>
      </c>
      <c r="E47" s="188">
        <f t="shared" si="7"/>
        <v>19100</v>
      </c>
      <c r="F47" s="188">
        <f t="shared" si="7"/>
        <v>108000</v>
      </c>
      <c r="G47" s="188">
        <f t="shared" si="7"/>
        <v>57700</v>
      </c>
      <c r="H47" s="188">
        <f t="shared" si="7"/>
        <v>-154900</v>
      </c>
      <c r="I47" s="188">
        <f t="shared" si="7"/>
        <v>34100</v>
      </c>
      <c r="J47" s="188">
        <f t="shared" si="7"/>
        <v>93300</v>
      </c>
      <c r="K47" s="188">
        <f t="shared" si="7"/>
        <v>51300</v>
      </c>
      <c r="L47" s="188">
        <f t="shared" si="7"/>
        <v>-162400</v>
      </c>
      <c r="M47" s="189">
        <f t="shared" si="7"/>
        <v>89800</v>
      </c>
    </row>
    <row r="48" spans="1:13" ht="16.899999999999999" thickBot="1">
      <c r="A48" s="190" t="s">
        <v>733</v>
      </c>
      <c r="B48" s="109"/>
      <c r="C48" s="191">
        <f t="shared" ref="C48:M48" si="8">IFERROR(C47/B46,0)</f>
        <v>5.0118203309692674E-2</v>
      </c>
      <c r="D48" s="191">
        <f t="shared" si="8"/>
        <v>-0.3174245835209365</v>
      </c>
      <c r="E48" s="191">
        <f t="shared" si="8"/>
        <v>6.2994722955145119E-2</v>
      </c>
      <c r="F48" s="191">
        <f t="shared" si="8"/>
        <v>0.33509152963077876</v>
      </c>
      <c r="G48" s="191">
        <f t="shared" si="8"/>
        <v>0.13409249360910994</v>
      </c>
      <c r="H48" s="191">
        <f t="shared" si="8"/>
        <v>-0.31741803278688524</v>
      </c>
      <c r="I48" s="191">
        <f t="shared" si="8"/>
        <v>0.10237166016211348</v>
      </c>
      <c r="J48" s="191">
        <f t="shared" si="8"/>
        <v>0.25408496732026142</v>
      </c>
      <c r="K48" s="191">
        <f t="shared" si="8"/>
        <v>0.11140065146579804</v>
      </c>
      <c r="L48" s="191">
        <f t="shared" si="8"/>
        <v>-0.31731144978507231</v>
      </c>
      <c r="M48" s="192">
        <f t="shared" si="8"/>
        <v>0.25701202060675443</v>
      </c>
    </row>
  </sheetData>
  <phoneticPr fontId="3"/>
  <conditionalFormatting sqref="B3">
    <cfRule type="expression" dxfId="9" priority="4">
      <formula>OR(B3&gt;3000000,B3&lt;-2000000)</formula>
    </cfRule>
  </conditionalFormatting>
  <conditionalFormatting sqref="B4">
    <cfRule type="expression" dxfId="8" priority="3">
      <formula>OR(B4&gt;30%,B4&lt;-20%)</formula>
    </cfRule>
  </conditionalFormatting>
  <conditionalFormatting sqref="B3:M3">
    <cfRule type="expression" dxfId="7" priority="2">
      <formula>OR(B3&gt;3000000,B3&lt;-2000000)</formula>
    </cfRule>
  </conditionalFormatting>
  <conditionalFormatting sqref="B4:M4">
    <cfRule type="expression" dxfId="6" priority="1">
      <formula>OR(B4&gt;30%,B4&lt;-20%)</formula>
    </cfRule>
  </conditionalFormatting>
  <pageMargins left="0.7" right="0.7" top="0.75" bottom="0.75" header="0.3" footer="0.3"/>
  <drawing r:id="rId1"/>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CCFFCC"/>
  </sheetPr>
  <dimension ref="A5:P100"/>
  <sheetViews>
    <sheetView showZeros="0" workbookViewId="0"/>
  </sheetViews>
  <sheetFormatPr defaultRowHeight="16.5"/>
  <cols>
    <col min="1" max="1" width="20.64453125" bestFit="1" customWidth="1"/>
    <col min="5" max="9" width="8.9375" customWidth="1"/>
    <col min="14" max="14" width="10.05859375" bestFit="1" customWidth="1"/>
    <col min="15" max="15" width="6" customWidth="1"/>
  </cols>
  <sheetData>
    <row r="5" spans="1:16">
      <c r="B5">
        <f>Pivot貸方!B5</f>
        <v>4</v>
      </c>
      <c r="C5">
        <f>Pivot貸方!C5</f>
        <v>5</v>
      </c>
      <c r="D5">
        <f>Pivot貸方!D5</f>
        <v>6</v>
      </c>
      <c r="E5">
        <f>Pivot貸方!E5</f>
        <v>7</v>
      </c>
      <c r="F5">
        <f>Pivot貸方!F5</f>
        <v>8</v>
      </c>
      <c r="G5">
        <f>Pivot貸方!G5</f>
        <v>9</v>
      </c>
      <c r="H5">
        <f>Pivot貸方!H5</f>
        <v>10</v>
      </c>
      <c r="I5">
        <f>Pivot貸方!I5</f>
        <v>11</v>
      </c>
      <c r="J5">
        <f>Pivot貸方!J5</f>
        <v>12</v>
      </c>
      <c r="K5">
        <f>Pivot貸方!K5</f>
        <v>1</v>
      </c>
      <c r="L5">
        <f>Pivot貸方!L5</f>
        <v>2</v>
      </c>
      <c r="M5">
        <f>Pivot貸方!M5</f>
        <v>3</v>
      </c>
      <c r="N5">
        <f>Pivot貸方!N5</f>
        <v>0</v>
      </c>
    </row>
    <row r="6" spans="1:16">
      <c r="A6" t="str">
        <f>Pivot貸方!A6</f>
        <v>売上</v>
      </c>
      <c r="O6" s="179" t="s">
        <v>730</v>
      </c>
      <c r="P6" s="14" t="s">
        <v>731</v>
      </c>
    </row>
    <row r="7" spans="1:16">
      <c r="A7" t="str">
        <f>Pivot貸方!A7</f>
        <v>ウィンターパイル</v>
      </c>
      <c r="B7">
        <v>247000</v>
      </c>
      <c r="C7">
        <f>IFERROR(VLOOKUP($A7,Pivot貸方!$A:$N,MATCH(C$5,Pivot貸方!$A$5:$N$5,0),0),0)-IFERROR(VLOOKUP($A7,Pivot借方!$A:$N,MATCH(C$5,Pivot借方!$A$5:$N$5,0),0),0)</f>
        <v>259700</v>
      </c>
      <c r="D7">
        <f>IFERROR(VLOOKUP($A7,Pivot貸方!$A:$N,MATCH(D$5,Pivot貸方!$A$5:$N$5,0),0),0)-IFERROR(VLOOKUP($A7,Pivot借方!$A:$N,MATCH(D$5,Pivot借方!$A$5:$N$5,0),0),0)</f>
        <v>265000</v>
      </c>
      <c r="E7">
        <f>IFERROR(VLOOKUP($A7,Pivot貸方!$A:$N,MATCH(E$5,Pivot貸方!$A$5:$N$5,0),0),0)-IFERROR(VLOOKUP($A7,Pivot借方!$A:$N,MATCH(E$5,Pivot借方!$A$5:$N$5,0),0),0)</f>
        <v>188700</v>
      </c>
      <c r="F7">
        <f>IFERROR(VLOOKUP($A7,Pivot貸方!$A:$N,MATCH(F$5,Pivot貸方!$A$5:$N$5,0),0),0)-IFERROR(VLOOKUP($A7,Pivot借方!$A:$N,MATCH(F$5,Pivot借方!$A$5:$N$5,0),0),0)</f>
        <v>251300</v>
      </c>
      <c r="G7">
        <f>IFERROR(VLOOKUP($A7,Pivot貸方!$A:$N,MATCH(G$5,Pivot貸方!$A$5:$N$5,0),0),0)-IFERROR(VLOOKUP($A7,Pivot借方!$A:$N,MATCH(G$5,Pivot借方!$A$5:$N$5,0),0),0)</f>
        <v>285400</v>
      </c>
      <c r="H7">
        <f>IFERROR(VLOOKUP($A7,Pivot貸方!$A:$N,MATCH(H$5,Pivot貸方!$A$5:$N$5,0),0),0)-IFERROR(VLOOKUP($A7,Pivot借方!$A:$N,MATCH(H$5,Pivot借方!$A$5:$N$5,0),0),0)</f>
        <v>301900</v>
      </c>
      <c r="I7">
        <f>IFERROR(VLOOKUP($A7,Pivot貸方!$A:$N,MATCH(I$5,Pivot貸方!$A$5:$N$5,0),0),0)-IFERROR(VLOOKUP($A7,Pivot借方!$A:$N,MATCH(I$5,Pivot借方!$A$5:$N$5,0),0),0)</f>
        <v>215100</v>
      </c>
      <c r="J7">
        <f>IFERROR(VLOOKUP($A7,Pivot貸方!$A:$N,MATCH(J$5,Pivot貸方!$A$5:$N$5,0),0),0)-IFERROR(VLOOKUP($A7,Pivot借方!$A:$N,MATCH(J$5,Pivot借方!$A$5:$N$5,0),0),0)</f>
        <v>268900</v>
      </c>
      <c r="K7">
        <f>IFERROR(VLOOKUP($A7,Pivot貸方!$A:$N,MATCH(K$5,Pivot貸方!$A$5:$N$5,0),0),0)-IFERROR(VLOOKUP($A7,Pivot借方!$A:$N,MATCH(K$5,Pivot借方!$A$5:$N$5,0),0),0)</f>
        <v>299300</v>
      </c>
      <c r="L7">
        <f>IFERROR(VLOOKUP($A7,Pivot貸方!$A:$N,MATCH(L$5,Pivot貸方!$A$5:$N$5,0),0),0)-IFERROR(VLOOKUP($A7,Pivot借方!$A:$N,MATCH(L$5,Pivot借方!$A$5:$N$5,0),0),0)</f>
        <v>361100</v>
      </c>
      <c r="M7">
        <f>IFERROR(VLOOKUP($A7,Pivot貸方!$A:$N,MATCH(M$5,Pivot貸方!$A$5:$N$5,0),0),0)-IFERROR(VLOOKUP($A7,Pivot借方!$A:$N,MATCH(M$5,Pivot借方!$A$5:$N$5,0),0),0)</f>
        <v>718200</v>
      </c>
      <c r="N7">
        <f>SUM(B7:M7)</f>
        <v>3661600</v>
      </c>
      <c r="O7">
        <f>RANK(N7,$N:$N,0)-1</f>
        <v>10</v>
      </c>
      <c r="P7" t="str">
        <f>A7</f>
        <v>ウィンターパイル</v>
      </c>
    </row>
    <row r="8" spans="1:16">
      <c r="A8" t="str">
        <f>Pivot貸方!A8</f>
        <v>オフィスエイト</v>
      </c>
      <c r="B8">
        <v>5406400</v>
      </c>
      <c r="C8">
        <f>IFERROR(VLOOKUP($A8,Pivot貸方!$A:$N,MATCH(C$5,Pivot貸方!$A$5:$N$5,0),0),0)-IFERROR(VLOOKUP($A8,Pivot借方!$A:$N,MATCH(C$5,Pivot借方!$A$5:$N$5,0),0),0)</f>
        <v>5438800</v>
      </c>
      <c r="D8">
        <f>IFERROR(VLOOKUP($A8,Pivot貸方!$A:$N,MATCH(D$5,Pivot貸方!$A$5:$N$5,0),0),0)-IFERROR(VLOOKUP($A8,Pivot借方!$A:$N,MATCH(D$5,Pivot借方!$A$5:$N$5,0),0),0)</f>
        <v>5103000</v>
      </c>
      <c r="E8">
        <f>IFERROR(VLOOKUP($A8,Pivot貸方!$A:$N,MATCH(E$5,Pivot貸方!$A$5:$N$5,0),0),0)-IFERROR(VLOOKUP($A8,Pivot借方!$A:$N,MATCH(E$5,Pivot借方!$A$5:$N$5,0),0),0)</f>
        <v>5233200</v>
      </c>
      <c r="F8">
        <f>IFERROR(VLOOKUP($A8,Pivot貸方!$A:$N,MATCH(F$5,Pivot貸方!$A$5:$N$5,0),0),0)-IFERROR(VLOOKUP($A8,Pivot借方!$A:$N,MATCH(F$5,Pivot借方!$A$5:$N$5,0),0),0)</f>
        <v>5311700</v>
      </c>
      <c r="G8">
        <f>IFERROR(VLOOKUP($A8,Pivot貸方!$A:$N,MATCH(G$5,Pivot貸方!$A$5:$N$5,0),0),0)-IFERROR(VLOOKUP($A8,Pivot借方!$A:$N,MATCH(G$5,Pivot借方!$A$5:$N$5,0),0),0)</f>
        <v>5354100</v>
      </c>
      <c r="H8">
        <f>IFERROR(VLOOKUP($A8,Pivot貸方!$A:$N,MATCH(H$5,Pivot貸方!$A$5:$N$5,0),0),0)-IFERROR(VLOOKUP($A8,Pivot借方!$A:$N,MATCH(H$5,Pivot借方!$A$5:$N$5,0),0),0)</f>
        <v>5241100</v>
      </c>
      <c r="I8">
        <f>IFERROR(VLOOKUP($A8,Pivot貸方!$A:$N,MATCH(I$5,Pivot貸方!$A$5:$N$5,0),0),0)-IFERROR(VLOOKUP($A8,Pivot借方!$A:$N,MATCH(I$5,Pivot借方!$A$5:$N$5,0),0),0)</f>
        <v>5265700</v>
      </c>
      <c r="J8">
        <f>IFERROR(VLOOKUP($A8,Pivot貸方!$A:$N,MATCH(J$5,Pivot貸方!$A$5:$N$5,0),0),0)-IFERROR(VLOOKUP($A8,Pivot借方!$A:$N,MATCH(J$5,Pivot借方!$A$5:$N$5,0),0),0)</f>
        <v>5333600</v>
      </c>
      <c r="K8">
        <f>IFERROR(VLOOKUP($A8,Pivot貸方!$A:$N,MATCH(K$5,Pivot貸方!$A$5:$N$5,0),0),0)-IFERROR(VLOOKUP($A8,Pivot借方!$A:$N,MATCH(K$5,Pivot借方!$A$5:$N$5,0),0),0)</f>
        <v>5371400</v>
      </c>
      <c r="L8">
        <f>IFERROR(VLOOKUP($A8,Pivot貸方!$A:$N,MATCH(L$5,Pivot貸方!$A$5:$N$5,0),0),0)-IFERROR(VLOOKUP($A8,Pivot借方!$A:$N,MATCH(L$5,Pivot借方!$A$5:$N$5,0),0),0)</f>
        <v>5287000</v>
      </c>
      <c r="M8">
        <f>IFERROR(VLOOKUP($A8,Pivot貸方!$A:$N,MATCH(M$5,Pivot貸方!$A$5:$N$5,0),0),0)-IFERROR(VLOOKUP($A8,Pivot借方!$A:$N,MATCH(M$5,Pivot借方!$A$5:$N$5,0),0),0)</f>
        <v>6178000</v>
      </c>
      <c r="N8">
        <f t="shared" ref="N8:N71" si="0">SUM(B8:M8)</f>
        <v>64524000</v>
      </c>
      <c r="O8">
        <f t="shared" ref="O8:O71" si="1">RANK(N8,$N:$N,0)-1</f>
        <v>1</v>
      </c>
      <c r="P8" t="str">
        <f t="shared" ref="P8:P71" si="2">A8</f>
        <v>オフィスエイト</v>
      </c>
    </row>
    <row r="9" spans="1:16">
      <c r="A9" t="str">
        <f>Pivot貸方!A9</f>
        <v>オフィスストリームライン</v>
      </c>
      <c r="B9">
        <v>142100</v>
      </c>
      <c r="C9">
        <f>IFERROR(VLOOKUP($A9,Pivot貸方!$A:$N,MATCH(C$5,Pivot貸方!$A$5:$N$5,0),0),0)-IFERROR(VLOOKUP($A9,Pivot借方!$A:$N,MATCH(C$5,Pivot借方!$A$5:$N$5,0),0),0)</f>
        <v>149500</v>
      </c>
      <c r="D9">
        <f>IFERROR(VLOOKUP($A9,Pivot貸方!$A:$N,MATCH(D$5,Pivot貸方!$A$5:$N$5,0),0),0)-IFERROR(VLOOKUP($A9,Pivot借方!$A:$N,MATCH(D$5,Pivot借方!$A$5:$N$5,0),0),0)</f>
        <v>127200</v>
      </c>
      <c r="E9">
        <f>IFERROR(VLOOKUP($A9,Pivot貸方!$A:$N,MATCH(E$5,Pivot貸方!$A$5:$N$5,0),0),0)-IFERROR(VLOOKUP($A9,Pivot借方!$A:$N,MATCH(E$5,Pivot借方!$A$5:$N$5,0),0),0)</f>
        <v>108200</v>
      </c>
      <c r="F9">
        <f>IFERROR(VLOOKUP($A9,Pivot貸方!$A:$N,MATCH(F$5,Pivot貸方!$A$5:$N$5,0),0),0)-IFERROR(VLOOKUP($A9,Pivot借方!$A:$N,MATCH(F$5,Pivot借方!$A$5:$N$5,0),0),0)</f>
        <v>144600</v>
      </c>
      <c r="G9">
        <f>IFERROR(VLOOKUP($A9,Pivot貸方!$A:$N,MATCH(G$5,Pivot貸方!$A$5:$N$5,0),0),0)-IFERROR(VLOOKUP($A9,Pivot借方!$A:$N,MATCH(G$5,Pivot借方!$A$5:$N$5,0),0),0)</f>
        <v>164300</v>
      </c>
      <c r="H9">
        <f>IFERROR(VLOOKUP($A9,Pivot貸方!$A:$N,MATCH(H$5,Pivot貸方!$A$5:$N$5,0),0),0)-IFERROR(VLOOKUP($A9,Pivot借方!$A:$N,MATCH(H$5,Pivot借方!$A$5:$N$5,0),0),0)</f>
        <v>145000</v>
      </c>
      <c r="I9">
        <f>IFERROR(VLOOKUP($A9,Pivot貸方!$A:$N,MATCH(I$5,Pivot貸方!$A$5:$N$5,0),0),0)-IFERROR(VLOOKUP($A9,Pivot借方!$A:$N,MATCH(I$5,Pivot借方!$A$5:$N$5,0),0),0)</f>
        <v>123200</v>
      </c>
      <c r="J9">
        <f>IFERROR(VLOOKUP($A9,Pivot貸方!$A:$N,MATCH(J$5,Pivot貸方!$A$5:$N$5,0),0),0)-IFERROR(VLOOKUP($A9,Pivot借方!$A:$N,MATCH(J$5,Pivot借方!$A$5:$N$5,0),0),0)</f>
        <v>154800</v>
      </c>
      <c r="K9">
        <f>IFERROR(VLOOKUP($A9,Pivot貸方!$A:$N,MATCH(K$5,Pivot貸方!$A$5:$N$5,0),0),0)-IFERROR(VLOOKUP($A9,Pivot借方!$A:$N,MATCH(K$5,Pivot借方!$A$5:$N$5,0),0),0)</f>
        <v>172400</v>
      </c>
      <c r="L9">
        <f>IFERROR(VLOOKUP($A9,Pivot貸方!$A:$N,MATCH(L$5,Pivot貸方!$A$5:$N$5,0),0),0)-IFERROR(VLOOKUP($A9,Pivot借方!$A:$N,MATCH(L$5,Pivot借方!$A$5:$N$5,0),0),0)</f>
        <v>173400</v>
      </c>
      <c r="M9">
        <f>IFERROR(VLOOKUP($A9,Pivot貸方!$A:$N,MATCH(M$5,Pivot貸方!$A$5:$N$5,0),0),0)-IFERROR(VLOOKUP($A9,Pivot借方!$A:$N,MATCH(M$5,Pivot借方!$A$5:$N$5,0),0),0)</f>
        <v>886500</v>
      </c>
      <c r="N9">
        <f t="shared" si="0"/>
        <v>2491200</v>
      </c>
      <c r="O9">
        <f t="shared" si="1"/>
        <v>19</v>
      </c>
      <c r="P9" t="str">
        <f t="shared" si="2"/>
        <v>オフィスストリームライン</v>
      </c>
    </row>
    <row r="10" spans="1:16">
      <c r="A10" t="str">
        <f>Pivot貸方!A10</f>
        <v>オフィスプライム</v>
      </c>
      <c r="B10">
        <v>247000</v>
      </c>
      <c r="C10">
        <f>IFERROR(VLOOKUP($A10,Pivot貸方!$A:$N,MATCH(C$5,Pivot貸方!$A$5:$N$5,0),0),0)-IFERROR(VLOOKUP($A10,Pivot借方!$A:$N,MATCH(C$5,Pivot借方!$A$5:$N$5,0),0),0)</f>
        <v>259700</v>
      </c>
      <c r="D10">
        <f>IFERROR(VLOOKUP($A10,Pivot貸方!$A:$N,MATCH(D$5,Pivot貸方!$A$5:$N$5,0),0),0)-IFERROR(VLOOKUP($A10,Pivot借方!$A:$N,MATCH(D$5,Pivot借方!$A$5:$N$5,0),0),0)</f>
        <v>0</v>
      </c>
      <c r="E10">
        <f>IFERROR(VLOOKUP($A10,Pivot貸方!$A:$N,MATCH(E$5,Pivot貸方!$A$5:$N$5,0),0),0)-IFERROR(VLOOKUP($A10,Pivot借方!$A:$N,MATCH(E$5,Pivot借方!$A$5:$N$5,0),0),0)</f>
        <v>0</v>
      </c>
      <c r="F10">
        <f>IFERROR(VLOOKUP($A10,Pivot貸方!$A:$N,MATCH(F$5,Pivot貸方!$A$5:$N$5,0),0),0)-IFERROR(VLOOKUP($A10,Pivot借方!$A:$N,MATCH(F$5,Pivot借方!$A$5:$N$5,0),0),0)</f>
        <v>251300</v>
      </c>
      <c r="G10">
        <f>IFERROR(VLOOKUP($A10,Pivot貸方!$A:$N,MATCH(G$5,Pivot貸方!$A$5:$N$5,0),0),0)-IFERROR(VLOOKUP($A10,Pivot借方!$A:$N,MATCH(G$5,Pivot借方!$A$5:$N$5,0),0),0)</f>
        <v>285400</v>
      </c>
      <c r="H10">
        <f>IFERROR(VLOOKUP($A10,Pivot貸方!$A:$N,MATCH(H$5,Pivot貸方!$A$5:$N$5,0),0),0)-IFERROR(VLOOKUP($A10,Pivot借方!$A:$N,MATCH(H$5,Pivot借方!$A$5:$N$5,0),0),0)</f>
        <v>0</v>
      </c>
      <c r="I10">
        <f>IFERROR(VLOOKUP($A10,Pivot貸方!$A:$N,MATCH(I$5,Pivot貸方!$A$5:$N$5,0),0),0)-IFERROR(VLOOKUP($A10,Pivot借方!$A:$N,MATCH(I$5,Pivot借方!$A$5:$N$5,0),0),0)</f>
        <v>0</v>
      </c>
      <c r="J10">
        <f>IFERROR(VLOOKUP($A10,Pivot貸方!$A:$N,MATCH(J$5,Pivot貸方!$A$5:$N$5,0),0),0)-IFERROR(VLOOKUP($A10,Pivot借方!$A:$N,MATCH(J$5,Pivot借方!$A$5:$N$5,0),0),0)</f>
        <v>268900</v>
      </c>
      <c r="K10">
        <f>IFERROR(VLOOKUP($A10,Pivot貸方!$A:$N,MATCH(K$5,Pivot貸方!$A$5:$N$5,0),0),0)-IFERROR(VLOOKUP($A10,Pivot借方!$A:$N,MATCH(K$5,Pivot借方!$A$5:$N$5,0),0),0)</f>
        <v>299300</v>
      </c>
      <c r="L10">
        <f>IFERROR(VLOOKUP($A10,Pivot貸方!$A:$N,MATCH(L$5,Pivot貸方!$A$5:$N$5,0),0),0)-IFERROR(VLOOKUP($A10,Pivot借方!$A:$N,MATCH(L$5,Pivot借方!$A$5:$N$5,0),0),0)</f>
        <v>0</v>
      </c>
      <c r="M10">
        <f>IFERROR(VLOOKUP($A10,Pivot貸方!$A:$N,MATCH(M$5,Pivot貸方!$A$5:$N$5,0),0),0)-IFERROR(VLOOKUP($A10,Pivot借方!$A:$N,MATCH(M$5,Pivot借方!$A$5:$N$5,0),0),0)</f>
        <v>0</v>
      </c>
      <c r="N10">
        <f t="shared" si="0"/>
        <v>1611600</v>
      </c>
      <c r="O10">
        <f t="shared" si="1"/>
        <v>23</v>
      </c>
      <c r="P10" t="str">
        <f t="shared" si="2"/>
        <v>オフィスプライム</v>
      </c>
    </row>
    <row r="11" spans="1:16">
      <c r="A11" t="str">
        <f>Pivot貸方!A11</f>
        <v>オフィスポジティブやで</v>
      </c>
      <c r="B11">
        <v>5411300</v>
      </c>
      <c r="C11">
        <f>IFERROR(VLOOKUP($A11,Pivot貸方!$A:$N,MATCH(C$5,Pivot貸方!$A$5:$N$5,0),0),0)-IFERROR(VLOOKUP($A11,Pivot借方!$A:$N,MATCH(C$5,Pivot借方!$A$5:$N$5,0),0),0)</f>
        <v>5432500</v>
      </c>
      <c r="D11">
        <f>IFERROR(VLOOKUP($A11,Pivot貸方!$A:$N,MATCH(D$5,Pivot貸方!$A$5:$N$5,0),0),0)-IFERROR(VLOOKUP($A11,Pivot借方!$A:$N,MATCH(D$5,Pivot借方!$A$5:$N$5,0),0),0)</f>
        <v>0</v>
      </c>
      <c r="E11">
        <f>IFERROR(VLOOKUP($A11,Pivot貸方!$A:$N,MATCH(E$5,Pivot貸方!$A$5:$N$5,0),0),0)-IFERROR(VLOOKUP($A11,Pivot借方!$A:$N,MATCH(E$5,Pivot借方!$A$5:$N$5,0),0),0)</f>
        <v>0</v>
      </c>
      <c r="F11">
        <f>IFERROR(VLOOKUP($A11,Pivot貸方!$A:$N,MATCH(F$5,Pivot貸方!$A$5:$N$5,0),0),0)-IFERROR(VLOOKUP($A11,Pivot借方!$A:$N,MATCH(F$5,Pivot借方!$A$5:$N$5,0),0),0)</f>
        <v>5418400</v>
      </c>
      <c r="G11">
        <f>IFERROR(VLOOKUP($A11,Pivot貸方!$A:$N,MATCH(G$5,Pivot貸方!$A$5:$N$5,0),0),0)-IFERROR(VLOOKUP($A11,Pivot借方!$A:$N,MATCH(G$5,Pivot借方!$A$5:$N$5,0),0),0)</f>
        <v>5475100</v>
      </c>
      <c r="H11">
        <f>IFERROR(VLOOKUP($A11,Pivot貸方!$A:$N,MATCH(H$5,Pivot貸方!$A$5:$N$5,0),0),0)-IFERROR(VLOOKUP($A11,Pivot借方!$A:$N,MATCH(H$5,Pivot借方!$A$5:$N$5,0),0),0)</f>
        <v>0</v>
      </c>
      <c r="I11">
        <f>IFERROR(VLOOKUP($A11,Pivot貸方!$A:$N,MATCH(I$5,Pivot貸方!$A$5:$N$5,0),0),0)-IFERROR(VLOOKUP($A11,Pivot借方!$A:$N,MATCH(I$5,Pivot借方!$A$5:$N$5,0),0),0)</f>
        <v>0</v>
      </c>
      <c r="J11">
        <f>IFERROR(VLOOKUP($A11,Pivot貸方!$A:$N,MATCH(J$5,Pivot貸方!$A$5:$N$5,0),0),0)-IFERROR(VLOOKUP($A11,Pivot借方!$A:$N,MATCH(J$5,Pivot借方!$A$5:$N$5,0),0),0)</f>
        <v>5447700</v>
      </c>
      <c r="K11">
        <f>IFERROR(VLOOKUP($A11,Pivot貸方!$A:$N,MATCH(K$5,Pivot貸方!$A$5:$N$5,0),0),0)-IFERROR(VLOOKUP($A11,Pivot借方!$A:$N,MATCH(K$5,Pivot借方!$A$5:$N$5,0),0),0)</f>
        <v>498300</v>
      </c>
      <c r="L11">
        <f>IFERROR(VLOOKUP($A11,Pivot貸方!$A:$N,MATCH(L$5,Pivot貸方!$A$5:$N$5,0),0),0)-IFERROR(VLOOKUP($A11,Pivot借方!$A:$N,MATCH(L$5,Pivot借方!$A$5:$N$5,0),0),0)</f>
        <v>0</v>
      </c>
      <c r="M11">
        <f>IFERROR(VLOOKUP($A11,Pivot貸方!$A:$N,MATCH(M$5,Pivot貸方!$A$5:$N$5,0),0),0)-IFERROR(VLOOKUP($A11,Pivot借方!$A:$N,MATCH(M$5,Pivot借方!$A$5:$N$5,0),0),0)</f>
        <v>0</v>
      </c>
      <c r="N11">
        <f t="shared" si="0"/>
        <v>27683300</v>
      </c>
      <c r="O11">
        <f t="shared" si="1"/>
        <v>2</v>
      </c>
      <c r="P11" t="str">
        <f t="shared" si="2"/>
        <v>オフィスポジティブやで</v>
      </c>
    </row>
    <row r="12" spans="1:16">
      <c r="A12" t="str">
        <f>Pivot貸方!A12</f>
        <v>カレイドスコープ</v>
      </c>
      <c r="B12">
        <v>223700</v>
      </c>
      <c r="C12">
        <f>IFERROR(VLOOKUP($A12,Pivot貸方!$A:$N,MATCH(C$5,Pivot貸方!$A$5:$N$5,0),0),0)-IFERROR(VLOOKUP($A12,Pivot借方!$A:$N,MATCH(C$5,Pivot借方!$A$5:$N$5,0),0),0)</f>
        <v>235400</v>
      </c>
      <c r="D12">
        <f>IFERROR(VLOOKUP($A12,Pivot貸方!$A:$N,MATCH(D$5,Pivot貸方!$A$5:$N$5,0),0),0)-IFERROR(VLOOKUP($A12,Pivot借方!$A:$N,MATCH(D$5,Pivot借方!$A$5:$N$5,0),0),0)</f>
        <v>339200</v>
      </c>
      <c r="E12">
        <f>IFERROR(VLOOKUP($A12,Pivot貸方!$A:$N,MATCH(E$5,Pivot貸方!$A$5:$N$5,0),0),0)-IFERROR(VLOOKUP($A12,Pivot借方!$A:$N,MATCH(E$5,Pivot借方!$A$5:$N$5,0),0),0)</f>
        <v>171800</v>
      </c>
      <c r="F12">
        <f>IFERROR(VLOOKUP($A12,Pivot貸方!$A:$N,MATCH(F$5,Pivot貸方!$A$5:$N$5,0),0),0)-IFERROR(VLOOKUP($A12,Pivot借方!$A:$N,MATCH(F$5,Pivot借方!$A$5:$N$5,0),0),0)</f>
        <v>227500</v>
      </c>
      <c r="G12">
        <f>IFERROR(VLOOKUP($A12,Pivot貸方!$A:$N,MATCH(G$5,Pivot貸方!$A$5:$N$5,0),0),0)-IFERROR(VLOOKUP($A12,Pivot借方!$A:$N,MATCH(G$5,Pivot借方!$A$5:$N$5,0),0),0)</f>
        <v>258600</v>
      </c>
      <c r="H12">
        <f>IFERROR(VLOOKUP($A12,Pivot貸方!$A:$N,MATCH(H$5,Pivot貸方!$A$5:$N$5,0),0),0)-IFERROR(VLOOKUP($A12,Pivot借方!$A:$N,MATCH(H$5,Pivot借方!$A$5:$N$5,0),0),0)</f>
        <v>386400</v>
      </c>
      <c r="I12">
        <f>IFERROR(VLOOKUP($A12,Pivot貸方!$A:$N,MATCH(I$5,Pivot貸方!$A$5:$N$5,0),0),0)-IFERROR(VLOOKUP($A12,Pivot借方!$A:$N,MATCH(I$5,Pivot借方!$A$5:$N$5,0),0),0)</f>
        <v>195700</v>
      </c>
      <c r="J12">
        <f>IFERROR(VLOOKUP($A12,Pivot貸方!$A:$N,MATCH(J$5,Pivot貸方!$A$5:$N$5,0),0),0)-IFERROR(VLOOKUP($A12,Pivot借方!$A:$N,MATCH(J$5,Pivot借方!$A$5:$N$5,0),0),0)</f>
        <v>243500</v>
      </c>
      <c r="K12">
        <f>IFERROR(VLOOKUP($A12,Pivot貸方!$A:$N,MATCH(K$5,Pivot貸方!$A$5:$N$5,0),0),0)-IFERROR(VLOOKUP($A12,Pivot借方!$A:$N,MATCH(K$5,Pivot借方!$A$5:$N$5,0),0),0)</f>
        <v>271300</v>
      </c>
      <c r="L12">
        <f>IFERROR(VLOOKUP($A12,Pivot貸方!$A:$N,MATCH(L$5,Pivot貸方!$A$5:$N$5,0),0),0)-IFERROR(VLOOKUP($A12,Pivot借方!$A:$N,MATCH(L$5,Pivot借方!$A$5:$N$5,0),0),0)</f>
        <v>462100</v>
      </c>
      <c r="M12">
        <f>IFERROR(VLOOKUP($A12,Pivot貸方!$A:$N,MATCH(M$5,Pivot貸方!$A$5:$N$5,0),0),0)-IFERROR(VLOOKUP($A12,Pivot借方!$A:$N,MATCH(M$5,Pivot借方!$A$5:$N$5,0),0),0)</f>
        <v>234100</v>
      </c>
      <c r="N12">
        <f t="shared" si="0"/>
        <v>3249300</v>
      </c>
      <c r="O12">
        <f t="shared" si="1"/>
        <v>15</v>
      </c>
      <c r="P12" t="str">
        <f t="shared" si="2"/>
        <v>カレイドスコープ</v>
      </c>
    </row>
    <row r="13" spans="1:16">
      <c r="A13" t="str">
        <f>Pivot貸方!A13</f>
        <v>グリーンフォレスト</v>
      </c>
      <c r="B13">
        <v>525000</v>
      </c>
      <c r="C13">
        <f>IFERROR(VLOOKUP($A13,Pivot貸方!$A:$N,MATCH(C$5,Pivot貸方!$A$5:$N$5,0),0),0)-IFERROR(VLOOKUP($A13,Pivot借方!$A:$N,MATCH(C$5,Pivot借方!$A$5:$N$5,0),0),0)</f>
        <v>342200</v>
      </c>
      <c r="D13">
        <f>IFERROR(VLOOKUP($A13,Pivot貸方!$A:$N,MATCH(D$5,Pivot貸方!$A$5:$N$5,0),0),0)-IFERROR(VLOOKUP($A13,Pivot借方!$A:$N,MATCH(D$5,Pivot借方!$A$5:$N$5,0),0),0)</f>
        <v>303200</v>
      </c>
      <c r="E13">
        <f>IFERROR(VLOOKUP($A13,Pivot貸方!$A:$N,MATCH(E$5,Pivot貸方!$A$5:$N$5,0),0),0)-IFERROR(VLOOKUP($A13,Pivot借方!$A:$N,MATCH(E$5,Pivot借方!$A$5:$N$5,0),0),0)</f>
        <v>322300</v>
      </c>
      <c r="F13">
        <f>IFERROR(VLOOKUP($A13,Pivot貸方!$A:$N,MATCH(F$5,Pivot貸方!$A$5:$N$5,0),0),0)-IFERROR(VLOOKUP($A13,Pivot借方!$A:$N,MATCH(F$5,Pivot借方!$A$5:$N$5,0),0),0)</f>
        <v>430300</v>
      </c>
      <c r="G13">
        <f>IFERROR(VLOOKUP($A13,Pivot貸方!$A:$N,MATCH(G$5,Pivot貸方!$A$5:$N$5,0),0),0)-IFERROR(VLOOKUP($A13,Pivot借方!$A:$N,MATCH(G$5,Pivot借方!$A$5:$N$5,0),0),0)</f>
        <v>488000</v>
      </c>
      <c r="H13">
        <f>IFERROR(VLOOKUP($A13,Pivot貸方!$A:$N,MATCH(H$5,Pivot貸方!$A$5:$N$5,0),0),0)-IFERROR(VLOOKUP($A13,Pivot借方!$A:$N,MATCH(H$5,Pivot借方!$A$5:$N$5,0),0),0)</f>
        <v>333100</v>
      </c>
      <c r="I13">
        <f>IFERROR(VLOOKUP($A13,Pivot貸方!$A:$N,MATCH(I$5,Pivot貸方!$A$5:$N$5,0),0),0)-IFERROR(VLOOKUP($A13,Pivot借方!$A:$N,MATCH(I$5,Pivot借方!$A$5:$N$5,0),0),0)</f>
        <v>367200</v>
      </c>
      <c r="J13">
        <f>IFERROR(VLOOKUP($A13,Pivot貸方!$A:$N,MATCH(J$5,Pivot貸方!$A$5:$N$5,0),0),0)-IFERROR(VLOOKUP($A13,Pivot借方!$A:$N,MATCH(J$5,Pivot借方!$A$5:$N$5,0),0),0)</f>
        <v>460500</v>
      </c>
      <c r="K13">
        <f>IFERROR(VLOOKUP($A13,Pivot貸方!$A:$N,MATCH(K$5,Pivot貸方!$A$5:$N$5,0),0),0)-IFERROR(VLOOKUP($A13,Pivot借方!$A:$N,MATCH(K$5,Pivot借方!$A$5:$N$5,0),0),0)</f>
        <v>511800</v>
      </c>
      <c r="L13">
        <f>IFERROR(VLOOKUP($A13,Pivot貸方!$A:$N,MATCH(L$5,Pivot貸方!$A$5:$N$5,0),0),0)-IFERROR(VLOOKUP($A13,Pivot借方!$A:$N,MATCH(L$5,Pivot借方!$A$5:$N$5,0),0),0)</f>
        <v>349400</v>
      </c>
      <c r="M13">
        <f>IFERROR(VLOOKUP($A13,Pivot貸方!$A:$N,MATCH(M$5,Pivot貸方!$A$5:$N$5,0),0),0)-IFERROR(VLOOKUP($A13,Pivot借方!$A:$N,MATCH(M$5,Pivot借方!$A$5:$N$5,0),0),0)</f>
        <v>439200</v>
      </c>
      <c r="N13">
        <f t="shared" si="0"/>
        <v>4872200</v>
      </c>
      <c r="O13">
        <f t="shared" si="1"/>
        <v>6</v>
      </c>
      <c r="P13" t="str">
        <f t="shared" si="2"/>
        <v>グリーンフォレスト</v>
      </c>
    </row>
    <row r="14" spans="1:16">
      <c r="A14" t="str">
        <f>Pivot貸方!A14</f>
        <v>サイマルブランチ</v>
      </c>
      <c r="B14">
        <v>317000</v>
      </c>
      <c r="C14">
        <f>IFERROR(VLOOKUP($A14,Pivot貸方!$A:$N,MATCH(C$5,Pivot貸方!$A$5:$N$5,0),0),0)-IFERROR(VLOOKUP($A14,Pivot借方!$A:$N,MATCH(C$5,Pivot借方!$A$5:$N$5,0),0),0)</f>
        <v>332900</v>
      </c>
      <c r="D14">
        <f>IFERROR(VLOOKUP($A14,Pivot貸方!$A:$N,MATCH(D$5,Pivot貸方!$A$5:$N$5,0),0),0)-IFERROR(VLOOKUP($A14,Pivot借方!$A:$N,MATCH(D$5,Pivot借方!$A$5:$N$5,0),0),0)</f>
        <v>226900</v>
      </c>
      <c r="E14">
        <f>IFERROR(VLOOKUP($A14,Pivot貸方!$A:$N,MATCH(E$5,Pivot貸方!$A$5:$N$5,0),0),0)-IFERROR(VLOOKUP($A14,Pivot借方!$A:$N,MATCH(E$5,Pivot借方!$A$5:$N$5,0),0),0)</f>
        <v>240700</v>
      </c>
      <c r="F14">
        <f>IFERROR(VLOOKUP($A14,Pivot貸方!$A:$N,MATCH(F$5,Pivot貸方!$A$5:$N$5,0),0),0)-IFERROR(VLOOKUP($A14,Pivot借方!$A:$N,MATCH(F$5,Pivot借方!$A$5:$N$5,0),0),0)</f>
        <v>322500</v>
      </c>
      <c r="G14">
        <f>IFERROR(VLOOKUP($A14,Pivot貸方!$A:$N,MATCH(G$5,Pivot貸方!$A$5:$N$5,0),0),0)-IFERROR(VLOOKUP($A14,Pivot借方!$A:$N,MATCH(G$5,Pivot借方!$A$5:$N$5,0),0),0)</f>
        <v>365700</v>
      </c>
      <c r="H14">
        <f>IFERROR(VLOOKUP($A14,Pivot貸方!$A:$N,MATCH(H$5,Pivot貸方!$A$5:$N$5,0),0),0)-IFERROR(VLOOKUP($A14,Pivot借方!$A:$N,MATCH(H$5,Pivot借方!$A$5:$N$5,0),0),0)</f>
        <v>249300</v>
      </c>
      <c r="I14">
        <f>IFERROR(VLOOKUP($A14,Pivot貸方!$A:$N,MATCH(I$5,Pivot貸方!$A$5:$N$5,0),0),0)-IFERROR(VLOOKUP($A14,Pivot借方!$A:$N,MATCH(I$5,Pivot借方!$A$5:$N$5,0),0),0)</f>
        <v>274200</v>
      </c>
      <c r="J14">
        <f>IFERROR(VLOOKUP($A14,Pivot貸方!$A:$N,MATCH(J$5,Pivot貸方!$A$5:$N$5,0),0),0)-IFERROR(VLOOKUP($A14,Pivot借方!$A:$N,MATCH(J$5,Pivot借方!$A$5:$N$5,0),0),0)</f>
        <v>345100</v>
      </c>
      <c r="K14">
        <f>IFERROR(VLOOKUP($A14,Pivot貸方!$A:$N,MATCH(K$5,Pivot貸方!$A$5:$N$5,0),0),0)-IFERROR(VLOOKUP($A14,Pivot借方!$A:$N,MATCH(K$5,Pivot借方!$A$5:$N$5,0),0),0)</f>
        <v>451300</v>
      </c>
      <c r="L14">
        <f>IFERROR(VLOOKUP($A14,Pivot貸方!$A:$N,MATCH(L$5,Pivot貸方!$A$5:$N$5,0),0),0)-IFERROR(VLOOKUP($A14,Pivot借方!$A:$N,MATCH(L$5,Pivot借方!$A$5:$N$5,0),0),0)</f>
        <v>193700</v>
      </c>
      <c r="M14">
        <f>IFERROR(VLOOKUP($A14,Pivot貸方!$A:$N,MATCH(M$5,Pivot貸方!$A$5:$N$5,0),0),0)-IFERROR(VLOOKUP($A14,Pivot借方!$A:$N,MATCH(M$5,Pivot借方!$A$5:$N$5,0),0),0)</f>
        <v>327900</v>
      </c>
      <c r="N14">
        <f t="shared" si="0"/>
        <v>3647200</v>
      </c>
      <c r="O14">
        <f t="shared" si="1"/>
        <v>11</v>
      </c>
      <c r="P14" t="str">
        <f t="shared" si="2"/>
        <v>サイマルブランチ</v>
      </c>
    </row>
    <row r="15" spans="1:16">
      <c r="A15" t="str">
        <f>Pivot貸方!A15</f>
        <v>サンライズ</v>
      </c>
      <c r="B15">
        <v>293700</v>
      </c>
      <c r="C15">
        <f>IFERROR(VLOOKUP($A15,Pivot貸方!$A:$N,MATCH(C$5,Pivot貸方!$A$5:$N$5,0),0),0)-IFERROR(VLOOKUP($A15,Pivot借方!$A:$N,MATCH(C$5,Pivot借方!$A$5:$N$5,0),0),0)</f>
        <v>308500</v>
      </c>
      <c r="D15">
        <f>IFERROR(VLOOKUP($A15,Pivot貸方!$A:$N,MATCH(D$5,Pivot貸方!$A$5:$N$5,0),0),0)-IFERROR(VLOOKUP($A15,Pivot借方!$A:$N,MATCH(D$5,Pivot借方!$A$5:$N$5,0),0),0)</f>
        <v>0</v>
      </c>
      <c r="E15">
        <f>IFERROR(VLOOKUP($A15,Pivot貸方!$A:$N,MATCH(E$5,Pivot貸方!$A$5:$N$5,0),0),0)-IFERROR(VLOOKUP($A15,Pivot借方!$A:$N,MATCH(E$5,Pivot借方!$A$5:$N$5,0),0),0)</f>
        <v>-75600</v>
      </c>
      <c r="F15">
        <f>IFERROR(VLOOKUP($A15,Pivot貸方!$A:$N,MATCH(F$5,Pivot貸方!$A$5:$N$5,0),0),0)-IFERROR(VLOOKUP($A15,Pivot借方!$A:$N,MATCH(F$5,Pivot借方!$A$5:$N$5,0),0),0)</f>
        <v>298700</v>
      </c>
      <c r="G15">
        <f>IFERROR(VLOOKUP($A15,Pivot貸方!$A:$N,MATCH(G$5,Pivot貸方!$A$5:$N$5,0),0),0)-IFERROR(VLOOKUP($A15,Pivot借方!$A:$N,MATCH(G$5,Pivot借方!$A$5:$N$5,0),0),0)</f>
        <v>339000</v>
      </c>
      <c r="H15">
        <f>IFERROR(VLOOKUP($A15,Pivot貸方!$A:$N,MATCH(H$5,Pivot貸方!$A$5:$N$5,0),0),0)-IFERROR(VLOOKUP($A15,Pivot借方!$A:$N,MATCH(H$5,Pivot借方!$A$5:$N$5,0),0),0)</f>
        <v>0</v>
      </c>
      <c r="I15">
        <f>IFERROR(VLOOKUP($A15,Pivot貸方!$A:$N,MATCH(I$5,Pivot貸方!$A$5:$N$5,0),0),0)-IFERROR(VLOOKUP($A15,Pivot借方!$A:$N,MATCH(I$5,Pivot借方!$A$5:$N$5,0),0),0)</f>
        <v>0</v>
      </c>
      <c r="J15">
        <f>IFERROR(VLOOKUP($A15,Pivot貸方!$A:$N,MATCH(J$5,Pivot貸方!$A$5:$N$5,0),0),0)-IFERROR(VLOOKUP($A15,Pivot借方!$A:$N,MATCH(J$5,Pivot借方!$A$5:$N$5,0),0),0)</f>
        <v>533700</v>
      </c>
      <c r="K15">
        <f>IFERROR(VLOOKUP($A15,Pivot貸方!$A:$N,MATCH(K$5,Pivot貸方!$A$5:$N$5,0),0),0)-IFERROR(VLOOKUP($A15,Pivot借方!$A:$N,MATCH(K$5,Pivot借方!$A$5:$N$5,0),0),0)</f>
        <v>141600</v>
      </c>
      <c r="L15">
        <f>IFERROR(VLOOKUP($A15,Pivot貸方!$A:$N,MATCH(L$5,Pivot貸方!$A$5:$N$5,0),0),0)-IFERROR(VLOOKUP($A15,Pivot借方!$A:$N,MATCH(L$5,Pivot借方!$A$5:$N$5,0),0),0)</f>
        <v>0</v>
      </c>
      <c r="M15">
        <f>IFERROR(VLOOKUP($A15,Pivot貸方!$A:$N,MATCH(M$5,Pivot貸方!$A$5:$N$5,0),0),0)-IFERROR(VLOOKUP($A15,Pivot借方!$A:$N,MATCH(M$5,Pivot借方!$A$5:$N$5,0),0),0)</f>
        <v>0</v>
      </c>
      <c r="N15">
        <f t="shared" si="0"/>
        <v>1839600</v>
      </c>
      <c r="O15">
        <f t="shared" si="1"/>
        <v>22</v>
      </c>
      <c r="P15" t="str">
        <f t="shared" si="2"/>
        <v>サンライズ</v>
      </c>
    </row>
    <row r="16" spans="1:16">
      <c r="A16" t="str">
        <f>Pivot貸方!A16</f>
        <v>シーズンドライブ</v>
      </c>
      <c r="B16">
        <v>597900</v>
      </c>
      <c r="C16">
        <f>IFERROR(VLOOKUP($A16,Pivot貸方!$A:$N,MATCH(C$5,Pivot貸方!$A$5:$N$5,0),0),0)-IFERROR(VLOOKUP($A16,Pivot借方!$A:$N,MATCH(C$5,Pivot借方!$A$5:$N$5,0),0),0)</f>
        <v>628600</v>
      </c>
      <c r="D16">
        <f>IFERROR(VLOOKUP($A16,Pivot貸方!$A:$N,MATCH(D$5,Pivot貸方!$A$5:$N$5,0),0),0)-IFERROR(VLOOKUP($A16,Pivot借方!$A:$N,MATCH(D$5,Pivot借方!$A$5:$N$5,0),0),0)</f>
        <v>429300</v>
      </c>
      <c r="E16">
        <f>IFERROR(VLOOKUP($A16,Pivot貸方!$A:$N,MATCH(E$5,Pivot貸方!$A$5:$N$5,0),0),0)-IFERROR(VLOOKUP($A16,Pivot借方!$A:$N,MATCH(E$5,Pivot借方!$A$5:$N$5,0),0),0)</f>
        <v>455800</v>
      </c>
      <c r="F16">
        <f>IFERROR(VLOOKUP($A16,Pivot貸方!$A:$N,MATCH(F$5,Pivot貸方!$A$5:$N$5,0),0),0)-IFERROR(VLOOKUP($A16,Pivot借方!$A:$N,MATCH(F$5,Pivot借方!$A$5:$N$5,0),0),0)</f>
        <v>608100</v>
      </c>
      <c r="G16">
        <f>IFERROR(VLOOKUP($A16,Pivot貸方!$A:$N,MATCH(G$5,Pivot貸方!$A$5:$N$5,0),0),0)-IFERROR(VLOOKUP($A16,Pivot借方!$A:$N,MATCH(G$5,Pivot借方!$A$5:$N$5,0),0),0)</f>
        <v>946600</v>
      </c>
      <c r="H16">
        <f>IFERROR(VLOOKUP($A16,Pivot貸方!$A:$N,MATCH(H$5,Pivot貸方!$A$5:$N$5,0),0),0)-IFERROR(VLOOKUP($A16,Pivot借方!$A:$N,MATCH(H$5,Pivot借方!$A$5:$N$5,0),0),0)</f>
        <v>215600</v>
      </c>
      <c r="I16">
        <f>IFERROR(VLOOKUP($A16,Pivot貸方!$A:$N,MATCH(I$5,Pivot貸方!$A$5:$N$5,0),0),0)-IFERROR(VLOOKUP($A16,Pivot借方!$A:$N,MATCH(I$5,Pivot借方!$A$5:$N$5,0),0),0)</f>
        <v>519300</v>
      </c>
      <c r="J16">
        <f>IFERROR(VLOOKUP($A16,Pivot貸方!$A:$N,MATCH(J$5,Pivot貸方!$A$5:$N$5,0),0),0)-IFERROR(VLOOKUP($A16,Pivot借方!$A:$N,MATCH(J$5,Pivot借方!$A$5:$N$5,0),0),0)</f>
        <v>650700</v>
      </c>
      <c r="K16">
        <f>IFERROR(VLOOKUP($A16,Pivot貸方!$A:$N,MATCH(K$5,Pivot貸方!$A$5:$N$5,0),0),0)-IFERROR(VLOOKUP($A16,Pivot借方!$A:$N,MATCH(K$5,Pivot借方!$A$5:$N$5,0),0),0)</f>
        <v>724300</v>
      </c>
      <c r="L16">
        <f>IFERROR(VLOOKUP($A16,Pivot貸方!$A:$N,MATCH(L$5,Pivot貸方!$A$5:$N$5,0),0),0)-IFERROR(VLOOKUP($A16,Pivot借方!$A:$N,MATCH(L$5,Pivot借方!$A$5:$N$5,0),0),0)</f>
        <v>494700</v>
      </c>
      <c r="M16">
        <f>IFERROR(VLOOKUP($A16,Pivot貸方!$A:$N,MATCH(M$5,Pivot貸方!$A$5:$N$5,0),0),0)-IFERROR(VLOOKUP($A16,Pivot借方!$A:$N,MATCH(M$5,Pivot借方!$A$5:$N$5,0),0),0)</f>
        <v>620900</v>
      </c>
      <c r="N16">
        <f t="shared" si="0"/>
        <v>6891800</v>
      </c>
      <c r="O16">
        <f t="shared" si="1"/>
        <v>5</v>
      </c>
      <c r="P16" t="str">
        <f t="shared" si="2"/>
        <v>シーズンドライブ</v>
      </c>
    </row>
    <row r="17" spans="1:16">
      <c r="A17" t="str">
        <f>Pivot貸方!A17</f>
        <v>シンクロナイズ</v>
      </c>
      <c r="B17">
        <v>199300</v>
      </c>
      <c r="C17">
        <f>IFERROR(VLOOKUP($A17,Pivot貸方!$A:$N,MATCH(C$5,Pivot貸方!$A$5:$N$5,0),0),0)-IFERROR(VLOOKUP($A17,Pivot借方!$A:$N,MATCH(C$5,Pivot借方!$A$5:$N$5,0),0),0)</f>
        <v>209900</v>
      </c>
      <c r="D17">
        <f>IFERROR(VLOOKUP($A17,Pivot貸方!$A:$N,MATCH(D$5,Pivot貸方!$A$5:$N$5,0),0),0)-IFERROR(VLOOKUP($A17,Pivot借方!$A:$N,MATCH(D$5,Pivot借方!$A$5:$N$5,0),0),0)</f>
        <v>157700</v>
      </c>
      <c r="E17">
        <f>IFERROR(VLOOKUP($A17,Pivot貸方!$A:$N,MATCH(E$5,Pivot貸方!$A$5:$N$5,0),0),0)-IFERROR(VLOOKUP($A17,Pivot借方!$A:$N,MATCH(E$5,Pivot借方!$A$5:$N$5,0),0),0)</f>
        <v>152700</v>
      </c>
      <c r="F17">
        <f>IFERROR(VLOOKUP($A17,Pivot貸方!$A:$N,MATCH(F$5,Pivot貸方!$A$5:$N$5,0),0),0)-IFERROR(VLOOKUP($A17,Pivot借方!$A:$N,MATCH(F$5,Pivot借方!$A$5:$N$5,0),0),0)</f>
        <v>289800</v>
      </c>
      <c r="G17">
        <f>IFERROR(VLOOKUP($A17,Pivot貸方!$A:$N,MATCH(G$5,Pivot貸方!$A$5:$N$5,0),0),0)-IFERROR(VLOOKUP($A17,Pivot借方!$A:$N,MATCH(G$5,Pivot借方!$A$5:$N$5,0),0),0)</f>
        <v>143700</v>
      </c>
      <c r="H17">
        <f>IFERROR(VLOOKUP($A17,Pivot貸方!$A:$N,MATCH(H$5,Pivot貸方!$A$5:$N$5,0),0),0)-IFERROR(VLOOKUP($A17,Pivot借方!$A:$N,MATCH(H$5,Pivot借方!$A$5:$N$5,0),0),0)</f>
        <v>179700</v>
      </c>
      <c r="I17">
        <f>IFERROR(VLOOKUP($A17,Pivot貸方!$A:$N,MATCH(I$5,Pivot貸方!$A$5:$N$5,0),0),0)-IFERROR(VLOOKUP($A17,Pivot借方!$A:$N,MATCH(I$5,Pivot借方!$A$5:$N$5,0),0),0)</f>
        <v>174100</v>
      </c>
      <c r="J17">
        <f>IFERROR(VLOOKUP($A17,Pivot貸方!$A:$N,MATCH(J$5,Pivot貸方!$A$5:$N$5,0),0),0)-IFERROR(VLOOKUP($A17,Pivot借方!$A:$N,MATCH(J$5,Pivot借方!$A$5:$N$5,0),0),0)</f>
        <v>217000</v>
      </c>
      <c r="K17">
        <f>IFERROR(VLOOKUP($A17,Pivot貸方!$A:$N,MATCH(K$5,Pivot貸方!$A$5:$N$5,0),0),0)-IFERROR(VLOOKUP($A17,Pivot借方!$A:$N,MATCH(K$5,Pivot借方!$A$5:$N$5,0),0),0)</f>
        <v>242000</v>
      </c>
      <c r="L17">
        <f>IFERROR(VLOOKUP($A17,Pivot貸方!$A:$N,MATCH(L$5,Pivot貸方!$A$5:$N$5,0),0),0)-IFERROR(VLOOKUP($A17,Pivot借方!$A:$N,MATCH(L$5,Pivot借方!$A$5:$N$5,0),0),0)</f>
        <v>214900</v>
      </c>
      <c r="M17">
        <f>IFERROR(VLOOKUP($A17,Pivot貸方!$A:$N,MATCH(M$5,Pivot貸方!$A$5:$N$5,0),0),0)-IFERROR(VLOOKUP($A17,Pivot借方!$A:$N,MATCH(M$5,Pivot借方!$A$5:$N$5,0),0),0)</f>
        <v>928700</v>
      </c>
      <c r="N17">
        <f t="shared" si="0"/>
        <v>3109500</v>
      </c>
      <c r="O17">
        <f t="shared" si="1"/>
        <v>16</v>
      </c>
      <c r="P17" t="str">
        <f t="shared" si="2"/>
        <v>シンクロナイズ</v>
      </c>
    </row>
    <row r="18" spans="1:16">
      <c r="A18" t="str">
        <f>Pivot貸方!A18</f>
        <v>スクエアドリーム</v>
      </c>
      <c r="B18">
        <v>423000</v>
      </c>
      <c r="C18">
        <f>IFERROR(VLOOKUP($A18,Pivot貸方!$A:$N,MATCH(C$5,Pivot貸方!$A$5:$N$5,0),0),0)-IFERROR(VLOOKUP($A18,Pivot借方!$A:$N,MATCH(C$5,Pivot借方!$A$5:$N$5,0),0),0)</f>
        <v>444200</v>
      </c>
      <c r="D18">
        <f>IFERROR(VLOOKUP($A18,Pivot貸方!$A:$N,MATCH(D$5,Pivot貸方!$A$5:$N$5,0),0),0)-IFERROR(VLOOKUP($A18,Pivot借方!$A:$N,MATCH(D$5,Pivot借方!$A$5:$N$5,0),0),0)</f>
        <v>303200</v>
      </c>
      <c r="E18">
        <f>IFERROR(VLOOKUP($A18,Pivot貸方!$A:$N,MATCH(E$5,Pivot貸方!$A$5:$N$5,0),0),0)-IFERROR(VLOOKUP($A18,Pivot借方!$A:$N,MATCH(E$5,Pivot借方!$A$5:$N$5,0),0),0)</f>
        <v>322300</v>
      </c>
      <c r="F18">
        <f>IFERROR(VLOOKUP($A18,Pivot貸方!$A:$N,MATCH(F$5,Pivot貸方!$A$5:$N$5,0),0),0)-IFERROR(VLOOKUP($A18,Pivot借方!$A:$N,MATCH(F$5,Pivot借方!$A$5:$N$5,0),0),0)</f>
        <v>430300</v>
      </c>
      <c r="G18">
        <f>IFERROR(VLOOKUP($A18,Pivot貸方!$A:$N,MATCH(G$5,Pivot貸方!$A$5:$N$5,0),0),0)-IFERROR(VLOOKUP($A18,Pivot借方!$A:$N,MATCH(G$5,Pivot借方!$A$5:$N$5,0),0),0)</f>
        <v>488000</v>
      </c>
      <c r="H18">
        <f>IFERROR(VLOOKUP($A18,Pivot貸方!$A:$N,MATCH(H$5,Pivot貸方!$A$5:$N$5,0),0),0)-IFERROR(VLOOKUP($A18,Pivot借方!$A:$N,MATCH(H$5,Pivot借方!$A$5:$N$5,0),0),0)</f>
        <v>333100</v>
      </c>
      <c r="I18">
        <f>IFERROR(VLOOKUP($A18,Pivot貸方!$A:$N,MATCH(I$5,Pivot貸方!$A$5:$N$5,0),0),0)-IFERROR(VLOOKUP($A18,Pivot借方!$A:$N,MATCH(I$5,Pivot借方!$A$5:$N$5,0),0),0)</f>
        <v>367200</v>
      </c>
      <c r="J18">
        <f>IFERROR(VLOOKUP($A18,Pivot貸方!$A:$N,MATCH(J$5,Pivot貸方!$A$5:$N$5,0),0),0)-IFERROR(VLOOKUP($A18,Pivot借方!$A:$N,MATCH(J$5,Pivot借方!$A$5:$N$5,0),0),0)</f>
        <v>460500</v>
      </c>
      <c r="K18">
        <f>IFERROR(VLOOKUP($A18,Pivot貸方!$A:$N,MATCH(K$5,Pivot貸方!$A$5:$N$5,0),0),0)-IFERROR(VLOOKUP($A18,Pivot借方!$A:$N,MATCH(K$5,Pivot借方!$A$5:$N$5,0),0),0)</f>
        <v>511800</v>
      </c>
      <c r="L18">
        <f>IFERROR(VLOOKUP($A18,Pivot貸方!$A:$N,MATCH(L$5,Pivot貸方!$A$5:$N$5,0),0),0)-IFERROR(VLOOKUP($A18,Pivot借方!$A:$N,MATCH(L$5,Pivot借方!$A$5:$N$5,0),0),0)</f>
        <v>349400</v>
      </c>
      <c r="M18">
        <f>IFERROR(VLOOKUP($A18,Pivot貸方!$A:$N,MATCH(M$5,Pivot貸方!$A$5:$N$5,0),0),0)-IFERROR(VLOOKUP($A18,Pivot借方!$A:$N,MATCH(M$5,Pivot借方!$A$5:$N$5,0),0),0)</f>
        <v>439200</v>
      </c>
      <c r="N18">
        <f t="shared" si="0"/>
        <v>4872200</v>
      </c>
      <c r="O18">
        <v>3</v>
      </c>
      <c r="P18" t="str">
        <f t="shared" si="2"/>
        <v>スクエアドリーム</v>
      </c>
    </row>
    <row r="19" spans="1:16">
      <c r="A19" t="str">
        <f>Pivot貸方!A19</f>
        <v>デジタルキングダム</v>
      </c>
      <c r="B19">
        <v>530000</v>
      </c>
      <c r="C19">
        <f>IFERROR(VLOOKUP($A19,Pivot貸方!$A:$N,MATCH(C$5,Pivot貸方!$A$5:$N$5,0),0),0)-IFERROR(VLOOKUP($A19,Pivot借方!$A:$N,MATCH(C$5,Pivot借方!$A$5:$N$5,0),0),0)</f>
        <v>308500</v>
      </c>
      <c r="D19">
        <f>IFERROR(VLOOKUP($A19,Pivot貸方!$A:$N,MATCH(D$5,Pivot貸方!$A$5:$N$5,0),0),0)-IFERROR(VLOOKUP($A19,Pivot借方!$A:$N,MATCH(D$5,Pivot借方!$A$5:$N$5,0),0),0)</f>
        <v>0</v>
      </c>
      <c r="E19">
        <f>IFERROR(VLOOKUP($A19,Pivot貸方!$A:$N,MATCH(E$5,Pivot貸方!$A$5:$N$5,0),0),0)-IFERROR(VLOOKUP($A19,Pivot借方!$A:$N,MATCH(E$5,Pivot借方!$A$5:$N$5,0),0),0)</f>
        <v>0</v>
      </c>
      <c r="F19">
        <f>IFERROR(VLOOKUP($A19,Pivot貸方!$A:$N,MATCH(F$5,Pivot貸方!$A$5:$N$5,0),0),0)-IFERROR(VLOOKUP($A19,Pivot借方!$A:$N,MATCH(F$5,Pivot借方!$A$5:$N$5,0),0),0)</f>
        <v>298700</v>
      </c>
      <c r="G19">
        <f>IFERROR(VLOOKUP($A19,Pivot貸方!$A:$N,MATCH(G$5,Pivot貸方!$A$5:$N$5,0),0),0)-IFERROR(VLOOKUP($A19,Pivot借方!$A:$N,MATCH(G$5,Pivot借方!$A$5:$N$5,0),0),0)</f>
        <v>339000</v>
      </c>
      <c r="H19">
        <f>IFERROR(VLOOKUP($A19,Pivot貸方!$A:$N,MATCH(H$5,Pivot貸方!$A$5:$N$5,0),0),0)-IFERROR(VLOOKUP($A19,Pivot借方!$A:$N,MATCH(H$5,Pivot借方!$A$5:$N$5,0),0),0)</f>
        <v>0</v>
      </c>
      <c r="I19">
        <f>IFERROR(VLOOKUP($A19,Pivot貸方!$A:$N,MATCH(I$5,Pivot貸方!$A$5:$N$5,0),0),0)-IFERROR(VLOOKUP($A19,Pivot借方!$A:$N,MATCH(I$5,Pivot借方!$A$5:$N$5,0),0),0)</f>
        <v>0</v>
      </c>
      <c r="J19">
        <f>IFERROR(VLOOKUP($A19,Pivot貸方!$A:$N,MATCH(J$5,Pivot貸方!$A$5:$N$5,0),0),0)-IFERROR(VLOOKUP($A19,Pivot借方!$A:$N,MATCH(J$5,Pivot借方!$A$5:$N$5,0),0),0)</f>
        <v>319700</v>
      </c>
      <c r="K19">
        <f>IFERROR(VLOOKUP($A19,Pivot貸方!$A:$N,MATCH(K$5,Pivot貸方!$A$5:$N$5,0),0),0)-IFERROR(VLOOKUP($A19,Pivot借方!$A:$N,MATCH(K$5,Pivot借方!$A$5:$N$5,0),0),0)</f>
        <v>355600</v>
      </c>
      <c r="L19">
        <f>IFERROR(VLOOKUP($A19,Pivot貸方!$A:$N,MATCH(L$5,Pivot貸方!$A$5:$N$5,0),0),0)-IFERROR(VLOOKUP($A19,Pivot借方!$A:$N,MATCH(L$5,Pivot借方!$A$5:$N$5,0),0),0)</f>
        <v>0</v>
      </c>
      <c r="M19">
        <f>IFERROR(VLOOKUP($A19,Pivot貸方!$A:$N,MATCH(M$5,Pivot貸方!$A$5:$N$5,0),0),0)-IFERROR(VLOOKUP($A19,Pivot借方!$A:$N,MATCH(M$5,Pivot借方!$A$5:$N$5,0),0),0)</f>
        <v>0</v>
      </c>
      <c r="N19">
        <f t="shared" si="0"/>
        <v>2151500</v>
      </c>
      <c r="O19">
        <f t="shared" si="1"/>
        <v>21</v>
      </c>
      <c r="P19" t="str">
        <f t="shared" si="2"/>
        <v>デジタルキングダム</v>
      </c>
    </row>
    <row r="20" spans="1:16">
      <c r="A20" t="str">
        <f>Pivot貸方!A20</f>
        <v>トライセラセコンド</v>
      </c>
      <c r="B20">
        <v>129400</v>
      </c>
      <c r="C20">
        <f>IFERROR(VLOOKUP($A20,Pivot貸方!$A:$N,MATCH(C$5,Pivot貸方!$A$5:$N$5,0),0),0)-IFERROR(VLOOKUP($A20,Pivot借方!$A:$N,MATCH(C$5,Pivot借方!$A$5:$N$5,0),0),0)</f>
        <v>136800</v>
      </c>
      <c r="D20">
        <f>IFERROR(VLOOKUP($A20,Pivot貸方!$A:$N,MATCH(D$5,Pivot貸方!$A$5:$N$5,0),0),0)-IFERROR(VLOOKUP($A20,Pivot借方!$A:$N,MATCH(D$5,Pivot借方!$A$5:$N$5,0),0),0)</f>
        <v>245900</v>
      </c>
      <c r="E20">
        <f>IFERROR(VLOOKUP($A20,Pivot貸方!$A:$N,MATCH(E$5,Pivot貸方!$A$5:$N$5,0),0),0)-IFERROR(VLOOKUP($A20,Pivot借方!$A:$N,MATCH(E$5,Pivot借方!$A$5:$N$5,0),0),0)</f>
        <v>99700</v>
      </c>
      <c r="F20">
        <f>IFERROR(VLOOKUP($A20,Pivot貸方!$A:$N,MATCH(F$5,Pivot貸方!$A$5:$N$5,0),0),0)-IFERROR(VLOOKUP($A20,Pivot借方!$A:$N,MATCH(F$5,Pivot借方!$A$5:$N$5,0),0),0)</f>
        <v>131600</v>
      </c>
      <c r="G20">
        <f>IFERROR(VLOOKUP($A20,Pivot貸方!$A:$N,MATCH(G$5,Pivot貸方!$A$5:$N$5,0),0),0)-IFERROR(VLOOKUP($A20,Pivot借方!$A:$N,MATCH(G$5,Pivot借方!$A$5:$N$5,0),0),0)</f>
        <v>150400</v>
      </c>
      <c r="H20">
        <f>IFERROR(VLOOKUP($A20,Pivot貸方!$A:$N,MATCH(H$5,Pivot貸方!$A$5:$N$5,0),0),0)-IFERROR(VLOOKUP($A20,Pivot借方!$A:$N,MATCH(H$5,Pivot借方!$A$5:$N$5,0),0),0)</f>
        <v>5280200</v>
      </c>
      <c r="I20">
        <f>IFERROR(VLOOKUP($A20,Pivot貸方!$A:$N,MATCH(I$5,Pivot貸方!$A$5:$N$5,0),0),0)-IFERROR(VLOOKUP($A20,Pivot借方!$A:$N,MATCH(I$5,Pivot借方!$A$5:$N$5,0),0),0)</f>
        <v>5113700</v>
      </c>
      <c r="J20">
        <f>IFERROR(VLOOKUP($A20,Pivot貸方!$A:$N,MATCH(J$5,Pivot貸方!$A$5:$N$5,0),0),0)-IFERROR(VLOOKUP($A20,Pivot借方!$A:$N,MATCH(J$5,Pivot借方!$A$5:$N$5,0),0),0)</f>
        <v>140900</v>
      </c>
      <c r="K20">
        <f>IFERROR(VLOOKUP($A20,Pivot貸方!$A:$N,MATCH(K$5,Pivot貸方!$A$5:$N$5,0),0),0)-IFERROR(VLOOKUP($A20,Pivot借方!$A:$N,MATCH(K$5,Pivot借方!$A$5:$N$5,0),0),0)</f>
        <v>157800</v>
      </c>
      <c r="L20">
        <f>IFERROR(VLOOKUP($A20,Pivot貸方!$A:$N,MATCH(L$5,Pivot貸方!$A$5:$N$5,0),0),0)-IFERROR(VLOOKUP($A20,Pivot借方!$A:$N,MATCH(L$5,Pivot借方!$A$5:$N$5,0),0),0)</f>
        <v>335200</v>
      </c>
      <c r="M20">
        <f>IFERROR(VLOOKUP($A20,Pivot貸方!$A:$N,MATCH(M$5,Pivot貸方!$A$5:$N$5,0),0),0)-IFERROR(VLOOKUP($A20,Pivot借方!$A:$N,MATCH(M$5,Pivot借方!$A$5:$N$5,0),0),0)</f>
        <v>846700</v>
      </c>
      <c r="N20">
        <f t="shared" si="0"/>
        <v>12768300</v>
      </c>
      <c r="O20">
        <f t="shared" si="1"/>
        <v>4</v>
      </c>
      <c r="P20" t="str">
        <f t="shared" si="2"/>
        <v>トライセラセコンド</v>
      </c>
    </row>
    <row r="21" spans="1:16">
      <c r="A21" t="str">
        <f>Pivot貸方!A21</f>
        <v>バーチャルワークス</v>
      </c>
      <c r="B21">
        <v>212000</v>
      </c>
      <c r="C21">
        <f>IFERROR(VLOOKUP($A21,Pivot貸方!$A:$N,MATCH(C$5,Pivot貸方!$A$5:$N$5,0),0),0)-IFERROR(VLOOKUP($A21,Pivot借方!$A:$N,MATCH(C$5,Pivot借方!$A$5:$N$5,0),0),0)</f>
        <v>222600</v>
      </c>
      <c r="D21">
        <f>IFERROR(VLOOKUP($A21,Pivot貸方!$A:$N,MATCH(D$5,Pivot貸方!$A$5:$N$5,0),0),0)-IFERROR(VLOOKUP($A21,Pivot借方!$A:$N,MATCH(D$5,Pivot借方!$A$5:$N$5,0),0),0)</f>
        <v>151600</v>
      </c>
      <c r="E21">
        <f>IFERROR(VLOOKUP($A21,Pivot貸方!$A:$N,MATCH(E$5,Pivot貸方!$A$5:$N$5,0),0),0)-IFERROR(VLOOKUP($A21,Pivot借方!$A:$N,MATCH(E$5,Pivot借方!$A$5:$N$5,0),0),0)</f>
        <v>161200</v>
      </c>
      <c r="F21">
        <f>IFERROR(VLOOKUP($A21,Pivot貸方!$A:$N,MATCH(F$5,Pivot貸方!$A$5:$N$5,0),0),0)-IFERROR(VLOOKUP($A21,Pivot借方!$A:$N,MATCH(F$5,Pivot借方!$A$5:$N$5,0),0),0)</f>
        <v>215600</v>
      </c>
      <c r="G21">
        <f>IFERROR(VLOOKUP($A21,Pivot貸方!$A:$N,MATCH(G$5,Pivot貸方!$A$5:$N$5,0),0),0)-IFERROR(VLOOKUP($A21,Pivot借方!$A:$N,MATCH(G$5,Pivot借方!$A$5:$N$5,0),0),0)</f>
        <v>244600</v>
      </c>
      <c r="H21">
        <f>IFERROR(VLOOKUP($A21,Pivot貸方!$A:$N,MATCH(H$5,Pivot貸方!$A$5:$N$5,0),0),0)-IFERROR(VLOOKUP($A21,Pivot借方!$A:$N,MATCH(H$5,Pivot借方!$A$5:$N$5,0),0),0)</f>
        <v>166700</v>
      </c>
      <c r="I21">
        <f>IFERROR(VLOOKUP($A21,Pivot貸方!$A:$N,MATCH(I$5,Pivot貸方!$A$5:$N$5,0),0),0)-IFERROR(VLOOKUP($A21,Pivot借方!$A:$N,MATCH(I$5,Pivot借方!$A$5:$N$5,0),0),0)</f>
        <v>183600</v>
      </c>
      <c r="J21">
        <f>IFERROR(VLOOKUP($A21,Pivot貸方!$A:$N,MATCH(J$5,Pivot貸方!$A$5:$N$5,0),0),0)-IFERROR(VLOOKUP($A21,Pivot借方!$A:$N,MATCH(J$5,Pivot借方!$A$5:$N$5,0),0),0)</f>
        <v>230700</v>
      </c>
      <c r="K21">
        <f>IFERROR(VLOOKUP($A21,Pivot貸方!$A:$N,MATCH(K$5,Pivot貸方!$A$5:$N$5,0),0),0)-IFERROR(VLOOKUP($A21,Pivot借方!$A:$N,MATCH(K$5,Pivot借方!$A$5:$N$5,0),0),0)</f>
        <v>256600</v>
      </c>
      <c r="L21">
        <f>IFERROR(VLOOKUP($A21,Pivot貸方!$A:$N,MATCH(L$5,Pivot貸方!$A$5:$N$5,0),0),0)-IFERROR(VLOOKUP($A21,Pivot借方!$A:$N,MATCH(L$5,Pivot借方!$A$5:$N$5,0),0),0)</f>
        <v>174900</v>
      </c>
      <c r="M21">
        <f>IFERROR(VLOOKUP($A21,Pivot貸方!$A:$N,MATCH(M$5,Pivot貸方!$A$5:$N$5,0),0),0)-IFERROR(VLOOKUP($A21,Pivot借方!$A:$N,MATCH(M$5,Pivot借方!$A$5:$N$5,0),0),0)</f>
        <v>219600</v>
      </c>
      <c r="N21">
        <f t="shared" si="0"/>
        <v>2439700</v>
      </c>
      <c r="O21">
        <f t="shared" si="1"/>
        <v>20</v>
      </c>
      <c r="P21" t="str">
        <f t="shared" si="2"/>
        <v>バーチャルワークス</v>
      </c>
    </row>
    <row r="22" spans="1:16">
      <c r="A22" t="str">
        <f>Pivot貸方!A22</f>
        <v>ハイドポイント</v>
      </c>
      <c r="B22">
        <v>339200</v>
      </c>
      <c r="C22">
        <f>IFERROR(VLOOKUP($A22,Pivot貸方!$A:$N,MATCH(C$5,Pivot貸方!$A$5:$N$5,0),0),0)-IFERROR(VLOOKUP($A22,Pivot借方!$A:$N,MATCH(C$5,Pivot借方!$A$5:$N$5,0),0),0)</f>
        <v>198300</v>
      </c>
      <c r="D22">
        <f>IFERROR(VLOOKUP($A22,Pivot貸方!$A:$N,MATCH(D$5,Pivot貸方!$A$5:$N$5,0),0),0)-IFERROR(VLOOKUP($A22,Pivot借方!$A:$N,MATCH(D$5,Pivot借方!$A$5:$N$5,0),0),0)</f>
        <v>0</v>
      </c>
      <c r="E22">
        <f>IFERROR(VLOOKUP($A22,Pivot貸方!$A:$N,MATCH(E$5,Pivot貸方!$A$5:$N$5,0),0),0)-IFERROR(VLOOKUP($A22,Pivot借方!$A:$N,MATCH(E$5,Pivot借方!$A$5:$N$5,0),0),0)</f>
        <v>0</v>
      </c>
      <c r="F22">
        <f>IFERROR(VLOOKUP($A22,Pivot貸方!$A:$N,MATCH(F$5,Pivot貸方!$A$5:$N$5,0),0),0)-IFERROR(VLOOKUP($A22,Pivot借方!$A:$N,MATCH(F$5,Pivot借方!$A$5:$N$5,0),0),0)</f>
        <v>192000</v>
      </c>
      <c r="G22">
        <f>IFERROR(VLOOKUP($A22,Pivot貸方!$A:$N,MATCH(G$5,Pivot貸方!$A$5:$N$5,0),0),0)-IFERROR(VLOOKUP($A22,Pivot借方!$A:$N,MATCH(G$5,Pivot借方!$A$5:$N$5,0),0),0)</f>
        <v>217900</v>
      </c>
      <c r="H22">
        <f>IFERROR(VLOOKUP($A22,Pivot貸方!$A:$N,MATCH(H$5,Pivot貸方!$A$5:$N$5,0),0),0)-IFERROR(VLOOKUP($A22,Pivot借方!$A:$N,MATCH(H$5,Pivot借方!$A$5:$N$5,0),0),0)</f>
        <v>0</v>
      </c>
      <c r="I22">
        <f>IFERROR(VLOOKUP($A22,Pivot貸方!$A:$N,MATCH(I$5,Pivot貸方!$A$5:$N$5,0),0),0)-IFERROR(VLOOKUP($A22,Pivot借方!$A:$N,MATCH(I$5,Pivot借方!$A$5:$N$5,0),0),0)</f>
        <v>0</v>
      </c>
      <c r="J22">
        <f>IFERROR(VLOOKUP($A22,Pivot貸方!$A:$N,MATCH(J$5,Pivot貸方!$A$5:$N$5,0),0),0)-IFERROR(VLOOKUP($A22,Pivot借方!$A:$N,MATCH(J$5,Pivot借方!$A$5:$N$5,0),0),0)</f>
        <v>205500</v>
      </c>
      <c r="K22">
        <f>IFERROR(VLOOKUP($A22,Pivot貸方!$A:$N,MATCH(K$5,Pivot貸方!$A$5:$N$5,0),0),0)-IFERROR(VLOOKUP($A22,Pivot借方!$A:$N,MATCH(K$5,Pivot借方!$A$5:$N$5,0),0),0)</f>
        <v>228600</v>
      </c>
      <c r="L22">
        <f>IFERROR(VLOOKUP($A22,Pivot貸方!$A:$N,MATCH(L$5,Pivot貸方!$A$5:$N$5,0),0),0)-IFERROR(VLOOKUP($A22,Pivot借方!$A:$N,MATCH(L$5,Pivot借方!$A$5:$N$5,0),0),0)</f>
        <v>0</v>
      </c>
      <c r="M22">
        <f>IFERROR(VLOOKUP($A22,Pivot貸方!$A:$N,MATCH(M$5,Pivot貸方!$A$5:$N$5,0),0),0)-IFERROR(VLOOKUP($A22,Pivot借方!$A:$N,MATCH(M$5,Pivot借方!$A$5:$N$5,0),0),0)</f>
        <v>0</v>
      </c>
      <c r="N22">
        <f t="shared" si="0"/>
        <v>1381500</v>
      </c>
      <c r="O22">
        <f t="shared" si="1"/>
        <v>24</v>
      </c>
      <c r="P22" t="str">
        <f t="shared" si="2"/>
        <v>ハイドポイント</v>
      </c>
    </row>
    <row r="23" spans="1:16">
      <c r="A23" t="str">
        <f>Pivot貸方!A23</f>
        <v>ハネチョク物産</v>
      </c>
      <c r="B23">
        <v>282000</v>
      </c>
      <c r="C23">
        <f>IFERROR(VLOOKUP($A23,Pivot貸方!$A:$N,MATCH(C$5,Pivot貸方!$A$5:$N$5,0),0),0)-IFERROR(VLOOKUP($A23,Pivot借方!$A:$N,MATCH(C$5,Pivot借方!$A$5:$N$5,0),0),0)</f>
        <v>296800</v>
      </c>
      <c r="D23">
        <f>IFERROR(VLOOKUP($A23,Pivot貸方!$A:$N,MATCH(D$5,Pivot貸方!$A$5:$N$5,0),0),0)-IFERROR(VLOOKUP($A23,Pivot借方!$A:$N,MATCH(D$5,Pivot借方!$A$5:$N$5,0),0),0)</f>
        <v>202500</v>
      </c>
      <c r="E23">
        <f>IFERROR(VLOOKUP($A23,Pivot貸方!$A:$N,MATCH(E$5,Pivot貸方!$A$5:$N$5,0),0),0)-IFERROR(VLOOKUP($A23,Pivot借方!$A:$N,MATCH(E$5,Pivot借方!$A$5:$N$5,0),0),0)</f>
        <v>215200</v>
      </c>
      <c r="F23">
        <f>IFERROR(VLOOKUP($A23,Pivot貸方!$A:$N,MATCH(F$5,Pivot貸方!$A$5:$N$5,0),0),0)-IFERROR(VLOOKUP($A23,Pivot借方!$A:$N,MATCH(F$5,Pivot借方!$A$5:$N$5,0),0),0)</f>
        <v>286800</v>
      </c>
      <c r="G23">
        <f>IFERROR(VLOOKUP($A23,Pivot貸方!$A:$N,MATCH(G$5,Pivot貸方!$A$5:$N$5,0),0),0)-IFERROR(VLOOKUP($A23,Pivot借方!$A:$N,MATCH(G$5,Pivot借方!$A$5:$N$5,0),0),0)</f>
        <v>326100</v>
      </c>
      <c r="H23">
        <f>IFERROR(VLOOKUP($A23,Pivot貸方!$A:$N,MATCH(H$5,Pivot貸方!$A$5:$N$5,0),0),0)-IFERROR(VLOOKUP($A23,Pivot借方!$A:$N,MATCH(H$5,Pivot借方!$A$5:$N$5,0),0),0)</f>
        <v>222500</v>
      </c>
      <c r="I23">
        <f>IFERROR(VLOOKUP($A23,Pivot貸方!$A:$N,MATCH(I$5,Pivot貸方!$A$5:$N$5,0),0),0)-IFERROR(VLOOKUP($A23,Pivot借方!$A:$N,MATCH(I$5,Pivot借方!$A$5:$N$5,0),0),0)</f>
        <v>245200</v>
      </c>
      <c r="J23">
        <f>IFERROR(VLOOKUP($A23,Pivot貸方!$A:$N,MATCH(J$5,Pivot貸方!$A$5:$N$5,0),0),0)-IFERROR(VLOOKUP($A23,Pivot借方!$A:$N,MATCH(J$5,Pivot借方!$A$5:$N$5,0),0),0)</f>
        <v>306900</v>
      </c>
      <c r="K23">
        <f>IFERROR(VLOOKUP($A23,Pivot貸方!$A:$N,MATCH(K$5,Pivot貸方!$A$5:$N$5,0),0),0)-IFERROR(VLOOKUP($A23,Pivot借方!$A:$N,MATCH(K$5,Pivot借方!$A$5:$N$5,0),0),0)</f>
        <v>342100</v>
      </c>
      <c r="L23">
        <f>IFERROR(VLOOKUP($A23,Pivot貸方!$A:$N,MATCH(L$5,Pivot貸方!$A$5:$N$5,0),0),0)-IFERROR(VLOOKUP($A23,Pivot借方!$A:$N,MATCH(L$5,Pivot借方!$A$5:$N$5,0),0),0)</f>
        <v>233400</v>
      </c>
      <c r="M23">
        <f>IFERROR(VLOOKUP($A23,Pivot貸方!$A:$N,MATCH(M$5,Pivot貸方!$A$5:$N$5,0),0),0)-IFERROR(VLOOKUP($A23,Pivot借方!$A:$N,MATCH(M$5,Pivot借方!$A$5:$N$5,0),0),0)</f>
        <v>293300</v>
      </c>
      <c r="N23">
        <f t="shared" si="0"/>
        <v>3252800</v>
      </c>
      <c r="O23">
        <f t="shared" si="1"/>
        <v>14</v>
      </c>
      <c r="P23" t="str">
        <f t="shared" si="2"/>
        <v>ハネチョク物産</v>
      </c>
    </row>
    <row r="24" spans="1:16">
      <c r="A24" t="str">
        <f>Pivot貸方!A24</f>
        <v>バルクバイ</v>
      </c>
      <c r="B24">
        <v>0</v>
      </c>
      <c r="C24">
        <f>IFERROR(VLOOKUP($A24,Pivot貸方!$A:$N,MATCH(C$5,Pivot貸方!$A$5:$N$5,0),0),0)-IFERROR(VLOOKUP($A24,Pivot借方!$A:$N,MATCH(C$5,Pivot借方!$A$5:$N$5,0),0),0)</f>
        <v>259700</v>
      </c>
      <c r="D24">
        <f>IFERROR(VLOOKUP($A24,Pivot貸方!$A:$N,MATCH(D$5,Pivot貸方!$A$5:$N$5,0),0),0)-IFERROR(VLOOKUP($A24,Pivot借方!$A:$N,MATCH(D$5,Pivot借方!$A$5:$N$5,0),0),0)</f>
        <v>0</v>
      </c>
      <c r="E24">
        <f>IFERROR(VLOOKUP($A24,Pivot貸方!$A:$N,MATCH(E$5,Pivot貸方!$A$5:$N$5,0),0),0)-IFERROR(VLOOKUP($A24,Pivot借方!$A:$N,MATCH(E$5,Pivot借方!$A$5:$N$5,0),0),0)</f>
        <v>0</v>
      </c>
      <c r="F24">
        <f>IFERROR(VLOOKUP($A24,Pivot貸方!$A:$N,MATCH(F$5,Pivot貸方!$A$5:$N$5,0),0),0)-IFERROR(VLOOKUP($A24,Pivot借方!$A:$N,MATCH(F$5,Pivot借方!$A$5:$N$5,0),0),0)</f>
        <v>0</v>
      </c>
      <c r="G24">
        <f>IFERROR(VLOOKUP($A24,Pivot貸方!$A:$N,MATCH(G$5,Pivot貸方!$A$5:$N$5,0),0),0)-IFERROR(VLOOKUP($A24,Pivot借方!$A:$N,MATCH(G$5,Pivot借方!$A$5:$N$5,0),0),0)</f>
        <v>285400</v>
      </c>
      <c r="H24">
        <f>IFERROR(VLOOKUP($A24,Pivot貸方!$A:$N,MATCH(H$5,Pivot貸方!$A$5:$N$5,0),0),0)-IFERROR(VLOOKUP($A24,Pivot借方!$A:$N,MATCH(H$5,Pivot借方!$A$5:$N$5,0),0),0)</f>
        <v>0</v>
      </c>
      <c r="I24">
        <f>IFERROR(VLOOKUP($A24,Pivot貸方!$A:$N,MATCH(I$5,Pivot貸方!$A$5:$N$5,0),0),0)-IFERROR(VLOOKUP($A24,Pivot借方!$A:$N,MATCH(I$5,Pivot借方!$A$5:$N$5,0),0),0)</f>
        <v>0</v>
      </c>
      <c r="J24">
        <f>IFERROR(VLOOKUP($A24,Pivot貸方!$A:$N,MATCH(J$5,Pivot貸方!$A$5:$N$5,0),0),0)-IFERROR(VLOOKUP($A24,Pivot借方!$A:$N,MATCH(J$5,Pivot借方!$A$5:$N$5,0),0),0)</f>
        <v>0</v>
      </c>
      <c r="K24">
        <f>IFERROR(VLOOKUP($A24,Pivot貸方!$A:$N,MATCH(K$5,Pivot貸方!$A$5:$N$5,0),0),0)-IFERROR(VLOOKUP($A24,Pivot借方!$A:$N,MATCH(K$5,Pivot借方!$A$5:$N$5,0),0),0)</f>
        <v>299300</v>
      </c>
      <c r="L24">
        <f>IFERROR(VLOOKUP($A24,Pivot貸方!$A:$N,MATCH(L$5,Pivot貸方!$A$5:$N$5,0),0),0)-IFERROR(VLOOKUP($A24,Pivot借方!$A:$N,MATCH(L$5,Pivot借方!$A$5:$N$5,0),0),0)</f>
        <v>0</v>
      </c>
      <c r="M24">
        <f>IFERROR(VLOOKUP($A24,Pivot貸方!$A:$N,MATCH(M$5,Pivot貸方!$A$5:$N$5,0),0),0)-IFERROR(VLOOKUP($A24,Pivot借方!$A:$N,MATCH(M$5,Pivot借方!$A$5:$N$5,0),0),0)</f>
        <v>0</v>
      </c>
      <c r="N24">
        <f t="shared" si="0"/>
        <v>844400</v>
      </c>
      <c r="O24">
        <f t="shared" si="1"/>
        <v>25</v>
      </c>
      <c r="P24" t="str">
        <f t="shared" si="2"/>
        <v>バルクバイ</v>
      </c>
    </row>
    <row r="25" spans="1:16">
      <c r="A25" t="str">
        <f>Pivot貸方!A25</f>
        <v>ビジーフリー</v>
      </c>
      <c r="B25">
        <v>328600</v>
      </c>
      <c r="C25">
        <f>IFERROR(VLOOKUP($A25,Pivot貸方!$A:$N,MATCH(C$5,Pivot貸方!$A$5:$N$5,0),0),0)-IFERROR(VLOOKUP($A25,Pivot借方!$A:$N,MATCH(C$5,Pivot借方!$A$5:$N$5,0),0),0)</f>
        <v>345600</v>
      </c>
      <c r="D25">
        <f>IFERROR(VLOOKUP($A25,Pivot貸方!$A:$N,MATCH(D$5,Pivot貸方!$A$5:$N$5,0),0),0)-IFERROR(VLOOKUP($A25,Pivot借方!$A:$N,MATCH(D$5,Pivot借方!$A$5:$N$5,0),0),0)</f>
        <v>492900</v>
      </c>
      <c r="E25">
        <f>IFERROR(VLOOKUP($A25,Pivot貸方!$A:$N,MATCH(E$5,Pivot貸方!$A$5:$N$5,0),0),0)-IFERROR(VLOOKUP($A25,Pivot借方!$A:$N,MATCH(E$5,Pivot借方!$A$5:$N$5,0),0),0)</f>
        <v>251300</v>
      </c>
      <c r="F25">
        <f>IFERROR(VLOOKUP($A25,Pivot貸方!$A:$N,MATCH(F$5,Pivot貸方!$A$5:$N$5,0),0),0)-IFERROR(VLOOKUP($A25,Pivot借方!$A:$N,MATCH(F$5,Pivot借方!$A$5:$N$5,0),0),0)</f>
        <v>334200</v>
      </c>
      <c r="G25">
        <f>IFERROR(VLOOKUP($A25,Pivot貸方!$A:$N,MATCH(G$5,Pivot貸方!$A$5:$N$5,0),0),0)-IFERROR(VLOOKUP($A25,Pivot借方!$A:$N,MATCH(G$5,Pivot借方!$A$5:$N$5,0),0),0)</f>
        <v>379700</v>
      </c>
      <c r="H25">
        <f>IFERROR(VLOOKUP($A25,Pivot貸方!$A:$N,MATCH(H$5,Pivot貸方!$A$5:$N$5,0),0),0)-IFERROR(VLOOKUP($A25,Pivot借方!$A:$N,MATCH(H$5,Pivot借方!$A$5:$N$5,0),0),0)</f>
        <v>561500</v>
      </c>
      <c r="I25">
        <f>IFERROR(VLOOKUP($A25,Pivot貸方!$A:$N,MATCH(I$5,Pivot貸方!$A$5:$N$5,0),0),0)-IFERROR(VLOOKUP($A25,Pivot借方!$A:$N,MATCH(I$5,Pivot借方!$A$5:$N$5,0),0),0)</f>
        <v>286300</v>
      </c>
      <c r="J25">
        <f>IFERROR(VLOOKUP($A25,Pivot貸方!$A:$N,MATCH(J$5,Pivot貸方!$A$5:$N$5,0),0),0)-IFERROR(VLOOKUP($A25,Pivot借方!$A:$N,MATCH(J$5,Pivot借方!$A$5:$N$5,0),0),0)</f>
        <v>357600</v>
      </c>
      <c r="K25">
        <f>IFERROR(VLOOKUP($A25,Pivot貸方!$A:$N,MATCH(K$5,Pivot貸方!$A$5:$N$5,0),0),0)-IFERROR(VLOOKUP($A25,Pivot借方!$A:$N,MATCH(K$5,Pivot借方!$A$5:$N$5,0),0),0)</f>
        <v>398200</v>
      </c>
      <c r="L25">
        <f>IFERROR(VLOOKUP($A25,Pivot貸方!$A:$N,MATCH(L$5,Pivot貸方!$A$5:$N$5,0),0),0)-IFERROR(VLOOKUP($A25,Pivot借方!$A:$N,MATCH(L$5,Pivot借方!$A$5:$N$5,0),0),0)</f>
        <v>780100</v>
      </c>
      <c r="M25">
        <f>IFERROR(VLOOKUP($A25,Pivot貸方!$A:$N,MATCH(M$5,Pivot貸方!$A$5:$N$5,0),0),0)-IFERROR(VLOOKUP($A25,Pivot借方!$A:$N,MATCH(M$5,Pivot借方!$A$5:$N$5,0),0),0)</f>
        <v>233700</v>
      </c>
      <c r="N25">
        <f t="shared" si="0"/>
        <v>4749700</v>
      </c>
      <c r="O25">
        <f t="shared" si="1"/>
        <v>8</v>
      </c>
      <c r="P25" t="str">
        <f t="shared" si="2"/>
        <v>ビジーフリー</v>
      </c>
    </row>
    <row r="26" spans="1:16">
      <c r="A26" t="str">
        <f>Pivot貸方!A26</f>
        <v>フライドキッズ</v>
      </c>
      <c r="B26">
        <v>0</v>
      </c>
      <c r="C26">
        <f>IFERROR(VLOOKUP($A26,Pivot貸方!$A:$N,MATCH(C$5,Pivot貸方!$A$5:$N$5,0),0),0)-IFERROR(VLOOKUP($A26,Pivot借方!$A:$N,MATCH(C$5,Pivot借方!$A$5:$N$5,0),0),0)</f>
        <v>209900</v>
      </c>
      <c r="D26">
        <f>IFERROR(VLOOKUP($A26,Pivot貸方!$A:$N,MATCH(D$5,Pivot貸方!$A$5:$N$5,0),0),0)-IFERROR(VLOOKUP($A26,Pivot借方!$A:$N,MATCH(D$5,Pivot借方!$A$5:$N$5,0),0),0)</f>
        <v>296800</v>
      </c>
      <c r="E26">
        <f>IFERROR(VLOOKUP($A26,Pivot貸方!$A:$N,MATCH(E$5,Pivot貸方!$A$5:$N$5,0),0),0)-IFERROR(VLOOKUP($A26,Pivot借方!$A:$N,MATCH(E$5,Pivot借方!$A$5:$N$5,0),0),0)</f>
        <v>152700</v>
      </c>
      <c r="F26">
        <f>IFERROR(VLOOKUP($A26,Pivot貸方!$A:$N,MATCH(F$5,Pivot貸方!$A$5:$N$5,0),0),0)-IFERROR(VLOOKUP($A26,Pivot借方!$A:$N,MATCH(F$5,Pivot借方!$A$5:$N$5,0),0),0)</f>
        <v>0</v>
      </c>
      <c r="G26">
        <f>IFERROR(VLOOKUP($A26,Pivot貸方!$A:$N,MATCH(G$5,Pivot貸方!$A$5:$N$5,0),0),0)-IFERROR(VLOOKUP($A26,Pivot借方!$A:$N,MATCH(G$5,Pivot借方!$A$5:$N$5,0),0),0)</f>
        <v>230700</v>
      </c>
      <c r="H26">
        <f>IFERROR(VLOOKUP($A26,Pivot貸方!$A:$N,MATCH(H$5,Pivot貸方!$A$5:$N$5,0),0),0)-IFERROR(VLOOKUP($A26,Pivot借方!$A:$N,MATCH(H$5,Pivot借方!$A$5:$N$5,0),0),0)</f>
        <v>338200</v>
      </c>
      <c r="I26">
        <f>IFERROR(VLOOKUP($A26,Pivot貸方!$A:$N,MATCH(I$5,Pivot貸方!$A$5:$N$5,0),0),0)-IFERROR(VLOOKUP($A26,Pivot借方!$A:$N,MATCH(I$5,Pivot借方!$A$5:$N$5,0),0),0)</f>
        <v>174100</v>
      </c>
      <c r="J26">
        <f>IFERROR(VLOOKUP($A26,Pivot貸方!$A:$N,MATCH(J$5,Pivot貸方!$A$5:$N$5,0),0),0)-IFERROR(VLOOKUP($A26,Pivot借方!$A:$N,MATCH(J$5,Pivot借方!$A$5:$N$5,0),0),0)</f>
        <v>0</v>
      </c>
      <c r="K26">
        <f>IFERROR(VLOOKUP($A26,Pivot貸方!$A:$N,MATCH(K$5,Pivot貸方!$A$5:$N$5,0),0),0)-IFERROR(VLOOKUP($A26,Pivot借方!$A:$N,MATCH(K$5,Pivot借方!$A$5:$N$5,0),0),0)</f>
        <v>242000</v>
      </c>
      <c r="L26">
        <f>IFERROR(VLOOKUP($A26,Pivot貸方!$A:$N,MATCH(L$5,Pivot貸方!$A$5:$N$5,0),0),0)-IFERROR(VLOOKUP($A26,Pivot借方!$A:$N,MATCH(L$5,Pivot借方!$A$5:$N$5,0),0),0)</f>
        <v>404400</v>
      </c>
      <c r="M26">
        <f>IFERROR(VLOOKUP($A26,Pivot貸方!$A:$N,MATCH(M$5,Pivot貸方!$A$5:$N$5,0),0),0)-IFERROR(VLOOKUP($A26,Pivot借方!$A:$N,MATCH(M$5,Pivot借方!$A$5:$N$5,0),0),0)</f>
        <v>1028600</v>
      </c>
      <c r="N26">
        <f t="shared" si="0"/>
        <v>3077400</v>
      </c>
      <c r="O26">
        <f t="shared" si="1"/>
        <v>17</v>
      </c>
      <c r="P26" t="str">
        <f t="shared" si="2"/>
        <v>フライドキッズ</v>
      </c>
    </row>
    <row r="27" spans="1:16">
      <c r="A27" t="str">
        <f>Pivot貸方!A27</f>
        <v>ポモドーロハックス</v>
      </c>
      <c r="B27">
        <v>293700</v>
      </c>
      <c r="C27">
        <f>IFERROR(VLOOKUP($A27,Pivot貸方!$A:$N,MATCH(C$5,Pivot貸方!$A$5:$N$5,0),0),0)-IFERROR(VLOOKUP($A27,Pivot借方!$A:$N,MATCH(C$5,Pivot借方!$A$5:$N$5,0),0),0)</f>
        <v>308500</v>
      </c>
      <c r="D27">
        <f>IFERROR(VLOOKUP($A27,Pivot貸方!$A:$N,MATCH(D$5,Pivot貸方!$A$5:$N$5,0),0),0)-IFERROR(VLOOKUP($A27,Pivot借方!$A:$N,MATCH(D$5,Pivot借方!$A$5:$N$5,0),0),0)</f>
        <v>315300</v>
      </c>
      <c r="E27">
        <f>IFERROR(VLOOKUP($A27,Pivot貸方!$A:$N,MATCH(E$5,Pivot貸方!$A$5:$N$5,0),0),0)-IFERROR(VLOOKUP($A27,Pivot借方!$A:$N,MATCH(E$5,Pivot借方!$A$5:$N$5,0),0),0)</f>
        <v>223700</v>
      </c>
      <c r="F27">
        <f>IFERROR(VLOOKUP($A27,Pivot貸方!$A:$N,MATCH(F$5,Pivot貸方!$A$5:$N$5,0),0),0)-IFERROR(VLOOKUP($A27,Pivot借方!$A:$N,MATCH(F$5,Pivot借方!$A$5:$N$5,0),0),0)</f>
        <v>298700</v>
      </c>
      <c r="G27">
        <f>IFERROR(VLOOKUP($A27,Pivot貸方!$A:$N,MATCH(G$5,Pivot貸方!$A$5:$N$5,0),0),0)-IFERROR(VLOOKUP($A27,Pivot借方!$A:$N,MATCH(G$5,Pivot借方!$A$5:$N$5,0),0),0)</f>
        <v>339000</v>
      </c>
      <c r="H27">
        <f>IFERROR(VLOOKUP($A27,Pivot貸方!$A:$N,MATCH(H$5,Pivot貸方!$A$5:$N$5,0),0),0)-IFERROR(VLOOKUP($A27,Pivot借方!$A:$N,MATCH(H$5,Pivot借方!$A$5:$N$5,0),0),0)</f>
        <v>359200</v>
      </c>
      <c r="I27">
        <f>IFERROR(VLOOKUP($A27,Pivot貸方!$A:$N,MATCH(I$5,Pivot貸方!$A$5:$N$5,0),0),0)-IFERROR(VLOOKUP($A27,Pivot借方!$A:$N,MATCH(I$5,Pivot借方!$A$5:$N$5,0),0),0)</f>
        <v>254800</v>
      </c>
      <c r="J27">
        <f>IFERROR(VLOOKUP($A27,Pivot貸方!$A:$N,MATCH(J$5,Pivot貸方!$A$5:$N$5,0),0),0)-IFERROR(VLOOKUP($A27,Pivot借方!$A:$N,MATCH(J$5,Pivot借方!$A$5:$N$5,0),0),0)</f>
        <v>319700</v>
      </c>
      <c r="K27">
        <f>IFERROR(VLOOKUP($A27,Pivot貸方!$A:$N,MATCH(K$5,Pivot貸方!$A$5:$N$5,0),0),0)-IFERROR(VLOOKUP($A27,Pivot借方!$A:$N,MATCH(K$5,Pivot借方!$A$5:$N$5,0),0),0)</f>
        <v>355600</v>
      </c>
      <c r="L27">
        <f>IFERROR(VLOOKUP($A27,Pivot貸方!$A:$N,MATCH(L$5,Pivot貸方!$A$5:$N$5,0),0),0)-IFERROR(VLOOKUP($A27,Pivot借方!$A:$N,MATCH(L$5,Pivot借方!$A$5:$N$5,0),0),0)</f>
        <v>429600</v>
      </c>
      <c r="M27">
        <f>IFERROR(VLOOKUP($A27,Pivot貸方!$A:$N,MATCH(M$5,Pivot貸方!$A$5:$N$5,0),0),0)-IFERROR(VLOOKUP($A27,Pivot借方!$A:$N,MATCH(M$5,Pivot借方!$A$5:$N$5,0),0),0)</f>
        <v>304800</v>
      </c>
      <c r="N27">
        <f t="shared" si="0"/>
        <v>3802600</v>
      </c>
      <c r="O27">
        <f t="shared" si="1"/>
        <v>9</v>
      </c>
      <c r="P27" t="str">
        <f t="shared" si="2"/>
        <v>ポモドーロハックス</v>
      </c>
    </row>
    <row r="28" spans="1:16">
      <c r="A28" t="str">
        <f>Pivot貸方!A28</f>
        <v>ランダムコネクト</v>
      </c>
      <c r="B28">
        <v>223700</v>
      </c>
      <c r="C28">
        <f>IFERROR(VLOOKUP($A28,Pivot貸方!$A:$N,MATCH(C$5,Pivot貸方!$A$5:$N$5,0),0),0)-IFERROR(VLOOKUP($A28,Pivot借方!$A:$N,MATCH(C$5,Pivot借方!$A$5:$N$5,0),0),0)</f>
        <v>235400</v>
      </c>
      <c r="D28">
        <f>IFERROR(VLOOKUP($A28,Pivot貸方!$A:$N,MATCH(D$5,Pivot貸方!$A$5:$N$5,0),0),0)-IFERROR(VLOOKUP($A28,Pivot借方!$A:$N,MATCH(D$5,Pivot借方!$A$5:$N$5,0),0),0)</f>
        <v>5446500</v>
      </c>
      <c r="E28">
        <f>IFERROR(VLOOKUP($A28,Pivot貸方!$A:$N,MATCH(E$5,Pivot貸方!$A$5:$N$5,0),0),0)-IFERROR(VLOOKUP($A28,Pivot借方!$A:$N,MATCH(E$5,Pivot借方!$A$5:$N$5,0),0),0)</f>
        <v>5171800</v>
      </c>
      <c r="F28">
        <f>IFERROR(VLOOKUP($A28,Pivot貸方!$A:$N,MATCH(F$5,Pivot貸方!$A$5:$N$5,0),0),0)-IFERROR(VLOOKUP($A28,Pivot借方!$A:$N,MATCH(F$5,Pivot借方!$A$5:$N$5,0),0),0)</f>
        <v>227500</v>
      </c>
      <c r="G28">
        <f>IFERROR(VLOOKUP($A28,Pivot貸方!$A:$N,MATCH(G$5,Pivot貸方!$A$5:$N$5,0),0),0)-IFERROR(VLOOKUP($A28,Pivot借方!$A:$N,MATCH(G$5,Pivot借方!$A$5:$N$5,0),0),0)</f>
        <v>258600</v>
      </c>
      <c r="H28">
        <f>IFERROR(VLOOKUP($A28,Pivot貸方!$A:$N,MATCH(H$5,Pivot貸方!$A$5:$N$5,0),0),0)-IFERROR(VLOOKUP($A28,Pivot借方!$A:$N,MATCH(H$5,Pivot借方!$A$5:$N$5,0),0),0)</f>
        <v>508600</v>
      </c>
      <c r="I28">
        <f>IFERROR(VLOOKUP($A28,Pivot貸方!$A:$N,MATCH(I$5,Pivot貸方!$A$5:$N$5,0),0),0)-IFERROR(VLOOKUP($A28,Pivot借方!$A:$N,MATCH(I$5,Pivot借方!$A$5:$N$5,0),0),0)</f>
        <v>195700</v>
      </c>
      <c r="J28">
        <f>IFERROR(VLOOKUP($A28,Pivot貸方!$A:$N,MATCH(J$5,Pivot貸方!$A$5:$N$5,0),0),0)-IFERROR(VLOOKUP($A28,Pivot借方!$A:$N,MATCH(J$5,Pivot借方!$A$5:$N$5,0),0),0)</f>
        <v>209500</v>
      </c>
      <c r="K28">
        <f>IFERROR(VLOOKUP($A28,Pivot貸方!$A:$N,MATCH(K$5,Pivot貸方!$A$5:$N$5,0),0),0)-IFERROR(VLOOKUP($A28,Pivot借方!$A:$N,MATCH(K$5,Pivot借方!$A$5:$N$5,0),0),0)</f>
        <v>271300</v>
      </c>
      <c r="L28">
        <f>IFERROR(VLOOKUP($A28,Pivot貸方!$A:$N,MATCH(L$5,Pivot貸方!$A$5:$N$5,0),0),0)-IFERROR(VLOOKUP($A28,Pivot借方!$A:$N,MATCH(L$5,Pivot借方!$A$5:$N$5,0),0),0)</f>
        <v>608200</v>
      </c>
      <c r="M28">
        <f>IFERROR(VLOOKUP($A28,Pivot貸方!$A:$N,MATCH(M$5,Pivot貸方!$A$5:$N$5,0),0),0)-IFERROR(VLOOKUP($A28,Pivot借方!$A:$N,MATCH(M$5,Pivot借方!$A$5:$N$5,0),0),0)</f>
        <v>987500</v>
      </c>
      <c r="N28">
        <f t="shared" si="0"/>
        <v>14344300</v>
      </c>
      <c r="O28">
        <f t="shared" si="1"/>
        <v>3</v>
      </c>
      <c r="P28" t="str">
        <f t="shared" si="2"/>
        <v>ランダムコネクト</v>
      </c>
    </row>
    <row r="29" spans="1:16">
      <c r="A29" t="str">
        <f>Pivot貸方!A29</f>
        <v>ワールドエッジ</v>
      </c>
      <c r="B29">
        <v>212000</v>
      </c>
      <c r="C29">
        <f>IFERROR(VLOOKUP($A29,Pivot貸方!$A:$N,MATCH(C$5,Pivot貸方!$A$5:$N$5,0),0),0)-IFERROR(VLOOKUP($A29,Pivot借方!$A:$N,MATCH(C$5,Pivot借方!$A$5:$N$5,0),0),0)</f>
        <v>222600</v>
      </c>
      <c r="D29">
        <f>IFERROR(VLOOKUP($A29,Pivot貸方!$A:$N,MATCH(D$5,Pivot貸方!$A$5:$N$5,0),0),0)-IFERROR(VLOOKUP($A29,Pivot借方!$A:$N,MATCH(D$5,Pivot借方!$A$5:$N$5,0),0),0)</f>
        <v>381600</v>
      </c>
      <c r="E29">
        <f>IFERROR(VLOOKUP($A29,Pivot貸方!$A:$N,MATCH(E$5,Pivot貸方!$A$5:$N$5,0),0),0)-IFERROR(VLOOKUP($A29,Pivot借方!$A:$N,MATCH(E$5,Pivot借方!$A$5:$N$5,0),0),0)</f>
        <v>161200</v>
      </c>
      <c r="F29">
        <f>IFERROR(VLOOKUP($A29,Pivot貸方!$A:$N,MATCH(F$5,Pivot貸方!$A$5:$N$5,0),0),0)-IFERROR(VLOOKUP($A29,Pivot借方!$A:$N,MATCH(F$5,Pivot借方!$A$5:$N$5,0),0),0)</f>
        <v>215600</v>
      </c>
      <c r="G29">
        <f>IFERROR(VLOOKUP($A29,Pivot貸方!$A:$N,MATCH(G$5,Pivot貸方!$A$5:$N$5,0),0),0)-IFERROR(VLOOKUP($A29,Pivot借方!$A:$N,MATCH(G$5,Pivot借方!$A$5:$N$5,0),0),0)</f>
        <v>244600</v>
      </c>
      <c r="H29">
        <f>IFERROR(VLOOKUP($A29,Pivot貸方!$A:$N,MATCH(H$5,Pivot貸方!$A$5:$N$5,0),0),0)-IFERROR(VLOOKUP($A29,Pivot借方!$A:$N,MATCH(H$5,Pivot借方!$A$5:$N$5,0),0),0)</f>
        <v>590700</v>
      </c>
      <c r="I29">
        <f>IFERROR(VLOOKUP($A29,Pivot貸方!$A:$N,MATCH(I$5,Pivot貸方!$A$5:$N$5,0),0),0)-IFERROR(VLOOKUP($A29,Pivot借方!$A:$N,MATCH(I$5,Pivot借方!$A$5:$N$5,0),0),0)</f>
        <v>27600</v>
      </c>
      <c r="J29">
        <f>IFERROR(VLOOKUP($A29,Pivot貸方!$A:$N,MATCH(J$5,Pivot貸方!$A$5:$N$5,0),0),0)-IFERROR(VLOOKUP($A29,Pivot借方!$A:$N,MATCH(J$5,Pivot借方!$A$5:$N$5,0),0),0)</f>
        <v>230700</v>
      </c>
      <c r="K29">
        <f>IFERROR(VLOOKUP($A29,Pivot貸方!$A:$N,MATCH(K$5,Pivot貸方!$A$5:$N$5,0),0),0)-IFERROR(VLOOKUP($A29,Pivot借方!$A:$N,MATCH(K$5,Pivot借方!$A$5:$N$5,0),0),0)</f>
        <v>256600</v>
      </c>
      <c r="L29">
        <f>IFERROR(VLOOKUP($A29,Pivot貸方!$A:$N,MATCH(L$5,Pivot貸方!$A$5:$N$5,0),0),0)-IFERROR(VLOOKUP($A29,Pivot借方!$A:$N,MATCH(L$5,Pivot借方!$A$5:$N$5,0),0),0)</f>
        <v>519800</v>
      </c>
      <c r="M29">
        <f>IFERROR(VLOOKUP($A29,Pivot貸方!$A:$N,MATCH(M$5,Pivot貸方!$A$5:$N$5,0),0),0)-IFERROR(VLOOKUP($A29,Pivot借方!$A:$N,MATCH(M$5,Pivot借方!$A$5:$N$5,0),0),0)</f>
        <v>219600</v>
      </c>
      <c r="N29">
        <f t="shared" si="0"/>
        <v>3282600</v>
      </c>
      <c r="O29">
        <f t="shared" si="1"/>
        <v>13</v>
      </c>
      <c r="P29" t="str">
        <f t="shared" si="2"/>
        <v>ワールドエッジ</v>
      </c>
    </row>
    <row r="30" spans="1:16">
      <c r="A30" t="str">
        <f>Pivot貸方!A30</f>
        <v>櫛引興産</v>
      </c>
      <c r="B30">
        <v>505700</v>
      </c>
      <c r="C30">
        <f>IFERROR(VLOOKUP($A30,Pivot貸方!$A:$N,MATCH(C$5,Pivot貸方!$A$5:$N$5,0),0),0)-IFERROR(VLOOKUP($A30,Pivot借方!$A:$N,MATCH(C$5,Pivot借方!$A$5:$N$5,0),0),0)</f>
        <v>531100</v>
      </c>
      <c r="D30">
        <f>IFERROR(VLOOKUP($A30,Pivot貸方!$A:$N,MATCH(D$5,Pivot貸方!$A$5:$N$5,0),0),0)-IFERROR(VLOOKUP($A30,Pivot借方!$A:$N,MATCH(D$5,Pivot借方!$A$5:$N$5,0),0),0)</f>
        <v>0</v>
      </c>
      <c r="E30">
        <f>IFERROR(VLOOKUP($A30,Pivot貸方!$A:$N,MATCH(E$5,Pivot貸方!$A$5:$N$5,0),0),0)-IFERROR(VLOOKUP($A30,Pivot借方!$A:$N,MATCH(E$5,Pivot借方!$A$5:$N$5,0),0),0)</f>
        <v>0</v>
      </c>
      <c r="F30">
        <f>IFERROR(VLOOKUP($A30,Pivot貸方!$A:$N,MATCH(F$5,Pivot貸方!$A$5:$N$5,0),0),0)-IFERROR(VLOOKUP($A30,Pivot借方!$A:$N,MATCH(F$5,Pivot借方!$A$5:$N$5,0),0),0)</f>
        <v>514300</v>
      </c>
      <c r="G30">
        <f>IFERROR(VLOOKUP($A30,Pivot貸方!$A:$N,MATCH(G$5,Pivot貸方!$A$5:$N$5,0),0),0)-IFERROR(VLOOKUP($A30,Pivot借方!$A:$N,MATCH(G$5,Pivot借方!$A$5:$N$5,0),0),0)</f>
        <v>583400</v>
      </c>
      <c r="H30">
        <f>IFERROR(VLOOKUP($A30,Pivot貸方!$A:$N,MATCH(H$5,Pivot貸方!$A$5:$N$5,0),0),0)-IFERROR(VLOOKUP($A30,Pivot借方!$A:$N,MATCH(H$5,Pivot借方!$A$5:$N$5,0),0),0)</f>
        <v>0</v>
      </c>
      <c r="I30">
        <f>IFERROR(VLOOKUP($A30,Pivot貸方!$A:$N,MATCH(I$5,Pivot貸方!$A$5:$N$5,0),0),0)-IFERROR(VLOOKUP($A30,Pivot借方!$A:$N,MATCH(I$5,Pivot借方!$A$5:$N$5,0),0),0)</f>
        <v>0</v>
      </c>
      <c r="J30">
        <f>IFERROR(VLOOKUP($A30,Pivot貸方!$A:$N,MATCH(J$5,Pivot貸方!$A$5:$N$5,0),0),0)-IFERROR(VLOOKUP($A30,Pivot借方!$A:$N,MATCH(J$5,Pivot借方!$A$5:$N$5,0),0),0)</f>
        <v>550400</v>
      </c>
      <c r="K30">
        <f>IFERROR(VLOOKUP($A30,Pivot貸方!$A:$N,MATCH(K$5,Pivot貸方!$A$5:$N$5,0),0),0)-IFERROR(VLOOKUP($A30,Pivot借方!$A:$N,MATCH(K$5,Pivot借方!$A$5:$N$5,0),0),0)</f>
        <v>611900</v>
      </c>
      <c r="L30">
        <f>IFERROR(VLOOKUP($A30,Pivot貸方!$A:$N,MATCH(L$5,Pivot貸方!$A$5:$N$5,0),0),0)-IFERROR(VLOOKUP($A30,Pivot借方!$A:$N,MATCH(L$5,Pivot借方!$A$5:$N$5,0),0),0)</f>
        <v>0</v>
      </c>
      <c r="M30">
        <f>IFERROR(VLOOKUP($A30,Pivot貸方!$A:$N,MATCH(M$5,Pivot貸方!$A$5:$N$5,0),0),0)-IFERROR(VLOOKUP($A30,Pivot借方!$A:$N,MATCH(M$5,Pivot借方!$A$5:$N$5,0),0),0)</f>
        <v>0</v>
      </c>
      <c r="N30">
        <f t="shared" si="0"/>
        <v>3296800</v>
      </c>
      <c r="O30">
        <f t="shared" si="1"/>
        <v>12</v>
      </c>
      <c r="P30" t="str">
        <f t="shared" si="2"/>
        <v>櫛引興産</v>
      </c>
    </row>
    <row r="31" spans="1:16">
      <c r="A31" t="str">
        <f>Pivot貸方!A31</f>
        <v>東光産業</v>
      </c>
      <c r="B31">
        <v>247000</v>
      </c>
      <c r="C31">
        <f>IFERROR(VLOOKUP($A31,Pivot貸方!$A:$N,MATCH(C$5,Pivot貸方!$A$5:$N$5,0),0),0)-IFERROR(VLOOKUP($A31,Pivot借方!$A:$N,MATCH(C$5,Pivot借方!$A$5:$N$5,0),0),0)</f>
        <v>259700</v>
      </c>
      <c r="D31">
        <f>IFERROR(VLOOKUP($A31,Pivot貸方!$A:$N,MATCH(D$5,Pivot貸方!$A$5:$N$5,0),0),0)-IFERROR(VLOOKUP($A31,Pivot借方!$A:$N,MATCH(D$5,Pivot借方!$A$5:$N$5,0),0),0)</f>
        <v>236000</v>
      </c>
      <c r="E31">
        <f>IFERROR(VLOOKUP($A31,Pivot貸方!$A:$N,MATCH(E$5,Pivot貸方!$A$5:$N$5,0),0),0)-IFERROR(VLOOKUP($A31,Pivot借方!$A:$N,MATCH(E$5,Pivot借方!$A$5:$N$5,0),0),0)</f>
        <v>188700</v>
      </c>
      <c r="F31">
        <f>IFERROR(VLOOKUP($A31,Pivot貸方!$A:$N,MATCH(F$5,Pivot貸方!$A$5:$N$5,0),0),0)-IFERROR(VLOOKUP($A31,Pivot借方!$A:$N,MATCH(F$5,Pivot借方!$A$5:$N$5,0),0),0)</f>
        <v>128300</v>
      </c>
      <c r="G31">
        <f>IFERROR(VLOOKUP($A31,Pivot貸方!$A:$N,MATCH(G$5,Pivot貸方!$A$5:$N$5,0),0),0)-IFERROR(VLOOKUP($A31,Pivot借方!$A:$N,MATCH(G$5,Pivot借方!$A$5:$N$5,0),0),0)</f>
        <v>285400</v>
      </c>
      <c r="H31">
        <f>IFERROR(VLOOKUP($A31,Pivot貸方!$A:$N,MATCH(H$5,Pivot貸方!$A$5:$N$5,0),0),0)-IFERROR(VLOOKUP($A31,Pivot借方!$A:$N,MATCH(H$5,Pivot借方!$A$5:$N$5,0),0),0)</f>
        <v>269000</v>
      </c>
      <c r="I31">
        <f>IFERROR(VLOOKUP($A31,Pivot貸方!$A:$N,MATCH(I$5,Pivot貸方!$A$5:$N$5,0),0),0)-IFERROR(VLOOKUP($A31,Pivot借方!$A:$N,MATCH(I$5,Pivot借方!$A$5:$N$5,0),0),0)</f>
        <v>215100</v>
      </c>
      <c r="J31">
        <f>IFERROR(VLOOKUP($A31,Pivot貸方!$A:$N,MATCH(J$5,Pivot貸方!$A$5:$N$5,0),0),0)-IFERROR(VLOOKUP($A31,Pivot借方!$A:$N,MATCH(J$5,Pivot借方!$A$5:$N$5,0),0),0)</f>
        <v>268900</v>
      </c>
      <c r="K31">
        <f>IFERROR(VLOOKUP($A31,Pivot貸方!$A:$N,MATCH(K$5,Pivot貸方!$A$5:$N$5,0),0),0)-IFERROR(VLOOKUP($A31,Pivot借方!$A:$N,MATCH(K$5,Pivot借方!$A$5:$N$5,0),0),0)</f>
        <v>299300</v>
      </c>
      <c r="L31">
        <f>IFERROR(VLOOKUP($A31,Pivot貸方!$A:$N,MATCH(L$5,Pivot貸方!$A$5:$N$5,0),0),0)-IFERROR(VLOOKUP($A31,Pivot借方!$A:$N,MATCH(L$5,Pivot借方!$A$5:$N$5,0),0),0)</f>
        <v>321800</v>
      </c>
      <c r="M31">
        <f>IFERROR(VLOOKUP($A31,Pivot貸方!$A:$N,MATCH(M$5,Pivot貸方!$A$5:$N$5,0),0),0)-IFERROR(VLOOKUP($A31,Pivot借方!$A:$N,MATCH(M$5,Pivot借方!$A$5:$N$5,0),0),0)</f>
        <v>257200</v>
      </c>
      <c r="N31">
        <f t="shared" si="0"/>
        <v>2976400</v>
      </c>
      <c r="O31">
        <f t="shared" si="1"/>
        <v>18</v>
      </c>
      <c r="P31" t="str">
        <f t="shared" si="2"/>
        <v>東光産業</v>
      </c>
    </row>
    <row r="32" spans="1:16">
      <c r="A32" t="str">
        <f>Pivot貸方!A32</f>
        <v>総計</v>
      </c>
      <c r="B32">
        <v>17336700</v>
      </c>
      <c r="C32">
        <f>IFERROR(VLOOKUP($A32,Pivot貸方!$A:$N,MATCH(C$5,Pivot貸方!$A$5:$N$5,0),0),0)-IFERROR(VLOOKUP($A32,Pivot借方!$A:$N,MATCH(C$5,Pivot借方!$A$5:$N$5,0),0),0)</f>
        <v>17577400</v>
      </c>
      <c r="D32">
        <f>IFERROR(VLOOKUP($A32,Pivot貸方!$A:$N,MATCH(D$5,Pivot貸方!$A$5:$N$5,0),0),0)-IFERROR(VLOOKUP($A32,Pivot借方!$A:$N,MATCH(D$5,Pivot借方!$A$5:$N$5,0),0),0)</f>
        <v>15023800</v>
      </c>
      <c r="E32">
        <f>IFERROR(VLOOKUP($A32,Pivot貸方!$A:$N,MATCH(E$5,Pivot貸方!$A$5:$N$5,0),0),0)-IFERROR(VLOOKUP($A32,Pivot借方!$A:$N,MATCH(E$5,Pivot借方!$A$5:$N$5,0),0),0)</f>
        <v>13745600</v>
      </c>
      <c r="F32">
        <f>IFERROR(VLOOKUP($A32,Pivot貸方!$A:$N,MATCH(F$5,Pivot貸方!$A$5:$N$5,0),0),0)-IFERROR(VLOOKUP($A32,Pivot借方!$A:$N,MATCH(F$5,Pivot借方!$A$5:$N$5,0),0),0)</f>
        <v>16827800</v>
      </c>
      <c r="G32">
        <f>IFERROR(VLOOKUP($A32,Pivot貸方!$A:$N,MATCH(G$5,Pivot貸方!$A$5:$N$5,0),0),0)-IFERROR(VLOOKUP($A32,Pivot借方!$A:$N,MATCH(G$5,Pivot借方!$A$5:$N$5,0),0),0)</f>
        <v>18478700</v>
      </c>
      <c r="H32">
        <f>IFERROR(VLOOKUP($A32,Pivot貸方!$A:$N,MATCH(H$5,Pivot貸方!$A$5:$N$5,0),0),0)-IFERROR(VLOOKUP($A32,Pivot借方!$A:$N,MATCH(H$5,Pivot借方!$A$5:$N$5,0),0),0)</f>
        <v>15681800</v>
      </c>
      <c r="I32">
        <f>IFERROR(VLOOKUP($A32,Pivot貸方!$A:$N,MATCH(I$5,Pivot貸方!$A$5:$N$5,0),0),0)-IFERROR(VLOOKUP($A32,Pivot借方!$A:$N,MATCH(I$5,Pivot借方!$A$5:$N$5,0),0),0)</f>
        <v>14197800</v>
      </c>
      <c r="J32">
        <f>IFERROR(VLOOKUP($A32,Pivot貸方!$A:$N,MATCH(J$5,Pivot貸方!$A$5:$N$5,0),0),0)-IFERROR(VLOOKUP($A32,Pivot借方!$A:$N,MATCH(J$5,Pivot借方!$A$5:$N$5,0),0),0)</f>
        <v>17525400</v>
      </c>
      <c r="K32">
        <f>IFERROR(VLOOKUP($A32,Pivot貸方!$A:$N,MATCH(K$5,Pivot貸方!$A$5:$N$5,0),0),0)-IFERROR(VLOOKUP($A32,Pivot借方!$A:$N,MATCH(K$5,Pivot借方!$A$5:$N$5,0),0),0)</f>
        <v>13569700</v>
      </c>
      <c r="L32">
        <f>IFERROR(VLOOKUP($A32,Pivot貸方!$A:$N,MATCH(L$5,Pivot貸方!$A$5:$N$5,0),0),0)-IFERROR(VLOOKUP($A32,Pivot借方!$A:$N,MATCH(L$5,Pivot借方!$A$5:$N$5,0),0),0)</f>
        <v>11693100</v>
      </c>
      <c r="M32">
        <f>IFERROR(VLOOKUP($A32,Pivot貸方!$A:$N,MATCH(M$5,Pivot貸方!$A$5:$N$5,0),0),0)-IFERROR(VLOOKUP($A32,Pivot借方!$A:$N,MATCH(M$5,Pivot借方!$A$5:$N$5,0),0),0)</f>
        <v>15163700</v>
      </c>
      <c r="N32">
        <f t="shared" si="0"/>
        <v>186821500</v>
      </c>
      <c r="O32">
        <f t="shared" si="1"/>
        <v>0</v>
      </c>
      <c r="P32" t="str">
        <f t="shared" si="2"/>
        <v>総計</v>
      </c>
    </row>
    <row r="33" spans="1:16">
      <c r="A33">
        <f>Pivot貸方!A33</f>
        <v>0</v>
      </c>
      <c r="N33">
        <f t="shared" si="0"/>
        <v>0</v>
      </c>
      <c r="O33">
        <f t="shared" si="1"/>
        <v>26</v>
      </c>
      <c r="P33">
        <f t="shared" si="2"/>
        <v>0</v>
      </c>
    </row>
    <row r="34" spans="1:16">
      <c r="A34">
        <f>Pivot貸方!A34</f>
        <v>0</v>
      </c>
      <c r="N34">
        <f t="shared" si="0"/>
        <v>0</v>
      </c>
      <c r="O34">
        <f t="shared" si="1"/>
        <v>26</v>
      </c>
      <c r="P34">
        <f t="shared" si="2"/>
        <v>0</v>
      </c>
    </row>
    <row r="35" spans="1:16">
      <c r="A35">
        <f>Pivot貸方!A35</f>
        <v>0</v>
      </c>
      <c r="N35">
        <f t="shared" si="0"/>
        <v>0</v>
      </c>
      <c r="O35">
        <f t="shared" si="1"/>
        <v>26</v>
      </c>
      <c r="P35">
        <f t="shared" si="2"/>
        <v>0</v>
      </c>
    </row>
    <row r="36" spans="1:16">
      <c r="A36">
        <f>Pivot貸方!A36</f>
        <v>0</v>
      </c>
      <c r="N36">
        <f t="shared" si="0"/>
        <v>0</v>
      </c>
      <c r="O36">
        <f t="shared" si="1"/>
        <v>26</v>
      </c>
      <c r="P36">
        <f t="shared" si="2"/>
        <v>0</v>
      </c>
    </row>
    <row r="37" spans="1:16">
      <c r="A37">
        <f>Pivot貸方!A37</f>
        <v>0</v>
      </c>
      <c r="N37">
        <f t="shared" si="0"/>
        <v>0</v>
      </c>
      <c r="O37">
        <f t="shared" si="1"/>
        <v>26</v>
      </c>
      <c r="P37">
        <f t="shared" si="2"/>
        <v>0</v>
      </c>
    </row>
    <row r="38" spans="1:16">
      <c r="A38">
        <f>Pivot貸方!A38</f>
        <v>0</v>
      </c>
      <c r="N38">
        <f t="shared" si="0"/>
        <v>0</v>
      </c>
      <c r="O38">
        <f t="shared" si="1"/>
        <v>26</v>
      </c>
      <c r="P38">
        <f t="shared" si="2"/>
        <v>0</v>
      </c>
    </row>
    <row r="39" spans="1:16">
      <c r="A39">
        <f>Pivot貸方!A39</f>
        <v>0</v>
      </c>
      <c r="N39">
        <f t="shared" si="0"/>
        <v>0</v>
      </c>
      <c r="O39">
        <f t="shared" si="1"/>
        <v>26</v>
      </c>
      <c r="P39">
        <f t="shared" si="2"/>
        <v>0</v>
      </c>
    </row>
    <row r="40" spans="1:16">
      <c r="A40">
        <f>Pivot貸方!A40</f>
        <v>0</v>
      </c>
      <c r="N40">
        <f t="shared" si="0"/>
        <v>0</v>
      </c>
      <c r="O40">
        <f t="shared" si="1"/>
        <v>26</v>
      </c>
      <c r="P40">
        <f t="shared" si="2"/>
        <v>0</v>
      </c>
    </row>
    <row r="41" spans="1:16">
      <c r="A41">
        <f>Pivot貸方!A41</f>
        <v>0</v>
      </c>
      <c r="N41">
        <f t="shared" si="0"/>
        <v>0</v>
      </c>
      <c r="O41">
        <f t="shared" si="1"/>
        <v>26</v>
      </c>
      <c r="P41">
        <f t="shared" si="2"/>
        <v>0</v>
      </c>
    </row>
    <row r="42" spans="1:16">
      <c r="A42">
        <f>Pivot貸方!A42</f>
        <v>0</v>
      </c>
      <c r="N42">
        <f t="shared" si="0"/>
        <v>0</v>
      </c>
      <c r="O42">
        <f t="shared" si="1"/>
        <v>26</v>
      </c>
      <c r="P42">
        <f t="shared" si="2"/>
        <v>0</v>
      </c>
    </row>
    <row r="43" spans="1:16">
      <c r="A43">
        <f>Pivot貸方!A43</f>
        <v>0</v>
      </c>
      <c r="N43">
        <f t="shared" si="0"/>
        <v>0</v>
      </c>
      <c r="O43">
        <f t="shared" si="1"/>
        <v>26</v>
      </c>
      <c r="P43">
        <f t="shared" si="2"/>
        <v>0</v>
      </c>
    </row>
    <row r="44" spans="1:16">
      <c r="A44">
        <f>Pivot貸方!A44</f>
        <v>0</v>
      </c>
      <c r="N44">
        <f t="shared" si="0"/>
        <v>0</v>
      </c>
      <c r="O44">
        <f t="shared" si="1"/>
        <v>26</v>
      </c>
      <c r="P44">
        <f t="shared" si="2"/>
        <v>0</v>
      </c>
    </row>
    <row r="45" spans="1:16">
      <c r="A45">
        <f>Pivot貸方!A45</f>
        <v>0</v>
      </c>
      <c r="N45">
        <f t="shared" si="0"/>
        <v>0</v>
      </c>
      <c r="O45">
        <f t="shared" si="1"/>
        <v>26</v>
      </c>
      <c r="P45">
        <f t="shared" si="2"/>
        <v>0</v>
      </c>
    </row>
    <row r="46" spans="1:16">
      <c r="A46">
        <f>Pivot貸方!A46</f>
        <v>0</v>
      </c>
      <c r="N46">
        <f t="shared" si="0"/>
        <v>0</v>
      </c>
      <c r="O46">
        <f t="shared" si="1"/>
        <v>26</v>
      </c>
      <c r="P46">
        <f t="shared" si="2"/>
        <v>0</v>
      </c>
    </row>
    <row r="47" spans="1:16">
      <c r="A47">
        <f>Pivot貸方!A47</f>
        <v>0</v>
      </c>
      <c r="N47">
        <f t="shared" si="0"/>
        <v>0</v>
      </c>
      <c r="O47">
        <f t="shared" si="1"/>
        <v>26</v>
      </c>
      <c r="P47">
        <f t="shared" si="2"/>
        <v>0</v>
      </c>
    </row>
    <row r="48" spans="1:16">
      <c r="A48">
        <f>Pivot貸方!A48</f>
        <v>0</v>
      </c>
      <c r="N48">
        <f t="shared" si="0"/>
        <v>0</v>
      </c>
      <c r="O48">
        <f t="shared" si="1"/>
        <v>26</v>
      </c>
      <c r="P48">
        <f t="shared" si="2"/>
        <v>0</v>
      </c>
    </row>
    <row r="49" spans="1:16">
      <c r="A49">
        <f>Pivot貸方!A49</f>
        <v>0</v>
      </c>
      <c r="N49">
        <f t="shared" si="0"/>
        <v>0</v>
      </c>
      <c r="O49">
        <f t="shared" si="1"/>
        <v>26</v>
      </c>
      <c r="P49">
        <f t="shared" si="2"/>
        <v>0</v>
      </c>
    </row>
    <row r="50" spans="1:16">
      <c r="A50">
        <f>Pivot貸方!A50</f>
        <v>0</v>
      </c>
      <c r="N50">
        <f t="shared" si="0"/>
        <v>0</v>
      </c>
      <c r="O50">
        <f t="shared" si="1"/>
        <v>26</v>
      </c>
      <c r="P50">
        <f t="shared" si="2"/>
        <v>0</v>
      </c>
    </row>
    <row r="51" spans="1:16">
      <c r="A51">
        <f>Pivot貸方!A51</f>
        <v>0</v>
      </c>
      <c r="N51">
        <f t="shared" si="0"/>
        <v>0</v>
      </c>
      <c r="O51">
        <f t="shared" si="1"/>
        <v>26</v>
      </c>
      <c r="P51">
        <f t="shared" si="2"/>
        <v>0</v>
      </c>
    </row>
    <row r="52" spans="1:16">
      <c r="A52">
        <f>Pivot貸方!A52</f>
        <v>0</v>
      </c>
      <c r="N52">
        <f t="shared" si="0"/>
        <v>0</v>
      </c>
      <c r="O52">
        <f t="shared" si="1"/>
        <v>26</v>
      </c>
      <c r="P52">
        <f t="shared" si="2"/>
        <v>0</v>
      </c>
    </row>
    <row r="53" spans="1:16">
      <c r="A53">
        <f>Pivot貸方!A53</f>
        <v>0</v>
      </c>
      <c r="N53">
        <f t="shared" si="0"/>
        <v>0</v>
      </c>
      <c r="O53">
        <f t="shared" si="1"/>
        <v>26</v>
      </c>
      <c r="P53">
        <f t="shared" si="2"/>
        <v>0</v>
      </c>
    </row>
    <row r="54" spans="1:16">
      <c r="A54">
        <f>Pivot貸方!A54</f>
        <v>0</v>
      </c>
      <c r="N54">
        <f t="shared" si="0"/>
        <v>0</v>
      </c>
      <c r="O54">
        <f t="shared" si="1"/>
        <v>26</v>
      </c>
      <c r="P54">
        <f t="shared" si="2"/>
        <v>0</v>
      </c>
    </row>
    <row r="55" spans="1:16">
      <c r="A55">
        <f>Pivot貸方!A55</f>
        <v>0</v>
      </c>
      <c r="N55">
        <f t="shared" si="0"/>
        <v>0</v>
      </c>
      <c r="O55">
        <f t="shared" si="1"/>
        <v>26</v>
      </c>
      <c r="P55">
        <f t="shared" si="2"/>
        <v>0</v>
      </c>
    </row>
    <row r="56" spans="1:16">
      <c r="A56">
        <f>Pivot貸方!A56</f>
        <v>0</v>
      </c>
      <c r="N56">
        <f t="shared" si="0"/>
        <v>0</v>
      </c>
      <c r="O56">
        <f t="shared" si="1"/>
        <v>26</v>
      </c>
      <c r="P56">
        <f t="shared" si="2"/>
        <v>0</v>
      </c>
    </row>
    <row r="57" spans="1:16">
      <c r="A57">
        <f>Pivot貸方!A57</f>
        <v>0</v>
      </c>
      <c r="N57">
        <f t="shared" si="0"/>
        <v>0</v>
      </c>
      <c r="O57">
        <f t="shared" si="1"/>
        <v>26</v>
      </c>
      <c r="P57">
        <f t="shared" si="2"/>
        <v>0</v>
      </c>
    </row>
    <row r="58" spans="1:16">
      <c r="A58">
        <f>Pivot貸方!A58</f>
        <v>0</v>
      </c>
      <c r="N58">
        <f t="shared" si="0"/>
        <v>0</v>
      </c>
      <c r="O58">
        <f t="shared" si="1"/>
        <v>26</v>
      </c>
      <c r="P58">
        <f t="shared" si="2"/>
        <v>0</v>
      </c>
    </row>
    <row r="59" spans="1:16">
      <c r="A59">
        <f>Pivot貸方!A59</f>
        <v>0</v>
      </c>
      <c r="N59">
        <f t="shared" si="0"/>
        <v>0</v>
      </c>
      <c r="O59">
        <f t="shared" si="1"/>
        <v>26</v>
      </c>
      <c r="P59">
        <f t="shared" si="2"/>
        <v>0</v>
      </c>
    </row>
    <row r="60" spans="1:16">
      <c r="A60">
        <f>Pivot貸方!A60</f>
        <v>0</v>
      </c>
      <c r="N60">
        <f t="shared" si="0"/>
        <v>0</v>
      </c>
      <c r="O60">
        <f t="shared" si="1"/>
        <v>26</v>
      </c>
      <c r="P60">
        <f t="shared" si="2"/>
        <v>0</v>
      </c>
    </row>
    <row r="61" spans="1:16">
      <c r="A61">
        <f>Pivot貸方!A61</f>
        <v>0</v>
      </c>
      <c r="N61">
        <f t="shared" si="0"/>
        <v>0</v>
      </c>
      <c r="O61">
        <f t="shared" si="1"/>
        <v>26</v>
      </c>
      <c r="P61">
        <f t="shared" si="2"/>
        <v>0</v>
      </c>
    </row>
    <row r="62" spans="1:16">
      <c r="A62">
        <f>Pivot貸方!A62</f>
        <v>0</v>
      </c>
      <c r="N62">
        <f t="shared" si="0"/>
        <v>0</v>
      </c>
      <c r="O62">
        <f t="shared" si="1"/>
        <v>26</v>
      </c>
      <c r="P62">
        <f t="shared" si="2"/>
        <v>0</v>
      </c>
    </row>
    <row r="63" spans="1:16">
      <c r="A63">
        <f>Pivot貸方!A63</f>
        <v>0</v>
      </c>
      <c r="N63">
        <f t="shared" si="0"/>
        <v>0</v>
      </c>
      <c r="O63">
        <f t="shared" si="1"/>
        <v>26</v>
      </c>
      <c r="P63">
        <f t="shared" si="2"/>
        <v>0</v>
      </c>
    </row>
    <row r="64" spans="1:16">
      <c r="A64">
        <f>Pivot貸方!A64</f>
        <v>0</v>
      </c>
      <c r="N64">
        <f t="shared" si="0"/>
        <v>0</v>
      </c>
      <c r="O64">
        <f t="shared" si="1"/>
        <v>26</v>
      </c>
      <c r="P64">
        <f t="shared" si="2"/>
        <v>0</v>
      </c>
    </row>
    <row r="65" spans="1:16">
      <c r="A65">
        <f>Pivot貸方!A65</f>
        <v>0</v>
      </c>
      <c r="N65">
        <f t="shared" si="0"/>
        <v>0</v>
      </c>
      <c r="O65">
        <f t="shared" si="1"/>
        <v>26</v>
      </c>
      <c r="P65">
        <f t="shared" si="2"/>
        <v>0</v>
      </c>
    </row>
    <row r="66" spans="1:16">
      <c r="A66">
        <f>Pivot貸方!A66</f>
        <v>0</v>
      </c>
      <c r="N66">
        <f t="shared" si="0"/>
        <v>0</v>
      </c>
      <c r="O66">
        <f t="shared" si="1"/>
        <v>26</v>
      </c>
      <c r="P66">
        <f t="shared" si="2"/>
        <v>0</v>
      </c>
    </row>
    <row r="67" spans="1:16">
      <c r="A67">
        <f>Pivot貸方!A67</f>
        <v>0</v>
      </c>
      <c r="N67">
        <f t="shared" si="0"/>
        <v>0</v>
      </c>
      <c r="O67">
        <f t="shared" si="1"/>
        <v>26</v>
      </c>
      <c r="P67">
        <f t="shared" si="2"/>
        <v>0</v>
      </c>
    </row>
    <row r="68" spans="1:16">
      <c r="A68">
        <f>Pivot貸方!A68</f>
        <v>0</v>
      </c>
      <c r="N68">
        <f t="shared" si="0"/>
        <v>0</v>
      </c>
      <c r="O68">
        <f t="shared" si="1"/>
        <v>26</v>
      </c>
      <c r="P68">
        <f t="shared" si="2"/>
        <v>0</v>
      </c>
    </row>
    <row r="69" spans="1:16">
      <c r="A69">
        <f>Pivot貸方!A69</f>
        <v>0</v>
      </c>
      <c r="N69">
        <f t="shared" si="0"/>
        <v>0</v>
      </c>
      <c r="O69">
        <f t="shared" si="1"/>
        <v>26</v>
      </c>
      <c r="P69">
        <f t="shared" si="2"/>
        <v>0</v>
      </c>
    </row>
    <row r="70" spans="1:16">
      <c r="A70">
        <f>Pivot貸方!A70</f>
        <v>0</v>
      </c>
      <c r="N70">
        <f t="shared" si="0"/>
        <v>0</v>
      </c>
      <c r="O70">
        <f t="shared" si="1"/>
        <v>26</v>
      </c>
      <c r="P70">
        <f t="shared" si="2"/>
        <v>0</v>
      </c>
    </row>
    <row r="71" spans="1:16">
      <c r="A71">
        <f>Pivot貸方!A71</f>
        <v>0</v>
      </c>
      <c r="N71">
        <f t="shared" si="0"/>
        <v>0</v>
      </c>
      <c r="O71">
        <f t="shared" si="1"/>
        <v>26</v>
      </c>
      <c r="P71">
        <f t="shared" si="2"/>
        <v>0</v>
      </c>
    </row>
    <row r="72" spans="1:16">
      <c r="A72">
        <f>Pivot貸方!A72</f>
        <v>0</v>
      </c>
      <c r="N72">
        <f t="shared" ref="N72:N100" si="3">SUM(B72:M72)</f>
        <v>0</v>
      </c>
      <c r="O72">
        <f t="shared" ref="O72:O100" si="4">RANK(N72,$N:$N,0)-1</f>
        <v>26</v>
      </c>
      <c r="P72">
        <f t="shared" ref="P72:P100" si="5">A72</f>
        <v>0</v>
      </c>
    </row>
    <row r="73" spans="1:16">
      <c r="A73">
        <f>Pivot貸方!A73</f>
        <v>0</v>
      </c>
      <c r="N73">
        <f t="shared" si="3"/>
        <v>0</v>
      </c>
      <c r="O73">
        <f t="shared" si="4"/>
        <v>26</v>
      </c>
      <c r="P73">
        <f t="shared" si="5"/>
        <v>0</v>
      </c>
    </row>
    <row r="74" spans="1:16">
      <c r="A74">
        <f>Pivot貸方!A74</f>
        <v>0</v>
      </c>
      <c r="N74">
        <f t="shared" si="3"/>
        <v>0</v>
      </c>
      <c r="O74">
        <f t="shared" si="4"/>
        <v>26</v>
      </c>
      <c r="P74">
        <f t="shared" si="5"/>
        <v>0</v>
      </c>
    </row>
    <row r="75" spans="1:16">
      <c r="A75">
        <f>Pivot貸方!A75</f>
        <v>0</v>
      </c>
      <c r="N75">
        <f t="shared" si="3"/>
        <v>0</v>
      </c>
      <c r="O75">
        <f t="shared" si="4"/>
        <v>26</v>
      </c>
      <c r="P75">
        <f t="shared" si="5"/>
        <v>0</v>
      </c>
    </row>
    <row r="76" spans="1:16">
      <c r="A76">
        <f>Pivot貸方!A76</f>
        <v>0</v>
      </c>
      <c r="N76">
        <f t="shared" si="3"/>
        <v>0</v>
      </c>
      <c r="O76">
        <f t="shared" si="4"/>
        <v>26</v>
      </c>
      <c r="P76">
        <f t="shared" si="5"/>
        <v>0</v>
      </c>
    </row>
    <row r="77" spans="1:16">
      <c r="A77">
        <f>Pivot貸方!A77</f>
        <v>0</v>
      </c>
      <c r="N77">
        <f t="shared" si="3"/>
        <v>0</v>
      </c>
      <c r="O77">
        <f t="shared" si="4"/>
        <v>26</v>
      </c>
      <c r="P77">
        <f t="shared" si="5"/>
        <v>0</v>
      </c>
    </row>
    <row r="78" spans="1:16">
      <c r="A78">
        <f>Pivot貸方!A78</f>
        <v>0</v>
      </c>
      <c r="N78">
        <f t="shared" si="3"/>
        <v>0</v>
      </c>
      <c r="O78">
        <f t="shared" si="4"/>
        <v>26</v>
      </c>
      <c r="P78">
        <f t="shared" si="5"/>
        <v>0</v>
      </c>
    </row>
    <row r="79" spans="1:16">
      <c r="A79">
        <f>Pivot貸方!A79</f>
        <v>0</v>
      </c>
      <c r="N79">
        <f t="shared" si="3"/>
        <v>0</v>
      </c>
      <c r="O79">
        <f t="shared" si="4"/>
        <v>26</v>
      </c>
      <c r="P79">
        <f t="shared" si="5"/>
        <v>0</v>
      </c>
    </row>
    <row r="80" spans="1:16">
      <c r="A80">
        <f>Pivot貸方!A80</f>
        <v>0</v>
      </c>
      <c r="N80">
        <f t="shared" si="3"/>
        <v>0</v>
      </c>
      <c r="O80">
        <f t="shared" si="4"/>
        <v>26</v>
      </c>
      <c r="P80">
        <f t="shared" si="5"/>
        <v>0</v>
      </c>
    </row>
    <row r="81" spans="1:16">
      <c r="A81">
        <f>Pivot貸方!A81</f>
        <v>0</v>
      </c>
      <c r="N81">
        <f t="shared" si="3"/>
        <v>0</v>
      </c>
      <c r="O81">
        <f t="shared" si="4"/>
        <v>26</v>
      </c>
      <c r="P81">
        <f t="shared" si="5"/>
        <v>0</v>
      </c>
    </row>
    <row r="82" spans="1:16">
      <c r="A82">
        <f>Pivot貸方!A82</f>
        <v>0</v>
      </c>
      <c r="N82">
        <f t="shared" si="3"/>
        <v>0</v>
      </c>
      <c r="O82">
        <f t="shared" si="4"/>
        <v>26</v>
      </c>
      <c r="P82">
        <f t="shared" si="5"/>
        <v>0</v>
      </c>
    </row>
    <row r="83" spans="1:16">
      <c r="A83">
        <f>Pivot貸方!A83</f>
        <v>0</v>
      </c>
      <c r="N83">
        <f t="shared" si="3"/>
        <v>0</v>
      </c>
      <c r="O83">
        <f t="shared" si="4"/>
        <v>26</v>
      </c>
      <c r="P83">
        <f t="shared" si="5"/>
        <v>0</v>
      </c>
    </row>
    <row r="84" spans="1:16">
      <c r="A84">
        <f>Pivot貸方!A84</f>
        <v>0</v>
      </c>
      <c r="N84">
        <f t="shared" si="3"/>
        <v>0</v>
      </c>
      <c r="O84">
        <f t="shared" si="4"/>
        <v>26</v>
      </c>
      <c r="P84">
        <f t="shared" si="5"/>
        <v>0</v>
      </c>
    </row>
    <row r="85" spans="1:16">
      <c r="A85">
        <f>Pivot貸方!A85</f>
        <v>0</v>
      </c>
      <c r="N85">
        <f t="shared" si="3"/>
        <v>0</v>
      </c>
      <c r="O85">
        <f t="shared" si="4"/>
        <v>26</v>
      </c>
      <c r="P85">
        <f t="shared" si="5"/>
        <v>0</v>
      </c>
    </row>
    <row r="86" spans="1:16">
      <c r="A86">
        <f>Pivot貸方!A86</f>
        <v>0</v>
      </c>
      <c r="N86">
        <f t="shared" si="3"/>
        <v>0</v>
      </c>
      <c r="O86">
        <f t="shared" si="4"/>
        <v>26</v>
      </c>
      <c r="P86">
        <f t="shared" si="5"/>
        <v>0</v>
      </c>
    </row>
    <row r="87" spans="1:16">
      <c r="A87">
        <f>Pivot貸方!A87</f>
        <v>0</v>
      </c>
      <c r="N87">
        <f t="shared" si="3"/>
        <v>0</v>
      </c>
      <c r="O87">
        <f t="shared" si="4"/>
        <v>26</v>
      </c>
      <c r="P87">
        <f t="shared" si="5"/>
        <v>0</v>
      </c>
    </row>
    <row r="88" spans="1:16">
      <c r="A88">
        <f>Pivot貸方!A88</f>
        <v>0</v>
      </c>
      <c r="N88">
        <f t="shared" si="3"/>
        <v>0</v>
      </c>
      <c r="O88">
        <f t="shared" si="4"/>
        <v>26</v>
      </c>
      <c r="P88">
        <f t="shared" si="5"/>
        <v>0</v>
      </c>
    </row>
    <row r="89" spans="1:16">
      <c r="A89">
        <f>Pivot貸方!A89</f>
        <v>0</v>
      </c>
      <c r="N89">
        <f t="shared" si="3"/>
        <v>0</v>
      </c>
      <c r="O89">
        <f t="shared" si="4"/>
        <v>26</v>
      </c>
      <c r="P89">
        <f t="shared" si="5"/>
        <v>0</v>
      </c>
    </row>
    <row r="90" spans="1:16">
      <c r="A90">
        <f>Pivot貸方!A90</f>
        <v>0</v>
      </c>
      <c r="N90">
        <f t="shared" si="3"/>
        <v>0</v>
      </c>
      <c r="O90">
        <f t="shared" si="4"/>
        <v>26</v>
      </c>
      <c r="P90">
        <f t="shared" si="5"/>
        <v>0</v>
      </c>
    </row>
    <row r="91" spans="1:16">
      <c r="A91">
        <f>Pivot貸方!A91</f>
        <v>0</v>
      </c>
      <c r="N91">
        <f t="shared" si="3"/>
        <v>0</v>
      </c>
      <c r="O91">
        <f t="shared" si="4"/>
        <v>26</v>
      </c>
      <c r="P91">
        <f t="shared" si="5"/>
        <v>0</v>
      </c>
    </row>
    <row r="92" spans="1:16">
      <c r="A92">
        <f>Pivot貸方!A92</f>
        <v>0</v>
      </c>
      <c r="N92">
        <f t="shared" si="3"/>
        <v>0</v>
      </c>
      <c r="O92">
        <f t="shared" si="4"/>
        <v>26</v>
      </c>
      <c r="P92">
        <f t="shared" si="5"/>
        <v>0</v>
      </c>
    </row>
    <row r="93" spans="1:16">
      <c r="A93">
        <f>Pivot貸方!A93</f>
        <v>0</v>
      </c>
      <c r="N93">
        <f t="shared" si="3"/>
        <v>0</v>
      </c>
      <c r="O93">
        <f t="shared" si="4"/>
        <v>26</v>
      </c>
      <c r="P93">
        <f t="shared" si="5"/>
        <v>0</v>
      </c>
    </row>
    <row r="94" spans="1:16">
      <c r="A94">
        <f>Pivot貸方!A94</f>
        <v>0</v>
      </c>
      <c r="N94">
        <f t="shared" si="3"/>
        <v>0</v>
      </c>
      <c r="O94">
        <f t="shared" si="4"/>
        <v>26</v>
      </c>
      <c r="P94">
        <f t="shared" si="5"/>
        <v>0</v>
      </c>
    </row>
    <row r="95" spans="1:16">
      <c r="A95">
        <f>Pivot貸方!A95</f>
        <v>0</v>
      </c>
      <c r="N95">
        <f t="shared" si="3"/>
        <v>0</v>
      </c>
      <c r="O95">
        <f t="shared" si="4"/>
        <v>26</v>
      </c>
      <c r="P95">
        <f t="shared" si="5"/>
        <v>0</v>
      </c>
    </row>
    <row r="96" spans="1:16">
      <c r="A96">
        <f>Pivot貸方!A96</f>
        <v>0</v>
      </c>
      <c r="N96">
        <f t="shared" si="3"/>
        <v>0</v>
      </c>
      <c r="O96">
        <f t="shared" si="4"/>
        <v>26</v>
      </c>
      <c r="P96">
        <f t="shared" si="5"/>
        <v>0</v>
      </c>
    </row>
    <row r="97" spans="1:16">
      <c r="A97">
        <f>Pivot貸方!A97</f>
        <v>0</v>
      </c>
      <c r="N97">
        <f t="shared" si="3"/>
        <v>0</v>
      </c>
      <c r="O97">
        <f t="shared" si="4"/>
        <v>26</v>
      </c>
      <c r="P97">
        <f t="shared" si="5"/>
        <v>0</v>
      </c>
    </row>
    <row r="98" spans="1:16">
      <c r="A98">
        <f>Pivot貸方!A98</f>
        <v>0</v>
      </c>
      <c r="N98">
        <f t="shared" si="3"/>
        <v>0</v>
      </c>
      <c r="O98">
        <f t="shared" si="4"/>
        <v>26</v>
      </c>
      <c r="P98">
        <f t="shared" si="5"/>
        <v>0</v>
      </c>
    </row>
    <row r="99" spans="1:16">
      <c r="A99">
        <f>Pivot貸方!A99</f>
        <v>0</v>
      </c>
      <c r="N99">
        <f t="shared" si="3"/>
        <v>0</v>
      </c>
      <c r="O99">
        <f t="shared" si="4"/>
        <v>26</v>
      </c>
      <c r="P99">
        <f t="shared" si="5"/>
        <v>0</v>
      </c>
    </row>
    <row r="100" spans="1:16">
      <c r="A100">
        <f>Pivot貸方!A100</f>
        <v>0</v>
      </c>
      <c r="N100">
        <f t="shared" si="3"/>
        <v>0</v>
      </c>
      <c r="O100">
        <f t="shared" si="4"/>
        <v>26</v>
      </c>
      <c r="P100">
        <f t="shared" si="5"/>
        <v>0</v>
      </c>
    </row>
  </sheetData>
  <phoneticPr fontId="3"/>
  <pageMargins left="0.7" right="0.7" top="0.75" bottom="0.75" header="0.3" footer="0.3"/>
  <legacy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FFCC"/>
  </sheetPr>
  <dimension ref="A3:N32"/>
  <sheetViews>
    <sheetView workbookViewId="0">
      <selection activeCell="A3" sqref="A3"/>
    </sheetView>
  </sheetViews>
  <sheetFormatPr defaultRowHeight="16.5"/>
  <cols>
    <col min="1" max="1" width="24.87890625" customWidth="1"/>
    <col min="2" max="10" width="9.52734375" bestFit="1" customWidth="1"/>
    <col min="11" max="11" width="9.52734375" customWidth="1"/>
    <col min="12" max="12" width="9.52734375" bestFit="1" customWidth="1"/>
    <col min="13" max="13" width="9.52734375" customWidth="1"/>
    <col min="14" max="14" width="10.64453125" bestFit="1" customWidth="1"/>
    <col min="15" max="15" width="9.52734375" bestFit="1" customWidth="1"/>
    <col min="16" max="17" width="10.64453125" bestFit="1" customWidth="1"/>
    <col min="18" max="18" width="7.64453125" bestFit="1" customWidth="1"/>
    <col min="19" max="19" width="9.46875" bestFit="1" customWidth="1"/>
    <col min="20" max="20" width="10.64453125" bestFit="1" customWidth="1"/>
  </cols>
  <sheetData>
    <row r="3" spans="1:14">
      <c r="A3" s="176" t="s">
        <v>728</v>
      </c>
      <c r="B3" s="176" t="s">
        <v>727</v>
      </c>
    </row>
    <row r="4" spans="1:14">
      <c r="B4">
        <v>2017</v>
      </c>
      <c r="K4">
        <v>2018</v>
      </c>
      <c r="N4" t="s">
        <v>726</v>
      </c>
    </row>
    <row r="5" spans="1:14">
      <c r="A5" s="176" t="s">
        <v>725</v>
      </c>
      <c r="B5">
        <v>4</v>
      </c>
      <c r="C5">
        <v>5</v>
      </c>
      <c r="D5">
        <v>6</v>
      </c>
      <c r="E5">
        <v>7</v>
      </c>
      <c r="F5">
        <v>8</v>
      </c>
      <c r="G5">
        <v>9</v>
      </c>
      <c r="H5">
        <v>10</v>
      </c>
      <c r="I5">
        <v>11</v>
      </c>
      <c r="J5">
        <v>12</v>
      </c>
      <c r="K5">
        <v>1</v>
      </c>
      <c r="L5">
        <v>2</v>
      </c>
      <c r="M5">
        <v>3</v>
      </c>
    </row>
    <row r="6" spans="1:14">
      <c r="A6" s="177" t="s">
        <v>92</v>
      </c>
      <c r="B6" s="20"/>
      <c r="C6" s="20"/>
      <c r="D6" s="20"/>
      <c r="E6" s="20"/>
      <c r="F6" s="20"/>
      <c r="G6" s="20"/>
      <c r="H6" s="20"/>
      <c r="I6" s="20"/>
      <c r="J6" s="20"/>
      <c r="K6" s="20"/>
      <c r="L6" s="20"/>
      <c r="M6" s="20"/>
      <c r="N6" s="20"/>
    </row>
    <row r="7" spans="1:14">
      <c r="A7" s="178" t="s">
        <v>90</v>
      </c>
      <c r="B7" s="20">
        <v>247000</v>
      </c>
      <c r="C7" s="20">
        <v>259700</v>
      </c>
      <c r="D7" s="20">
        <v>265000</v>
      </c>
      <c r="E7" s="20">
        <v>188700</v>
      </c>
      <c r="F7" s="20">
        <v>251300</v>
      </c>
      <c r="G7" s="20">
        <v>285400</v>
      </c>
      <c r="H7" s="20">
        <v>301900</v>
      </c>
      <c r="I7" s="20">
        <v>215100</v>
      </c>
      <c r="J7" s="20">
        <v>268900</v>
      </c>
      <c r="K7" s="20">
        <v>299300</v>
      </c>
      <c r="L7" s="20">
        <v>361100</v>
      </c>
      <c r="M7" s="20">
        <v>718200</v>
      </c>
      <c r="N7" s="20">
        <v>3661600</v>
      </c>
    </row>
    <row r="8" spans="1:14">
      <c r="A8" s="178" t="s">
        <v>62</v>
      </c>
      <c r="B8" s="20">
        <v>5406400</v>
      </c>
      <c r="C8" s="20">
        <v>5438800</v>
      </c>
      <c r="D8" s="20">
        <v>5219500</v>
      </c>
      <c r="E8" s="20">
        <v>5233200</v>
      </c>
      <c r="F8" s="20">
        <v>5311700</v>
      </c>
      <c r="G8" s="20">
        <v>5354100</v>
      </c>
      <c r="H8" s="20">
        <v>5241100</v>
      </c>
      <c r="I8" s="20">
        <v>5265700</v>
      </c>
      <c r="J8" s="20">
        <v>5333600</v>
      </c>
      <c r="K8" s="20">
        <v>5371400</v>
      </c>
      <c r="L8" s="20">
        <v>5287000</v>
      </c>
      <c r="M8" s="20">
        <v>6178000</v>
      </c>
      <c r="N8" s="20">
        <v>64640500</v>
      </c>
    </row>
    <row r="9" spans="1:14">
      <c r="A9" s="178" t="s">
        <v>84</v>
      </c>
      <c r="B9" s="20">
        <v>142100</v>
      </c>
      <c r="C9" s="20">
        <v>149500</v>
      </c>
      <c r="D9" s="20">
        <v>127200</v>
      </c>
      <c r="E9" s="20">
        <v>108200</v>
      </c>
      <c r="F9" s="20">
        <v>144600</v>
      </c>
      <c r="G9" s="20">
        <v>164300</v>
      </c>
      <c r="H9" s="20">
        <v>145000</v>
      </c>
      <c r="I9" s="20">
        <v>123200</v>
      </c>
      <c r="J9" s="20">
        <v>154800</v>
      </c>
      <c r="K9" s="20">
        <v>172400</v>
      </c>
      <c r="L9" s="20">
        <v>173400</v>
      </c>
      <c r="M9" s="20">
        <v>886500</v>
      </c>
      <c r="N9" s="20">
        <v>2491200</v>
      </c>
    </row>
    <row r="10" spans="1:14">
      <c r="A10" s="178" t="s">
        <v>45</v>
      </c>
      <c r="B10" s="20">
        <v>247000</v>
      </c>
      <c r="C10" s="20">
        <v>259700</v>
      </c>
      <c r="D10" s="20"/>
      <c r="E10" s="20"/>
      <c r="F10" s="20">
        <v>251300</v>
      </c>
      <c r="G10" s="20">
        <v>285400</v>
      </c>
      <c r="H10" s="20"/>
      <c r="I10" s="20"/>
      <c r="J10" s="20">
        <v>268900</v>
      </c>
      <c r="K10" s="20">
        <v>299300</v>
      </c>
      <c r="L10" s="20"/>
      <c r="M10" s="20"/>
      <c r="N10" s="20">
        <v>1611600</v>
      </c>
    </row>
    <row r="11" spans="1:14">
      <c r="A11" s="178" t="s">
        <v>43</v>
      </c>
      <c r="B11" s="20">
        <v>5411300</v>
      </c>
      <c r="C11" s="20">
        <v>5432500</v>
      </c>
      <c r="D11" s="20"/>
      <c r="E11" s="20"/>
      <c r="F11" s="20">
        <v>5418400</v>
      </c>
      <c r="G11" s="20">
        <v>5475100</v>
      </c>
      <c r="H11" s="20"/>
      <c r="I11" s="20"/>
      <c r="J11" s="20">
        <v>5447700</v>
      </c>
      <c r="K11" s="20">
        <v>498300</v>
      </c>
      <c r="L11" s="20"/>
      <c r="M11" s="20"/>
      <c r="N11" s="20">
        <v>27683300</v>
      </c>
    </row>
    <row r="12" spans="1:14">
      <c r="A12" s="178" t="s">
        <v>88</v>
      </c>
      <c r="B12" s="20">
        <v>223700</v>
      </c>
      <c r="C12" s="20">
        <v>235400</v>
      </c>
      <c r="D12" s="20">
        <v>339200</v>
      </c>
      <c r="E12" s="20">
        <v>171800</v>
      </c>
      <c r="F12" s="20">
        <v>227500</v>
      </c>
      <c r="G12" s="20">
        <v>258600</v>
      </c>
      <c r="H12" s="20">
        <v>386400</v>
      </c>
      <c r="I12" s="20">
        <v>195700</v>
      </c>
      <c r="J12" s="20">
        <v>243500</v>
      </c>
      <c r="K12" s="20">
        <v>271300</v>
      </c>
      <c r="L12" s="20">
        <v>462100</v>
      </c>
      <c r="M12" s="20">
        <v>234100</v>
      </c>
      <c r="N12" s="20">
        <v>3249300</v>
      </c>
    </row>
    <row r="13" spans="1:14">
      <c r="A13" s="178" t="s">
        <v>80</v>
      </c>
      <c r="B13" s="20">
        <v>525000</v>
      </c>
      <c r="C13" s="20">
        <v>444200</v>
      </c>
      <c r="D13" s="20">
        <v>303200</v>
      </c>
      <c r="E13" s="20">
        <v>322300</v>
      </c>
      <c r="F13" s="20">
        <v>430300</v>
      </c>
      <c r="G13" s="20">
        <v>488000</v>
      </c>
      <c r="H13" s="20">
        <v>333100</v>
      </c>
      <c r="I13" s="20">
        <v>367200</v>
      </c>
      <c r="J13" s="20">
        <v>460500</v>
      </c>
      <c r="K13" s="20">
        <v>511800</v>
      </c>
      <c r="L13" s="20">
        <v>349400</v>
      </c>
      <c r="M13" s="20">
        <v>439200</v>
      </c>
      <c r="N13" s="20">
        <v>4974200</v>
      </c>
    </row>
    <row r="14" spans="1:14">
      <c r="A14" s="178" t="s">
        <v>81</v>
      </c>
      <c r="B14" s="20">
        <v>317000</v>
      </c>
      <c r="C14" s="20">
        <v>332900</v>
      </c>
      <c r="D14" s="20">
        <v>226900</v>
      </c>
      <c r="E14" s="20">
        <v>240700</v>
      </c>
      <c r="F14" s="20">
        <v>322500</v>
      </c>
      <c r="G14" s="20">
        <v>365700</v>
      </c>
      <c r="H14" s="20">
        <v>249300</v>
      </c>
      <c r="I14" s="20">
        <v>274200</v>
      </c>
      <c r="J14" s="20">
        <v>345100</v>
      </c>
      <c r="K14" s="20">
        <v>451300</v>
      </c>
      <c r="L14" s="20">
        <v>261500</v>
      </c>
      <c r="M14" s="20">
        <v>327900</v>
      </c>
      <c r="N14" s="20">
        <v>3715000</v>
      </c>
    </row>
    <row r="15" spans="1:14">
      <c r="A15" s="178" t="s">
        <v>44</v>
      </c>
      <c r="B15" s="20">
        <v>293700</v>
      </c>
      <c r="C15" s="20">
        <v>308500</v>
      </c>
      <c r="D15" s="20"/>
      <c r="E15" s="20"/>
      <c r="F15" s="20">
        <v>298700</v>
      </c>
      <c r="G15" s="20">
        <v>339000</v>
      </c>
      <c r="H15" s="20"/>
      <c r="I15" s="20"/>
      <c r="J15" s="20">
        <v>533700</v>
      </c>
      <c r="K15" s="20">
        <v>355600</v>
      </c>
      <c r="L15" s="20"/>
      <c r="M15" s="20"/>
      <c r="N15" s="20">
        <v>2129200</v>
      </c>
    </row>
    <row r="16" spans="1:14">
      <c r="A16" s="178" t="s">
        <v>83</v>
      </c>
      <c r="B16" s="20">
        <v>597900</v>
      </c>
      <c r="C16" s="20">
        <v>628600</v>
      </c>
      <c r="D16" s="20">
        <v>429300</v>
      </c>
      <c r="E16" s="20">
        <v>455800</v>
      </c>
      <c r="F16" s="20">
        <v>608100</v>
      </c>
      <c r="G16" s="20">
        <v>946600</v>
      </c>
      <c r="H16" s="20">
        <v>471600</v>
      </c>
      <c r="I16" s="20">
        <v>519300</v>
      </c>
      <c r="J16" s="20">
        <v>650700</v>
      </c>
      <c r="K16" s="20">
        <v>724300</v>
      </c>
      <c r="L16" s="20">
        <v>494700</v>
      </c>
      <c r="M16" s="20">
        <v>620900</v>
      </c>
      <c r="N16" s="20">
        <v>7147800</v>
      </c>
    </row>
    <row r="17" spans="1:14">
      <c r="A17" s="178" t="s">
        <v>78</v>
      </c>
      <c r="B17" s="20">
        <v>199300</v>
      </c>
      <c r="C17" s="20">
        <v>209900</v>
      </c>
      <c r="D17" s="20">
        <v>157700</v>
      </c>
      <c r="E17" s="20">
        <v>152700</v>
      </c>
      <c r="F17" s="20">
        <v>289800</v>
      </c>
      <c r="G17" s="20">
        <v>230700</v>
      </c>
      <c r="H17" s="20">
        <v>179700</v>
      </c>
      <c r="I17" s="20">
        <v>174100</v>
      </c>
      <c r="J17" s="20">
        <v>217000</v>
      </c>
      <c r="K17" s="20">
        <v>242000</v>
      </c>
      <c r="L17" s="20">
        <v>214900</v>
      </c>
      <c r="M17" s="20">
        <v>928700</v>
      </c>
      <c r="N17" s="20">
        <v>3196500</v>
      </c>
    </row>
    <row r="18" spans="1:14">
      <c r="A18" s="178" t="s">
        <v>64</v>
      </c>
      <c r="B18" s="20">
        <v>423000</v>
      </c>
      <c r="C18" s="20">
        <v>444200</v>
      </c>
      <c r="D18" s="20">
        <v>303200</v>
      </c>
      <c r="E18" s="20">
        <v>322300</v>
      </c>
      <c r="F18" s="20">
        <v>430300</v>
      </c>
      <c r="G18" s="20">
        <v>488000</v>
      </c>
      <c r="H18" s="20">
        <v>333100</v>
      </c>
      <c r="I18" s="20">
        <v>367200</v>
      </c>
      <c r="J18" s="20">
        <v>460500</v>
      </c>
      <c r="K18" s="20">
        <v>511800</v>
      </c>
      <c r="L18" s="20">
        <v>349400</v>
      </c>
      <c r="M18" s="20">
        <v>439200</v>
      </c>
      <c r="N18" s="20">
        <v>4872200</v>
      </c>
    </row>
    <row r="19" spans="1:14">
      <c r="A19" s="178" t="s">
        <v>42</v>
      </c>
      <c r="B19" s="20">
        <v>530000</v>
      </c>
      <c r="C19" s="20">
        <v>308500</v>
      </c>
      <c r="D19" s="20"/>
      <c r="E19" s="20"/>
      <c r="F19" s="20">
        <v>298700</v>
      </c>
      <c r="G19" s="20">
        <v>339000</v>
      </c>
      <c r="H19" s="20"/>
      <c r="I19" s="20"/>
      <c r="J19" s="20">
        <v>319700</v>
      </c>
      <c r="K19" s="20">
        <v>355600</v>
      </c>
      <c r="L19" s="20"/>
      <c r="M19" s="20"/>
      <c r="N19" s="20">
        <v>2151500</v>
      </c>
    </row>
    <row r="20" spans="1:14">
      <c r="A20" s="178" t="s">
        <v>79</v>
      </c>
      <c r="B20" s="20">
        <v>129400</v>
      </c>
      <c r="C20" s="20">
        <v>136800</v>
      </c>
      <c r="D20" s="20">
        <v>245900</v>
      </c>
      <c r="E20" s="20">
        <v>99700</v>
      </c>
      <c r="F20" s="20">
        <v>131600</v>
      </c>
      <c r="G20" s="20">
        <v>150400</v>
      </c>
      <c r="H20" s="20">
        <v>5280200</v>
      </c>
      <c r="I20" s="20">
        <v>5113700</v>
      </c>
      <c r="J20" s="20">
        <v>140900</v>
      </c>
      <c r="K20" s="20">
        <v>157800</v>
      </c>
      <c r="L20" s="20">
        <v>335200</v>
      </c>
      <c r="M20" s="20">
        <v>846700</v>
      </c>
      <c r="N20" s="20">
        <v>12768300</v>
      </c>
    </row>
    <row r="21" spans="1:14">
      <c r="A21" s="178" t="s">
        <v>59</v>
      </c>
      <c r="B21" s="20">
        <v>212000</v>
      </c>
      <c r="C21" s="20">
        <v>222600</v>
      </c>
      <c r="D21" s="20">
        <v>151600</v>
      </c>
      <c r="E21" s="20">
        <v>161200</v>
      </c>
      <c r="F21" s="20">
        <v>215600</v>
      </c>
      <c r="G21" s="20">
        <v>244600</v>
      </c>
      <c r="H21" s="20">
        <v>166700</v>
      </c>
      <c r="I21" s="20">
        <v>183600</v>
      </c>
      <c r="J21" s="20">
        <v>230700</v>
      </c>
      <c r="K21" s="20">
        <v>256600</v>
      </c>
      <c r="L21" s="20">
        <v>174900</v>
      </c>
      <c r="M21" s="20">
        <v>219600</v>
      </c>
      <c r="N21" s="20">
        <v>2439700</v>
      </c>
    </row>
    <row r="22" spans="1:14">
      <c r="A22" s="178" t="s">
        <v>46</v>
      </c>
      <c r="B22" s="20">
        <v>339200</v>
      </c>
      <c r="C22" s="20">
        <v>198300</v>
      </c>
      <c r="D22" s="20"/>
      <c r="E22" s="20"/>
      <c r="F22" s="20">
        <v>192000</v>
      </c>
      <c r="G22" s="20">
        <v>217900</v>
      </c>
      <c r="H22" s="20"/>
      <c r="I22" s="20"/>
      <c r="J22" s="20">
        <v>205500</v>
      </c>
      <c r="K22" s="20">
        <v>228600</v>
      </c>
      <c r="L22" s="20"/>
      <c r="M22" s="20"/>
      <c r="N22" s="20">
        <v>1381500</v>
      </c>
    </row>
    <row r="23" spans="1:14">
      <c r="A23" s="178" t="s">
        <v>95</v>
      </c>
      <c r="B23" s="20">
        <v>282000</v>
      </c>
      <c r="C23" s="20">
        <v>296800</v>
      </c>
      <c r="D23" s="20">
        <v>202500</v>
      </c>
      <c r="E23" s="20">
        <v>215200</v>
      </c>
      <c r="F23" s="20">
        <v>286800</v>
      </c>
      <c r="G23" s="20">
        <v>326100</v>
      </c>
      <c r="H23" s="20">
        <v>222500</v>
      </c>
      <c r="I23" s="20">
        <v>245200</v>
      </c>
      <c r="J23" s="20">
        <v>306900</v>
      </c>
      <c r="K23" s="20">
        <v>342100</v>
      </c>
      <c r="L23" s="20">
        <v>233400</v>
      </c>
      <c r="M23" s="20">
        <v>293300</v>
      </c>
      <c r="N23" s="20">
        <v>3252800</v>
      </c>
    </row>
    <row r="24" spans="1:14">
      <c r="A24" s="178" t="s">
        <v>142</v>
      </c>
      <c r="B24" s="20"/>
      <c r="C24" s="20">
        <v>259700</v>
      </c>
      <c r="D24" s="20"/>
      <c r="E24" s="20"/>
      <c r="F24" s="20"/>
      <c r="G24" s="20">
        <v>285400</v>
      </c>
      <c r="H24" s="20"/>
      <c r="I24" s="20"/>
      <c r="J24" s="20"/>
      <c r="K24" s="20">
        <v>299300</v>
      </c>
      <c r="L24" s="20"/>
      <c r="M24" s="20"/>
      <c r="N24" s="20">
        <v>844400</v>
      </c>
    </row>
    <row r="25" spans="1:14">
      <c r="A25" s="178" t="s">
        <v>86</v>
      </c>
      <c r="B25" s="20">
        <v>328600</v>
      </c>
      <c r="C25" s="20">
        <v>345600</v>
      </c>
      <c r="D25" s="20">
        <v>492900</v>
      </c>
      <c r="E25" s="20">
        <v>251300</v>
      </c>
      <c r="F25" s="20">
        <v>334200</v>
      </c>
      <c r="G25" s="20">
        <v>379700</v>
      </c>
      <c r="H25" s="20">
        <v>561500</v>
      </c>
      <c r="I25" s="20">
        <v>286300</v>
      </c>
      <c r="J25" s="20">
        <v>357600</v>
      </c>
      <c r="K25" s="20">
        <v>398200</v>
      </c>
      <c r="L25" s="20">
        <v>780100</v>
      </c>
      <c r="M25" s="20">
        <v>342400</v>
      </c>
      <c r="N25" s="20">
        <v>4858400</v>
      </c>
    </row>
    <row r="26" spans="1:14">
      <c r="A26" s="178" t="s">
        <v>163</v>
      </c>
      <c r="B26" s="20"/>
      <c r="C26" s="20">
        <v>209900</v>
      </c>
      <c r="D26" s="20">
        <v>296800</v>
      </c>
      <c r="E26" s="20">
        <v>152700</v>
      </c>
      <c r="F26" s="20"/>
      <c r="G26" s="20">
        <v>230700</v>
      </c>
      <c r="H26" s="20">
        <v>338200</v>
      </c>
      <c r="I26" s="20">
        <v>174100</v>
      </c>
      <c r="J26" s="20"/>
      <c r="K26" s="20">
        <v>242000</v>
      </c>
      <c r="L26" s="20">
        <v>404400</v>
      </c>
      <c r="M26" s="20">
        <v>1028600</v>
      </c>
      <c r="N26" s="20">
        <v>3077400</v>
      </c>
    </row>
    <row r="27" spans="1:14">
      <c r="A27" s="178" t="s">
        <v>60</v>
      </c>
      <c r="B27" s="20">
        <v>293700</v>
      </c>
      <c r="C27" s="20">
        <v>308500</v>
      </c>
      <c r="D27" s="20">
        <v>315300</v>
      </c>
      <c r="E27" s="20">
        <v>223700</v>
      </c>
      <c r="F27" s="20">
        <v>298700</v>
      </c>
      <c r="G27" s="20">
        <v>339000</v>
      </c>
      <c r="H27" s="20">
        <v>359200</v>
      </c>
      <c r="I27" s="20">
        <v>254800</v>
      </c>
      <c r="J27" s="20">
        <v>319700</v>
      </c>
      <c r="K27" s="20">
        <v>355600</v>
      </c>
      <c r="L27" s="20">
        <v>429600</v>
      </c>
      <c r="M27" s="20">
        <v>304800</v>
      </c>
      <c r="N27" s="20">
        <v>3802600</v>
      </c>
    </row>
    <row r="28" spans="1:14">
      <c r="A28" s="178" t="s">
        <v>63</v>
      </c>
      <c r="B28" s="20">
        <v>223700</v>
      </c>
      <c r="C28" s="20">
        <v>235400</v>
      </c>
      <c r="D28" s="20">
        <v>5446500</v>
      </c>
      <c r="E28" s="20">
        <v>5171800</v>
      </c>
      <c r="F28" s="20">
        <v>227500</v>
      </c>
      <c r="G28" s="20">
        <v>258600</v>
      </c>
      <c r="H28" s="20">
        <v>508600</v>
      </c>
      <c r="I28" s="20">
        <v>195700</v>
      </c>
      <c r="J28" s="20">
        <v>243500</v>
      </c>
      <c r="K28" s="20">
        <v>271300</v>
      </c>
      <c r="L28" s="20">
        <v>608200</v>
      </c>
      <c r="M28" s="20">
        <v>987500</v>
      </c>
      <c r="N28" s="20">
        <v>14378300</v>
      </c>
    </row>
    <row r="29" spans="1:14">
      <c r="A29" s="178" t="s">
        <v>85</v>
      </c>
      <c r="B29" s="20">
        <v>212000</v>
      </c>
      <c r="C29" s="20">
        <v>222600</v>
      </c>
      <c r="D29" s="20">
        <v>381600</v>
      </c>
      <c r="E29" s="20">
        <v>161200</v>
      </c>
      <c r="F29" s="20">
        <v>215600</v>
      </c>
      <c r="G29" s="20">
        <v>244600</v>
      </c>
      <c r="H29" s="20">
        <v>590700</v>
      </c>
      <c r="I29" s="20">
        <v>183600</v>
      </c>
      <c r="J29" s="20">
        <v>230700</v>
      </c>
      <c r="K29" s="20">
        <v>256600</v>
      </c>
      <c r="L29" s="20">
        <v>519800</v>
      </c>
      <c r="M29" s="20">
        <v>219600</v>
      </c>
      <c r="N29" s="20">
        <v>3438600</v>
      </c>
    </row>
    <row r="30" spans="1:14">
      <c r="A30" s="178" t="s">
        <v>93</v>
      </c>
      <c r="B30" s="20">
        <v>505700</v>
      </c>
      <c r="C30" s="20">
        <v>531100</v>
      </c>
      <c r="D30" s="20"/>
      <c r="E30" s="20"/>
      <c r="F30" s="20">
        <v>514300</v>
      </c>
      <c r="G30" s="20">
        <v>583400</v>
      </c>
      <c r="H30" s="20"/>
      <c r="I30" s="20"/>
      <c r="J30" s="20">
        <v>550400</v>
      </c>
      <c r="K30" s="20">
        <v>611900</v>
      </c>
      <c r="L30" s="20"/>
      <c r="M30" s="20"/>
      <c r="N30" s="20">
        <v>3296800</v>
      </c>
    </row>
    <row r="31" spans="1:14">
      <c r="A31" s="178" t="s">
        <v>94</v>
      </c>
      <c r="B31" s="20">
        <v>247000</v>
      </c>
      <c r="C31" s="20">
        <v>259700</v>
      </c>
      <c r="D31" s="20">
        <v>236000</v>
      </c>
      <c r="E31" s="20">
        <v>188700</v>
      </c>
      <c r="F31" s="20">
        <v>251300</v>
      </c>
      <c r="G31" s="20">
        <v>285400</v>
      </c>
      <c r="H31" s="20">
        <v>269000</v>
      </c>
      <c r="I31" s="20">
        <v>215100</v>
      </c>
      <c r="J31" s="20">
        <v>268900</v>
      </c>
      <c r="K31" s="20">
        <v>299300</v>
      </c>
      <c r="L31" s="20">
        <v>321800</v>
      </c>
      <c r="M31" s="20">
        <v>257200</v>
      </c>
      <c r="N31" s="20">
        <v>3099400</v>
      </c>
    </row>
    <row r="32" spans="1:14">
      <c r="A32" s="177" t="s">
        <v>726</v>
      </c>
      <c r="B32" s="20">
        <v>17336700</v>
      </c>
      <c r="C32" s="20">
        <v>17679400</v>
      </c>
      <c r="D32" s="20">
        <v>15140300</v>
      </c>
      <c r="E32" s="20">
        <v>13821200</v>
      </c>
      <c r="F32" s="20">
        <v>16950800</v>
      </c>
      <c r="G32" s="20">
        <v>18565700</v>
      </c>
      <c r="H32" s="20">
        <v>15937800</v>
      </c>
      <c r="I32" s="20">
        <v>14353800</v>
      </c>
      <c r="J32" s="20">
        <v>17559400</v>
      </c>
      <c r="K32" s="20">
        <v>13783700</v>
      </c>
      <c r="L32" s="20">
        <v>11760900</v>
      </c>
      <c r="M32" s="20">
        <v>15272400</v>
      </c>
      <c r="N32" s="20">
        <v>188162100</v>
      </c>
    </row>
  </sheetData>
  <phoneticPr fontId="3"/>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FFCC"/>
  </sheetPr>
  <dimension ref="A3:N17"/>
  <sheetViews>
    <sheetView workbookViewId="0">
      <selection activeCell="A3" sqref="A3"/>
    </sheetView>
  </sheetViews>
  <sheetFormatPr defaultRowHeight="16.5"/>
  <cols>
    <col min="1" max="1" width="19.8203125" customWidth="1"/>
    <col min="2" max="2" width="9.3515625" customWidth="1"/>
    <col min="3" max="4" width="7.41015625" customWidth="1"/>
    <col min="5" max="5" width="6.3515625" customWidth="1"/>
    <col min="6" max="6" width="7.41015625" customWidth="1"/>
    <col min="7" max="7" width="6.3515625" customWidth="1"/>
    <col min="8" max="9" width="7.41015625" customWidth="1"/>
    <col min="10" max="10" width="6.3515625" customWidth="1"/>
    <col min="11" max="11" width="7.41015625" customWidth="1"/>
    <col min="12" max="12" width="6.3515625" customWidth="1"/>
    <col min="13" max="13" width="7.41015625" customWidth="1"/>
    <col min="14" max="14" width="8.46875" customWidth="1"/>
    <col min="15" max="15" width="7.64453125" customWidth="1"/>
    <col min="16" max="16" width="10.64453125" customWidth="1"/>
    <col min="17" max="17" width="10.64453125" bestFit="1" customWidth="1"/>
    <col min="18" max="18" width="7.64453125" bestFit="1" customWidth="1"/>
    <col min="19" max="19" width="9.46875" bestFit="1" customWidth="1"/>
    <col min="20" max="20" width="10.64453125" bestFit="1" customWidth="1"/>
  </cols>
  <sheetData>
    <row r="3" spans="1:14">
      <c r="A3" s="176" t="s">
        <v>729</v>
      </c>
      <c r="B3" s="176" t="s">
        <v>727</v>
      </c>
    </row>
    <row r="4" spans="1:14">
      <c r="B4">
        <v>2017</v>
      </c>
      <c r="K4">
        <v>2018</v>
      </c>
      <c r="N4" t="s">
        <v>726</v>
      </c>
    </row>
    <row r="5" spans="1:14">
      <c r="A5" s="176" t="s">
        <v>725</v>
      </c>
      <c r="B5">
        <v>4</v>
      </c>
      <c r="C5">
        <v>5</v>
      </c>
      <c r="D5">
        <v>6</v>
      </c>
      <c r="E5">
        <v>7</v>
      </c>
      <c r="F5">
        <v>8</v>
      </c>
      <c r="G5">
        <v>9</v>
      </c>
      <c r="H5">
        <v>10</v>
      </c>
      <c r="I5">
        <v>11</v>
      </c>
      <c r="J5">
        <v>12</v>
      </c>
      <c r="K5">
        <v>1</v>
      </c>
      <c r="L5">
        <v>2</v>
      </c>
      <c r="M5">
        <v>3</v>
      </c>
    </row>
    <row r="6" spans="1:14">
      <c r="A6" s="177" t="s">
        <v>92</v>
      </c>
      <c r="B6" s="20"/>
      <c r="C6" s="20"/>
      <c r="D6" s="20"/>
      <c r="E6" s="20"/>
      <c r="F6" s="20"/>
      <c r="G6" s="20"/>
      <c r="H6" s="20"/>
      <c r="I6" s="20"/>
      <c r="J6" s="20"/>
      <c r="K6" s="20"/>
      <c r="L6" s="20"/>
      <c r="M6" s="20"/>
      <c r="N6" s="20"/>
    </row>
    <row r="7" spans="1:14">
      <c r="A7" s="178" t="s">
        <v>62</v>
      </c>
      <c r="B7" s="20"/>
      <c r="C7" s="20"/>
      <c r="D7" s="20">
        <v>116500</v>
      </c>
      <c r="E7" s="20"/>
      <c r="F7" s="20"/>
      <c r="G7" s="20"/>
      <c r="H7" s="20"/>
      <c r="I7" s="20"/>
      <c r="J7" s="20"/>
      <c r="K7" s="20"/>
      <c r="L7" s="20"/>
      <c r="M7" s="20"/>
      <c r="N7" s="20">
        <v>116500</v>
      </c>
    </row>
    <row r="8" spans="1:14">
      <c r="A8" s="178" t="s">
        <v>80</v>
      </c>
      <c r="B8" s="20"/>
      <c r="C8" s="20">
        <v>102000</v>
      </c>
      <c r="D8" s="20"/>
      <c r="E8" s="20"/>
      <c r="F8" s="20"/>
      <c r="G8" s="20"/>
      <c r="H8" s="20"/>
      <c r="I8" s="20"/>
      <c r="J8" s="20"/>
      <c r="K8" s="20"/>
      <c r="L8" s="20"/>
      <c r="M8" s="20"/>
      <c r="N8" s="20">
        <v>102000</v>
      </c>
    </row>
    <row r="9" spans="1:14">
      <c r="A9" s="178" t="s">
        <v>81</v>
      </c>
      <c r="B9" s="20"/>
      <c r="C9" s="20"/>
      <c r="D9" s="20"/>
      <c r="E9" s="20"/>
      <c r="F9" s="20"/>
      <c r="G9" s="20"/>
      <c r="H9" s="20"/>
      <c r="I9" s="20"/>
      <c r="J9" s="20"/>
      <c r="K9" s="20"/>
      <c r="L9" s="20">
        <v>67800</v>
      </c>
      <c r="M9" s="20"/>
      <c r="N9" s="20">
        <v>67800</v>
      </c>
    </row>
    <row r="10" spans="1:14">
      <c r="A10" s="178" t="s">
        <v>44</v>
      </c>
      <c r="B10" s="20"/>
      <c r="C10" s="20"/>
      <c r="D10" s="20"/>
      <c r="E10" s="20">
        <v>75600</v>
      </c>
      <c r="F10" s="20"/>
      <c r="G10" s="20"/>
      <c r="H10" s="20"/>
      <c r="I10" s="20"/>
      <c r="J10" s="20"/>
      <c r="K10" s="20">
        <v>214000</v>
      </c>
      <c r="L10" s="20"/>
      <c r="M10" s="20"/>
      <c r="N10" s="20">
        <v>289600</v>
      </c>
    </row>
    <row r="11" spans="1:14">
      <c r="A11" s="178" t="s">
        <v>83</v>
      </c>
      <c r="B11" s="20"/>
      <c r="C11" s="20"/>
      <c r="D11" s="20"/>
      <c r="E11" s="20"/>
      <c r="F11" s="20"/>
      <c r="G11" s="20"/>
      <c r="H11" s="20">
        <v>256000</v>
      </c>
      <c r="I11" s="20"/>
      <c r="J11" s="20"/>
      <c r="K11" s="20"/>
      <c r="L11" s="20"/>
      <c r="M11" s="20"/>
      <c r="N11" s="20">
        <v>256000</v>
      </c>
    </row>
    <row r="12" spans="1:14">
      <c r="A12" s="178" t="s">
        <v>78</v>
      </c>
      <c r="B12" s="20">
        <v>21100</v>
      </c>
      <c r="C12" s="20"/>
      <c r="D12" s="20"/>
      <c r="E12" s="20"/>
      <c r="F12" s="20"/>
      <c r="G12" s="20">
        <v>87000</v>
      </c>
      <c r="H12" s="20"/>
      <c r="I12" s="20"/>
      <c r="J12" s="20"/>
      <c r="K12" s="20"/>
      <c r="L12" s="20"/>
      <c r="M12" s="20"/>
      <c r="N12" s="20">
        <v>108100</v>
      </c>
    </row>
    <row r="13" spans="1:14">
      <c r="A13" s="178" t="s">
        <v>86</v>
      </c>
      <c r="B13" s="20"/>
      <c r="C13" s="20"/>
      <c r="D13" s="20"/>
      <c r="E13" s="20"/>
      <c r="F13" s="20"/>
      <c r="G13" s="20"/>
      <c r="H13" s="20"/>
      <c r="I13" s="20"/>
      <c r="J13" s="20"/>
      <c r="K13" s="20"/>
      <c r="L13" s="20"/>
      <c r="M13" s="20">
        <v>108700</v>
      </c>
      <c r="N13" s="20">
        <v>108700</v>
      </c>
    </row>
    <row r="14" spans="1:14">
      <c r="A14" s="178" t="s">
        <v>63</v>
      </c>
      <c r="B14" s="20"/>
      <c r="C14" s="20"/>
      <c r="D14" s="20"/>
      <c r="E14" s="20"/>
      <c r="F14" s="20"/>
      <c r="G14" s="20"/>
      <c r="H14" s="20"/>
      <c r="I14" s="20"/>
      <c r="J14" s="20">
        <v>34000</v>
      </c>
      <c r="K14" s="20"/>
      <c r="L14" s="20"/>
      <c r="M14" s="20"/>
      <c r="N14" s="20">
        <v>34000</v>
      </c>
    </row>
    <row r="15" spans="1:14">
      <c r="A15" s="178" t="s">
        <v>85</v>
      </c>
      <c r="B15" s="20"/>
      <c r="C15" s="20"/>
      <c r="D15" s="20"/>
      <c r="E15" s="20"/>
      <c r="F15" s="20"/>
      <c r="G15" s="20"/>
      <c r="H15" s="20"/>
      <c r="I15" s="20">
        <v>156000</v>
      </c>
      <c r="J15" s="20"/>
      <c r="K15" s="20"/>
      <c r="L15" s="20"/>
      <c r="M15" s="20"/>
      <c r="N15" s="20">
        <v>156000</v>
      </c>
    </row>
    <row r="16" spans="1:14">
      <c r="A16" s="178" t="s">
        <v>94</v>
      </c>
      <c r="B16" s="20"/>
      <c r="C16" s="20"/>
      <c r="D16" s="20"/>
      <c r="E16" s="20"/>
      <c r="F16" s="20">
        <v>123000</v>
      </c>
      <c r="G16" s="20"/>
      <c r="H16" s="20"/>
      <c r="I16" s="20"/>
      <c r="J16" s="20"/>
      <c r="K16" s="20"/>
      <c r="L16" s="20"/>
      <c r="M16" s="20"/>
      <c r="N16" s="20">
        <v>123000</v>
      </c>
    </row>
    <row r="17" spans="1:14">
      <c r="A17" s="177" t="s">
        <v>726</v>
      </c>
      <c r="B17" s="20">
        <v>21100</v>
      </c>
      <c r="C17" s="20">
        <v>102000</v>
      </c>
      <c r="D17" s="20">
        <v>116500</v>
      </c>
      <c r="E17" s="20">
        <v>75600</v>
      </c>
      <c r="F17" s="20">
        <v>123000</v>
      </c>
      <c r="G17" s="20">
        <v>87000</v>
      </c>
      <c r="H17" s="20">
        <v>256000</v>
      </c>
      <c r="I17" s="20">
        <v>156000</v>
      </c>
      <c r="J17" s="20">
        <v>34000</v>
      </c>
      <c r="K17" s="20">
        <v>214000</v>
      </c>
      <c r="L17" s="20">
        <v>67800</v>
      </c>
      <c r="M17" s="20">
        <v>108700</v>
      </c>
      <c r="N17" s="20">
        <v>1361700</v>
      </c>
    </row>
  </sheetData>
  <phoneticPr fontId="3"/>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FFCC"/>
  </sheetPr>
  <dimension ref="A1:I1400"/>
  <sheetViews>
    <sheetView workbookViewId="0"/>
  </sheetViews>
  <sheetFormatPr defaultRowHeight="16.5"/>
  <cols>
    <col min="1" max="1" width="10.52734375" style="19" bestFit="1" customWidth="1"/>
    <col min="4" max="4" width="14" bestFit="1" customWidth="1"/>
    <col min="5" max="5" width="10.64453125" bestFit="1" customWidth="1"/>
    <col min="6" max="6" width="14" bestFit="1" customWidth="1"/>
    <col min="7" max="7" width="10.64453125" bestFit="1" customWidth="1"/>
    <col min="8" max="8" width="16.17578125" customWidth="1"/>
    <col min="9" max="9" width="14" bestFit="1" customWidth="1"/>
  </cols>
  <sheetData>
    <row r="1" spans="1:9">
      <c r="A1" s="175" t="s">
        <v>8</v>
      </c>
      <c r="B1" s="175" t="s">
        <v>724</v>
      </c>
      <c r="C1" s="14" t="s">
        <v>723</v>
      </c>
      <c r="D1" s="14" t="s">
        <v>722</v>
      </c>
      <c r="E1" s="14" t="s">
        <v>721</v>
      </c>
      <c r="F1" s="14" t="s">
        <v>720</v>
      </c>
      <c r="G1" s="14" t="s">
        <v>719</v>
      </c>
      <c r="H1" s="14" t="s">
        <v>718</v>
      </c>
      <c r="I1" s="20"/>
    </row>
    <row r="2" spans="1:9">
      <c r="A2" s="174">
        <f>仕訳データ!A11</f>
        <v>42826</v>
      </c>
      <c r="B2" s="27">
        <f t="shared" ref="B2:B65" si="0">YEAR(A2)</f>
        <v>2017</v>
      </c>
      <c r="C2" s="27">
        <f t="shared" ref="C2:C65" si="1">MONTH(A2)</f>
        <v>4</v>
      </c>
      <c r="D2" s="173" t="str">
        <f>仕訳データ!J11</f>
        <v>売掛金</v>
      </c>
      <c r="E2" s="173">
        <f>仕訳データ!O11</f>
        <v>265000</v>
      </c>
      <c r="F2" s="173" t="str">
        <f>仕訳データ!R11</f>
        <v>売上</v>
      </c>
      <c r="G2" s="173">
        <f>仕訳データ!W11</f>
        <v>265000</v>
      </c>
      <c r="H2" s="27" t="str">
        <f>LEFT(仕訳データ!Z11,FIND("　",仕訳データ!Z11)-1)</f>
        <v>デジタルキングダム</v>
      </c>
    </row>
    <row r="3" spans="1:9">
      <c r="A3" s="174">
        <f>仕訳データ!A12</f>
        <v>42826</v>
      </c>
      <c r="B3" s="27">
        <f t="shared" si="0"/>
        <v>2017</v>
      </c>
      <c r="C3" s="27">
        <f t="shared" si="1"/>
        <v>4</v>
      </c>
      <c r="D3" s="173" t="str">
        <f>仕訳データ!J12</f>
        <v>売掛金</v>
      </c>
      <c r="E3" s="173">
        <f>仕訳データ!O12</f>
        <v>371000</v>
      </c>
      <c r="F3" s="173" t="str">
        <f>仕訳データ!R12</f>
        <v>売上</v>
      </c>
      <c r="G3" s="173">
        <f>仕訳データ!W12</f>
        <v>371000</v>
      </c>
      <c r="H3" s="27" t="str">
        <f>LEFT(仕訳データ!Z12,FIND("　",仕訳データ!Z12)-1)</f>
        <v>オフィスポジティブやで</v>
      </c>
    </row>
    <row r="4" spans="1:9">
      <c r="A4" s="174">
        <f>仕訳データ!A13</f>
        <v>42826</v>
      </c>
      <c r="B4" s="27">
        <f t="shared" si="0"/>
        <v>2017</v>
      </c>
      <c r="C4" s="27">
        <f t="shared" si="1"/>
        <v>4</v>
      </c>
      <c r="D4" s="173" t="str">
        <f>仕訳データ!J13</f>
        <v>売掛金</v>
      </c>
      <c r="E4" s="173">
        <f>仕訳データ!O13</f>
        <v>265000</v>
      </c>
      <c r="F4" s="173" t="str">
        <f>仕訳データ!R13</f>
        <v>売上</v>
      </c>
      <c r="G4" s="173">
        <f>仕訳データ!W13</f>
        <v>265000</v>
      </c>
      <c r="H4" s="27" t="str">
        <f>LEFT(仕訳データ!Z13,FIND("　",仕訳データ!Z13)-1)</f>
        <v>サンライズ</v>
      </c>
    </row>
    <row r="5" spans="1:9">
      <c r="A5" s="174">
        <f>仕訳データ!A14</f>
        <v>42826</v>
      </c>
      <c r="B5" s="27">
        <f t="shared" si="0"/>
        <v>2017</v>
      </c>
      <c r="C5" s="27">
        <f t="shared" si="1"/>
        <v>4</v>
      </c>
      <c r="D5" s="173" t="str">
        <f>仕訳データ!J14</f>
        <v>売掛金</v>
      </c>
      <c r="E5" s="173">
        <f>仕訳データ!O14</f>
        <v>222600</v>
      </c>
      <c r="F5" s="173" t="str">
        <f>仕訳データ!R14</f>
        <v>売上</v>
      </c>
      <c r="G5" s="173">
        <f>仕訳データ!W14</f>
        <v>222600</v>
      </c>
      <c r="H5" s="27" t="str">
        <f>LEFT(仕訳データ!Z14,FIND("　",仕訳データ!Z14)-1)</f>
        <v>オフィスプライム</v>
      </c>
    </row>
    <row r="6" spans="1:9">
      <c r="A6" s="174">
        <f>仕訳データ!A15</f>
        <v>42826</v>
      </c>
      <c r="B6" s="27">
        <f t="shared" si="0"/>
        <v>2017</v>
      </c>
      <c r="C6" s="27">
        <f t="shared" si="1"/>
        <v>4</v>
      </c>
      <c r="D6" s="173" t="str">
        <f>仕訳データ!J15</f>
        <v>売掛金</v>
      </c>
      <c r="E6" s="173">
        <f>仕訳データ!O15</f>
        <v>169600</v>
      </c>
      <c r="F6" s="173" t="str">
        <f>仕訳データ!R15</f>
        <v>売上</v>
      </c>
      <c r="G6" s="173">
        <f>仕訳データ!W15</f>
        <v>169600</v>
      </c>
      <c r="H6" s="27" t="str">
        <f>LEFT(仕訳データ!Z15,FIND("　",仕訳データ!Z15)-1)</f>
        <v>ハイドポイント</v>
      </c>
    </row>
    <row r="7" spans="1:9">
      <c r="A7" s="174">
        <f>仕訳データ!A16</f>
        <v>42826</v>
      </c>
      <c r="B7" s="27">
        <f t="shared" si="0"/>
        <v>2017</v>
      </c>
      <c r="C7" s="27">
        <f t="shared" si="1"/>
        <v>4</v>
      </c>
      <c r="D7" s="173" t="str">
        <f>仕訳データ!J16</f>
        <v>仕入</v>
      </c>
      <c r="E7" s="173">
        <f>仕訳データ!O16</f>
        <v>100000</v>
      </c>
      <c r="F7" s="173" t="str">
        <f>仕訳データ!R16</f>
        <v>買掛金</v>
      </c>
      <c r="G7" s="173">
        <f>仕訳データ!W16</f>
        <v>100000</v>
      </c>
      <c r="H7" s="27" t="str">
        <f>LEFT(仕訳データ!Z16,FIND("　",仕訳データ!Z16)-1)</f>
        <v>多井物産</v>
      </c>
    </row>
    <row r="8" spans="1:9">
      <c r="A8" s="174">
        <f>仕訳データ!A17</f>
        <v>42826</v>
      </c>
      <c r="B8" s="27">
        <f t="shared" si="0"/>
        <v>2017</v>
      </c>
      <c r="C8" s="27">
        <f t="shared" si="1"/>
        <v>4</v>
      </c>
      <c r="D8" s="173" t="str">
        <f>仕訳データ!J17</f>
        <v>仕入</v>
      </c>
      <c r="E8" s="173">
        <f>仕訳データ!O17</f>
        <v>218000</v>
      </c>
      <c r="F8" s="173" t="str">
        <f>仕訳データ!R17</f>
        <v>棚卸資産</v>
      </c>
      <c r="G8" s="173">
        <f>仕訳データ!W17</f>
        <v>218000</v>
      </c>
      <c r="H8" s="27" t="str">
        <f>LEFT(仕訳データ!Z17,FIND("　",仕訳データ!Z17)-1)</f>
        <v>月次決算</v>
      </c>
    </row>
    <row r="9" spans="1:9">
      <c r="A9" s="174">
        <f>仕訳データ!A18</f>
        <v>42828</v>
      </c>
      <c r="B9" s="27">
        <f t="shared" si="0"/>
        <v>2017</v>
      </c>
      <c r="C9" s="27">
        <f t="shared" si="1"/>
        <v>4</v>
      </c>
      <c r="D9" s="173" t="str">
        <f>仕訳データ!J18</f>
        <v>売掛金</v>
      </c>
      <c r="E9" s="173">
        <f>仕訳データ!O18</f>
        <v>265000</v>
      </c>
      <c r="F9" s="173" t="str">
        <f>仕訳データ!R18</f>
        <v>売上</v>
      </c>
      <c r="G9" s="173">
        <f>仕訳データ!W18</f>
        <v>265000</v>
      </c>
      <c r="H9" s="27" t="str">
        <f>LEFT(仕訳データ!Z18,FIND("　",仕訳データ!Z18)-1)</f>
        <v>デジタルキングダム</v>
      </c>
    </row>
    <row r="10" spans="1:9">
      <c r="A10" s="174">
        <f>仕訳データ!A19</f>
        <v>42829</v>
      </c>
      <c r="B10" s="27">
        <f t="shared" si="0"/>
        <v>2017</v>
      </c>
      <c r="C10" s="27">
        <f t="shared" si="1"/>
        <v>4</v>
      </c>
      <c r="D10" s="173" t="str">
        <f>仕訳データ!J19</f>
        <v>売掛金</v>
      </c>
      <c r="E10" s="173">
        <f>仕訳データ!O19</f>
        <v>169600</v>
      </c>
      <c r="F10" s="173" t="str">
        <f>仕訳データ!R19</f>
        <v>売上</v>
      </c>
      <c r="G10" s="173">
        <f>仕訳データ!W19</f>
        <v>169600</v>
      </c>
      <c r="H10" s="27" t="str">
        <f>LEFT(仕訳データ!Z19,FIND("　",仕訳データ!Z19)-1)</f>
        <v>ハイドポイント</v>
      </c>
    </row>
    <row r="11" spans="1:9">
      <c r="A11" s="174">
        <f>仕訳データ!A20</f>
        <v>42830</v>
      </c>
      <c r="B11" s="27">
        <f t="shared" si="0"/>
        <v>2017</v>
      </c>
      <c r="C11" s="27">
        <f t="shared" si="1"/>
        <v>4</v>
      </c>
      <c r="D11" s="173" t="str">
        <f>仕訳データ!J20</f>
        <v>売掛金</v>
      </c>
      <c r="E11" s="173">
        <f>仕訳データ!O20</f>
        <v>455800</v>
      </c>
      <c r="F11" s="173" t="str">
        <f>仕訳データ!R20</f>
        <v>売上</v>
      </c>
      <c r="G11" s="173">
        <f>仕訳データ!W20</f>
        <v>455800</v>
      </c>
      <c r="H11" s="27" t="str">
        <f>LEFT(仕訳データ!Z20,FIND("　",仕訳データ!Z20)-1)</f>
        <v>櫛引興産</v>
      </c>
    </row>
    <row r="12" spans="1:9">
      <c r="A12" s="174">
        <f>仕訳データ!A21</f>
        <v>42830</v>
      </c>
      <c r="B12" s="27">
        <f t="shared" si="0"/>
        <v>2017</v>
      </c>
      <c r="C12" s="27">
        <f t="shared" si="1"/>
        <v>4</v>
      </c>
      <c r="D12" s="173" t="str">
        <f>仕訳データ!J21</f>
        <v>保険料</v>
      </c>
      <c r="E12" s="173">
        <f>仕訳データ!O21</f>
        <v>59800</v>
      </c>
      <c r="F12" s="173" t="str">
        <f>仕訳データ!R21</f>
        <v>普通預金</v>
      </c>
      <c r="G12" s="173">
        <f>仕訳データ!W21</f>
        <v>59800</v>
      </c>
      <c r="H12" s="27" t="str">
        <f>LEFT(仕訳データ!Z21,FIND("　",仕訳データ!Z21)-1)</f>
        <v>自動車保険</v>
      </c>
    </row>
    <row r="13" spans="1:9">
      <c r="A13" s="174">
        <f>仕訳データ!A22</f>
        <v>42831</v>
      </c>
      <c r="B13" s="27">
        <f t="shared" si="0"/>
        <v>2017</v>
      </c>
      <c r="C13" s="27">
        <f t="shared" si="1"/>
        <v>4</v>
      </c>
      <c r="D13" s="173" t="str">
        <f>仕訳データ!J22</f>
        <v>交際費</v>
      </c>
      <c r="E13" s="173">
        <f>仕訳データ!O22</f>
        <v>99170</v>
      </c>
      <c r="F13" s="173" t="str">
        <f>仕訳データ!R22</f>
        <v>普通預金</v>
      </c>
      <c r="G13" s="173">
        <f>仕訳データ!W22</f>
        <v>99170</v>
      </c>
      <c r="H13" s="27" t="str">
        <f>LEFT(仕訳データ!Z22,FIND("　",仕訳データ!Z22)-1)</f>
        <v>得意先接待</v>
      </c>
    </row>
    <row r="14" spans="1:9">
      <c r="A14" s="174">
        <f>仕訳データ!A23</f>
        <v>42831</v>
      </c>
      <c r="B14" s="27">
        <f t="shared" si="0"/>
        <v>2017</v>
      </c>
      <c r="C14" s="27">
        <f t="shared" si="1"/>
        <v>4</v>
      </c>
      <c r="D14" s="173" t="str">
        <f>仕訳データ!J23</f>
        <v>保険料</v>
      </c>
      <c r="E14" s="173">
        <f>仕訳データ!O23</f>
        <v>59800</v>
      </c>
      <c r="F14" s="173" t="str">
        <f>仕訳データ!R23</f>
        <v>普通預金</v>
      </c>
      <c r="G14" s="173">
        <f>仕訳データ!W23</f>
        <v>59800</v>
      </c>
      <c r="H14" s="27" t="str">
        <f>LEFT(仕訳データ!Z23,FIND("　",仕訳データ!Z23)-1)</f>
        <v>自動車保険</v>
      </c>
    </row>
    <row r="15" spans="1:9">
      <c r="A15" s="174">
        <f>仕訳データ!A24</f>
        <v>42832</v>
      </c>
      <c r="B15" s="27">
        <f t="shared" si="0"/>
        <v>2017</v>
      </c>
      <c r="C15" s="27">
        <f t="shared" si="1"/>
        <v>4</v>
      </c>
      <c r="D15" s="173" t="str">
        <f>仕訳データ!J24</f>
        <v>旅費交通費</v>
      </c>
      <c r="E15" s="173">
        <f>仕訳データ!O24</f>
        <v>5460</v>
      </c>
      <c r="F15" s="173" t="str">
        <f>仕訳データ!R24</f>
        <v>普通預金</v>
      </c>
      <c r="G15" s="173">
        <f>仕訳データ!W24</f>
        <v>5460</v>
      </c>
      <c r="H15" s="27" t="str">
        <f>LEFT(仕訳データ!Z24,FIND("　",仕訳データ!Z24)-1)</f>
        <v>タクシー</v>
      </c>
    </row>
    <row r="16" spans="1:9">
      <c r="A16" s="174">
        <f>仕訳データ!A25</f>
        <v>42835</v>
      </c>
      <c r="B16" s="27">
        <f t="shared" si="0"/>
        <v>2017</v>
      </c>
      <c r="C16" s="27">
        <f t="shared" si="1"/>
        <v>4</v>
      </c>
      <c r="D16" s="173" t="str">
        <f>仕訳データ!J25</f>
        <v>売掛金</v>
      </c>
      <c r="E16" s="173">
        <f>仕訳データ!O25</f>
        <v>190800</v>
      </c>
      <c r="F16" s="173" t="str">
        <f>仕訳データ!R25</f>
        <v>売上</v>
      </c>
      <c r="G16" s="173">
        <f>仕訳データ!W25</f>
        <v>190800</v>
      </c>
      <c r="H16" s="27" t="str">
        <f>LEFT(仕訳データ!Z25,FIND("　",仕訳データ!Z25)-1)</f>
        <v>バーチャルワークス</v>
      </c>
    </row>
    <row r="17" spans="1:8">
      <c r="A17" s="174">
        <f>仕訳データ!A26</f>
        <v>42835</v>
      </c>
      <c r="B17" s="27">
        <f t="shared" si="0"/>
        <v>2017</v>
      </c>
      <c r="C17" s="27">
        <f t="shared" si="1"/>
        <v>4</v>
      </c>
      <c r="D17" s="173" t="str">
        <f>仕訳データ!J26</f>
        <v>売掛金</v>
      </c>
      <c r="E17" s="173">
        <f>仕訳データ!O26</f>
        <v>265000</v>
      </c>
      <c r="F17" s="173" t="str">
        <f>仕訳データ!R26</f>
        <v>売上</v>
      </c>
      <c r="G17" s="173">
        <f>仕訳データ!W26</f>
        <v>265000</v>
      </c>
      <c r="H17" s="27" t="str">
        <f>LEFT(仕訳データ!Z26,FIND("　",仕訳データ!Z26)-1)</f>
        <v>ポモドーロハックス</v>
      </c>
    </row>
    <row r="18" spans="1:8">
      <c r="A18" s="174">
        <f>仕訳データ!A27</f>
        <v>42835</v>
      </c>
      <c r="B18" s="27">
        <f t="shared" si="0"/>
        <v>2017</v>
      </c>
      <c r="C18" s="27">
        <f t="shared" si="1"/>
        <v>4</v>
      </c>
      <c r="D18" s="173" t="str">
        <f>仕訳データ!J27</f>
        <v>売掛金</v>
      </c>
      <c r="E18" s="173">
        <f>仕訳データ!O27</f>
        <v>222600</v>
      </c>
      <c r="F18" s="173" t="str">
        <f>仕訳データ!R27</f>
        <v>売上</v>
      </c>
      <c r="G18" s="173">
        <f>仕訳データ!W27</f>
        <v>222600</v>
      </c>
      <c r="H18" s="27" t="str">
        <f>LEFT(仕訳データ!Z27,FIND("　",仕訳データ!Z27)-1)</f>
        <v>東光産業</v>
      </c>
    </row>
    <row r="19" spans="1:8">
      <c r="A19" s="174">
        <f>仕訳データ!A28</f>
        <v>42835</v>
      </c>
      <c r="B19" s="27">
        <f t="shared" si="0"/>
        <v>2017</v>
      </c>
      <c r="C19" s="27">
        <f t="shared" si="1"/>
        <v>4</v>
      </c>
      <c r="D19" s="173" t="str">
        <f>仕訳データ!J28</f>
        <v>売掛金</v>
      </c>
      <c r="E19" s="173">
        <f>仕訳データ!O28</f>
        <v>275600</v>
      </c>
      <c r="F19" s="173" t="str">
        <f>仕訳データ!R28</f>
        <v>売上</v>
      </c>
      <c r="G19" s="173">
        <f>仕訳データ!W28</f>
        <v>275600</v>
      </c>
      <c r="H19" s="27" t="str">
        <f>LEFT(仕訳データ!Z28,FIND("　",仕訳データ!Z28)-1)</f>
        <v>オフィスエイト</v>
      </c>
    </row>
    <row r="20" spans="1:8">
      <c r="A20" s="174">
        <f>仕訳データ!A29</f>
        <v>42835</v>
      </c>
      <c r="B20" s="27">
        <f t="shared" si="0"/>
        <v>2017</v>
      </c>
      <c r="C20" s="27">
        <f t="shared" si="1"/>
        <v>4</v>
      </c>
      <c r="D20" s="173" t="str">
        <f>仕訳データ!J29</f>
        <v>売掛金</v>
      </c>
      <c r="E20" s="173">
        <f>仕訳データ!O29</f>
        <v>201400</v>
      </c>
      <c r="F20" s="173" t="str">
        <f>仕訳データ!R29</f>
        <v>売上</v>
      </c>
      <c r="G20" s="173">
        <f>仕訳データ!W29</f>
        <v>201400</v>
      </c>
      <c r="H20" s="27" t="str">
        <f>LEFT(仕訳データ!Z29,FIND("　",仕訳データ!Z29)-1)</f>
        <v>ランダムコネクト</v>
      </c>
    </row>
    <row r="21" spans="1:8">
      <c r="A21" s="174">
        <f>仕訳データ!A30</f>
        <v>42835</v>
      </c>
      <c r="B21" s="27">
        <f t="shared" si="0"/>
        <v>2017</v>
      </c>
      <c r="C21" s="27">
        <f t="shared" si="1"/>
        <v>4</v>
      </c>
      <c r="D21" s="173" t="str">
        <f>仕訳データ!J30</f>
        <v>売掛金</v>
      </c>
      <c r="E21" s="173">
        <f>仕訳データ!O30</f>
        <v>381600</v>
      </c>
      <c r="F21" s="173" t="str">
        <f>仕訳データ!R30</f>
        <v>売上</v>
      </c>
      <c r="G21" s="173">
        <f>仕訳データ!W30</f>
        <v>381600</v>
      </c>
      <c r="H21" s="27" t="str">
        <f>LEFT(仕訳データ!Z30,FIND("　",仕訳データ!Z30)-1)</f>
        <v>スクエアドリーム</v>
      </c>
    </row>
    <row r="22" spans="1:8">
      <c r="A22" s="174">
        <f>仕訳データ!A31</f>
        <v>42836</v>
      </c>
      <c r="B22" s="27">
        <f t="shared" si="0"/>
        <v>2017</v>
      </c>
      <c r="C22" s="27">
        <f t="shared" si="1"/>
        <v>4</v>
      </c>
      <c r="D22" s="173" t="str">
        <f>仕訳データ!J31</f>
        <v>仕入</v>
      </c>
      <c r="E22" s="173">
        <f>仕訳データ!O31</f>
        <v>290000</v>
      </c>
      <c r="F22" s="173" t="str">
        <f>仕訳データ!R31</f>
        <v>買掛金</v>
      </c>
      <c r="G22" s="173">
        <f>仕訳データ!W31</f>
        <v>290000</v>
      </c>
      <c r="H22" s="27" t="str">
        <f>LEFT(仕訳データ!Z31,FIND("　",仕訳データ!Z31)-1)</f>
        <v>プレミアムミニット</v>
      </c>
    </row>
    <row r="23" spans="1:8">
      <c r="A23" s="174">
        <f>仕訳データ!A32</f>
        <v>42839</v>
      </c>
      <c r="B23" s="27">
        <f t="shared" si="0"/>
        <v>2017</v>
      </c>
      <c r="C23" s="27">
        <f t="shared" si="1"/>
        <v>4</v>
      </c>
      <c r="D23" s="173" t="str">
        <f>仕訳データ!J32</f>
        <v>仕入</v>
      </c>
      <c r="E23" s="173">
        <f>仕訳データ!O32</f>
        <v>450000</v>
      </c>
      <c r="F23" s="173" t="str">
        <f>仕訳データ!R32</f>
        <v>買掛金</v>
      </c>
      <c r="G23" s="173">
        <f>仕訳データ!W32</f>
        <v>450000</v>
      </c>
      <c r="H23" s="27" t="str">
        <f>LEFT(仕訳データ!Z32,FIND("　",仕訳データ!Z32)-1)</f>
        <v>桜井商事</v>
      </c>
    </row>
    <row r="24" spans="1:8">
      <c r="A24" s="174">
        <f>仕訳データ!A33</f>
        <v>42840</v>
      </c>
      <c r="B24" s="27">
        <f t="shared" si="0"/>
        <v>2017</v>
      </c>
      <c r="C24" s="27">
        <f t="shared" si="1"/>
        <v>4</v>
      </c>
      <c r="D24" s="173" t="str">
        <f>仕訳データ!J33</f>
        <v>水道光熱費</v>
      </c>
      <c r="E24" s="173">
        <f>仕訳データ!O33</f>
        <v>26940</v>
      </c>
      <c r="F24" s="173" t="str">
        <f>仕訳データ!R33</f>
        <v>普通預金</v>
      </c>
      <c r="G24" s="173">
        <f>仕訳データ!W33</f>
        <v>26940</v>
      </c>
      <c r="H24" s="27" t="str">
        <f>LEFT(仕訳データ!Z33,FIND("　",仕訳データ!Z33)-1)</f>
        <v>電気代</v>
      </c>
    </row>
    <row r="25" spans="1:8">
      <c r="A25" s="174">
        <f>仕訳データ!A34</f>
        <v>42840</v>
      </c>
      <c r="B25" s="27">
        <f t="shared" si="0"/>
        <v>2017</v>
      </c>
      <c r="C25" s="27">
        <f t="shared" si="1"/>
        <v>4</v>
      </c>
      <c r="D25" s="173" t="str">
        <f>仕訳データ!J34</f>
        <v>水道光熱費</v>
      </c>
      <c r="E25" s="173">
        <f>仕訳データ!O34</f>
        <v>73230</v>
      </c>
      <c r="F25" s="173" t="str">
        <f>仕訳データ!R34</f>
        <v>普通預金</v>
      </c>
      <c r="G25" s="173">
        <f>仕訳データ!W34</f>
        <v>73230</v>
      </c>
      <c r="H25" s="27" t="str">
        <f>LEFT(仕訳データ!Z34,FIND("　",仕訳データ!Z34)-1)</f>
        <v>電気代</v>
      </c>
    </row>
    <row r="26" spans="1:8">
      <c r="A26" s="174">
        <f>仕訳データ!A35</f>
        <v>42840</v>
      </c>
      <c r="B26" s="27">
        <f t="shared" si="0"/>
        <v>2017</v>
      </c>
      <c r="C26" s="27">
        <f t="shared" si="1"/>
        <v>4</v>
      </c>
      <c r="D26" s="173" t="str">
        <f>仕訳データ!J35</f>
        <v>仕入</v>
      </c>
      <c r="E26" s="173">
        <f>仕訳データ!O35</f>
        <v>330000</v>
      </c>
      <c r="F26" s="173" t="str">
        <f>仕訳データ!R35</f>
        <v>買掛金</v>
      </c>
      <c r="G26" s="173">
        <f>仕訳データ!W35</f>
        <v>330000</v>
      </c>
      <c r="H26" s="27" t="str">
        <f>LEFT(仕訳データ!Z35,FIND("　",仕訳データ!Z35)-1)</f>
        <v>ライオンコンピューティング</v>
      </c>
    </row>
    <row r="27" spans="1:8">
      <c r="A27" s="174">
        <f>仕訳データ!A36</f>
        <v>42841</v>
      </c>
      <c r="B27" s="27">
        <f t="shared" si="0"/>
        <v>2017</v>
      </c>
      <c r="C27" s="27">
        <f t="shared" si="1"/>
        <v>4</v>
      </c>
      <c r="D27" s="173" t="str">
        <f>仕訳データ!J36</f>
        <v>通信費</v>
      </c>
      <c r="E27" s="173">
        <f>仕訳データ!O36</f>
        <v>47480</v>
      </c>
      <c r="F27" s="173" t="str">
        <f>仕訳データ!R36</f>
        <v>普通預金</v>
      </c>
      <c r="G27" s="173">
        <f>仕訳データ!W36</f>
        <v>47480</v>
      </c>
      <c r="H27" s="27" t="str">
        <f>LEFT(仕訳データ!Z36,FIND("　",仕訳データ!Z36)-1)</f>
        <v>携帯電話</v>
      </c>
    </row>
    <row r="28" spans="1:8">
      <c r="A28" s="174">
        <f>仕訳データ!A37</f>
        <v>42844</v>
      </c>
      <c r="B28" s="27">
        <f t="shared" si="0"/>
        <v>2017</v>
      </c>
      <c r="C28" s="27">
        <f t="shared" si="1"/>
        <v>4</v>
      </c>
      <c r="D28" s="173" t="str">
        <f>仕訳データ!J37</f>
        <v>事務用品費</v>
      </c>
      <c r="E28" s="173">
        <f>仕訳データ!O37</f>
        <v>8650</v>
      </c>
      <c r="F28" s="173" t="str">
        <f>仕訳データ!R37</f>
        <v>普通預金</v>
      </c>
      <c r="G28" s="173">
        <f>仕訳データ!W37</f>
        <v>8650</v>
      </c>
      <c r="H28" s="27" t="str">
        <f>LEFT(仕訳データ!Z37,FIND("　",仕訳データ!Z37)-1)</f>
        <v>大河堂</v>
      </c>
    </row>
    <row r="29" spans="1:8">
      <c r="A29" s="174">
        <f>仕訳データ!A38</f>
        <v>42845</v>
      </c>
      <c r="B29" s="27">
        <f t="shared" si="0"/>
        <v>2017</v>
      </c>
      <c r="C29" s="27">
        <f t="shared" si="1"/>
        <v>4</v>
      </c>
      <c r="D29" s="173" t="str">
        <f>仕訳データ!J38</f>
        <v>売掛金</v>
      </c>
      <c r="E29" s="173">
        <f>仕訳データ!O38</f>
        <v>180200</v>
      </c>
      <c r="F29" s="173" t="str">
        <f>仕訳データ!R38</f>
        <v>売上</v>
      </c>
      <c r="G29" s="173">
        <f>仕訳データ!W38</f>
        <v>180200</v>
      </c>
      <c r="H29" s="27" t="str">
        <f>LEFT(仕訳データ!Z38,FIND("　",仕訳データ!Z38)-1)</f>
        <v>シンクロナイズ</v>
      </c>
    </row>
    <row r="30" spans="1:8">
      <c r="A30" s="174">
        <f>仕訳データ!A39</f>
        <v>42845</v>
      </c>
      <c r="B30" s="27">
        <f t="shared" si="0"/>
        <v>2017</v>
      </c>
      <c r="C30" s="27">
        <f t="shared" si="1"/>
        <v>4</v>
      </c>
      <c r="D30" s="173" t="str">
        <f>仕訳データ!J39</f>
        <v>売掛金</v>
      </c>
      <c r="E30" s="173">
        <f>仕訳データ!O39</f>
        <v>116600</v>
      </c>
      <c r="F30" s="173" t="str">
        <f>仕訳データ!R39</f>
        <v>売上</v>
      </c>
      <c r="G30" s="173">
        <f>仕訳データ!W39</f>
        <v>116600</v>
      </c>
      <c r="H30" s="27" t="str">
        <f>LEFT(仕訳データ!Z39,FIND("　",仕訳データ!Z39)-1)</f>
        <v>トライセラセコンド</v>
      </c>
    </row>
    <row r="31" spans="1:8">
      <c r="A31" s="174">
        <f>仕訳データ!A40</f>
        <v>42845</v>
      </c>
      <c r="B31" s="27">
        <f t="shared" si="0"/>
        <v>2017</v>
      </c>
      <c r="C31" s="27">
        <f t="shared" si="1"/>
        <v>4</v>
      </c>
      <c r="D31" s="173" t="str">
        <f>仕訳データ!J40</f>
        <v>売掛金</v>
      </c>
      <c r="E31" s="173">
        <f>仕訳データ!O40</f>
        <v>381600</v>
      </c>
      <c r="F31" s="173" t="str">
        <f>仕訳データ!R40</f>
        <v>売上</v>
      </c>
      <c r="G31" s="173">
        <f>仕訳データ!W40</f>
        <v>381600</v>
      </c>
      <c r="H31" s="27" t="str">
        <f>LEFT(仕訳データ!Z40,FIND("　",仕訳データ!Z40)-1)</f>
        <v>グリーンフォレスト</v>
      </c>
    </row>
    <row r="32" spans="1:8">
      <c r="A32" s="174">
        <f>仕訳データ!A41</f>
        <v>42845</v>
      </c>
      <c r="B32" s="27">
        <f t="shared" si="0"/>
        <v>2017</v>
      </c>
      <c r="C32" s="27">
        <f t="shared" si="1"/>
        <v>4</v>
      </c>
      <c r="D32" s="173" t="str">
        <f>仕訳データ!J41</f>
        <v>売掛金</v>
      </c>
      <c r="E32" s="173">
        <f>仕訳データ!O41</f>
        <v>286200</v>
      </c>
      <c r="F32" s="173" t="str">
        <f>仕訳データ!R41</f>
        <v>売上</v>
      </c>
      <c r="G32" s="173">
        <f>仕訳データ!W41</f>
        <v>286200</v>
      </c>
      <c r="H32" s="27" t="str">
        <f>LEFT(仕訳データ!Z41,FIND("　",仕訳データ!Z41)-1)</f>
        <v>サイマルブランチ</v>
      </c>
    </row>
    <row r="33" spans="1:8">
      <c r="A33" s="174">
        <f>仕訳データ!A42</f>
        <v>42845</v>
      </c>
      <c r="B33" s="27">
        <f t="shared" si="0"/>
        <v>2017</v>
      </c>
      <c r="C33" s="27">
        <f t="shared" si="1"/>
        <v>4</v>
      </c>
      <c r="D33" s="173" t="str">
        <f>仕訳データ!J42</f>
        <v>売掛金</v>
      </c>
      <c r="E33" s="173">
        <f>仕訳データ!O42</f>
        <v>254400</v>
      </c>
      <c r="F33" s="173" t="str">
        <f>仕訳データ!R42</f>
        <v>売上</v>
      </c>
      <c r="G33" s="173">
        <f>仕訳データ!W42</f>
        <v>254400</v>
      </c>
      <c r="H33" s="27" t="str">
        <f>LEFT(仕訳データ!Z42,FIND("　",仕訳データ!Z42)-1)</f>
        <v>ハネチョク物産</v>
      </c>
    </row>
    <row r="34" spans="1:8">
      <c r="A34" s="174">
        <f>仕訳データ!A43</f>
        <v>42845</v>
      </c>
      <c r="B34" s="27">
        <f t="shared" si="0"/>
        <v>2017</v>
      </c>
      <c r="C34" s="27">
        <f t="shared" si="1"/>
        <v>4</v>
      </c>
      <c r="D34" s="173" t="str">
        <f>仕訳データ!J43</f>
        <v>売掛金</v>
      </c>
      <c r="E34" s="173">
        <f>仕訳データ!O43</f>
        <v>540600</v>
      </c>
      <c r="F34" s="173" t="str">
        <f>仕訳データ!R43</f>
        <v>売上</v>
      </c>
      <c r="G34" s="173">
        <f>仕訳データ!W43</f>
        <v>540600</v>
      </c>
      <c r="H34" s="27" t="str">
        <f>LEFT(仕訳データ!Z43,FIND("　",仕訳データ!Z43)-1)</f>
        <v>シーズンドライブ</v>
      </c>
    </row>
    <row r="35" spans="1:8">
      <c r="A35" s="174">
        <f>仕訳データ!A44</f>
        <v>42845</v>
      </c>
      <c r="B35" s="27">
        <f t="shared" si="0"/>
        <v>2017</v>
      </c>
      <c r="C35" s="27">
        <f t="shared" si="1"/>
        <v>4</v>
      </c>
      <c r="D35" s="173" t="str">
        <f>仕訳データ!J44</f>
        <v>売掛金</v>
      </c>
      <c r="E35" s="173">
        <f>仕訳データ!O44</f>
        <v>127200</v>
      </c>
      <c r="F35" s="173" t="str">
        <f>仕訳データ!R44</f>
        <v>売上</v>
      </c>
      <c r="G35" s="173">
        <f>仕訳データ!W44</f>
        <v>127200</v>
      </c>
      <c r="H35" s="27" t="str">
        <f>LEFT(仕訳データ!Z44,FIND("　",仕訳データ!Z44)-1)</f>
        <v>オフィスストリームライン</v>
      </c>
    </row>
    <row r="36" spans="1:8">
      <c r="A36" s="174">
        <f>仕訳データ!A45</f>
        <v>42845</v>
      </c>
      <c r="B36" s="27">
        <f t="shared" si="0"/>
        <v>2017</v>
      </c>
      <c r="C36" s="27">
        <f t="shared" si="1"/>
        <v>4</v>
      </c>
      <c r="D36" s="173" t="str">
        <f>仕訳データ!J45</f>
        <v>売掛金</v>
      </c>
      <c r="E36" s="173">
        <f>仕訳データ!O45</f>
        <v>190800</v>
      </c>
      <c r="F36" s="173" t="str">
        <f>仕訳データ!R45</f>
        <v>売上</v>
      </c>
      <c r="G36" s="173">
        <f>仕訳データ!W45</f>
        <v>190800</v>
      </c>
      <c r="H36" s="27" t="str">
        <f>LEFT(仕訳データ!Z45,FIND("　",仕訳データ!Z45)-1)</f>
        <v>ワールドエッジ</v>
      </c>
    </row>
    <row r="37" spans="1:8">
      <c r="A37" s="174">
        <f>仕訳データ!A46</f>
        <v>42845</v>
      </c>
      <c r="B37" s="27">
        <f t="shared" si="0"/>
        <v>2017</v>
      </c>
      <c r="C37" s="27">
        <f t="shared" si="1"/>
        <v>4</v>
      </c>
      <c r="D37" s="173" t="str">
        <f>仕訳データ!J46</f>
        <v>売掛金</v>
      </c>
      <c r="E37" s="173">
        <f>仕訳データ!O46</f>
        <v>296800</v>
      </c>
      <c r="F37" s="173" t="str">
        <f>仕訳データ!R46</f>
        <v>売上</v>
      </c>
      <c r="G37" s="173">
        <f>仕訳データ!W46</f>
        <v>296800</v>
      </c>
      <c r="H37" s="27" t="str">
        <f>LEFT(仕訳データ!Z46,FIND("　",仕訳データ!Z46)-1)</f>
        <v>ビジーフリー</v>
      </c>
    </row>
    <row r="38" spans="1:8">
      <c r="A38" s="174">
        <f>仕訳データ!A47</f>
        <v>42845</v>
      </c>
      <c r="B38" s="27">
        <f t="shared" si="0"/>
        <v>2017</v>
      </c>
      <c r="C38" s="27">
        <f t="shared" si="1"/>
        <v>4</v>
      </c>
      <c r="D38" s="173" t="str">
        <f>仕訳データ!J47</f>
        <v>売掛金</v>
      </c>
      <c r="E38" s="173">
        <f>仕訳データ!O47</f>
        <v>201400</v>
      </c>
      <c r="F38" s="173" t="str">
        <f>仕訳データ!R47</f>
        <v>売上</v>
      </c>
      <c r="G38" s="173">
        <f>仕訳データ!W47</f>
        <v>201400</v>
      </c>
      <c r="H38" s="27" t="str">
        <f>LEFT(仕訳データ!Z47,FIND("　",仕訳データ!Z47)-1)</f>
        <v>カレイドスコープ</v>
      </c>
    </row>
    <row r="39" spans="1:8">
      <c r="A39" s="174">
        <f>仕訳データ!A48</f>
        <v>42845</v>
      </c>
      <c r="B39" s="27">
        <f t="shared" si="0"/>
        <v>2017</v>
      </c>
      <c r="C39" s="27">
        <f t="shared" si="1"/>
        <v>4</v>
      </c>
      <c r="D39" s="173" t="str">
        <f>仕訳データ!J48</f>
        <v>売掛金</v>
      </c>
      <c r="E39" s="173">
        <f>仕訳データ!O48</f>
        <v>222600</v>
      </c>
      <c r="F39" s="173" t="str">
        <f>仕訳データ!R48</f>
        <v>売上</v>
      </c>
      <c r="G39" s="173">
        <f>仕訳データ!W48</f>
        <v>222600</v>
      </c>
      <c r="H39" s="27" t="str">
        <f>LEFT(仕訳データ!Z48,FIND("　",仕訳データ!Z48)-1)</f>
        <v>ウィンターパイル</v>
      </c>
    </row>
    <row r="40" spans="1:8">
      <c r="A40" s="174">
        <f>仕訳データ!A49</f>
        <v>42845</v>
      </c>
      <c r="B40" s="27">
        <f t="shared" si="0"/>
        <v>2017</v>
      </c>
      <c r="C40" s="27">
        <f t="shared" si="1"/>
        <v>4</v>
      </c>
      <c r="D40" s="173" t="str">
        <f>仕訳データ!J49</f>
        <v>売掛金</v>
      </c>
      <c r="E40" s="173">
        <f>仕訳データ!O49</f>
        <v>5040300</v>
      </c>
      <c r="F40" s="173" t="str">
        <f>仕訳データ!R49</f>
        <v>売上</v>
      </c>
      <c r="G40" s="173">
        <f>仕訳データ!W49</f>
        <v>5040300</v>
      </c>
      <c r="H40" s="27" t="str">
        <f>LEFT(仕訳データ!Z49,FIND("　",仕訳データ!Z49)-1)</f>
        <v>オフィスポジティブやで</v>
      </c>
    </row>
    <row r="41" spans="1:8">
      <c r="A41" s="174">
        <f>仕訳データ!A50</f>
        <v>42845</v>
      </c>
      <c r="B41" s="27">
        <f t="shared" si="0"/>
        <v>2017</v>
      </c>
      <c r="C41" s="27">
        <f t="shared" si="1"/>
        <v>4</v>
      </c>
      <c r="D41" s="173" t="str">
        <f>仕訳データ!J50</f>
        <v>売掛金</v>
      </c>
      <c r="E41" s="173">
        <f>仕訳データ!O50</f>
        <v>28700</v>
      </c>
      <c r="F41" s="173" t="str">
        <f>仕訳データ!R50</f>
        <v>売上</v>
      </c>
      <c r="G41" s="173">
        <f>仕訳データ!W50</f>
        <v>28700</v>
      </c>
      <c r="H41" s="27" t="str">
        <f>LEFT(仕訳データ!Z50,FIND("　",仕訳データ!Z50)-1)</f>
        <v>サンライズ</v>
      </c>
    </row>
    <row r="42" spans="1:8">
      <c r="A42" s="174">
        <f>仕訳データ!A51</f>
        <v>42845</v>
      </c>
      <c r="B42" s="27">
        <f t="shared" si="0"/>
        <v>2017</v>
      </c>
      <c r="C42" s="27">
        <f t="shared" si="1"/>
        <v>4</v>
      </c>
      <c r="D42" s="173" t="str">
        <f>仕訳データ!J51</f>
        <v>売掛金</v>
      </c>
      <c r="E42" s="173">
        <f>仕訳データ!O51</f>
        <v>24400</v>
      </c>
      <c r="F42" s="173" t="str">
        <f>仕訳データ!R51</f>
        <v>売上</v>
      </c>
      <c r="G42" s="173">
        <f>仕訳データ!W51</f>
        <v>24400</v>
      </c>
      <c r="H42" s="27" t="str">
        <f>LEFT(仕訳データ!Z51,FIND("　",仕訳データ!Z51)-1)</f>
        <v>オフィスプライム</v>
      </c>
    </row>
    <row r="43" spans="1:8">
      <c r="A43" s="174">
        <f>仕訳データ!A52</f>
        <v>42845</v>
      </c>
      <c r="B43" s="27">
        <f t="shared" si="0"/>
        <v>2017</v>
      </c>
      <c r="C43" s="27">
        <f t="shared" si="1"/>
        <v>4</v>
      </c>
      <c r="D43" s="173" t="str">
        <f>仕訳データ!J52</f>
        <v>売掛金</v>
      </c>
      <c r="E43" s="173">
        <f>仕訳データ!O52</f>
        <v>49900</v>
      </c>
      <c r="F43" s="173" t="str">
        <f>仕訳データ!R52</f>
        <v>売上</v>
      </c>
      <c r="G43" s="173">
        <f>仕訳データ!W52</f>
        <v>49900</v>
      </c>
      <c r="H43" s="27" t="str">
        <f>LEFT(仕訳データ!Z52,FIND("　",仕訳データ!Z52)-1)</f>
        <v>櫛引興産</v>
      </c>
    </row>
    <row r="44" spans="1:8">
      <c r="A44" s="174">
        <f>仕訳データ!A53</f>
        <v>42845</v>
      </c>
      <c r="B44" s="27">
        <f t="shared" si="0"/>
        <v>2017</v>
      </c>
      <c r="C44" s="27">
        <f t="shared" si="1"/>
        <v>4</v>
      </c>
      <c r="D44" s="173" t="str">
        <f>仕訳データ!J53</f>
        <v>売掛金</v>
      </c>
      <c r="E44" s="173">
        <f>仕訳データ!O53</f>
        <v>21200</v>
      </c>
      <c r="F44" s="173" t="str">
        <f>仕訳データ!R53</f>
        <v>売上</v>
      </c>
      <c r="G44" s="173">
        <f>仕訳データ!W53</f>
        <v>21200</v>
      </c>
      <c r="H44" s="27" t="str">
        <f>LEFT(仕訳データ!Z53,FIND("　",仕訳データ!Z53)-1)</f>
        <v>バーチャルワークス</v>
      </c>
    </row>
    <row r="45" spans="1:8">
      <c r="A45" s="174">
        <f>仕訳データ!A54</f>
        <v>42845</v>
      </c>
      <c r="B45" s="27">
        <f t="shared" si="0"/>
        <v>2017</v>
      </c>
      <c r="C45" s="27">
        <f t="shared" si="1"/>
        <v>4</v>
      </c>
      <c r="D45" s="173" t="str">
        <f>仕訳データ!J54</f>
        <v>売掛金</v>
      </c>
      <c r="E45" s="173">
        <f>仕訳データ!O54</f>
        <v>28700</v>
      </c>
      <c r="F45" s="173" t="str">
        <f>仕訳データ!R54</f>
        <v>売上</v>
      </c>
      <c r="G45" s="173">
        <f>仕訳データ!W54</f>
        <v>28700</v>
      </c>
      <c r="H45" s="27" t="str">
        <f>LEFT(仕訳データ!Z54,FIND("　",仕訳データ!Z54)-1)</f>
        <v>ポモドーロハックス</v>
      </c>
    </row>
    <row r="46" spans="1:8">
      <c r="A46" s="174">
        <f>仕訳データ!A55</f>
        <v>42845</v>
      </c>
      <c r="B46" s="27">
        <f t="shared" si="0"/>
        <v>2017</v>
      </c>
      <c r="C46" s="27">
        <f t="shared" si="1"/>
        <v>4</v>
      </c>
      <c r="D46" s="173" t="str">
        <f>仕訳データ!J55</f>
        <v>売掛金</v>
      </c>
      <c r="E46" s="173">
        <f>仕訳データ!O55</f>
        <v>24400</v>
      </c>
      <c r="F46" s="173" t="str">
        <f>仕訳データ!R55</f>
        <v>売上</v>
      </c>
      <c r="G46" s="173">
        <f>仕訳データ!W55</f>
        <v>24400</v>
      </c>
      <c r="H46" s="27" t="str">
        <f>LEFT(仕訳データ!Z55,FIND("　",仕訳データ!Z55)-1)</f>
        <v>東光産業</v>
      </c>
    </row>
    <row r="47" spans="1:8">
      <c r="A47" s="174">
        <f>仕訳データ!A56</f>
        <v>42845</v>
      </c>
      <c r="B47" s="27">
        <f t="shared" si="0"/>
        <v>2017</v>
      </c>
      <c r="C47" s="27">
        <f t="shared" si="1"/>
        <v>4</v>
      </c>
      <c r="D47" s="173" t="str">
        <f>仕訳データ!J56</f>
        <v>売掛金</v>
      </c>
      <c r="E47" s="173">
        <f>仕訳データ!O56</f>
        <v>5130800</v>
      </c>
      <c r="F47" s="173" t="str">
        <f>仕訳データ!R56</f>
        <v>売上</v>
      </c>
      <c r="G47" s="173">
        <f>仕訳データ!W56</f>
        <v>5130800</v>
      </c>
      <c r="H47" s="27" t="str">
        <f>LEFT(仕訳データ!Z56,FIND("　",仕訳データ!Z56)-1)</f>
        <v>オフィスエイト</v>
      </c>
    </row>
    <row r="48" spans="1:8">
      <c r="A48" s="174">
        <f>仕訳データ!A57</f>
        <v>42845</v>
      </c>
      <c r="B48" s="27">
        <f t="shared" si="0"/>
        <v>2017</v>
      </c>
      <c r="C48" s="27">
        <f t="shared" si="1"/>
        <v>4</v>
      </c>
      <c r="D48" s="173" t="str">
        <f>仕訳データ!J57</f>
        <v>売掛金</v>
      </c>
      <c r="E48" s="173">
        <f>仕訳データ!O57</f>
        <v>22300</v>
      </c>
      <c r="F48" s="173" t="str">
        <f>仕訳データ!R57</f>
        <v>売上</v>
      </c>
      <c r="G48" s="173">
        <f>仕訳データ!W57</f>
        <v>22300</v>
      </c>
      <c r="H48" s="27" t="str">
        <f>LEFT(仕訳データ!Z57,FIND("　",仕訳データ!Z57)-1)</f>
        <v>ランダムコネクト</v>
      </c>
    </row>
    <row r="49" spans="1:8">
      <c r="A49" s="174">
        <f>仕訳データ!A58</f>
        <v>42845</v>
      </c>
      <c r="B49" s="27">
        <f t="shared" si="0"/>
        <v>2017</v>
      </c>
      <c r="C49" s="27">
        <f t="shared" si="1"/>
        <v>4</v>
      </c>
      <c r="D49" s="173" t="str">
        <f>仕訳データ!J58</f>
        <v>売掛金</v>
      </c>
      <c r="E49" s="173">
        <f>仕訳データ!O58</f>
        <v>41400</v>
      </c>
      <c r="F49" s="173" t="str">
        <f>仕訳データ!R58</f>
        <v>売上</v>
      </c>
      <c r="G49" s="173">
        <f>仕訳データ!W58</f>
        <v>41400</v>
      </c>
      <c r="H49" s="27" t="str">
        <f>LEFT(仕訳データ!Z58,FIND("　",仕訳データ!Z58)-1)</f>
        <v>スクエアドリーム</v>
      </c>
    </row>
    <row r="50" spans="1:8">
      <c r="A50" s="174">
        <f>仕訳データ!A59</f>
        <v>42845</v>
      </c>
      <c r="B50" s="27">
        <f t="shared" si="0"/>
        <v>2017</v>
      </c>
      <c r="C50" s="27">
        <f t="shared" si="1"/>
        <v>4</v>
      </c>
      <c r="D50" s="173" t="str">
        <f>仕訳データ!J59</f>
        <v>売掛金</v>
      </c>
      <c r="E50" s="173">
        <f>仕訳データ!O59</f>
        <v>19100</v>
      </c>
      <c r="F50" s="173" t="str">
        <f>仕訳データ!R59</f>
        <v>売上</v>
      </c>
      <c r="G50" s="173">
        <f>仕訳データ!W59</f>
        <v>19100</v>
      </c>
      <c r="H50" s="27" t="str">
        <f>LEFT(仕訳データ!Z59,FIND("　",仕訳データ!Z59)-1)</f>
        <v>シンクロナイズ</v>
      </c>
    </row>
    <row r="51" spans="1:8">
      <c r="A51" s="174">
        <f>仕訳データ!A60</f>
        <v>42845</v>
      </c>
      <c r="B51" s="27">
        <f t="shared" si="0"/>
        <v>2017</v>
      </c>
      <c r="C51" s="27">
        <f t="shared" si="1"/>
        <v>4</v>
      </c>
      <c r="D51" s="173" t="str">
        <f>仕訳データ!J60</f>
        <v>売掛金</v>
      </c>
      <c r="E51" s="173">
        <f>仕訳データ!O60</f>
        <v>12800</v>
      </c>
      <c r="F51" s="173" t="str">
        <f>仕訳データ!R60</f>
        <v>売上</v>
      </c>
      <c r="G51" s="173">
        <f>仕訳データ!W60</f>
        <v>12800</v>
      </c>
      <c r="H51" s="27" t="str">
        <f>LEFT(仕訳データ!Z60,FIND("　",仕訳データ!Z60)-1)</f>
        <v>トライセラセコンド</v>
      </c>
    </row>
    <row r="52" spans="1:8">
      <c r="A52" s="174">
        <f>仕訳データ!A61</f>
        <v>42845</v>
      </c>
      <c r="B52" s="27">
        <f t="shared" si="0"/>
        <v>2017</v>
      </c>
      <c r="C52" s="27">
        <f t="shared" si="1"/>
        <v>4</v>
      </c>
      <c r="D52" s="173" t="str">
        <f>仕訳データ!J61</f>
        <v>売掛金</v>
      </c>
      <c r="E52" s="173">
        <f>仕訳データ!O61</f>
        <v>143400</v>
      </c>
      <c r="F52" s="173" t="str">
        <f>仕訳データ!R61</f>
        <v>売上</v>
      </c>
      <c r="G52" s="173">
        <f>仕訳データ!W61</f>
        <v>143400</v>
      </c>
      <c r="H52" s="27" t="str">
        <f>LEFT(仕訳データ!Z61,FIND("　",仕訳データ!Z61)-1)</f>
        <v>グリーンフォレスト</v>
      </c>
    </row>
    <row r="53" spans="1:8">
      <c r="A53" s="174">
        <f>仕訳データ!A62</f>
        <v>42845</v>
      </c>
      <c r="B53" s="27">
        <f t="shared" si="0"/>
        <v>2017</v>
      </c>
      <c r="C53" s="27">
        <f t="shared" si="1"/>
        <v>4</v>
      </c>
      <c r="D53" s="173" t="str">
        <f>仕訳データ!J62</f>
        <v>売掛金</v>
      </c>
      <c r="E53" s="173">
        <f>仕訳データ!O62</f>
        <v>30800</v>
      </c>
      <c r="F53" s="173" t="str">
        <f>仕訳データ!R62</f>
        <v>売上</v>
      </c>
      <c r="G53" s="173">
        <f>仕訳データ!W62</f>
        <v>30800</v>
      </c>
      <c r="H53" s="27" t="str">
        <f>LEFT(仕訳データ!Z62,FIND("　",仕訳データ!Z62)-1)</f>
        <v>サイマルブランチ</v>
      </c>
    </row>
    <row r="54" spans="1:8">
      <c r="A54" s="174">
        <f>仕訳データ!A63</f>
        <v>42845</v>
      </c>
      <c r="B54" s="27">
        <f t="shared" si="0"/>
        <v>2017</v>
      </c>
      <c r="C54" s="27">
        <f t="shared" si="1"/>
        <v>4</v>
      </c>
      <c r="D54" s="173" t="str">
        <f>仕訳データ!J63</f>
        <v>売掛金</v>
      </c>
      <c r="E54" s="173">
        <f>仕訳データ!O63</f>
        <v>27600</v>
      </c>
      <c r="F54" s="173" t="str">
        <f>仕訳データ!R63</f>
        <v>売上</v>
      </c>
      <c r="G54" s="173">
        <f>仕訳データ!W63</f>
        <v>27600</v>
      </c>
      <c r="H54" s="27" t="str">
        <f>LEFT(仕訳データ!Z63,FIND("　",仕訳データ!Z63)-1)</f>
        <v>ハネチョク物産</v>
      </c>
    </row>
    <row r="55" spans="1:8">
      <c r="A55" s="174">
        <f>仕訳データ!A64</f>
        <v>42845</v>
      </c>
      <c r="B55" s="27">
        <f t="shared" si="0"/>
        <v>2017</v>
      </c>
      <c r="C55" s="27">
        <f t="shared" si="1"/>
        <v>4</v>
      </c>
      <c r="D55" s="173" t="str">
        <f>仕訳データ!J64</f>
        <v>売掛金</v>
      </c>
      <c r="E55" s="173">
        <f>仕訳データ!O64</f>
        <v>57300</v>
      </c>
      <c r="F55" s="173" t="str">
        <f>仕訳データ!R64</f>
        <v>売上</v>
      </c>
      <c r="G55" s="173">
        <f>仕訳データ!W64</f>
        <v>57300</v>
      </c>
      <c r="H55" s="27" t="str">
        <f>LEFT(仕訳データ!Z64,FIND("　",仕訳データ!Z64)-1)</f>
        <v>シーズンドライブ</v>
      </c>
    </row>
    <row r="56" spans="1:8">
      <c r="A56" s="174">
        <f>仕訳データ!A65</f>
        <v>42845</v>
      </c>
      <c r="B56" s="27">
        <f t="shared" si="0"/>
        <v>2017</v>
      </c>
      <c r="C56" s="27">
        <f t="shared" si="1"/>
        <v>4</v>
      </c>
      <c r="D56" s="173" t="str">
        <f>仕訳データ!J65</f>
        <v>売掛金</v>
      </c>
      <c r="E56" s="173">
        <f>仕訳データ!O65</f>
        <v>14900</v>
      </c>
      <c r="F56" s="173" t="str">
        <f>仕訳データ!R65</f>
        <v>売上</v>
      </c>
      <c r="G56" s="173">
        <f>仕訳データ!W65</f>
        <v>14900</v>
      </c>
      <c r="H56" s="27" t="str">
        <f>LEFT(仕訳データ!Z65,FIND("　",仕訳データ!Z65)-1)</f>
        <v>オフィスストリームライン</v>
      </c>
    </row>
    <row r="57" spans="1:8">
      <c r="A57" s="174">
        <f>仕訳データ!A66</f>
        <v>42845</v>
      </c>
      <c r="B57" s="27">
        <f t="shared" si="0"/>
        <v>2017</v>
      </c>
      <c r="C57" s="27">
        <f t="shared" si="1"/>
        <v>4</v>
      </c>
      <c r="D57" s="173" t="str">
        <f>仕訳データ!J66</f>
        <v>売掛金</v>
      </c>
      <c r="E57" s="173">
        <f>仕訳データ!O66</f>
        <v>21200</v>
      </c>
      <c r="F57" s="173" t="str">
        <f>仕訳データ!R66</f>
        <v>売上</v>
      </c>
      <c r="G57" s="173">
        <f>仕訳データ!W66</f>
        <v>21200</v>
      </c>
      <c r="H57" s="27" t="str">
        <f>LEFT(仕訳データ!Z66,FIND("　",仕訳データ!Z66)-1)</f>
        <v>ワールドエッジ</v>
      </c>
    </row>
    <row r="58" spans="1:8">
      <c r="A58" s="174">
        <f>仕訳データ!A67</f>
        <v>42845</v>
      </c>
      <c r="B58" s="27">
        <f t="shared" si="0"/>
        <v>2017</v>
      </c>
      <c r="C58" s="27">
        <f t="shared" si="1"/>
        <v>4</v>
      </c>
      <c r="D58" s="173" t="str">
        <f>仕訳データ!J67</f>
        <v>売掛金</v>
      </c>
      <c r="E58" s="173">
        <f>仕訳データ!O67</f>
        <v>31800</v>
      </c>
      <c r="F58" s="173" t="str">
        <f>仕訳データ!R67</f>
        <v>売上</v>
      </c>
      <c r="G58" s="173">
        <f>仕訳データ!W67</f>
        <v>31800</v>
      </c>
      <c r="H58" s="27" t="str">
        <f>LEFT(仕訳データ!Z67,FIND("　",仕訳データ!Z67)-1)</f>
        <v>ビジーフリー</v>
      </c>
    </row>
    <row r="59" spans="1:8">
      <c r="A59" s="174">
        <f>仕訳データ!A68</f>
        <v>42845</v>
      </c>
      <c r="B59" s="27">
        <f t="shared" si="0"/>
        <v>2017</v>
      </c>
      <c r="C59" s="27">
        <f t="shared" si="1"/>
        <v>4</v>
      </c>
      <c r="D59" s="173" t="str">
        <f>仕訳データ!J68</f>
        <v>売掛金</v>
      </c>
      <c r="E59" s="173">
        <f>仕訳データ!O68</f>
        <v>22300</v>
      </c>
      <c r="F59" s="173" t="str">
        <f>仕訳データ!R68</f>
        <v>売上</v>
      </c>
      <c r="G59" s="173">
        <f>仕訳データ!W68</f>
        <v>22300</v>
      </c>
      <c r="H59" s="27" t="str">
        <f>LEFT(仕訳データ!Z68,FIND("　",仕訳データ!Z68)-1)</f>
        <v>カレイドスコープ</v>
      </c>
    </row>
    <row r="60" spans="1:8">
      <c r="A60" s="174">
        <f>仕訳データ!A69</f>
        <v>42845</v>
      </c>
      <c r="B60" s="27">
        <f t="shared" si="0"/>
        <v>2017</v>
      </c>
      <c r="C60" s="27">
        <f t="shared" si="1"/>
        <v>4</v>
      </c>
      <c r="D60" s="173" t="str">
        <f>仕訳データ!J69</f>
        <v>売掛金</v>
      </c>
      <c r="E60" s="173">
        <f>仕訳データ!O69</f>
        <v>24400</v>
      </c>
      <c r="F60" s="173" t="str">
        <f>仕訳データ!R69</f>
        <v>売上</v>
      </c>
      <c r="G60" s="173">
        <f>仕訳データ!W69</f>
        <v>24400</v>
      </c>
      <c r="H60" s="27" t="str">
        <f>LEFT(仕訳データ!Z69,FIND("　",仕訳データ!Z69)-1)</f>
        <v>ウィンターパイル</v>
      </c>
    </row>
    <row r="61" spans="1:8">
      <c r="A61" s="174">
        <f>仕訳データ!A70</f>
        <v>42846</v>
      </c>
      <c r="B61" s="27">
        <f t="shared" si="0"/>
        <v>2017</v>
      </c>
      <c r="C61" s="27">
        <f t="shared" si="1"/>
        <v>4</v>
      </c>
      <c r="D61" s="173" t="str">
        <f>仕訳データ!J70</f>
        <v>リース料</v>
      </c>
      <c r="E61" s="173">
        <f>仕訳データ!O70</f>
        <v>6830</v>
      </c>
      <c r="F61" s="173" t="str">
        <f>仕訳データ!R70</f>
        <v>普通預金</v>
      </c>
      <c r="G61" s="173">
        <f>仕訳データ!W70</f>
        <v>6830</v>
      </c>
      <c r="H61" s="27" t="str">
        <f>LEFT(仕訳データ!Z70,FIND("　",仕訳データ!Z70)-1)</f>
        <v>車両リース料</v>
      </c>
    </row>
    <row r="62" spans="1:8">
      <c r="A62" s="174">
        <f>仕訳データ!A71</f>
        <v>42847</v>
      </c>
      <c r="B62" s="27">
        <f t="shared" si="0"/>
        <v>2017</v>
      </c>
      <c r="C62" s="27">
        <f t="shared" si="1"/>
        <v>4</v>
      </c>
      <c r="D62" s="173" t="str">
        <f>仕訳データ!J71</f>
        <v>租税公課</v>
      </c>
      <c r="E62" s="173">
        <f>仕訳データ!O71</f>
        <v>13000</v>
      </c>
      <c r="F62" s="173" t="str">
        <f>仕訳データ!R71</f>
        <v>普通預金</v>
      </c>
      <c r="G62" s="173">
        <f>仕訳データ!W71</f>
        <v>13000</v>
      </c>
      <c r="H62" s="27" t="str">
        <f>LEFT(仕訳データ!Z71,FIND("　",仕訳データ!Z71)-1)</f>
        <v>収入印紙</v>
      </c>
    </row>
    <row r="63" spans="1:8">
      <c r="A63" s="174">
        <f>仕訳データ!A72</f>
        <v>42848</v>
      </c>
      <c r="B63" s="27">
        <f t="shared" si="0"/>
        <v>2017</v>
      </c>
      <c r="C63" s="27">
        <f t="shared" si="1"/>
        <v>4</v>
      </c>
      <c r="D63" s="173" t="str">
        <f>仕訳データ!J72</f>
        <v>消耗品費</v>
      </c>
      <c r="E63" s="173">
        <f>仕訳データ!O72</f>
        <v>60840</v>
      </c>
      <c r="F63" s="173" t="str">
        <f>仕訳データ!R72</f>
        <v>普通預金</v>
      </c>
      <c r="G63" s="173">
        <f>仕訳データ!W72</f>
        <v>60840</v>
      </c>
      <c r="H63" s="27" t="str">
        <f>LEFT(仕訳データ!Z72,FIND("　",仕訳データ!Z72)-1)</f>
        <v>トウトカメラ</v>
      </c>
    </row>
    <row r="64" spans="1:8">
      <c r="A64" s="174">
        <f>仕訳データ!A73</f>
        <v>42849</v>
      </c>
      <c r="B64" s="27">
        <f t="shared" si="0"/>
        <v>2017</v>
      </c>
      <c r="C64" s="27">
        <f t="shared" si="1"/>
        <v>4</v>
      </c>
      <c r="D64" s="173" t="str">
        <f>仕訳データ!J73</f>
        <v>仕入</v>
      </c>
      <c r="E64" s="173">
        <f>仕訳データ!O73</f>
        <v>560000</v>
      </c>
      <c r="F64" s="173" t="str">
        <f>仕訳データ!R73</f>
        <v>買掛金</v>
      </c>
      <c r="G64" s="173">
        <f>仕訳データ!W73</f>
        <v>560000</v>
      </c>
      <c r="H64" s="27" t="str">
        <f>LEFT(仕訳データ!Z73,FIND("　",仕訳データ!Z73)-1)</f>
        <v>オフィスミレニアム</v>
      </c>
    </row>
    <row r="65" spans="1:8">
      <c r="A65" s="174">
        <f>仕訳データ!A74</f>
        <v>42849</v>
      </c>
      <c r="B65" s="27">
        <f t="shared" si="0"/>
        <v>2017</v>
      </c>
      <c r="C65" s="27">
        <f t="shared" si="1"/>
        <v>4</v>
      </c>
      <c r="D65" s="173" t="str">
        <f>仕訳データ!J74</f>
        <v>仕入</v>
      </c>
      <c r="E65" s="173">
        <f>仕訳データ!O74</f>
        <v>880000</v>
      </c>
      <c r="F65" s="173" t="str">
        <f>仕訳データ!R74</f>
        <v>買掛金</v>
      </c>
      <c r="G65" s="173">
        <f>仕訳データ!W74</f>
        <v>880000</v>
      </c>
      <c r="H65" s="27" t="str">
        <f>LEFT(仕訳データ!Z74,FIND("　",仕訳データ!Z74)-1)</f>
        <v>旅よかでしょう</v>
      </c>
    </row>
    <row r="66" spans="1:8">
      <c r="A66" s="174">
        <f>仕訳データ!A75</f>
        <v>42850</v>
      </c>
      <c r="B66" s="27">
        <f t="shared" ref="B66:B129" si="2">YEAR(A66)</f>
        <v>2017</v>
      </c>
      <c r="C66" s="27">
        <f t="shared" ref="C66:C129" si="3">MONTH(A66)</f>
        <v>4</v>
      </c>
      <c r="D66" s="173" t="str">
        <f>仕訳データ!J75</f>
        <v>役員報酬</v>
      </c>
      <c r="E66" s="173">
        <f>仕訳データ!O75</f>
        <v>128500</v>
      </c>
      <c r="F66" s="173" t="str">
        <f>仕訳データ!R75</f>
        <v>立替金</v>
      </c>
      <c r="G66" s="173">
        <f>仕訳データ!W75</f>
        <v>128500</v>
      </c>
      <c r="H66" s="27" t="str">
        <f>LEFT(仕訳データ!Z75,FIND("　",仕訳データ!Z75)-1)</f>
        <v>4月分</v>
      </c>
    </row>
    <row r="67" spans="1:8">
      <c r="A67" s="174">
        <f>仕訳データ!A76</f>
        <v>42850</v>
      </c>
      <c r="B67" s="27">
        <f t="shared" si="2"/>
        <v>2017</v>
      </c>
      <c r="C67" s="27">
        <f t="shared" si="3"/>
        <v>4</v>
      </c>
      <c r="D67" s="173" t="str">
        <f>仕訳データ!J76</f>
        <v>旅費交通費</v>
      </c>
      <c r="E67" s="173">
        <f>仕訳データ!O76</f>
        <v>371550</v>
      </c>
      <c r="F67" s="173" t="str">
        <f>仕訳データ!R76</f>
        <v>普通預金</v>
      </c>
      <c r="G67" s="173">
        <f>仕訳データ!W76</f>
        <v>371550</v>
      </c>
      <c r="H67" s="27" t="str">
        <f>LEFT(仕訳データ!Z76,FIND("　",仕訳データ!Z76)-1)</f>
        <v>通勤定期代</v>
      </c>
    </row>
    <row r="68" spans="1:8">
      <c r="A68" s="174">
        <f>仕訳データ!A77</f>
        <v>42850</v>
      </c>
      <c r="B68" s="27">
        <f t="shared" si="2"/>
        <v>2017</v>
      </c>
      <c r="C68" s="27">
        <f t="shared" si="3"/>
        <v>4</v>
      </c>
      <c r="D68" s="173" t="str">
        <f>仕訳データ!J77</f>
        <v>給料手当</v>
      </c>
      <c r="E68" s="173">
        <f>仕訳データ!O77</f>
        <v>1827390</v>
      </c>
      <c r="F68" s="173" t="str">
        <f>仕訳データ!R77</f>
        <v>当座預金</v>
      </c>
      <c r="G68" s="173">
        <f>仕訳データ!W77</f>
        <v>1827390</v>
      </c>
      <c r="H68" s="27" t="str">
        <f>LEFT(仕訳データ!Z77,FIND("　",仕訳データ!Z77)-1)</f>
        <v>給与</v>
      </c>
    </row>
    <row r="69" spans="1:8">
      <c r="A69" s="174">
        <f>仕訳データ!A78</f>
        <v>42850</v>
      </c>
      <c r="B69" s="27">
        <f t="shared" si="2"/>
        <v>2017</v>
      </c>
      <c r="C69" s="27">
        <f t="shared" si="3"/>
        <v>4</v>
      </c>
      <c r="D69" s="173" t="str">
        <f>仕訳データ!J78</f>
        <v>修繕費</v>
      </c>
      <c r="E69" s="173">
        <f>仕訳データ!O78</f>
        <v>110500</v>
      </c>
      <c r="F69" s="173" t="str">
        <f>仕訳データ!R78</f>
        <v>普通預金</v>
      </c>
      <c r="G69" s="173">
        <f>仕訳データ!W78</f>
        <v>110500</v>
      </c>
      <c r="H69" s="27" t="str">
        <f>LEFT(仕訳データ!Z78,FIND("　",仕訳データ!Z78)-1)</f>
        <v>深沢家具</v>
      </c>
    </row>
    <row r="70" spans="1:8">
      <c r="A70" s="174">
        <f>仕訳データ!A79</f>
        <v>42850</v>
      </c>
      <c r="B70" s="27">
        <f t="shared" si="2"/>
        <v>2017</v>
      </c>
      <c r="C70" s="27">
        <f t="shared" si="3"/>
        <v>4</v>
      </c>
      <c r="D70" s="173" t="str">
        <f>仕訳データ!J79</f>
        <v>売上</v>
      </c>
      <c r="E70" s="173">
        <f>仕訳データ!O79</f>
        <v>21100</v>
      </c>
      <c r="F70" s="173" t="str">
        <f>仕訳データ!R79</f>
        <v>売掛金</v>
      </c>
      <c r="G70" s="173">
        <f>仕訳データ!W79</f>
        <v>21100</v>
      </c>
      <c r="H70" s="27" t="str">
        <f>LEFT(仕訳データ!Z79,FIND("　",仕訳データ!Z79)-1)</f>
        <v>シンクロナイズ</v>
      </c>
    </row>
    <row r="71" spans="1:8">
      <c r="A71" s="174">
        <f>仕訳データ!A80</f>
        <v>42851</v>
      </c>
      <c r="B71" s="27">
        <f t="shared" si="2"/>
        <v>2017</v>
      </c>
      <c r="C71" s="27">
        <f t="shared" si="3"/>
        <v>4</v>
      </c>
      <c r="D71" s="173" t="str">
        <f>仕訳データ!J80</f>
        <v>通信費</v>
      </c>
      <c r="E71" s="173">
        <f>仕訳データ!O80</f>
        <v>7320</v>
      </c>
      <c r="F71" s="173" t="str">
        <f>仕訳データ!R80</f>
        <v>普通預金</v>
      </c>
      <c r="G71" s="173">
        <f>仕訳データ!W80</f>
        <v>7320</v>
      </c>
      <c r="H71" s="27" t="str">
        <f>LEFT(仕訳データ!Z80,FIND("　",仕訳データ!Z80)-1)</f>
        <v>国際電話料</v>
      </c>
    </row>
    <row r="72" spans="1:8">
      <c r="A72" s="174">
        <f>仕訳データ!A81</f>
        <v>42853</v>
      </c>
      <c r="B72" s="27">
        <f t="shared" si="2"/>
        <v>2017</v>
      </c>
      <c r="C72" s="27">
        <f t="shared" si="3"/>
        <v>4</v>
      </c>
      <c r="D72" s="173" t="str">
        <f>仕訳データ!J81</f>
        <v>リース料</v>
      </c>
      <c r="E72" s="173">
        <f>仕訳データ!O81</f>
        <v>15990</v>
      </c>
      <c r="F72" s="173" t="str">
        <f>仕訳データ!R81</f>
        <v>普通預金</v>
      </c>
      <c r="G72" s="173">
        <f>仕訳データ!W81</f>
        <v>15990</v>
      </c>
      <c r="H72" s="27" t="str">
        <f>LEFT(仕訳データ!Z81,FIND("　",仕訳データ!Z81)-1)</f>
        <v>機械リース料</v>
      </c>
    </row>
    <row r="73" spans="1:8">
      <c r="A73" s="174">
        <f>仕訳データ!A82</f>
        <v>42855</v>
      </c>
      <c r="B73" s="27">
        <f t="shared" si="2"/>
        <v>2017</v>
      </c>
      <c r="C73" s="27">
        <f t="shared" si="3"/>
        <v>4</v>
      </c>
      <c r="D73" s="173" t="str">
        <f>仕訳データ!J82</f>
        <v>福利厚生費</v>
      </c>
      <c r="E73" s="173">
        <f>仕訳データ!O82</f>
        <v>5460</v>
      </c>
      <c r="F73" s="173" t="str">
        <f>仕訳データ!R82</f>
        <v>普通預金</v>
      </c>
      <c r="G73" s="173">
        <f>仕訳データ!W82</f>
        <v>5460</v>
      </c>
      <c r="H73" s="27" t="str">
        <f>LEFT(仕訳データ!Z82,FIND("　",仕訳データ!Z82)-1)</f>
        <v>残業食事代</v>
      </c>
    </row>
    <row r="74" spans="1:8">
      <c r="A74" s="174">
        <f>仕訳データ!A83</f>
        <v>42855</v>
      </c>
      <c r="B74" s="27">
        <f t="shared" si="2"/>
        <v>2017</v>
      </c>
      <c r="C74" s="27">
        <f t="shared" si="3"/>
        <v>4</v>
      </c>
      <c r="D74" s="173" t="str">
        <f>仕訳データ!J83</f>
        <v>地代家賃</v>
      </c>
      <c r="E74" s="173">
        <f>仕訳データ!O83</f>
        <v>7800</v>
      </c>
      <c r="F74" s="173" t="str">
        <f>仕訳データ!R83</f>
        <v>普通預金</v>
      </c>
      <c r="G74" s="173">
        <f>仕訳データ!W83</f>
        <v>7800</v>
      </c>
      <c r="H74" s="27" t="str">
        <f>LEFT(仕訳データ!Z83,FIND("　",仕訳データ!Z83)-1)</f>
        <v>駐車場</v>
      </c>
    </row>
    <row r="75" spans="1:8">
      <c r="A75" s="174">
        <f>仕訳データ!A84</f>
        <v>42855</v>
      </c>
      <c r="B75" s="27">
        <f t="shared" si="2"/>
        <v>2017</v>
      </c>
      <c r="C75" s="27">
        <f t="shared" si="3"/>
        <v>4</v>
      </c>
      <c r="D75" s="173" t="str">
        <f>仕訳データ!J84</f>
        <v>地代家賃</v>
      </c>
      <c r="E75" s="173">
        <f>仕訳データ!O84</f>
        <v>245700</v>
      </c>
      <c r="F75" s="173" t="str">
        <f>仕訳データ!R84</f>
        <v>普通預金</v>
      </c>
      <c r="G75" s="173">
        <f>仕訳データ!W84</f>
        <v>245700</v>
      </c>
      <c r="H75" s="27" t="str">
        <f>LEFT(仕訳データ!Z84,FIND("　",仕訳データ!Z84)-1)</f>
        <v>Wholesale家賃振込</v>
      </c>
    </row>
    <row r="76" spans="1:8">
      <c r="A76" s="174">
        <f>仕訳データ!A85</f>
        <v>42855</v>
      </c>
      <c r="B76" s="27">
        <f t="shared" si="2"/>
        <v>2017</v>
      </c>
      <c r="C76" s="27">
        <f t="shared" si="3"/>
        <v>4</v>
      </c>
      <c r="D76" s="173" t="str">
        <f>仕訳データ!J85</f>
        <v>旅費交通費</v>
      </c>
      <c r="E76" s="173">
        <f>仕訳データ!O85</f>
        <v>73840</v>
      </c>
      <c r="F76" s="173" t="str">
        <f>仕訳データ!R85</f>
        <v>普通預金</v>
      </c>
      <c r="G76" s="173">
        <f>仕訳データ!W85</f>
        <v>73840</v>
      </c>
      <c r="H76" s="27" t="str">
        <f>LEFT(仕訳データ!Z85,FIND("　",仕訳データ!Z85)-1)</f>
        <v>通勤定期代</v>
      </c>
    </row>
    <row r="77" spans="1:8">
      <c r="A77" s="174">
        <f>仕訳データ!A86</f>
        <v>42855</v>
      </c>
      <c r="B77" s="27">
        <f t="shared" si="2"/>
        <v>2017</v>
      </c>
      <c r="C77" s="27">
        <f t="shared" si="3"/>
        <v>4</v>
      </c>
      <c r="D77" s="173" t="str">
        <f>仕訳データ!J86</f>
        <v>地代家賃</v>
      </c>
      <c r="E77" s="173">
        <f>仕訳データ!O86</f>
        <v>327600</v>
      </c>
      <c r="F77" s="173" t="str">
        <f>仕訳データ!R86</f>
        <v>当座預金</v>
      </c>
      <c r="G77" s="173">
        <f>仕訳データ!W86</f>
        <v>327600</v>
      </c>
      <c r="H77" s="27" t="str">
        <f>LEFT(仕訳データ!Z86,FIND("　",仕訳データ!Z86)-1)</f>
        <v>事務所家賃支払</v>
      </c>
    </row>
    <row r="78" spans="1:8">
      <c r="A78" s="174">
        <f>仕訳データ!A87</f>
        <v>42855</v>
      </c>
      <c r="B78" s="27">
        <f t="shared" si="2"/>
        <v>2017</v>
      </c>
      <c r="C78" s="27">
        <f t="shared" si="3"/>
        <v>4</v>
      </c>
      <c r="D78" s="173" t="str">
        <f>仕訳データ!J87</f>
        <v>消耗品費</v>
      </c>
      <c r="E78" s="173">
        <f>仕訳データ!O87</f>
        <v>114340</v>
      </c>
      <c r="F78" s="173" t="str">
        <f>仕訳データ!R87</f>
        <v>当座預金</v>
      </c>
      <c r="G78" s="173">
        <f>仕訳データ!W87</f>
        <v>114340</v>
      </c>
      <c r="H78" s="27" t="str">
        <f>LEFT(仕訳データ!Z87,FIND("　",仕訳データ!Z87)-1)</f>
        <v>ムーン石油</v>
      </c>
    </row>
    <row r="79" spans="1:8">
      <c r="A79" s="174">
        <f>仕訳データ!A88</f>
        <v>42855</v>
      </c>
      <c r="B79" s="27">
        <f t="shared" si="2"/>
        <v>2017</v>
      </c>
      <c r="C79" s="27">
        <f t="shared" si="3"/>
        <v>4</v>
      </c>
      <c r="D79" s="173" t="str">
        <f>仕訳データ!J88</f>
        <v>荷造運賃</v>
      </c>
      <c r="E79" s="173">
        <f>仕訳データ!O88</f>
        <v>465400</v>
      </c>
      <c r="F79" s="173" t="str">
        <f>仕訳データ!R88</f>
        <v>当座預金</v>
      </c>
      <c r="G79" s="173">
        <f>仕訳データ!W88</f>
        <v>465400</v>
      </c>
      <c r="H79" s="27" t="str">
        <f>LEFT(仕訳データ!Z88,FIND("　",仕訳データ!Z88)-1)</f>
        <v>キリン運輸</v>
      </c>
    </row>
    <row r="80" spans="1:8">
      <c r="A80" s="174">
        <f>仕訳データ!A89</f>
        <v>42855</v>
      </c>
      <c r="B80" s="27">
        <f t="shared" si="2"/>
        <v>2017</v>
      </c>
      <c r="C80" s="27">
        <f t="shared" si="3"/>
        <v>4</v>
      </c>
      <c r="D80" s="173" t="str">
        <f>仕訳データ!J89</f>
        <v>租税公課</v>
      </c>
      <c r="E80" s="173">
        <f>仕訳データ!O89</f>
        <v>163020</v>
      </c>
      <c r="F80" s="173" t="str">
        <f>仕訳データ!R89</f>
        <v>普通預金</v>
      </c>
      <c r="G80" s="173">
        <f>仕訳データ!W89</f>
        <v>163020</v>
      </c>
      <c r="H80" s="27" t="str">
        <f>LEFT(仕訳データ!Z89,FIND("　",仕訳データ!Z89)-1)</f>
        <v>償却資産税</v>
      </c>
    </row>
    <row r="81" spans="1:8">
      <c r="A81" s="174">
        <f>仕訳データ!A90</f>
        <v>42855</v>
      </c>
      <c r="B81" s="27">
        <f t="shared" si="2"/>
        <v>2017</v>
      </c>
      <c r="C81" s="27">
        <f t="shared" si="3"/>
        <v>4</v>
      </c>
      <c r="D81" s="173" t="str">
        <f>仕訳データ!J90</f>
        <v>支払手数料</v>
      </c>
      <c r="E81" s="173">
        <f>仕訳データ!O90</f>
        <v>58500</v>
      </c>
      <c r="F81" s="173" t="str">
        <f>仕訳データ!R90</f>
        <v>普通預金</v>
      </c>
      <c r="G81" s="173">
        <f>仕訳データ!W90</f>
        <v>58500</v>
      </c>
      <c r="H81" s="27" t="str">
        <f>LEFT(仕訳データ!Z90,FIND("　",仕訳データ!Z90)-1)</f>
        <v>弁護士顧問料／顧問料振込</v>
      </c>
    </row>
    <row r="82" spans="1:8">
      <c r="A82" s="174">
        <f>仕訳データ!A91</f>
        <v>42855</v>
      </c>
      <c r="B82" s="27">
        <f t="shared" si="2"/>
        <v>2017</v>
      </c>
      <c r="C82" s="27">
        <f t="shared" si="3"/>
        <v>4</v>
      </c>
      <c r="D82" s="173" t="str">
        <f>仕訳データ!J91</f>
        <v>地代家賃</v>
      </c>
      <c r="E82" s="173">
        <f>仕訳データ!O91</f>
        <v>312000</v>
      </c>
      <c r="F82" s="173" t="str">
        <f>仕訳データ!R91</f>
        <v>当座預金</v>
      </c>
      <c r="G82" s="173">
        <f>仕訳データ!W91</f>
        <v>312000</v>
      </c>
      <c r="H82" s="27" t="str">
        <f>LEFT(仕訳データ!Z91,FIND("　",仕訳データ!Z91)-1)</f>
        <v>事務所家賃支払</v>
      </c>
    </row>
    <row r="83" spans="1:8">
      <c r="A83" s="174">
        <f>仕訳データ!A92</f>
        <v>42855</v>
      </c>
      <c r="B83" s="27">
        <f t="shared" si="2"/>
        <v>2017</v>
      </c>
      <c r="C83" s="27">
        <f t="shared" si="3"/>
        <v>4</v>
      </c>
      <c r="D83" s="173" t="str">
        <f>仕訳データ!J92</f>
        <v>棚卸資産</v>
      </c>
      <c r="E83" s="173">
        <f>仕訳データ!O92</f>
        <v>198000</v>
      </c>
      <c r="F83" s="173" t="str">
        <f>仕訳データ!R92</f>
        <v>仕入</v>
      </c>
      <c r="G83" s="173">
        <f>仕訳データ!W92</f>
        <v>198000</v>
      </c>
      <c r="H83" s="27" t="str">
        <f>LEFT(仕訳データ!Z92,FIND("　",仕訳データ!Z92)-1)</f>
        <v>月次決算</v>
      </c>
    </row>
    <row r="84" spans="1:8">
      <c r="A84" s="174">
        <f>仕訳データ!A93</f>
        <v>42855</v>
      </c>
      <c r="B84" s="27">
        <f t="shared" si="2"/>
        <v>2017</v>
      </c>
      <c r="C84" s="27">
        <f t="shared" si="3"/>
        <v>4</v>
      </c>
      <c r="D84" s="173" t="str">
        <f>仕訳データ!J93</f>
        <v>減価償却費</v>
      </c>
      <c r="E84" s="173">
        <f>仕訳データ!O93</f>
        <v>360000</v>
      </c>
      <c r="F84" s="173" t="str">
        <f>仕訳データ!R93</f>
        <v>備品</v>
      </c>
      <c r="G84" s="173">
        <f>仕訳データ!W93</f>
        <v>360000</v>
      </c>
      <c r="H84" s="27" t="str">
        <f>LEFT(仕訳データ!Z93,FIND("　",仕訳データ!Z93)-1)</f>
        <v>月次決算</v>
      </c>
    </row>
    <row r="85" spans="1:8">
      <c r="A85" s="174">
        <f>仕訳データ!A94</f>
        <v>42856</v>
      </c>
      <c r="B85" s="27">
        <f t="shared" si="2"/>
        <v>2017</v>
      </c>
      <c r="C85" s="27">
        <f t="shared" si="3"/>
        <v>5</v>
      </c>
      <c r="D85" s="173" t="str">
        <f>仕訳データ!J94</f>
        <v>売掛金</v>
      </c>
      <c r="E85" s="173">
        <f>仕訳データ!O94</f>
        <v>194000</v>
      </c>
      <c r="F85" s="173" t="str">
        <f>仕訳データ!R94</f>
        <v>売上</v>
      </c>
      <c r="G85" s="173">
        <f>仕訳データ!W94</f>
        <v>194000</v>
      </c>
      <c r="H85" s="27" t="str">
        <f>LEFT(仕訳データ!Z94,FIND("　",仕訳データ!Z94)-1)</f>
        <v>バルクバイ</v>
      </c>
    </row>
    <row r="86" spans="1:8">
      <c r="A86" s="174">
        <f>仕訳データ!A95</f>
        <v>42856</v>
      </c>
      <c r="B86" s="27">
        <f t="shared" si="2"/>
        <v>2017</v>
      </c>
      <c r="C86" s="27">
        <f t="shared" si="3"/>
        <v>5</v>
      </c>
      <c r="D86" s="173" t="str">
        <f>仕訳データ!J95</f>
        <v>売掛金</v>
      </c>
      <c r="E86" s="173">
        <f>仕訳データ!O95</f>
        <v>323300</v>
      </c>
      <c r="F86" s="173" t="str">
        <f>仕訳データ!R95</f>
        <v>売上</v>
      </c>
      <c r="G86" s="173">
        <f>仕訳データ!W95</f>
        <v>323300</v>
      </c>
      <c r="H86" s="27" t="str">
        <f>LEFT(仕訳データ!Z95,FIND("　",仕訳データ!Z95)-1)</f>
        <v>オフィスポジティブやで</v>
      </c>
    </row>
    <row r="87" spans="1:8">
      <c r="A87" s="174">
        <f>仕訳データ!A96</f>
        <v>42856</v>
      </c>
      <c r="B87" s="27">
        <f t="shared" si="2"/>
        <v>2017</v>
      </c>
      <c r="C87" s="27">
        <f t="shared" si="3"/>
        <v>5</v>
      </c>
      <c r="D87" s="173" t="str">
        <f>仕訳データ!J96</f>
        <v>売掛金</v>
      </c>
      <c r="E87" s="173">
        <f>仕訳データ!O96</f>
        <v>231100</v>
      </c>
      <c r="F87" s="173" t="str">
        <f>仕訳データ!R96</f>
        <v>売上</v>
      </c>
      <c r="G87" s="173">
        <f>仕訳データ!W96</f>
        <v>231100</v>
      </c>
      <c r="H87" s="27" t="str">
        <f>LEFT(仕訳データ!Z96,FIND("　",仕訳データ!Z96)-1)</f>
        <v>サンライズ</v>
      </c>
    </row>
    <row r="88" spans="1:8">
      <c r="A88" s="174">
        <f>仕訳データ!A97</f>
        <v>42856</v>
      </c>
      <c r="B88" s="27">
        <f t="shared" si="2"/>
        <v>2017</v>
      </c>
      <c r="C88" s="27">
        <f t="shared" si="3"/>
        <v>5</v>
      </c>
      <c r="D88" s="173" t="str">
        <f>仕訳データ!J97</f>
        <v>売掛金</v>
      </c>
      <c r="E88" s="173">
        <f>仕訳データ!O97</f>
        <v>194000</v>
      </c>
      <c r="F88" s="173" t="str">
        <f>仕訳データ!R97</f>
        <v>売上</v>
      </c>
      <c r="G88" s="173">
        <f>仕訳データ!W97</f>
        <v>194000</v>
      </c>
      <c r="H88" s="27" t="str">
        <f>LEFT(仕訳データ!Z97,FIND("　",仕訳データ!Z97)-1)</f>
        <v>オフィスプライム</v>
      </c>
    </row>
    <row r="89" spans="1:8">
      <c r="A89" s="174">
        <f>仕訳データ!A98</f>
        <v>42856</v>
      </c>
      <c r="B89" s="27">
        <f t="shared" si="2"/>
        <v>2017</v>
      </c>
      <c r="C89" s="27">
        <f t="shared" si="3"/>
        <v>5</v>
      </c>
      <c r="D89" s="173" t="str">
        <f>仕訳データ!J98</f>
        <v>売掛金</v>
      </c>
      <c r="E89" s="173">
        <f>仕訳データ!O98</f>
        <v>231100</v>
      </c>
      <c r="F89" s="173" t="str">
        <f>仕訳データ!R98</f>
        <v>売上</v>
      </c>
      <c r="G89" s="173">
        <f>仕訳データ!W98</f>
        <v>231100</v>
      </c>
      <c r="H89" s="27" t="str">
        <f>LEFT(仕訳データ!Z98,FIND("　",仕訳データ!Z98)-1)</f>
        <v>デジタルキングダム</v>
      </c>
    </row>
    <row r="90" spans="1:8">
      <c r="A90" s="174">
        <f>仕訳データ!A99</f>
        <v>42856</v>
      </c>
      <c r="B90" s="27">
        <f t="shared" si="2"/>
        <v>2017</v>
      </c>
      <c r="C90" s="27">
        <f t="shared" si="3"/>
        <v>5</v>
      </c>
      <c r="D90" s="173" t="str">
        <f>仕訳データ!J99</f>
        <v>売掛金</v>
      </c>
      <c r="E90" s="173">
        <f>仕訳データ!O99</f>
        <v>148400</v>
      </c>
      <c r="F90" s="173" t="str">
        <f>仕訳データ!R99</f>
        <v>売上</v>
      </c>
      <c r="G90" s="173">
        <f>仕訳データ!W99</f>
        <v>148400</v>
      </c>
      <c r="H90" s="27" t="str">
        <f>LEFT(仕訳データ!Z99,FIND("　",仕訳データ!Z99)-1)</f>
        <v>ハイドポイント</v>
      </c>
    </row>
    <row r="91" spans="1:8">
      <c r="A91" s="174">
        <f>仕訳データ!A100</f>
        <v>42856</v>
      </c>
      <c r="B91" s="27">
        <f t="shared" si="2"/>
        <v>2017</v>
      </c>
      <c r="C91" s="27">
        <f t="shared" si="3"/>
        <v>5</v>
      </c>
      <c r="D91" s="173" t="str">
        <f>仕訳データ!J100</f>
        <v>売掛金</v>
      </c>
      <c r="E91" s="173">
        <f>仕訳データ!O100</f>
        <v>397500</v>
      </c>
      <c r="F91" s="173" t="str">
        <f>仕訳データ!R100</f>
        <v>売上</v>
      </c>
      <c r="G91" s="173">
        <f>仕訳データ!W100</f>
        <v>397500</v>
      </c>
      <c r="H91" s="27" t="str">
        <f>LEFT(仕訳データ!Z100,FIND("　",仕訳データ!Z100)-1)</f>
        <v>櫛引興産</v>
      </c>
    </row>
    <row r="92" spans="1:8">
      <c r="A92" s="174">
        <f>仕訳データ!A101</f>
        <v>42856</v>
      </c>
      <c r="B92" s="27">
        <f t="shared" si="2"/>
        <v>2017</v>
      </c>
      <c r="C92" s="27">
        <f t="shared" si="3"/>
        <v>5</v>
      </c>
      <c r="D92" s="173" t="str">
        <f>仕訳データ!J101</f>
        <v>仕入</v>
      </c>
      <c r="E92" s="173">
        <f>仕訳データ!O101</f>
        <v>198000</v>
      </c>
      <c r="F92" s="173" t="str">
        <f>仕訳データ!R101</f>
        <v>棚卸資産</v>
      </c>
      <c r="G92" s="173">
        <f>仕訳データ!W101</f>
        <v>198000</v>
      </c>
      <c r="H92" s="27" t="str">
        <f>LEFT(仕訳データ!Z101,FIND("　",仕訳データ!Z101)-1)</f>
        <v>月次決算</v>
      </c>
    </row>
    <row r="93" spans="1:8">
      <c r="A93" s="174">
        <f>仕訳データ!A102</f>
        <v>42857</v>
      </c>
      <c r="B93" s="27">
        <f t="shared" si="2"/>
        <v>2017</v>
      </c>
      <c r="C93" s="27">
        <f t="shared" si="3"/>
        <v>5</v>
      </c>
      <c r="D93" s="173" t="str">
        <f>仕訳データ!J102</f>
        <v>仕入</v>
      </c>
      <c r="E93" s="173">
        <f>仕訳データ!O102</f>
        <v>280000</v>
      </c>
      <c r="F93" s="173" t="str">
        <f>仕訳データ!R102</f>
        <v>買掛金</v>
      </c>
      <c r="G93" s="173">
        <f>仕訳データ!W102</f>
        <v>280000</v>
      </c>
      <c r="H93" s="27" t="str">
        <f>LEFT(仕訳データ!Z102,FIND("　",仕訳データ!Z102)-1)</f>
        <v>多井物産</v>
      </c>
    </row>
    <row r="94" spans="1:8">
      <c r="A94" s="174">
        <f>仕訳データ!A103</f>
        <v>42858</v>
      </c>
      <c r="B94" s="27">
        <f t="shared" si="2"/>
        <v>2017</v>
      </c>
      <c r="C94" s="27">
        <f t="shared" si="3"/>
        <v>5</v>
      </c>
      <c r="D94" s="173" t="str">
        <f>仕訳データ!J103</f>
        <v>支払手数料</v>
      </c>
      <c r="E94" s="173">
        <f>仕訳データ!O103</f>
        <v>2880</v>
      </c>
      <c r="F94" s="173" t="str">
        <f>仕訳データ!R103</f>
        <v>普通預金</v>
      </c>
      <c r="G94" s="173">
        <f>仕訳データ!W103</f>
        <v>2880</v>
      </c>
      <c r="H94" s="27" t="str">
        <f>LEFT(仕訳データ!Z103,FIND("　",仕訳データ!Z103)-1)</f>
        <v>パーキング</v>
      </c>
    </row>
    <row r="95" spans="1:8">
      <c r="A95" s="174">
        <f>仕訳データ!A104</f>
        <v>42858</v>
      </c>
      <c r="B95" s="27">
        <f t="shared" si="2"/>
        <v>2017</v>
      </c>
      <c r="C95" s="27">
        <f t="shared" si="3"/>
        <v>5</v>
      </c>
      <c r="D95" s="173" t="str">
        <f>仕訳データ!J104</f>
        <v>交際費</v>
      </c>
      <c r="E95" s="173">
        <f>仕訳データ!O104</f>
        <v>40950</v>
      </c>
      <c r="F95" s="173" t="str">
        <f>仕訳データ!R104</f>
        <v>普通預金</v>
      </c>
      <c r="G95" s="173">
        <f>仕訳データ!W104</f>
        <v>40950</v>
      </c>
      <c r="H95" s="27" t="str">
        <f>LEFT(仕訳データ!Z104,FIND("　",仕訳データ!Z104)-1)</f>
        <v>みよしの開店祝</v>
      </c>
    </row>
    <row r="96" spans="1:8">
      <c r="A96" s="174">
        <f>仕訳データ!A105</f>
        <v>42859</v>
      </c>
      <c r="B96" s="27">
        <f t="shared" si="2"/>
        <v>2017</v>
      </c>
      <c r="C96" s="27">
        <f t="shared" si="3"/>
        <v>5</v>
      </c>
      <c r="D96" s="173" t="str">
        <f>仕訳データ!J105</f>
        <v>福利厚生費</v>
      </c>
      <c r="E96" s="173">
        <f>仕訳データ!O105</f>
        <v>1950</v>
      </c>
      <c r="F96" s="173" t="str">
        <f>仕訳データ!R105</f>
        <v>普通預金</v>
      </c>
      <c r="G96" s="173">
        <f>仕訳データ!W105</f>
        <v>1950</v>
      </c>
      <c r="H96" s="27" t="str">
        <f>LEFT(仕訳データ!Z105,FIND("　",仕訳データ!Z105)-1)</f>
        <v>KTストア</v>
      </c>
    </row>
    <row r="97" spans="1:8">
      <c r="A97" s="174">
        <f>仕訳データ!A106</f>
        <v>42860</v>
      </c>
      <c r="B97" s="27">
        <f t="shared" si="2"/>
        <v>2017</v>
      </c>
      <c r="C97" s="27">
        <f t="shared" si="3"/>
        <v>5</v>
      </c>
      <c r="D97" s="173" t="str">
        <f>仕訳データ!J106</f>
        <v>保険料</v>
      </c>
      <c r="E97" s="173">
        <f>仕訳データ!O106</f>
        <v>59800</v>
      </c>
      <c r="F97" s="173" t="str">
        <f>仕訳データ!R106</f>
        <v>普通預金</v>
      </c>
      <c r="G97" s="173">
        <f>仕訳データ!W106</f>
        <v>59800</v>
      </c>
      <c r="H97" s="27" t="str">
        <f>LEFT(仕訳データ!Z106,FIND("　",仕訳データ!Z106)-1)</f>
        <v>自動車保険</v>
      </c>
    </row>
    <row r="98" spans="1:8">
      <c r="A98" s="174">
        <f>仕訳データ!A107</f>
        <v>42861</v>
      </c>
      <c r="B98" s="27">
        <f t="shared" si="2"/>
        <v>2017</v>
      </c>
      <c r="C98" s="27">
        <f t="shared" si="3"/>
        <v>5</v>
      </c>
      <c r="D98" s="173" t="str">
        <f>仕訳データ!J107</f>
        <v>法定福利費</v>
      </c>
      <c r="E98" s="173">
        <f>仕訳データ!O107</f>
        <v>539500</v>
      </c>
      <c r="F98" s="173" t="str">
        <f>仕訳データ!R107</f>
        <v>普通預金</v>
      </c>
      <c r="G98" s="173">
        <f>仕訳データ!W107</f>
        <v>539500</v>
      </c>
      <c r="H98" s="27" t="str">
        <f>LEFT(仕訳データ!Z107,FIND("　",仕訳データ!Z107)-1)</f>
        <v>社会保険料会社負担</v>
      </c>
    </row>
    <row r="99" spans="1:8">
      <c r="A99" s="174">
        <f>仕訳データ!A108</f>
        <v>42862</v>
      </c>
      <c r="B99" s="27">
        <f t="shared" si="2"/>
        <v>2017</v>
      </c>
      <c r="C99" s="27">
        <f t="shared" si="3"/>
        <v>5</v>
      </c>
      <c r="D99" s="173" t="str">
        <f>仕訳データ!J108</f>
        <v>旅費交通費</v>
      </c>
      <c r="E99" s="173">
        <f>仕訳データ!O108</f>
        <v>760</v>
      </c>
      <c r="F99" s="173" t="str">
        <f>仕訳データ!R108</f>
        <v>普通預金</v>
      </c>
      <c r="G99" s="173">
        <f>仕訳データ!W108</f>
        <v>760</v>
      </c>
      <c r="H99" s="27" t="str">
        <f>LEFT(仕訳データ!Z108,FIND("　",仕訳データ!Z108)-1)</f>
        <v>電車代</v>
      </c>
    </row>
    <row r="100" spans="1:8">
      <c r="A100" s="174">
        <f>仕訳データ!A109</f>
        <v>42862</v>
      </c>
      <c r="B100" s="27">
        <f t="shared" si="2"/>
        <v>2017</v>
      </c>
      <c r="C100" s="27">
        <f t="shared" si="3"/>
        <v>5</v>
      </c>
      <c r="D100" s="173" t="str">
        <f>仕訳データ!J109</f>
        <v>保険料</v>
      </c>
      <c r="E100" s="173">
        <f>仕訳データ!O109</f>
        <v>59800</v>
      </c>
      <c r="F100" s="173" t="str">
        <f>仕訳データ!R109</f>
        <v>普通預金</v>
      </c>
      <c r="G100" s="173">
        <f>仕訳データ!W109</f>
        <v>59800</v>
      </c>
      <c r="H100" s="27" t="str">
        <f>LEFT(仕訳データ!Z109,FIND("　",仕訳データ!Z109)-1)</f>
        <v>自動車保険</v>
      </c>
    </row>
    <row r="101" spans="1:8">
      <c r="A101" s="174">
        <f>仕訳データ!A110</f>
        <v>42862</v>
      </c>
      <c r="B101" s="27">
        <f t="shared" si="2"/>
        <v>2017</v>
      </c>
      <c r="C101" s="27">
        <f t="shared" si="3"/>
        <v>5</v>
      </c>
      <c r="D101" s="173" t="str">
        <f>仕訳データ!J110</f>
        <v>仕入</v>
      </c>
      <c r="E101" s="173">
        <f>仕訳データ!O110</f>
        <v>330000</v>
      </c>
      <c r="F101" s="173" t="str">
        <f>仕訳データ!R110</f>
        <v>買掛金</v>
      </c>
      <c r="G101" s="173">
        <f>仕訳データ!W110</f>
        <v>330000</v>
      </c>
      <c r="H101" s="27" t="str">
        <f>LEFT(仕訳データ!Z110,FIND("　",仕訳データ!Z110)-1)</f>
        <v>旅よかでしょう</v>
      </c>
    </row>
    <row r="102" spans="1:8">
      <c r="A102" s="174">
        <f>仕訳データ!A111</f>
        <v>42866</v>
      </c>
      <c r="B102" s="27">
        <f t="shared" si="2"/>
        <v>2017</v>
      </c>
      <c r="C102" s="27">
        <f t="shared" si="3"/>
        <v>5</v>
      </c>
      <c r="D102" s="173" t="str">
        <f>仕訳データ!J111</f>
        <v>交際費</v>
      </c>
      <c r="E102" s="173">
        <f>仕訳データ!O111</f>
        <v>89050</v>
      </c>
      <c r="F102" s="173" t="str">
        <f>仕訳データ!R111</f>
        <v>普通預金</v>
      </c>
      <c r="G102" s="173">
        <f>仕訳データ!W111</f>
        <v>89050</v>
      </c>
      <c r="H102" s="27" t="str">
        <f>LEFT(仕訳データ!Z111,FIND("　",仕訳データ!Z111)-1)</f>
        <v>接待</v>
      </c>
    </row>
    <row r="103" spans="1:8">
      <c r="A103" s="174">
        <f>仕訳データ!A112</f>
        <v>42867</v>
      </c>
      <c r="B103" s="27">
        <f t="shared" si="2"/>
        <v>2017</v>
      </c>
      <c r="C103" s="27">
        <f t="shared" si="3"/>
        <v>5</v>
      </c>
      <c r="D103" s="173" t="str">
        <f>仕訳データ!J112</f>
        <v>水道光熱費</v>
      </c>
      <c r="E103" s="173">
        <f>仕訳データ!O112</f>
        <v>37130</v>
      </c>
      <c r="F103" s="173" t="str">
        <f>仕訳データ!R112</f>
        <v>普通預金</v>
      </c>
      <c r="G103" s="173">
        <f>仕訳データ!W112</f>
        <v>37130</v>
      </c>
      <c r="H103" s="27" t="str">
        <f>LEFT(仕訳データ!Z112,FIND("　",仕訳データ!Z112)-1)</f>
        <v>電気代</v>
      </c>
    </row>
    <row r="104" spans="1:8">
      <c r="A104" s="174">
        <f>仕訳データ!A113</f>
        <v>42867</v>
      </c>
      <c r="B104" s="27">
        <f t="shared" si="2"/>
        <v>2017</v>
      </c>
      <c r="C104" s="27">
        <f t="shared" si="3"/>
        <v>5</v>
      </c>
      <c r="D104" s="173" t="str">
        <f>仕訳データ!J113</f>
        <v>水道光熱費</v>
      </c>
      <c r="E104" s="173">
        <f>仕訳データ!O113</f>
        <v>74450</v>
      </c>
      <c r="F104" s="173" t="str">
        <f>仕訳データ!R113</f>
        <v>普通預金</v>
      </c>
      <c r="G104" s="173">
        <f>仕訳データ!W113</f>
        <v>74450</v>
      </c>
      <c r="H104" s="27" t="str">
        <f>LEFT(仕訳データ!Z113,FIND("　",仕訳データ!Z113)-1)</f>
        <v>電気代</v>
      </c>
    </row>
    <row r="105" spans="1:8">
      <c r="A105" s="174">
        <f>仕訳データ!A114</f>
        <v>42867</v>
      </c>
      <c r="B105" s="27">
        <f t="shared" si="2"/>
        <v>2017</v>
      </c>
      <c r="C105" s="27">
        <f t="shared" si="3"/>
        <v>5</v>
      </c>
      <c r="D105" s="173" t="str">
        <f>仕訳データ!J114</f>
        <v>仕入</v>
      </c>
      <c r="E105" s="173">
        <f>仕訳データ!O114</f>
        <v>460000</v>
      </c>
      <c r="F105" s="173" t="str">
        <f>仕訳データ!R114</f>
        <v>買掛金</v>
      </c>
      <c r="G105" s="173">
        <f>仕訳データ!W114</f>
        <v>460000</v>
      </c>
      <c r="H105" s="27" t="str">
        <f>LEFT(仕訳データ!Z114,FIND("　",仕訳データ!Z114)-1)</f>
        <v>クラウドエージェント</v>
      </c>
    </row>
    <row r="106" spans="1:8">
      <c r="A106" s="174">
        <f>仕訳データ!A115</f>
        <v>42870</v>
      </c>
      <c r="B106" s="27">
        <f t="shared" si="2"/>
        <v>2017</v>
      </c>
      <c r="C106" s="27">
        <f t="shared" si="3"/>
        <v>5</v>
      </c>
      <c r="D106" s="173" t="str">
        <f>仕訳データ!J115</f>
        <v>買掛金</v>
      </c>
      <c r="E106" s="173">
        <f>仕訳データ!O115</f>
        <v>330000</v>
      </c>
      <c r="F106" s="173" t="str">
        <f>仕訳データ!R115</f>
        <v>仕入</v>
      </c>
      <c r="G106" s="173">
        <f>仕訳データ!W115</f>
        <v>330000</v>
      </c>
      <c r="H106" s="27" t="str">
        <f>LEFT(仕訳データ!Z115,FIND("　",仕訳データ!Z115)-1)</f>
        <v>ライオンコンピューティング</v>
      </c>
    </row>
    <row r="107" spans="1:8">
      <c r="A107" s="174">
        <f>仕訳データ!A116</f>
        <v>42870</v>
      </c>
      <c r="B107" s="27">
        <f t="shared" si="2"/>
        <v>2017</v>
      </c>
      <c r="C107" s="27">
        <f t="shared" si="3"/>
        <v>5</v>
      </c>
      <c r="D107" s="173" t="str">
        <f>仕訳データ!J116</f>
        <v>売掛金</v>
      </c>
      <c r="E107" s="173">
        <f>仕訳データ!O116</f>
        <v>166500</v>
      </c>
      <c r="F107" s="173" t="str">
        <f>仕訳データ!R116</f>
        <v>売上</v>
      </c>
      <c r="G107" s="173">
        <f>仕訳データ!W116</f>
        <v>166500</v>
      </c>
      <c r="H107" s="27" t="str">
        <f>LEFT(仕訳データ!Z116,FIND("　",仕訳データ!Z116)-1)</f>
        <v>バーチャルワークス</v>
      </c>
    </row>
    <row r="108" spans="1:8">
      <c r="A108" s="174">
        <f>仕訳データ!A117</f>
        <v>42870</v>
      </c>
      <c r="B108" s="27">
        <f t="shared" si="2"/>
        <v>2017</v>
      </c>
      <c r="C108" s="27">
        <f t="shared" si="3"/>
        <v>5</v>
      </c>
      <c r="D108" s="173" t="str">
        <f>仕訳データ!J117</f>
        <v>売掛金</v>
      </c>
      <c r="E108" s="173">
        <f>仕訳データ!O117</f>
        <v>231100</v>
      </c>
      <c r="F108" s="173" t="str">
        <f>仕訳データ!R117</f>
        <v>売上</v>
      </c>
      <c r="G108" s="173">
        <f>仕訳データ!W117</f>
        <v>231100</v>
      </c>
      <c r="H108" s="27" t="str">
        <f>LEFT(仕訳データ!Z117,FIND("　",仕訳データ!Z117)-1)</f>
        <v>ポモドーロハックス</v>
      </c>
    </row>
    <row r="109" spans="1:8">
      <c r="A109" s="174">
        <f>仕訳データ!A118</f>
        <v>42870</v>
      </c>
      <c r="B109" s="27">
        <f t="shared" si="2"/>
        <v>2017</v>
      </c>
      <c r="C109" s="27">
        <f t="shared" si="3"/>
        <v>5</v>
      </c>
      <c r="D109" s="173" t="str">
        <f>仕訳データ!J118</f>
        <v>売掛金</v>
      </c>
      <c r="E109" s="173">
        <f>仕訳データ!O118</f>
        <v>194000</v>
      </c>
      <c r="F109" s="173" t="str">
        <f>仕訳データ!R118</f>
        <v>売上</v>
      </c>
      <c r="G109" s="173">
        <f>仕訳データ!W118</f>
        <v>194000</v>
      </c>
      <c r="H109" s="27" t="str">
        <f>LEFT(仕訳データ!Z118,FIND("　",仕訳データ!Z118)-1)</f>
        <v>東光産業</v>
      </c>
    </row>
    <row r="110" spans="1:8">
      <c r="A110" s="174">
        <f>仕訳データ!A119</f>
        <v>42870</v>
      </c>
      <c r="B110" s="27">
        <f t="shared" si="2"/>
        <v>2017</v>
      </c>
      <c r="C110" s="27">
        <f t="shared" si="3"/>
        <v>5</v>
      </c>
      <c r="D110" s="173" t="str">
        <f>仕訳データ!J119</f>
        <v>売掛金</v>
      </c>
      <c r="E110" s="173">
        <f>仕訳データ!O119</f>
        <v>240700</v>
      </c>
      <c r="F110" s="173" t="str">
        <f>仕訳データ!R119</f>
        <v>売上</v>
      </c>
      <c r="G110" s="173">
        <f>仕訳データ!W119</f>
        <v>240700</v>
      </c>
      <c r="H110" s="27" t="str">
        <f>LEFT(仕訳データ!Z119,FIND("　",仕訳データ!Z119)-1)</f>
        <v>オフィスエイト</v>
      </c>
    </row>
    <row r="111" spans="1:8">
      <c r="A111" s="174">
        <f>仕訳データ!A120</f>
        <v>42870</v>
      </c>
      <c r="B111" s="27">
        <f t="shared" si="2"/>
        <v>2017</v>
      </c>
      <c r="C111" s="27">
        <f t="shared" si="3"/>
        <v>5</v>
      </c>
      <c r="D111" s="173" t="str">
        <f>仕訳データ!J120</f>
        <v>売掛金</v>
      </c>
      <c r="E111" s="173">
        <f>仕訳データ!O120</f>
        <v>176000</v>
      </c>
      <c r="F111" s="173" t="str">
        <f>仕訳データ!R120</f>
        <v>売上</v>
      </c>
      <c r="G111" s="173">
        <f>仕訳データ!W120</f>
        <v>176000</v>
      </c>
      <c r="H111" s="27" t="str">
        <f>LEFT(仕訳データ!Z120,FIND("　",仕訳データ!Z120)-1)</f>
        <v>ランダムコネクト</v>
      </c>
    </row>
    <row r="112" spans="1:8">
      <c r="A112" s="174">
        <f>仕訳データ!A121</f>
        <v>42870</v>
      </c>
      <c r="B112" s="27">
        <f t="shared" si="2"/>
        <v>2017</v>
      </c>
      <c r="C112" s="27">
        <f t="shared" si="3"/>
        <v>5</v>
      </c>
      <c r="D112" s="173" t="str">
        <f>仕訳データ!J121</f>
        <v>売掛金</v>
      </c>
      <c r="E112" s="173">
        <f>仕訳データ!O121</f>
        <v>332900</v>
      </c>
      <c r="F112" s="173" t="str">
        <f>仕訳データ!R121</f>
        <v>売上</v>
      </c>
      <c r="G112" s="173">
        <f>仕訳データ!W121</f>
        <v>332900</v>
      </c>
      <c r="H112" s="27" t="str">
        <f>LEFT(仕訳データ!Z121,FIND("　",仕訳データ!Z121)-1)</f>
        <v>スクエアドリーム</v>
      </c>
    </row>
    <row r="113" spans="1:8">
      <c r="A113" s="174">
        <f>仕訳データ!A122</f>
        <v>42870</v>
      </c>
      <c r="B113" s="27">
        <f t="shared" si="2"/>
        <v>2017</v>
      </c>
      <c r="C113" s="27">
        <f t="shared" si="3"/>
        <v>5</v>
      </c>
      <c r="D113" s="173" t="str">
        <f>仕訳データ!J122</f>
        <v>仕入</v>
      </c>
      <c r="E113" s="173">
        <f>仕訳データ!O122</f>
        <v>349800</v>
      </c>
      <c r="F113" s="173" t="str">
        <f>仕訳データ!R122</f>
        <v>買掛金</v>
      </c>
      <c r="G113" s="173">
        <f>仕訳データ!W122</f>
        <v>349800</v>
      </c>
      <c r="H113" s="27" t="str">
        <f>LEFT(仕訳データ!Z122,FIND("　",仕訳データ!Z122)-1)</f>
        <v>ライオンコンピューティング</v>
      </c>
    </row>
    <row r="114" spans="1:8">
      <c r="A114" s="174">
        <f>仕訳データ!A123</f>
        <v>42872</v>
      </c>
      <c r="B114" s="27">
        <f t="shared" si="2"/>
        <v>2017</v>
      </c>
      <c r="C114" s="27">
        <f t="shared" si="3"/>
        <v>5</v>
      </c>
      <c r="D114" s="173" t="str">
        <f>仕訳データ!J123</f>
        <v>通信費</v>
      </c>
      <c r="E114" s="173">
        <f>仕訳データ!O123</f>
        <v>52000</v>
      </c>
      <c r="F114" s="173" t="str">
        <f>仕訳データ!R123</f>
        <v>普通預金</v>
      </c>
      <c r="G114" s="173">
        <f>仕訳データ!W123</f>
        <v>52000</v>
      </c>
      <c r="H114" s="27" t="str">
        <f>LEFT(仕訳データ!Z123,FIND("　",仕訳データ!Z123)-1)</f>
        <v>切手代</v>
      </c>
    </row>
    <row r="115" spans="1:8">
      <c r="A115" s="174">
        <f>仕訳データ!A124</f>
        <v>42872</v>
      </c>
      <c r="B115" s="27">
        <f t="shared" si="2"/>
        <v>2017</v>
      </c>
      <c r="C115" s="27">
        <f t="shared" si="3"/>
        <v>5</v>
      </c>
      <c r="D115" s="173" t="str">
        <f>仕訳データ!J124</f>
        <v>通信費</v>
      </c>
      <c r="E115" s="173">
        <f>仕訳データ!O124</f>
        <v>47570</v>
      </c>
      <c r="F115" s="173" t="str">
        <f>仕訳データ!R124</f>
        <v>普通預金</v>
      </c>
      <c r="G115" s="173">
        <f>仕訳データ!W124</f>
        <v>47570</v>
      </c>
      <c r="H115" s="27" t="str">
        <f>LEFT(仕訳データ!Z124,FIND("　",仕訳データ!Z124)-1)</f>
        <v>携帯電話</v>
      </c>
    </row>
    <row r="116" spans="1:8">
      <c r="A116" s="174">
        <f>仕訳データ!A125</f>
        <v>42872</v>
      </c>
      <c r="B116" s="27">
        <f t="shared" si="2"/>
        <v>2017</v>
      </c>
      <c r="C116" s="27">
        <f t="shared" si="3"/>
        <v>5</v>
      </c>
      <c r="D116" s="173" t="str">
        <f>仕訳データ!J125</f>
        <v>通信費</v>
      </c>
      <c r="E116" s="173">
        <f>仕訳データ!O125</f>
        <v>34290</v>
      </c>
      <c r="F116" s="173" t="str">
        <f>仕訳データ!R125</f>
        <v>普通預金</v>
      </c>
      <c r="G116" s="173">
        <f>仕訳データ!W125</f>
        <v>34290</v>
      </c>
      <c r="H116" s="27" t="str">
        <f>LEFT(仕訳データ!Z125,FIND("　",仕訳データ!Z125)-1)</f>
        <v>電話料</v>
      </c>
    </row>
    <row r="117" spans="1:8">
      <c r="A117" s="174">
        <f>仕訳データ!A126</f>
        <v>42872</v>
      </c>
      <c r="B117" s="27">
        <f t="shared" si="2"/>
        <v>2017</v>
      </c>
      <c r="C117" s="27">
        <f t="shared" si="3"/>
        <v>5</v>
      </c>
      <c r="D117" s="173" t="str">
        <f>仕訳データ!J126</f>
        <v>通信費</v>
      </c>
      <c r="E117" s="173">
        <f>仕訳データ!O126</f>
        <v>73560</v>
      </c>
      <c r="F117" s="173" t="str">
        <f>仕訳データ!R126</f>
        <v>普通預金</v>
      </c>
      <c r="G117" s="173">
        <f>仕訳データ!W126</f>
        <v>73560</v>
      </c>
      <c r="H117" s="27" t="str">
        <f>LEFT(仕訳データ!Z126,FIND("　",仕訳データ!Z126)-1)</f>
        <v>電話料</v>
      </c>
    </row>
    <row r="118" spans="1:8">
      <c r="A118" s="174">
        <f>仕訳データ!A127</f>
        <v>42872</v>
      </c>
      <c r="B118" s="27">
        <f t="shared" si="2"/>
        <v>2017</v>
      </c>
      <c r="C118" s="27">
        <f t="shared" si="3"/>
        <v>5</v>
      </c>
      <c r="D118" s="173" t="str">
        <f>仕訳データ!J127</f>
        <v>仕入</v>
      </c>
      <c r="E118" s="173">
        <f>仕訳データ!O127</f>
        <v>360000</v>
      </c>
      <c r="F118" s="173" t="str">
        <f>仕訳データ!R127</f>
        <v>買掛金</v>
      </c>
      <c r="G118" s="173">
        <f>仕訳データ!W127</f>
        <v>360000</v>
      </c>
      <c r="H118" s="27" t="str">
        <f>LEFT(仕訳データ!Z127,FIND("　",仕訳データ!Z127)-1)</f>
        <v>レバークーゼン</v>
      </c>
    </row>
    <row r="119" spans="1:8">
      <c r="A119" s="174">
        <f>仕訳データ!A128</f>
        <v>42875</v>
      </c>
      <c r="B119" s="27">
        <f t="shared" si="2"/>
        <v>2017</v>
      </c>
      <c r="C119" s="27">
        <f t="shared" si="3"/>
        <v>5</v>
      </c>
      <c r="D119" s="173" t="str">
        <f>仕訳データ!J128</f>
        <v>仕入</v>
      </c>
      <c r="E119" s="173">
        <f>仕訳データ!O128</f>
        <v>510000</v>
      </c>
      <c r="F119" s="173" t="str">
        <f>仕訳データ!R128</f>
        <v>買掛金</v>
      </c>
      <c r="G119" s="173">
        <f>仕訳データ!W128</f>
        <v>510000</v>
      </c>
      <c r="H119" s="27" t="str">
        <f>LEFT(仕訳データ!Z128,FIND("　",仕訳データ!Z128)-1)</f>
        <v>ファンタスティック・オー</v>
      </c>
    </row>
    <row r="120" spans="1:8">
      <c r="A120" s="174">
        <f>仕訳データ!A129</f>
        <v>42875</v>
      </c>
      <c r="B120" s="27">
        <f t="shared" si="2"/>
        <v>2017</v>
      </c>
      <c r="C120" s="27">
        <f t="shared" si="3"/>
        <v>5</v>
      </c>
      <c r="D120" s="173" t="str">
        <f>仕訳データ!J129</f>
        <v>仕入</v>
      </c>
      <c r="E120" s="173">
        <f>仕訳データ!O129</f>
        <v>610000</v>
      </c>
      <c r="F120" s="173" t="str">
        <f>仕訳データ!R129</f>
        <v>買掛金</v>
      </c>
      <c r="G120" s="173">
        <f>仕訳データ!W129</f>
        <v>610000</v>
      </c>
      <c r="H120" s="27" t="str">
        <f>LEFT(仕訳データ!Z129,FIND("　",仕訳データ!Z129)-1)</f>
        <v>桜井商事</v>
      </c>
    </row>
    <row r="121" spans="1:8">
      <c r="A121" s="174">
        <f>仕訳データ!A130</f>
        <v>42875</v>
      </c>
      <c r="B121" s="27">
        <f t="shared" si="2"/>
        <v>2017</v>
      </c>
      <c r="C121" s="27">
        <f t="shared" si="3"/>
        <v>5</v>
      </c>
      <c r="D121" s="173" t="str">
        <f>仕訳データ!J130</f>
        <v>売掛金</v>
      </c>
      <c r="E121" s="173">
        <f>仕訳データ!O130</f>
        <v>156900</v>
      </c>
      <c r="F121" s="173" t="str">
        <f>仕訳データ!R130</f>
        <v>売上</v>
      </c>
      <c r="G121" s="173">
        <f>仕訳データ!W130</f>
        <v>156900</v>
      </c>
      <c r="H121" s="27" t="str">
        <f>LEFT(仕訳データ!Z130,FIND("　",仕訳データ!Z130)-1)</f>
        <v>シンクロナイズ</v>
      </c>
    </row>
    <row r="122" spans="1:8">
      <c r="A122" s="174">
        <f>仕訳データ!A131</f>
        <v>42875</v>
      </c>
      <c r="B122" s="27">
        <f t="shared" si="2"/>
        <v>2017</v>
      </c>
      <c r="C122" s="27">
        <f t="shared" si="3"/>
        <v>5</v>
      </c>
      <c r="D122" s="173" t="str">
        <f>仕訳データ!J131</f>
        <v>売掛金</v>
      </c>
      <c r="E122" s="173">
        <f>仕訳データ!O131</f>
        <v>101800</v>
      </c>
      <c r="F122" s="173" t="str">
        <f>仕訳データ!R131</f>
        <v>売上</v>
      </c>
      <c r="G122" s="173">
        <f>仕訳データ!W131</f>
        <v>101800</v>
      </c>
      <c r="H122" s="27" t="str">
        <f>LEFT(仕訳データ!Z131,FIND("　",仕訳データ!Z131)-1)</f>
        <v>トライセラセコンド</v>
      </c>
    </row>
    <row r="123" spans="1:8">
      <c r="A123" s="174">
        <f>仕訳データ!A132</f>
        <v>42875</v>
      </c>
      <c r="B123" s="27">
        <f t="shared" si="2"/>
        <v>2017</v>
      </c>
      <c r="C123" s="27">
        <f t="shared" si="3"/>
        <v>5</v>
      </c>
      <c r="D123" s="173" t="str">
        <f>仕訳データ!J132</f>
        <v>売掛金</v>
      </c>
      <c r="E123" s="173">
        <f>仕訳データ!O132</f>
        <v>332900</v>
      </c>
      <c r="F123" s="173" t="str">
        <f>仕訳データ!R132</f>
        <v>売上</v>
      </c>
      <c r="G123" s="173">
        <f>仕訳データ!W132</f>
        <v>332900</v>
      </c>
      <c r="H123" s="27" t="str">
        <f>LEFT(仕訳データ!Z132,FIND("　",仕訳データ!Z132)-1)</f>
        <v>グリーンフォレスト</v>
      </c>
    </row>
    <row r="124" spans="1:8">
      <c r="A124" s="174">
        <f>仕訳データ!A133</f>
        <v>42875</v>
      </c>
      <c r="B124" s="27">
        <f t="shared" si="2"/>
        <v>2017</v>
      </c>
      <c r="C124" s="27">
        <f t="shared" si="3"/>
        <v>5</v>
      </c>
      <c r="D124" s="173" t="str">
        <f>仕訳データ!J133</f>
        <v>売掛金</v>
      </c>
      <c r="E124" s="173">
        <f>仕訳データ!O133</f>
        <v>249100</v>
      </c>
      <c r="F124" s="173" t="str">
        <f>仕訳データ!R133</f>
        <v>売上</v>
      </c>
      <c r="G124" s="173">
        <f>仕訳データ!W133</f>
        <v>249100</v>
      </c>
      <c r="H124" s="27" t="str">
        <f>LEFT(仕訳データ!Z133,FIND("　",仕訳データ!Z133)-1)</f>
        <v>サイマルブランチ</v>
      </c>
    </row>
    <row r="125" spans="1:8">
      <c r="A125" s="174">
        <f>仕訳データ!A134</f>
        <v>42875</v>
      </c>
      <c r="B125" s="27">
        <f t="shared" si="2"/>
        <v>2017</v>
      </c>
      <c r="C125" s="27">
        <f t="shared" si="3"/>
        <v>5</v>
      </c>
      <c r="D125" s="173" t="str">
        <f>仕訳データ!J134</f>
        <v>売掛金</v>
      </c>
      <c r="E125" s="173">
        <f>仕訳データ!O134</f>
        <v>221600</v>
      </c>
      <c r="F125" s="173" t="str">
        <f>仕訳データ!R134</f>
        <v>売上</v>
      </c>
      <c r="G125" s="173">
        <f>仕訳データ!W134</f>
        <v>221600</v>
      </c>
      <c r="H125" s="27" t="str">
        <f>LEFT(仕訳データ!Z134,FIND("　",仕訳データ!Z134)-1)</f>
        <v>ハネチョク物産</v>
      </c>
    </row>
    <row r="126" spans="1:8">
      <c r="A126" s="174">
        <f>仕訳データ!A135</f>
        <v>42875</v>
      </c>
      <c r="B126" s="27">
        <f t="shared" si="2"/>
        <v>2017</v>
      </c>
      <c r="C126" s="27">
        <f t="shared" si="3"/>
        <v>5</v>
      </c>
      <c r="D126" s="173" t="str">
        <f>仕訳データ!J135</f>
        <v>売掛金</v>
      </c>
      <c r="E126" s="173">
        <f>仕訳データ!O135</f>
        <v>470700</v>
      </c>
      <c r="F126" s="173" t="str">
        <f>仕訳データ!R135</f>
        <v>売上</v>
      </c>
      <c r="G126" s="173">
        <f>仕訳データ!W135</f>
        <v>470700</v>
      </c>
      <c r="H126" s="27" t="str">
        <f>LEFT(仕訳データ!Z135,FIND("　",仕訳データ!Z135)-1)</f>
        <v>シーズンドライブ</v>
      </c>
    </row>
    <row r="127" spans="1:8">
      <c r="A127" s="174">
        <f>仕訳データ!A136</f>
        <v>42875</v>
      </c>
      <c r="B127" s="27">
        <f t="shared" si="2"/>
        <v>2017</v>
      </c>
      <c r="C127" s="27">
        <f t="shared" si="3"/>
        <v>5</v>
      </c>
      <c r="D127" s="173" t="str">
        <f>仕訳データ!J136</f>
        <v>売掛金</v>
      </c>
      <c r="E127" s="173">
        <f>仕訳データ!O136</f>
        <v>111300</v>
      </c>
      <c r="F127" s="173" t="str">
        <f>仕訳データ!R136</f>
        <v>売上</v>
      </c>
      <c r="G127" s="173">
        <f>仕訳データ!W136</f>
        <v>111300</v>
      </c>
      <c r="H127" s="27" t="str">
        <f>LEFT(仕訳データ!Z136,FIND("　",仕訳データ!Z136)-1)</f>
        <v>オフィスストリームライン</v>
      </c>
    </row>
    <row r="128" spans="1:8">
      <c r="A128" s="174">
        <f>仕訳データ!A137</f>
        <v>42875</v>
      </c>
      <c r="B128" s="27">
        <f t="shared" si="2"/>
        <v>2017</v>
      </c>
      <c r="C128" s="27">
        <f t="shared" si="3"/>
        <v>5</v>
      </c>
      <c r="D128" s="173" t="str">
        <f>仕訳データ!J137</f>
        <v>売掛金</v>
      </c>
      <c r="E128" s="173">
        <f>仕訳データ!O137</f>
        <v>166500</v>
      </c>
      <c r="F128" s="173" t="str">
        <f>仕訳データ!R137</f>
        <v>売上</v>
      </c>
      <c r="G128" s="173">
        <f>仕訳データ!W137</f>
        <v>166500</v>
      </c>
      <c r="H128" s="27" t="str">
        <f>LEFT(仕訳データ!Z137,FIND("　",仕訳データ!Z137)-1)</f>
        <v>ワールドエッジ</v>
      </c>
    </row>
    <row r="129" spans="1:8">
      <c r="A129" s="174">
        <f>仕訳データ!A138</f>
        <v>42875</v>
      </c>
      <c r="B129" s="27">
        <f t="shared" si="2"/>
        <v>2017</v>
      </c>
      <c r="C129" s="27">
        <f t="shared" si="3"/>
        <v>5</v>
      </c>
      <c r="D129" s="173" t="str">
        <f>仕訳データ!J138</f>
        <v>売掛金</v>
      </c>
      <c r="E129" s="173">
        <f>仕訳データ!O138</f>
        <v>258700</v>
      </c>
      <c r="F129" s="173" t="str">
        <f>仕訳データ!R138</f>
        <v>売上</v>
      </c>
      <c r="G129" s="173">
        <f>仕訳データ!W138</f>
        <v>258700</v>
      </c>
      <c r="H129" s="27" t="str">
        <f>LEFT(仕訳データ!Z138,FIND("　",仕訳データ!Z138)-1)</f>
        <v>ビジーフリー</v>
      </c>
    </row>
    <row r="130" spans="1:8">
      <c r="A130" s="174">
        <f>仕訳データ!A139</f>
        <v>42875</v>
      </c>
      <c r="B130" s="27">
        <f t="shared" ref="B130:B193" si="4">YEAR(A130)</f>
        <v>2017</v>
      </c>
      <c r="C130" s="27">
        <f t="shared" ref="C130:C193" si="5">MONTH(A130)</f>
        <v>5</v>
      </c>
      <c r="D130" s="173" t="str">
        <f>仕訳データ!J139</f>
        <v>売掛金</v>
      </c>
      <c r="E130" s="173">
        <f>仕訳データ!O139</f>
        <v>176000</v>
      </c>
      <c r="F130" s="173" t="str">
        <f>仕訳データ!R139</f>
        <v>売上</v>
      </c>
      <c r="G130" s="173">
        <f>仕訳データ!W139</f>
        <v>176000</v>
      </c>
      <c r="H130" s="27" t="str">
        <f>LEFT(仕訳データ!Z139,FIND("　",仕訳データ!Z139)-1)</f>
        <v>カレイドスコープ</v>
      </c>
    </row>
    <row r="131" spans="1:8">
      <c r="A131" s="174">
        <f>仕訳データ!A140</f>
        <v>42875</v>
      </c>
      <c r="B131" s="27">
        <f t="shared" si="4"/>
        <v>2017</v>
      </c>
      <c r="C131" s="27">
        <f t="shared" si="5"/>
        <v>5</v>
      </c>
      <c r="D131" s="173" t="str">
        <f>仕訳データ!J140</f>
        <v>売掛金</v>
      </c>
      <c r="E131" s="173">
        <f>仕訳データ!O140</f>
        <v>194000</v>
      </c>
      <c r="F131" s="173" t="str">
        <f>仕訳データ!R140</f>
        <v>売上</v>
      </c>
      <c r="G131" s="173">
        <f>仕訳データ!W140</f>
        <v>194000</v>
      </c>
      <c r="H131" s="27" t="str">
        <f>LEFT(仕訳データ!Z140,FIND("　",仕訳データ!Z140)-1)</f>
        <v>ウィンターパイル</v>
      </c>
    </row>
    <row r="132" spans="1:8">
      <c r="A132" s="174">
        <f>仕訳データ!A141</f>
        <v>42875</v>
      </c>
      <c r="B132" s="27">
        <f t="shared" si="4"/>
        <v>2017</v>
      </c>
      <c r="C132" s="27">
        <f t="shared" si="5"/>
        <v>5</v>
      </c>
      <c r="D132" s="173" t="str">
        <f>仕訳データ!J141</f>
        <v>売掛金</v>
      </c>
      <c r="E132" s="173">
        <f>仕訳データ!O141</f>
        <v>156900</v>
      </c>
      <c r="F132" s="173" t="str">
        <f>仕訳データ!R141</f>
        <v>売上</v>
      </c>
      <c r="G132" s="173">
        <f>仕訳データ!W141</f>
        <v>156900</v>
      </c>
      <c r="H132" s="27" t="str">
        <f>LEFT(仕訳データ!Z141,FIND("　",仕訳データ!Z141)-1)</f>
        <v>フライドキッズ</v>
      </c>
    </row>
    <row r="133" spans="1:8">
      <c r="A133" s="174">
        <f>仕訳データ!A142</f>
        <v>42875</v>
      </c>
      <c r="B133" s="27">
        <f t="shared" si="4"/>
        <v>2017</v>
      </c>
      <c r="C133" s="27">
        <f t="shared" si="5"/>
        <v>5</v>
      </c>
      <c r="D133" s="173" t="str">
        <f>仕訳データ!J142</f>
        <v>普通預金</v>
      </c>
      <c r="E133" s="173">
        <f>仕訳データ!O142</f>
        <v>236300</v>
      </c>
      <c r="F133" s="173" t="str">
        <f>仕訳データ!R142</f>
        <v>売掛金</v>
      </c>
      <c r="G133" s="173">
        <f>仕訳データ!W142</f>
        <v>236300</v>
      </c>
      <c r="H133" s="27" t="str">
        <f>LEFT(仕訳データ!Z142,FIND("　",仕訳データ!Z142)-1)</f>
        <v>デジタルキングダム</v>
      </c>
    </row>
    <row r="134" spans="1:8">
      <c r="A134" s="174">
        <f>仕訳データ!A143</f>
        <v>42875</v>
      </c>
      <c r="B134" s="27">
        <f t="shared" si="4"/>
        <v>2017</v>
      </c>
      <c r="C134" s="27">
        <f t="shared" si="5"/>
        <v>5</v>
      </c>
      <c r="D134" s="173" t="str">
        <f>仕訳データ!J143</f>
        <v>普通預金</v>
      </c>
      <c r="E134" s="173">
        <f>仕訳データ!O143</f>
        <v>150500</v>
      </c>
      <c r="F134" s="173" t="str">
        <f>仕訳データ!R143</f>
        <v>売掛金</v>
      </c>
      <c r="G134" s="173">
        <f>仕訳データ!W143</f>
        <v>150500</v>
      </c>
      <c r="H134" s="27" t="str">
        <f>LEFT(仕訳データ!Z143,FIND("　",仕訳データ!Z143)-1)</f>
        <v>ハイドポイント</v>
      </c>
    </row>
    <row r="135" spans="1:8">
      <c r="A135" s="174">
        <f>仕訳データ!A144</f>
        <v>42875</v>
      </c>
      <c r="B135" s="27">
        <f t="shared" si="4"/>
        <v>2017</v>
      </c>
      <c r="C135" s="27">
        <f t="shared" si="5"/>
        <v>5</v>
      </c>
      <c r="D135" s="173" t="str">
        <f>仕訳データ!J144</f>
        <v>売掛金</v>
      </c>
      <c r="E135" s="173">
        <f>仕訳データ!O144</f>
        <v>65700</v>
      </c>
      <c r="F135" s="173" t="str">
        <f>仕訳データ!R144</f>
        <v>売上</v>
      </c>
      <c r="G135" s="173">
        <f>仕訳データ!W144</f>
        <v>65700</v>
      </c>
      <c r="H135" s="27" t="str">
        <f>LEFT(仕訳データ!Z144,FIND("　",仕訳データ!Z144)-1)</f>
        <v>バルクバイ</v>
      </c>
    </row>
    <row r="136" spans="1:8">
      <c r="A136" s="174">
        <f>仕訳データ!A145</f>
        <v>42875</v>
      </c>
      <c r="B136" s="27">
        <f t="shared" si="4"/>
        <v>2017</v>
      </c>
      <c r="C136" s="27">
        <f t="shared" si="5"/>
        <v>5</v>
      </c>
      <c r="D136" s="173" t="str">
        <f>仕訳データ!J145</f>
        <v>売掛金</v>
      </c>
      <c r="E136" s="173">
        <f>仕訳データ!O145</f>
        <v>5109200</v>
      </c>
      <c r="F136" s="173" t="str">
        <f>仕訳データ!R145</f>
        <v>売上</v>
      </c>
      <c r="G136" s="173">
        <f>仕訳データ!W145</f>
        <v>5109200</v>
      </c>
      <c r="H136" s="27" t="str">
        <f>LEFT(仕訳データ!Z145,FIND("　",仕訳データ!Z145)-1)</f>
        <v>オフィスポジティブやで</v>
      </c>
    </row>
    <row r="137" spans="1:8">
      <c r="A137" s="174">
        <f>仕訳データ!A146</f>
        <v>42875</v>
      </c>
      <c r="B137" s="27">
        <f t="shared" si="4"/>
        <v>2017</v>
      </c>
      <c r="C137" s="27">
        <f t="shared" si="5"/>
        <v>5</v>
      </c>
      <c r="D137" s="173" t="str">
        <f>仕訳データ!J146</f>
        <v>売掛金</v>
      </c>
      <c r="E137" s="173">
        <f>仕訳データ!O146</f>
        <v>77400</v>
      </c>
      <c r="F137" s="173" t="str">
        <f>仕訳データ!R146</f>
        <v>売上</v>
      </c>
      <c r="G137" s="173">
        <f>仕訳データ!W146</f>
        <v>77400</v>
      </c>
      <c r="H137" s="27" t="str">
        <f>LEFT(仕訳データ!Z146,FIND("　",仕訳データ!Z146)-1)</f>
        <v>サンライズ</v>
      </c>
    </row>
    <row r="138" spans="1:8">
      <c r="A138" s="174">
        <f>仕訳データ!A147</f>
        <v>42875</v>
      </c>
      <c r="B138" s="27">
        <f t="shared" si="4"/>
        <v>2017</v>
      </c>
      <c r="C138" s="27">
        <f t="shared" si="5"/>
        <v>5</v>
      </c>
      <c r="D138" s="173" t="str">
        <f>仕訳データ!J147</f>
        <v>売掛金</v>
      </c>
      <c r="E138" s="173">
        <f>仕訳データ!O147</f>
        <v>65700</v>
      </c>
      <c r="F138" s="173" t="str">
        <f>仕訳データ!R147</f>
        <v>売上</v>
      </c>
      <c r="G138" s="173">
        <f>仕訳データ!W147</f>
        <v>65700</v>
      </c>
      <c r="H138" s="27" t="str">
        <f>LEFT(仕訳データ!Z147,FIND("　",仕訳データ!Z147)-1)</f>
        <v>オフィスプライム</v>
      </c>
    </row>
    <row r="139" spans="1:8">
      <c r="A139" s="174">
        <f>仕訳データ!A148</f>
        <v>42875</v>
      </c>
      <c r="B139" s="27">
        <f t="shared" si="4"/>
        <v>2017</v>
      </c>
      <c r="C139" s="27">
        <f t="shared" si="5"/>
        <v>5</v>
      </c>
      <c r="D139" s="173" t="str">
        <f>仕訳データ!J148</f>
        <v>売掛金</v>
      </c>
      <c r="E139" s="173">
        <f>仕訳データ!O148</f>
        <v>77400</v>
      </c>
      <c r="F139" s="173" t="str">
        <f>仕訳データ!R148</f>
        <v>売上</v>
      </c>
      <c r="G139" s="173">
        <f>仕訳データ!W148</f>
        <v>77400</v>
      </c>
      <c r="H139" s="27" t="str">
        <f>LEFT(仕訳データ!Z148,FIND("　",仕訳データ!Z148)-1)</f>
        <v>デジタルキングダム</v>
      </c>
    </row>
    <row r="140" spans="1:8">
      <c r="A140" s="174">
        <f>仕訳データ!A149</f>
        <v>42875</v>
      </c>
      <c r="B140" s="27">
        <f t="shared" si="4"/>
        <v>2017</v>
      </c>
      <c r="C140" s="27">
        <f t="shared" si="5"/>
        <v>5</v>
      </c>
      <c r="D140" s="173" t="str">
        <f>仕訳データ!J149</f>
        <v>売掛金</v>
      </c>
      <c r="E140" s="173">
        <f>仕訳データ!O149</f>
        <v>49900</v>
      </c>
      <c r="F140" s="173" t="str">
        <f>仕訳データ!R149</f>
        <v>売上</v>
      </c>
      <c r="G140" s="173">
        <f>仕訳データ!W149</f>
        <v>49900</v>
      </c>
      <c r="H140" s="27" t="str">
        <f>LEFT(仕訳データ!Z149,FIND("　",仕訳データ!Z149)-1)</f>
        <v>ハイドポイント</v>
      </c>
    </row>
    <row r="141" spans="1:8">
      <c r="A141" s="174">
        <f>仕訳データ!A150</f>
        <v>42875</v>
      </c>
      <c r="B141" s="27">
        <f t="shared" si="4"/>
        <v>2017</v>
      </c>
      <c r="C141" s="27">
        <f t="shared" si="5"/>
        <v>5</v>
      </c>
      <c r="D141" s="173" t="str">
        <f>仕訳データ!J150</f>
        <v>売掛金</v>
      </c>
      <c r="E141" s="173">
        <f>仕訳データ!O150</f>
        <v>133600</v>
      </c>
      <c r="F141" s="173" t="str">
        <f>仕訳データ!R150</f>
        <v>売上</v>
      </c>
      <c r="G141" s="173">
        <f>仕訳データ!W150</f>
        <v>133600</v>
      </c>
      <c r="H141" s="27" t="str">
        <f>LEFT(仕訳データ!Z150,FIND("　",仕訳データ!Z150)-1)</f>
        <v>櫛引興産</v>
      </c>
    </row>
    <row r="142" spans="1:8">
      <c r="A142" s="174">
        <f>仕訳データ!A151</f>
        <v>42875</v>
      </c>
      <c r="B142" s="27">
        <f t="shared" si="4"/>
        <v>2017</v>
      </c>
      <c r="C142" s="27">
        <f t="shared" si="5"/>
        <v>5</v>
      </c>
      <c r="D142" s="173" t="str">
        <f>仕訳データ!J151</f>
        <v>売掛金</v>
      </c>
      <c r="E142" s="173">
        <f>仕訳データ!O151</f>
        <v>56100</v>
      </c>
      <c r="F142" s="173" t="str">
        <f>仕訳データ!R151</f>
        <v>売上</v>
      </c>
      <c r="G142" s="173">
        <f>仕訳データ!W151</f>
        <v>56100</v>
      </c>
      <c r="H142" s="27" t="str">
        <f>LEFT(仕訳データ!Z151,FIND("　",仕訳データ!Z151)-1)</f>
        <v>バーチャルワークス</v>
      </c>
    </row>
    <row r="143" spans="1:8">
      <c r="A143" s="174">
        <f>仕訳データ!A152</f>
        <v>42875</v>
      </c>
      <c r="B143" s="27">
        <f t="shared" si="4"/>
        <v>2017</v>
      </c>
      <c r="C143" s="27">
        <f t="shared" si="5"/>
        <v>5</v>
      </c>
      <c r="D143" s="173" t="str">
        <f>仕訳データ!J152</f>
        <v>売掛金</v>
      </c>
      <c r="E143" s="173">
        <f>仕訳データ!O152</f>
        <v>77400</v>
      </c>
      <c r="F143" s="173" t="str">
        <f>仕訳データ!R152</f>
        <v>売上</v>
      </c>
      <c r="G143" s="173">
        <f>仕訳データ!W152</f>
        <v>77400</v>
      </c>
      <c r="H143" s="27" t="str">
        <f>LEFT(仕訳データ!Z152,FIND("　",仕訳データ!Z152)-1)</f>
        <v>ポモドーロハックス</v>
      </c>
    </row>
    <row r="144" spans="1:8">
      <c r="A144" s="174">
        <f>仕訳データ!A153</f>
        <v>42875</v>
      </c>
      <c r="B144" s="27">
        <f t="shared" si="4"/>
        <v>2017</v>
      </c>
      <c r="C144" s="27">
        <f t="shared" si="5"/>
        <v>5</v>
      </c>
      <c r="D144" s="173" t="str">
        <f>仕訳データ!J153</f>
        <v>売掛金</v>
      </c>
      <c r="E144" s="173">
        <f>仕訳データ!O153</f>
        <v>65700</v>
      </c>
      <c r="F144" s="173" t="str">
        <f>仕訳データ!R153</f>
        <v>売上</v>
      </c>
      <c r="G144" s="173">
        <f>仕訳データ!W153</f>
        <v>65700</v>
      </c>
      <c r="H144" s="27" t="str">
        <f>LEFT(仕訳データ!Z153,FIND("　",仕訳データ!Z153)-1)</f>
        <v>東光産業</v>
      </c>
    </row>
    <row r="145" spans="1:8">
      <c r="A145" s="174">
        <f>仕訳データ!A154</f>
        <v>42875</v>
      </c>
      <c r="B145" s="27">
        <f t="shared" si="4"/>
        <v>2017</v>
      </c>
      <c r="C145" s="27">
        <f t="shared" si="5"/>
        <v>5</v>
      </c>
      <c r="D145" s="173" t="str">
        <f>仕訳データ!J154</f>
        <v>売掛金</v>
      </c>
      <c r="E145" s="173">
        <f>仕訳データ!O154</f>
        <v>5198100</v>
      </c>
      <c r="F145" s="173" t="str">
        <f>仕訳データ!R154</f>
        <v>売上</v>
      </c>
      <c r="G145" s="173">
        <f>仕訳データ!W154</f>
        <v>5198100</v>
      </c>
      <c r="H145" s="27" t="str">
        <f>LEFT(仕訳データ!Z154,FIND("　",仕訳データ!Z154)-1)</f>
        <v>オフィスエイト</v>
      </c>
    </row>
    <row r="146" spans="1:8">
      <c r="A146" s="174">
        <f>仕訳データ!A155</f>
        <v>42875</v>
      </c>
      <c r="B146" s="27">
        <f t="shared" si="4"/>
        <v>2017</v>
      </c>
      <c r="C146" s="27">
        <f t="shared" si="5"/>
        <v>5</v>
      </c>
      <c r="D146" s="173" t="str">
        <f>仕訳データ!J155</f>
        <v>売掛金</v>
      </c>
      <c r="E146" s="173">
        <f>仕訳データ!O155</f>
        <v>59400</v>
      </c>
      <c r="F146" s="173" t="str">
        <f>仕訳データ!R155</f>
        <v>売上</v>
      </c>
      <c r="G146" s="173">
        <f>仕訳データ!W155</f>
        <v>59400</v>
      </c>
      <c r="H146" s="27" t="str">
        <f>LEFT(仕訳データ!Z155,FIND("　",仕訳データ!Z155)-1)</f>
        <v>ランダムコネクト</v>
      </c>
    </row>
    <row r="147" spans="1:8">
      <c r="A147" s="174">
        <f>仕訳データ!A156</f>
        <v>42875</v>
      </c>
      <c r="B147" s="27">
        <f t="shared" si="4"/>
        <v>2017</v>
      </c>
      <c r="C147" s="27">
        <f t="shared" si="5"/>
        <v>5</v>
      </c>
      <c r="D147" s="173" t="str">
        <f>仕訳データ!J156</f>
        <v>売掛金</v>
      </c>
      <c r="E147" s="173">
        <f>仕訳データ!O156</f>
        <v>111300</v>
      </c>
      <c r="F147" s="173" t="str">
        <f>仕訳データ!R156</f>
        <v>売上</v>
      </c>
      <c r="G147" s="173">
        <f>仕訳データ!W156</f>
        <v>111300</v>
      </c>
      <c r="H147" s="27" t="str">
        <f>LEFT(仕訳データ!Z156,FIND("　",仕訳データ!Z156)-1)</f>
        <v>スクエアドリーム</v>
      </c>
    </row>
    <row r="148" spans="1:8">
      <c r="A148" s="174">
        <f>仕訳データ!A157</f>
        <v>42875</v>
      </c>
      <c r="B148" s="27">
        <f t="shared" si="4"/>
        <v>2017</v>
      </c>
      <c r="C148" s="27">
        <f t="shared" si="5"/>
        <v>5</v>
      </c>
      <c r="D148" s="173" t="str">
        <f>仕訳データ!J157</f>
        <v>売掛金</v>
      </c>
      <c r="E148" s="173">
        <f>仕訳データ!O157</f>
        <v>53000</v>
      </c>
      <c r="F148" s="173" t="str">
        <f>仕訳データ!R157</f>
        <v>売上</v>
      </c>
      <c r="G148" s="173">
        <f>仕訳データ!W157</f>
        <v>53000</v>
      </c>
      <c r="H148" s="27" t="str">
        <f>LEFT(仕訳データ!Z157,FIND("　",仕訳データ!Z157)-1)</f>
        <v>シンクロナイズ</v>
      </c>
    </row>
    <row r="149" spans="1:8">
      <c r="A149" s="174">
        <f>仕訳データ!A158</f>
        <v>42875</v>
      </c>
      <c r="B149" s="27">
        <f t="shared" si="4"/>
        <v>2017</v>
      </c>
      <c r="C149" s="27">
        <f t="shared" si="5"/>
        <v>5</v>
      </c>
      <c r="D149" s="173" t="str">
        <f>仕訳データ!J158</f>
        <v>売掛金</v>
      </c>
      <c r="E149" s="173">
        <f>仕訳データ!O158</f>
        <v>35000</v>
      </c>
      <c r="F149" s="173" t="str">
        <f>仕訳データ!R158</f>
        <v>売上</v>
      </c>
      <c r="G149" s="173">
        <f>仕訳データ!W158</f>
        <v>35000</v>
      </c>
      <c r="H149" s="27" t="str">
        <f>LEFT(仕訳データ!Z158,FIND("　",仕訳データ!Z158)-1)</f>
        <v>トライセラセコンド</v>
      </c>
    </row>
    <row r="150" spans="1:8">
      <c r="A150" s="174">
        <f>仕訳データ!A159</f>
        <v>42875</v>
      </c>
      <c r="B150" s="27">
        <f t="shared" si="4"/>
        <v>2017</v>
      </c>
      <c r="C150" s="27">
        <f t="shared" si="5"/>
        <v>5</v>
      </c>
      <c r="D150" s="173" t="str">
        <f>仕訳データ!J159</f>
        <v>売掛金</v>
      </c>
      <c r="E150" s="173">
        <f>仕訳データ!O159</f>
        <v>111300</v>
      </c>
      <c r="F150" s="173" t="str">
        <f>仕訳データ!R159</f>
        <v>売上</v>
      </c>
      <c r="G150" s="173">
        <f>仕訳データ!W159</f>
        <v>111300</v>
      </c>
      <c r="H150" s="27" t="str">
        <f>LEFT(仕訳データ!Z159,FIND("　",仕訳データ!Z159)-1)</f>
        <v>グリーンフォレスト</v>
      </c>
    </row>
    <row r="151" spans="1:8">
      <c r="A151" s="174">
        <f>仕訳データ!A160</f>
        <v>42875</v>
      </c>
      <c r="B151" s="27">
        <f t="shared" si="4"/>
        <v>2017</v>
      </c>
      <c r="C151" s="27">
        <f t="shared" si="5"/>
        <v>5</v>
      </c>
      <c r="D151" s="173" t="str">
        <f>仕訳データ!J160</f>
        <v>売掛金</v>
      </c>
      <c r="E151" s="173">
        <f>仕訳データ!O160</f>
        <v>83800</v>
      </c>
      <c r="F151" s="173" t="str">
        <f>仕訳データ!R160</f>
        <v>売上</v>
      </c>
      <c r="G151" s="173">
        <f>仕訳データ!W160</f>
        <v>83800</v>
      </c>
      <c r="H151" s="27" t="str">
        <f>LEFT(仕訳データ!Z160,FIND("　",仕訳データ!Z160)-1)</f>
        <v>サイマルブランチ</v>
      </c>
    </row>
    <row r="152" spans="1:8">
      <c r="A152" s="174">
        <f>仕訳データ!A161</f>
        <v>42875</v>
      </c>
      <c r="B152" s="27">
        <f t="shared" si="4"/>
        <v>2017</v>
      </c>
      <c r="C152" s="27">
        <f t="shared" si="5"/>
        <v>5</v>
      </c>
      <c r="D152" s="173" t="str">
        <f>仕訳データ!J161</f>
        <v>売掛金</v>
      </c>
      <c r="E152" s="173">
        <f>仕訳データ!O161</f>
        <v>75200</v>
      </c>
      <c r="F152" s="173" t="str">
        <f>仕訳データ!R161</f>
        <v>売上</v>
      </c>
      <c r="G152" s="173">
        <f>仕訳データ!W161</f>
        <v>75200</v>
      </c>
      <c r="H152" s="27" t="str">
        <f>LEFT(仕訳データ!Z161,FIND("　",仕訳データ!Z161)-1)</f>
        <v>ハネチョク物産</v>
      </c>
    </row>
    <row r="153" spans="1:8">
      <c r="A153" s="174">
        <f>仕訳データ!A162</f>
        <v>42875</v>
      </c>
      <c r="B153" s="27">
        <f t="shared" si="4"/>
        <v>2017</v>
      </c>
      <c r="C153" s="27">
        <f t="shared" si="5"/>
        <v>5</v>
      </c>
      <c r="D153" s="173" t="str">
        <f>仕訳データ!J162</f>
        <v>売掛金</v>
      </c>
      <c r="E153" s="173">
        <f>仕訳データ!O162</f>
        <v>157900</v>
      </c>
      <c r="F153" s="173" t="str">
        <f>仕訳データ!R162</f>
        <v>売上</v>
      </c>
      <c r="G153" s="173">
        <f>仕訳データ!W162</f>
        <v>157900</v>
      </c>
      <c r="H153" s="27" t="str">
        <f>LEFT(仕訳データ!Z162,FIND("　",仕訳データ!Z162)-1)</f>
        <v>シーズンドライブ</v>
      </c>
    </row>
    <row r="154" spans="1:8">
      <c r="A154" s="174">
        <f>仕訳データ!A163</f>
        <v>42875</v>
      </c>
      <c r="B154" s="27">
        <f t="shared" si="4"/>
        <v>2017</v>
      </c>
      <c r="C154" s="27">
        <f t="shared" si="5"/>
        <v>5</v>
      </c>
      <c r="D154" s="173" t="str">
        <f>仕訳データ!J163</f>
        <v>売掛金</v>
      </c>
      <c r="E154" s="173">
        <f>仕訳データ!O163</f>
        <v>38200</v>
      </c>
      <c r="F154" s="173" t="str">
        <f>仕訳データ!R163</f>
        <v>売上</v>
      </c>
      <c r="G154" s="173">
        <f>仕訳データ!W163</f>
        <v>38200</v>
      </c>
      <c r="H154" s="27" t="str">
        <f>LEFT(仕訳データ!Z163,FIND("　",仕訳データ!Z163)-1)</f>
        <v>オフィスストリームライン</v>
      </c>
    </row>
    <row r="155" spans="1:8">
      <c r="A155" s="174">
        <f>仕訳データ!A164</f>
        <v>42875</v>
      </c>
      <c r="B155" s="27">
        <f t="shared" si="4"/>
        <v>2017</v>
      </c>
      <c r="C155" s="27">
        <f t="shared" si="5"/>
        <v>5</v>
      </c>
      <c r="D155" s="173" t="str">
        <f>仕訳データ!J164</f>
        <v>売掛金</v>
      </c>
      <c r="E155" s="173">
        <f>仕訳データ!O164</f>
        <v>56100</v>
      </c>
      <c r="F155" s="173" t="str">
        <f>仕訳データ!R164</f>
        <v>売上</v>
      </c>
      <c r="G155" s="173">
        <f>仕訳データ!W164</f>
        <v>56100</v>
      </c>
      <c r="H155" s="27" t="str">
        <f>LEFT(仕訳データ!Z164,FIND("　",仕訳データ!Z164)-1)</f>
        <v>ワールドエッジ</v>
      </c>
    </row>
    <row r="156" spans="1:8">
      <c r="A156" s="174">
        <f>仕訳データ!A165</f>
        <v>42875</v>
      </c>
      <c r="B156" s="27">
        <f t="shared" si="4"/>
        <v>2017</v>
      </c>
      <c r="C156" s="27">
        <f t="shared" si="5"/>
        <v>5</v>
      </c>
      <c r="D156" s="173" t="str">
        <f>仕訳データ!J165</f>
        <v>売掛金</v>
      </c>
      <c r="E156" s="173">
        <f>仕訳データ!O165</f>
        <v>86900</v>
      </c>
      <c r="F156" s="173" t="str">
        <f>仕訳データ!R165</f>
        <v>売上</v>
      </c>
      <c r="G156" s="173">
        <f>仕訳データ!W165</f>
        <v>86900</v>
      </c>
      <c r="H156" s="27" t="str">
        <f>LEFT(仕訳データ!Z165,FIND("　",仕訳データ!Z165)-1)</f>
        <v>ビジーフリー</v>
      </c>
    </row>
    <row r="157" spans="1:8">
      <c r="A157" s="174">
        <f>仕訳データ!A166</f>
        <v>42875</v>
      </c>
      <c r="B157" s="27">
        <f t="shared" si="4"/>
        <v>2017</v>
      </c>
      <c r="C157" s="27">
        <f t="shared" si="5"/>
        <v>5</v>
      </c>
      <c r="D157" s="173" t="str">
        <f>仕訳データ!J166</f>
        <v>売掛金</v>
      </c>
      <c r="E157" s="173">
        <f>仕訳データ!O166</f>
        <v>59400</v>
      </c>
      <c r="F157" s="173" t="str">
        <f>仕訳データ!R166</f>
        <v>売上</v>
      </c>
      <c r="G157" s="173">
        <f>仕訳データ!W166</f>
        <v>59400</v>
      </c>
      <c r="H157" s="27" t="str">
        <f>LEFT(仕訳データ!Z166,FIND("　",仕訳データ!Z166)-1)</f>
        <v>カレイドスコープ</v>
      </c>
    </row>
    <row r="158" spans="1:8">
      <c r="A158" s="174">
        <f>仕訳データ!A167</f>
        <v>42875</v>
      </c>
      <c r="B158" s="27">
        <f t="shared" si="4"/>
        <v>2017</v>
      </c>
      <c r="C158" s="27">
        <f t="shared" si="5"/>
        <v>5</v>
      </c>
      <c r="D158" s="173" t="str">
        <f>仕訳データ!J167</f>
        <v>売掛金</v>
      </c>
      <c r="E158" s="173">
        <f>仕訳データ!O167</f>
        <v>65700</v>
      </c>
      <c r="F158" s="173" t="str">
        <f>仕訳データ!R167</f>
        <v>売上</v>
      </c>
      <c r="G158" s="173">
        <f>仕訳データ!W167</f>
        <v>65700</v>
      </c>
      <c r="H158" s="27" t="str">
        <f>LEFT(仕訳データ!Z167,FIND("　",仕訳データ!Z167)-1)</f>
        <v>ウィンターパイル</v>
      </c>
    </row>
    <row r="159" spans="1:8">
      <c r="A159" s="174">
        <f>仕訳データ!A168</f>
        <v>42875</v>
      </c>
      <c r="B159" s="27">
        <f t="shared" si="4"/>
        <v>2017</v>
      </c>
      <c r="C159" s="27">
        <f t="shared" si="5"/>
        <v>5</v>
      </c>
      <c r="D159" s="173" t="str">
        <f>仕訳データ!J168</f>
        <v>売掛金</v>
      </c>
      <c r="E159" s="173">
        <f>仕訳データ!O168</f>
        <v>53000</v>
      </c>
      <c r="F159" s="173" t="str">
        <f>仕訳データ!R168</f>
        <v>売上</v>
      </c>
      <c r="G159" s="173">
        <f>仕訳データ!W168</f>
        <v>53000</v>
      </c>
      <c r="H159" s="27" t="str">
        <f>LEFT(仕訳データ!Z168,FIND("　",仕訳データ!Z168)-1)</f>
        <v>フライドキッズ</v>
      </c>
    </row>
    <row r="160" spans="1:8">
      <c r="A160" s="174">
        <f>仕訳データ!A169</f>
        <v>42877</v>
      </c>
      <c r="B160" s="27">
        <f t="shared" si="4"/>
        <v>2017</v>
      </c>
      <c r="C160" s="27">
        <f t="shared" si="5"/>
        <v>5</v>
      </c>
      <c r="D160" s="173" t="str">
        <f>仕訳データ!J169</f>
        <v>リース料</v>
      </c>
      <c r="E160" s="173">
        <f>仕訳データ!O169</f>
        <v>6830</v>
      </c>
      <c r="F160" s="173" t="str">
        <f>仕訳データ!R169</f>
        <v>普通預金</v>
      </c>
      <c r="G160" s="173">
        <f>仕訳データ!W169</f>
        <v>6830</v>
      </c>
      <c r="H160" s="27" t="str">
        <f>LEFT(仕訳データ!Z169,FIND("　",仕訳データ!Z169)-1)</f>
        <v>車両リース料</v>
      </c>
    </row>
    <row r="161" spans="1:8">
      <c r="A161" s="174">
        <f>仕訳データ!A170</f>
        <v>42879</v>
      </c>
      <c r="B161" s="27">
        <f t="shared" si="4"/>
        <v>2017</v>
      </c>
      <c r="C161" s="27">
        <f t="shared" si="5"/>
        <v>5</v>
      </c>
      <c r="D161" s="173" t="str">
        <f>仕訳データ!J170</f>
        <v>仕入</v>
      </c>
      <c r="E161" s="173">
        <f>仕訳データ!O170</f>
        <v>210000</v>
      </c>
      <c r="F161" s="173" t="str">
        <f>仕訳データ!R170</f>
        <v>買掛金</v>
      </c>
      <c r="G161" s="173">
        <f>仕訳データ!W170</f>
        <v>210000</v>
      </c>
      <c r="H161" s="27" t="str">
        <f>LEFT(仕訳データ!Z170,FIND("　",仕訳データ!Z170)-1)</f>
        <v>オフィスミレニアム</v>
      </c>
    </row>
    <row r="162" spans="1:8">
      <c r="A162" s="174">
        <f>仕訳データ!A171</f>
        <v>42880</v>
      </c>
      <c r="B162" s="27">
        <f t="shared" si="4"/>
        <v>2017</v>
      </c>
      <c r="C162" s="27">
        <f t="shared" si="5"/>
        <v>5</v>
      </c>
      <c r="D162" s="173" t="str">
        <f>仕訳データ!J171</f>
        <v>福利厚生費</v>
      </c>
      <c r="E162" s="173">
        <f>仕訳データ!O171</f>
        <v>1280</v>
      </c>
      <c r="F162" s="173" t="str">
        <f>仕訳データ!R171</f>
        <v>普通預金</v>
      </c>
      <c r="G162" s="173">
        <f>仕訳データ!W171</f>
        <v>1280</v>
      </c>
      <c r="H162" s="27" t="str">
        <f>LEFT(仕訳データ!Z171,FIND("　",仕訳データ!Z171)-1)</f>
        <v>残業食事</v>
      </c>
    </row>
    <row r="163" spans="1:8">
      <c r="A163" s="174">
        <f>仕訳データ!A172</f>
        <v>42880</v>
      </c>
      <c r="B163" s="27">
        <f t="shared" si="4"/>
        <v>2017</v>
      </c>
      <c r="C163" s="27">
        <f t="shared" si="5"/>
        <v>5</v>
      </c>
      <c r="D163" s="173" t="str">
        <f>仕訳データ!J172</f>
        <v>役員報酬</v>
      </c>
      <c r="E163" s="173">
        <f>仕訳データ!O172</f>
        <v>128500</v>
      </c>
      <c r="F163" s="173" t="str">
        <f>仕訳データ!R172</f>
        <v>普通預金</v>
      </c>
      <c r="G163" s="173">
        <f>仕訳データ!W172</f>
        <v>128500</v>
      </c>
      <c r="H163" s="27" t="str">
        <f>LEFT(仕訳データ!Z172,FIND("　",仕訳データ!Z172)-1)</f>
        <v>5月分</v>
      </c>
    </row>
    <row r="164" spans="1:8">
      <c r="A164" s="174">
        <f>仕訳データ!A173</f>
        <v>42880</v>
      </c>
      <c r="B164" s="27">
        <f t="shared" si="4"/>
        <v>2017</v>
      </c>
      <c r="C164" s="27">
        <f t="shared" si="5"/>
        <v>5</v>
      </c>
      <c r="D164" s="173" t="str">
        <f>仕訳データ!J173</f>
        <v>旅費交通費</v>
      </c>
      <c r="E164" s="173">
        <f>仕訳データ!O173</f>
        <v>371550</v>
      </c>
      <c r="F164" s="173" t="str">
        <f>仕訳データ!R173</f>
        <v>普通預金</v>
      </c>
      <c r="G164" s="173">
        <f>仕訳データ!W173</f>
        <v>371550</v>
      </c>
      <c r="H164" s="27" t="str">
        <f>LEFT(仕訳データ!Z173,FIND("　",仕訳データ!Z173)-1)</f>
        <v>通勤定期代</v>
      </c>
    </row>
    <row r="165" spans="1:8">
      <c r="A165" s="174">
        <f>仕訳データ!A174</f>
        <v>42880</v>
      </c>
      <c r="B165" s="27">
        <f t="shared" si="4"/>
        <v>2017</v>
      </c>
      <c r="C165" s="27">
        <f t="shared" si="5"/>
        <v>5</v>
      </c>
      <c r="D165" s="173" t="str">
        <f>仕訳データ!J174</f>
        <v>給料手当</v>
      </c>
      <c r="E165" s="173">
        <f>仕訳データ!O174</f>
        <v>1827390</v>
      </c>
      <c r="F165" s="173" t="str">
        <f>仕訳データ!R174</f>
        <v>当座預金</v>
      </c>
      <c r="G165" s="173">
        <f>仕訳データ!W174</f>
        <v>1827390</v>
      </c>
      <c r="H165" s="27" t="str">
        <f>LEFT(仕訳データ!Z174,FIND("　",仕訳データ!Z174)-1)</f>
        <v>給与</v>
      </c>
    </row>
    <row r="166" spans="1:8">
      <c r="A166" s="174">
        <f>仕訳データ!A175</f>
        <v>42880</v>
      </c>
      <c r="B166" s="27">
        <f t="shared" si="4"/>
        <v>2017</v>
      </c>
      <c r="C166" s="27">
        <f t="shared" si="5"/>
        <v>5</v>
      </c>
      <c r="D166" s="173" t="str">
        <f>仕訳データ!J175</f>
        <v>買掛金</v>
      </c>
      <c r="E166" s="173">
        <f>仕訳データ!O175</f>
        <v>100000</v>
      </c>
      <c r="F166" s="173" t="str">
        <f>仕訳データ!R175</f>
        <v>普通預金</v>
      </c>
      <c r="G166" s="173">
        <f>仕訳データ!W175</f>
        <v>100000</v>
      </c>
      <c r="H166" s="27" t="str">
        <f>LEFT(仕訳データ!Z175,FIND("　",仕訳データ!Z175)-1)</f>
        <v>多井物産</v>
      </c>
    </row>
    <row r="167" spans="1:8">
      <c r="A167" s="174">
        <f>仕訳データ!A176</f>
        <v>42880</v>
      </c>
      <c r="B167" s="27">
        <f t="shared" si="4"/>
        <v>2017</v>
      </c>
      <c r="C167" s="27">
        <f t="shared" si="5"/>
        <v>5</v>
      </c>
      <c r="D167" s="173" t="str">
        <f>仕訳データ!J176</f>
        <v>買掛金</v>
      </c>
      <c r="E167" s="173">
        <f>仕訳データ!O176</f>
        <v>450000</v>
      </c>
      <c r="F167" s="173" t="str">
        <f>仕訳データ!R176</f>
        <v>普通預金</v>
      </c>
      <c r="G167" s="173">
        <f>仕訳データ!W176</f>
        <v>450000</v>
      </c>
      <c r="H167" s="27" t="str">
        <f>LEFT(仕訳データ!Z176,FIND("　",仕訳データ!Z176)-1)</f>
        <v>桜井商事</v>
      </c>
    </row>
    <row r="168" spans="1:8">
      <c r="A168" s="174">
        <f>仕訳データ!A177</f>
        <v>42880</v>
      </c>
      <c r="B168" s="27">
        <f t="shared" si="4"/>
        <v>2017</v>
      </c>
      <c r="C168" s="27">
        <f t="shared" si="5"/>
        <v>5</v>
      </c>
      <c r="D168" s="173" t="str">
        <f>仕訳データ!J177</f>
        <v>買掛金</v>
      </c>
      <c r="E168" s="173">
        <f>仕訳データ!O177</f>
        <v>560000</v>
      </c>
      <c r="F168" s="173" t="str">
        <f>仕訳データ!R177</f>
        <v>普通預金</v>
      </c>
      <c r="G168" s="173">
        <f>仕訳データ!W177</f>
        <v>560000</v>
      </c>
      <c r="H168" s="27" t="str">
        <f>LEFT(仕訳データ!Z177,FIND("　",仕訳データ!Z177)-1)</f>
        <v>オフィスミレニアム</v>
      </c>
    </row>
    <row r="169" spans="1:8">
      <c r="A169" s="174">
        <f>仕訳データ!A178</f>
        <v>42880</v>
      </c>
      <c r="B169" s="27">
        <f t="shared" si="4"/>
        <v>2017</v>
      </c>
      <c r="C169" s="27">
        <f t="shared" si="5"/>
        <v>5</v>
      </c>
      <c r="D169" s="173" t="str">
        <f>仕訳データ!J178</f>
        <v>買掛金</v>
      </c>
      <c r="E169" s="173">
        <f>仕訳データ!O178</f>
        <v>290000</v>
      </c>
      <c r="F169" s="173" t="str">
        <f>仕訳データ!R178</f>
        <v>普通預金</v>
      </c>
      <c r="G169" s="173">
        <f>仕訳データ!W178</f>
        <v>290000</v>
      </c>
      <c r="H169" s="27" t="str">
        <f>LEFT(仕訳データ!Z178,FIND("　",仕訳データ!Z178)-1)</f>
        <v>プレミアムミニット</v>
      </c>
    </row>
    <row r="170" spans="1:8">
      <c r="A170" s="174">
        <f>仕訳データ!A179</f>
        <v>42880</v>
      </c>
      <c r="B170" s="27">
        <f t="shared" si="4"/>
        <v>2017</v>
      </c>
      <c r="C170" s="27">
        <f t="shared" si="5"/>
        <v>5</v>
      </c>
      <c r="D170" s="173" t="str">
        <f>仕訳データ!J179</f>
        <v>買掛金</v>
      </c>
      <c r="E170" s="173">
        <f>仕訳データ!O179</f>
        <v>880000</v>
      </c>
      <c r="F170" s="173" t="str">
        <f>仕訳データ!R179</f>
        <v>普通預金</v>
      </c>
      <c r="G170" s="173">
        <f>仕訳データ!W179</f>
        <v>880000</v>
      </c>
      <c r="H170" s="27" t="str">
        <f>LEFT(仕訳データ!Z179,FIND("　",仕訳データ!Z179)-1)</f>
        <v>旅よかでしょう</v>
      </c>
    </row>
    <row r="171" spans="1:8">
      <c r="A171" s="174">
        <f>仕訳データ!A180</f>
        <v>42880</v>
      </c>
      <c r="B171" s="27">
        <f t="shared" si="4"/>
        <v>2017</v>
      </c>
      <c r="C171" s="27">
        <f t="shared" si="5"/>
        <v>5</v>
      </c>
      <c r="D171" s="173" t="str">
        <f>仕訳データ!J180</f>
        <v>普通預金</v>
      </c>
      <c r="E171" s="173">
        <f>仕訳データ!O180</f>
        <v>247000</v>
      </c>
      <c r="F171" s="173" t="str">
        <f>仕訳データ!R180</f>
        <v>売掛金</v>
      </c>
      <c r="G171" s="173">
        <f>仕訳データ!W180</f>
        <v>247000</v>
      </c>
      <c r="H171" s="27" t="str">
        <f>LEFT(仕訳データ!Z180,FIND("　",仕訳データ!Z180)-1)</f>
        <v>バルクバイ</v>
      </c>
    </row>
    <row r="172" spans="1:8">
      <c r="A172" s="174">
        <f>仕訳データ!A181</f>
        <v>42880</v>
      </c>
      <c r="B172" s="27">
        <f t="shared" si="4"/>
        <v>2017</v>
      </c>
      <c r="C172" s="27">
        <f t="shared" si="5"/>
        <v>5</v>
      </c>
      <c r="D172" s="173" t="str">
        <f>仕訳データ!J181</f>
        <v>普通預金</v>
      </c>
      <c r="E172" s="173">
        <f>仕訳データ!O181</f>
        <v>5451300</v>
      </c>
      <c r="F172" s="173" t="str">
        <f>仕訳データ!R181</f>
        <v>売掛金</v>
      </c>
      <c r="G172" s="173">
        <f>仕訳データ!W181</f>
        <v>5451300</v>
      </c>
      <c r="H172" s="27" t="str">
        <f>LEFT(仕訳データ!Z181,FIND("　",仕訳データ!Z181)-1)</f>
        <v>オフィスポジティブやで</v>
      </c>
    </row>
    <row r="173" spans="1:8">
      <c r="A173" s="174">
        <f>仕訳データ!A182</f>
        <v>42880</v>
      </c>
      <c r="B173" s="27">
        <f t="shared" si="4"/>
        <v>2017</v>
      </c>
      <c r="C173" s="27">
        <f t="shared" si="5"/>
        <v>5</v>
      </c>
      <c r="D173" s="173" t="str">
        <f>仕訳データ!J182</f>
        <v>普通預金</v>
      </c>
      <c r="E173" s="173">
        <f>仕訳データ!O182</f>
        <v>293700</v>
      </c>
      <c r="F173" s="173" t="str">
        <f>仕訳データ!R182</f>
        <v>売掛金</v>
      </c>
      <c r="G173" s="173">
        <f>仕訳データ!W182</f>
        <v>293700</v>
      </c>
      <c r="H173" s="27" t="str">
        <f>LEFT(仕訳データ!Z182,FIND("　",仕訳データ!Z182)-1)</f>
        <v>サンライズ</v>
      </c>
    </row>
    <row r="174" spans="1:8">
      <c r="A174" s="174">
        <f>仕訳データ!A183</f>
        <v>42880</v>
      </c>
      <c r="B174" s="27">
        <f t="shared" si="4"/>
        <v>2017</v>
      </c>
      <c r="C174" s="27">
        <f t="shared" si="5"/>
        <v>5</v>
      </c>
      <c r="D174" s="173" t="str">
        <f>仕訳データ!J183</f>
        <v>普通預金</v>
      </c>
      <c r="E174" s="173">
        <f>仕訳データ!O183</f>
        <v>247000</v>
      </c>
      <c r="F174" s="173" t="str">
        <f>仕訳データ!R183</f>
        <v>売掛金</v>
      </c>
      <c r="G174" s="173">
        <f>仕訳データ!W183</f>
        <v>247000</v>
      </c>
      <c r="H174" s="27" t="str">
        <f>LEFT(仕訳データ!Z183,FIND("　",仕訳データ!Z183)-1)</f>
        <v>オフィスプライム</v>
      </c>
    </row>
    <row r="175" spans="1:8">
      <c r="A175" s="174">
        <f>仕訳データ!A184</f>
        <v>42880</v>
      </c>
      <c r="B175" s="27">
        <f t="shared" si="4"/>
        <v>2017</v>
      </c>
      <c r="C175" s="27">
        <f t="shared" si="5"/>
        <v>5</v>
      </c>
      <c r="D175" s="173" t="str">
        <f>仕訳データ!J184</f>
        <v>普通預金</v>
      </c>
      <c r="E175" s="173">
        <f>仕訳データ!O184</f>
        <v>293700</v>
      </c>
      <c r="F175" s="173" t="str">
        <f>仕訳データ!R184</f>
        <v>売掛金</v>
      </c>
      <c r="G175" s="173">
        <f>仕訳データ!W184</f>
        <v>293700</v>
      </c>
      <c r="H175" s="27" t="str">
        <f>LEFT(仕訳データ!Z184,FIND("　",仕訳データ!Z184)-1)</f>
        <v>デジタルキングダム</v>
      </c>
    </row>
    <row r="176" spans="1:8">
      <c r="A176" s="174">
        <f>仕訳データ!A185</f>
        <v>42880</v>
      </c>
      <c r="B176" s="27">
        <f t="shared" si="4"/>
        <v>2017</v>
      </c>
      <c r="C176" s="27">
        <f t="shared" si="5"/>
        <v>5</v>
      </c>
      <c r="D176" s="173" t="str">
        <f>仕訳データ!J185</f>
        <v>普通預金</v>
      </c>
      <c r="E176" s="173">
        <f>仕訳データ!O185</f>
        <v>158700</v>
      </c>
      <c r="F176" s="173" t="str">
        <f>仕訳データ!R185</f>
        <v>売掛金</v>
      </c>
      <c r="G176" s="173">
        <f>仕訳データ!W185</f>
        <v>158700</v>
      </c>
      <c r="H176" s="27" t="str">
        <f>LEFT(仕訳データ!Z185,FIND("　",仕訳データ!Z185)-1)</f>
        <v>ハイドポイント</v>
      </c>
    </row>
    <row r="177" spans="1:8">
      <c r="A177" s="174">
        <f>仕訳データ!A186</f>
        <v>42880</v>
      </c>
      <c r="B177" s="27">
        <f t="shared" si="4"/>
        <v>2017</v>
      </c>
      <c r="C177" s="27">
        <f t="shared" si="5"/>
        <v>5</v>
      </c>
      <c r="D177" s="173" t="str">
        <f>仕訳データ!J186</f>
        <v>普通預金</v>
      </c>
      <c r="E177" s="173">
        <f>仕訳データ!O186</f>
        <v>505700</v>
      </c>
      <c r="F177" s="173" t="str">
        <f>仕訳データ!R186</f>
        <v>売掛金</v>
      </c>
      <c r="G177" s="173">
        <f>仕訳データ!W186</f>
        <v>505700</v>
      </c>
      <c r="H177" s="27" t="str">
        <f>LEFT(仕訳データ!Z186,FIND("　",仕訳データ!Z186)-1)</f>
        <v>櫛引興産</v>
      </c>
    </row>
    <row r="178" spans="1:8">
      <c r="A178" s="174">
        <f>仕訳データ!A187</f>
        <v>42880</v>
      </c>
      <c r="B178" s="27">
        <f t="shared" si="4"/>
        <v>2017</v>
      </c>
      <c r="C178" s="27">
        <f t="shared" si="5"/>
        <v>5</v>
      </c>
      <c r="D178" s="173" t="str">
        <f>仕訳データ!J187</f>
        <v>普通預金</v>
      </c>
      <c r="E178" s="173">
        <f>仕訳データ!O187</f>
        <v>212000</v>
      </c>
      <c r="F178" s="173" t="str">
        <f>仕訳データ!R187</f>
        <v>売掛金</v>
      </c>
      <c r="G178" s="173">
        <f>仕訳データ!W187</f>
        <v>212000</v>
      </c>
      <c r="H178" s="27" t="str">
        <f>LEFT(仕訳データ!Z187,FIND("　",仕訳データ!Z187)-1)</f>
        <v>バーチャルワークス</v>
      </c>
    </row>
    <row r="179" spans="1:8">
      <c r="A179" s="174">
        <f>仕訳データ!A188</f>
        <v>42880</v>
      </c>
      <c r="B179" s="27">
        <f t="shared" si="4"/>
        <v>2017</v>
      </c>
      <c r="C179" s="27">
        <f t="shared" si="5"/>
        <v>5</v>
      </c>
      <c r="D179" s="173" t="str">
        <f>仕訳データ!J188</f>
        <v>普通預金</v>
      </c>
      <c r="E179" s="173">
        <f>仕訳データ!O188</f>
        <v>293700</v>
      </c>
      <c r="F179" s="173" t="str">
        <f>仕訳データ!R188</f>
        <v>売掛金</v>
      </c>
      <c r="G179" s="173">
        <f>仕訳データ!W188</f>
        <v>293700</v>
      </c>
      <c r="H179" s="27" t="str">
        <f>LEFT(仕訳データ!Z188,FIND("　",仕訳データ!Z188)-1)</f>
        <v>ポモドーロハックス</v>
      </c>
    </row>
    <row r="180" spans="1:8">
      <c r="A180" s="174">
        <f>仕訳データ!A189</f>
        <v>42880</v>
      </c>
      <c r="B180" s="27">
        <f t="shared" si="4"/>
        <v>2017</v>
      </c>
      <c r="C180" s="27">
        <f t="shared" si="5"/>
        <v>5</v>
      </c>
      <c r="D180" s="173" t="str">
        <f>仕訳データ!J189</f>
        <v>普通預金</v>
      </c>
      <c r="E180" s="173">
        <f>仕訳データ!O189</f>
        <v>247000</v>
      </c>
      <c r="F180" s="173" t="str">
        <f>仕訳データ!R189</f>
        <v>売掛金</v>
      </c>
      <c r="G180" s="173">
        <f>仕訳データ!W189</f>
        <v>247000</v>
      </c>
      <c r="H180" s="27" t="str">
        <f>LEFT(仕訳データ!Z189,FIND("　",仕訳データ!Z189)-1)</f>
        <v>東光産業</v>
      </c>
    </row>
    <row r="181" spans="1:8">
      <c r="A181" s="174">
        <f>仕訳データ!A190</f>
        <v>42880</v>
      </c>
      <c r="B181" s="27">
        <f t="shared" si="4"/>
        <v>2017</v>
      </c>
      <c r="C181" s="27">
        <f t="shared" si="5"/>
        <v>5</v>
      </c>
      <c r="D181" s="173" t="str">
        <f>仕訳データ!J190</f>
        <v>普通預金</v>
      </c>
      <c r="E181" s="173">
        <f>仕訳データ!O190</f>
        <v>5406400</v>
      </c>
      <c r="F181" s="173" t="str">
        <f>仕訳データ!R190</f>
        <v>売掛金</v>
      </c>
      <c r="G181" s="173">
        <f>仕訳データ!W190</f>
        <v>5406400</v>
      </c>
      <c r="H181" s="27" t="str">
        <f>LEFT(仕訳データ!Z190,FIND("　",仕訳データ!Z190)-1)</f>
        <v>オフィスエイト</v>
      </c>
    </row>
    <row r="182" spans="1:8">
      <c r="A182" s="174">
        <f>仕訳データ!A191</f>
        <v>42880</v>
      </c>
      <c r="B182" s="27">
        <f t="shared" si="4"/>
        <v>2017</v>
      </c>
      <c r="C182" s="27">
        <f t="shared" si="5"/>
        <v>5</v>
      </c>
      <c r="D182" s="173" t="str">
        <f>仕訳データ!J191</f>
        <v>普通預金</v>
      </c>
      <c r="E182" s="173">
        <f>仕訳データ!O191</f>
        <v>223700</v>
      </c>
      <c r="F182" s="173" t="str">
        <f>仕訳データ!R191</f>
        <v>売掛金</v>
      </c>
      <c r="G182" s="173">
        <f>仕訳データ!W191</f>
        <v>223700</v>
      </c>
      <c r="H182" s="27" t="str">
        <f>LEFT(仕訳データ!Z191,FIND("　",仕訳データ!Z191)-1)</f>
        <v>ランダムコネクト</v>
      </c>
    </row>
    <row r="183" spans="1:8">
      <c r="A183" s="174">
        <f>仕訳データ!A192</f>
        <v>42880</v>
      </c>
      <c r="B183" s="27">
        <f t="shared" si="4"/>
        <v>2017</v>
      </c>
      <c r="C183" s="27">
        <f t="shared" si="5"/>
        <v>5</v>
      </c>
      <c r="D183" s="173" t="str">
        <f>仕訳データ!J192</f>
        <v>普通預金</v>
      </c>
      <c r="E183" s="173">
        <f>仕訳データ!O192</f>
        <v>423000</v>
      </c>
      <c r="F183" s="173" t="str">
        <f>仕訳データ!R192</f>
        <v>売掛金</v>
      </c>
      <c r="G183" s="173">
        <f>仕訳データ!W192</f>
        <v>423000</v>
      </c>
      <c r="H183" s="27" t="str">
        <f>LEFT(仕訳データ!Z192,FIND("　",仕訳データ!Z192)-1)</f>
        <v>スクエアドリーム</v>
      </c>
    </row>
    <row r="184" spans="1:8">
      <c r="A184" s="174">
        <f>仕訳データ!A193</f>
        <v>42880</v>
      </c>
      <c r="B184" s="27">
        <f t="shared" si="4"/>
        <v>2017</v>
      </c>
      <c r="C184" s="27">
        <f t="shared" si="5"/>
        <v>5</v>
      </c>
      <c r="D184" s="173" t="str">
        <f>仕訳データ!J193</f>
        <v>普通預金</v>
      </c>
      <c r="E184" s="173">
        <f>仕訳データ!O193</f>
        <v>199300</v>
      </c>
      <c r="F184" s="173" t="str">
        <f>仕訳データ!R193</f>
        <v>売掛金</v>
      </c>
      <c r="G184" s="173">
        <f>仕訳データ!W193</f>
        <v>199300</v>
      </c>
      <c r="H184" s="27" t="str">
        <f>LEFT(仕訳データ!Z193,FIND("　",仕訳データ!Z193)-1)</f>
        <v>シンクロナイズ</v>
      </c>
    </row>
    <row r="185" spans="1:8">
      <c r="A185" s="174">
        <f>仕訳データ!A194</f>
        <v>42880</v>
      </c>
      <c r="B185" s="27">
        <f t="shared" si="4"/>
        <v>2017</v>
      </c>
      <c r="C185" s="27">
        <f t="shared" si="5"/>
        <v>5</v>
      </c>
      <c r="D185" s="173" t="str">
        <f>仕訳データ!J194</f>
        <v>普通預金</v>
      </c>
      <c r="E185" s="173">
        <f>仕訳データ!O194</f>
        <v>129400</v>
      </c>
      <c r="F185" s="173" t="str">
        <f>仕訳データ!R194</f>
        <v>売掛金</v>
      </c>
      <c r="G185" s="173">
        <f>仕訳データ!W194</f>
        <v>129400</v>
      </c>
      <c r="H185" s="27" t="str">
        <f>LEFT(仕訳データ!Z194,FIND("　",仕訳データ!Z194)-1)</f>
        <v>トライセラセコンド</v>
      </c>
    </row>
    <row r="186" spans="1:8">
      <c r="A186" s="174">
        <f>仕訳データ!A195</f>
        <v>42880</v>
      </c>
      <c r="B186" s="27">
        <f t="shared" si="4"/>
        <v>2017</v>
      </c>
      <c r="C186" s="27">
        <f t="shared" si="5"/>
        <v>5</v>
      </c>
      <c r="D186" s="173" t="str">
        <f>仕訳データ!J195</f>
        <v>普通預金</v>
      </c>
      <c r="E186" s="173">
        <f>仕訳データ!O195</f>
        <v>423000</v>
      </c>
      <c r="F186" s="173" t="str">
        <f>仕訳データ!R195</f>
        <v>売掛金</v>
      </c>
      <c r="G186" s="173">
        <f>仕訳データ!W195</f>
        <v>423000</v>
      </c>
      <c r="H186" s="27" t="str">
        <f>LEFT(仕訳データ!Z195,FIND("　",仕訳データ!Z195)-1)</f>
        <v>グリーンフォレスト</v>
      </c>
    </row>
    <row r="187" spans="1:8">
      <c r="A187" s="174">
        <f>仕訳データ!A196</f>
        <v>42880</v>
      </c>
      <c r="B187" s="27">
        <f t="shared" si="4"/>
        <v>2017</v>
      </c>
      <c r="C187" s="27">
        <f t="shared" si="5"/>
        <v>5</v>
      </c>
      <c r="D187" s="173" t="str">
        <f>仕訳データ!J196</f>
        <v>普通預金</v>
      </c>
      <c r="E187" s="173">
        <f>仕訳データ!O196</f>
        <v>317000</v>
      </c>
      <c r="F187" s="173" t="str">
        <f>仕訳データ!R196</f>
        <v>売掛金</v>
      </c>
      <c r="G187" s="173">
        <f>仕訳データ!W196</f>
        <v>317000</v>
      </c>
      <c r="H187" s="27" t="str">
        <f>LEFT(仕訳データ!Z196,FIND("　",仕訳データ!Z196)-1)</f>
        <v>サイマルブランチ</v>
      </c>
    </row>
    <row r="188" spans="1:8">
      <c r="A188" s="174">
        <f>仕訳データ!A197</f>
        <v>42880</v>
      </c>
      <c r="B188" s="27">
        <f t="shared" si="4"/>
        <v>2017</v>
      </c>
      <c r="C188" s="27">
        <f t="shared" si="5"/>
        <v>5</v>
      </c>
      <c r="D188" s="173" t="str">
        <f>仕訳データ!J197</f>
        <v>普通預金</v>
      </c>
      <c r="E188" s="173">
        <f>仕訳データ!O197</f>
        <v>282000</v>
      </c>
      <c r="F188" s="173" t="str">
        <f>仕訳データ!R197</f>
        <v>売掛金</v>
      </c>
      <c r="G188" s="173">
        <f>仕訳データ!W197</f>
        <v>282000</v>
      </c>
      <c r="H188" s="27" t="str">
        <f>LEFT(仕訳データ!Z197,FIND("　",仕訳データ!Z197)-1)</f>
        <v>ハネチョク物産</v>
      </c>
    </row>
    <row r="189" spans="1:8">
      <c r="A189" s="174">
        <f>仕訳データ!A198</f>
        <v>42880</v>
      </c>
      <c r="B189" s="27">
        <f t="shared" si="4"/>
        <v>2017</v>
      </c>
      <c r="C189" s="27">
        <f t="shared" si="5"/>
        <v>5</v>
      </c>
      <c r="D189" s="173" t="str">
        <f>仕訳データ!J198</f>
        <v>普通預金</v>
      </c>
      <c r="E189" s="173">
        <f>仕訳データ!O198</f>
        <v>597900</v>
      </c>
      <c r="F189" s="173" t="str">
        <f>仕訳データ!R198</f>
        <v>売掛金</v>
      </c>
      <c r="G189" s="173">
        <f>仕訳データ!W198</f>
        <v>597900</v>
      </c>
      <c r="H189" s="27" t="str">
        <f>LEFT(仕訳データ!Z198,FIND("　",仕訳データ!Z198)-1)</f>
        <v>シーズンドライブ</v>
      </c>
    </row>
    <row r="190" spans="1:8">
      <c r="A190" s="174">
        <f>仕訳データ!A199</f>
        <v>42880</v>
      </c>
      <c r="B190" s="27">
        <f t="shared" si="4"/>
        <v>2017</v>
      </c>
      <c r="C190" s="27">
        <f t="shared" si="5"/>
        <v>5</v>
      </c>
      <c r="D190" s="173" t="str">
        <f>仕訳データ!J199</f>
        <v>普通預金</v>
      </c>
      <c r="E190" s="173">
        <f>仕訳データ!O199</f>
        <v>142100</v>
      </c>
      <c r="F190" s="173" t="str">
        <f>仕訳データ!R199</f>
        <v>売掛金</v>
      </c>
      <c r="G190" s="173">
        <f>仕訳データ!W199</f>
        <v>142100</v>
      </c>
      <c r="H190" s="27" t="str">
        <f>LEFT(仕訳データ!Z199,FIND("　",仕訳データ!Z199)-1)</f>
        <v>オフィスストリームライン</v>
      </c>
    </row>
    <row r="191" spans="1:8">
      <c r="A191" s="174">
        <f>仕訳データ!A200</f>
        <v>42880</v>
      </c>
      <c r="B191" s="27">
        <f t="shared" si="4"/>
        <v>2017</v>
      </c>
      <c r="C191" s="27">
        <f t="shared" si="5"/>
        <v>5</v>
      </c>
      <c r="D191" s="173" t="str">
        <f>仕訳データ!J200</f>
        <v>普通預金</v>
      </c>
      <c r="E191" s="173">
        <f>仕訳データ!O200</f>
        <v>212000</v>
      </c>
      <c r="F191" s="173" t="str">
        <f>仕訳データ!R200</f>
        <v>売掛金</v>
      </c>
      <c r="G191" s="173">
        <f>仕訳データ!W200</f>
        <v>212000</v>
      </c>
      <c r="H191" s="27" t="str">
        <f>LEFT(仕訳データ!Z200,FIND("　",仕訳データ!Z200)-1)</f>
        <v>ワールドエッジ</v>
      </c>
    </row>
    <row r="192" spans="1:8">
      <c r="A192" s="174">
        <f>仕訳データ!A201</f>
        <v>42880</v>
      </c>
      <c r="B192" s="27">
        <f t="shared" si="4"/>
        <v>2017</v>
      </c>
      <c r="C192" s="27">
        <f t="shared" si="5"/>
        <v>5</v>
      </c>
      <c r="D192" s="173" t="str">
        <f>仕訳データ!J201</f>
        <v>普通預金</v>
      </c>
      <c r="E192" s="173">
        <f>仕訳データ!O201</f>
        <v>328600</v>
      </c>
      <c r="F192" s="173" t="str">
        <f>仕訳データ!R201</f>
        <v>売掛金</v>
      </c>
      <c r="G192" s="173">
        <f>仕訳データ!W201</f>
        <v>328600</v>
      </c>
      <c r="H192" s="27" t="str">
        <f>LEFT(仕訳データ!Z201,FIND("　",仕訳データ!Z201)-1)</f>
        <v>ビジーフリー</v>
      </c>
    </row>
    <row r="193" spans="1:8">
      <c r="A193" s="174">
        <f>仕訳データ!A202</f>
        <v>42880</v>
      </c>
      <c r="B193" s="27">
        <f t="shared" si="4"/>
        <v>2017</v>
      </c>
      <c r="C193" s="27">
        <f t="shared" si="5"/>
        <v>5</v>
      </c>
      <c r="D193" s="173" t="str">
        <f>仕訳データ!J202</f>
        <v>普通預金</v>
      </c>
      <c r="E193" s="173">
        <f>仕訳データ!O202</f>
        <v>223700</v>
      </c>
      <c r="F193" s="173" t="str">
        <f>仕訳データ!R202</f>
        <v>売掛金</v>
      </c>
      <c r="G193" s="173">
        <f>仕訳データ!W202</f>
        <v>223700</v>
      </c>
      <c r="H193" s="27" t="str">
        <f>LEFT(仕訳データ!Z202,FIND("　",仕訳データ!Z202)-1)</f>
        <v>カレイドスコープ</v>
      </c>
    </row>
    <row r="194" spans="1:8">
      <c r="A194" s="174">
        <f>仕訳データ!A203</f>
        <v>42880</v>
      </c>
      <c r="B194" s="27">
        <f t="shared" ref="B194:B257" si="6">YEAR(A194)</f>
        <v>2017</v>
      </c>
      <c r="C194" s="27">
        <f t="shared" ref="C194:C257" si="7">MONTH(A194)</f>
        <v>5</v>
      </c>
      <c r="D194" s="173" t="str">
        <f>仕訳データ!J203</f>
        <v>普通預金</v>
      </c>
      <c r="E194" s="173">
        <f>仕訳データ!O203</f>
        <v>247000</v>
      </c>
      <c r="F194" s="173" t="str">
        <f>仕訳データ!R203</f>
        <v>売掛金</v>
      </c>
      <c r="G194" s="173">
        <f>仕訳データ!W203</f>
        <v>247000</v>
      </c>
      <c r="H194" s="27" t="str">
        <f>LEFT(仕訳データ!Z203,FIND("　",仕訳データ!Z203)-1)</f>
        <v>ウィンターパイル</v>
      </c>
    </row>
    <row r="195" spans="1:8">
      <c r="A195" s="174">
        <f>仕訳データ!A204</f>
        <v>42880</v>
      </c>
      <c r="B195" s="27">
        <f t="shared" si="6"/>
        <v>2017</v>
      </c>
      <c r="C195" s="27">
        <f t="shared" si="7"/>
        <v>5</v>
      </c>
      <c r="D195" s="173" t="str">
        <f>仕訳データ!J204</f>
        <v>普通預金</v>
      </c>
      <c r="E195" s="173">
        <f>仕訳データ!O204</f>
        <v>199300</v>
      </c>
      <c r="F195" s="173" t="str">
        <f>仕訳データ!R204</f>
        <v>売掛金</v>
      </c>
      <c r="G195" s="173">
        <f>仕訳データ!W204</f>
        <v>199300</v>
      </c>
      <c r="H195" s="27" t="str">
        <f>LEFT(仕訳データ!Z204,FIND("　",仕訳データ!Z204)-1)</f>
        <v>フライドキッズ</v>
      </c>
    </row>
    <row r="196" spans="1:8">
      <c r="A196" s="174">
        <f>仕訳データ!A205</f>
        <v>42880</v>
      </c>
      <c r="B196" s="27">
        <f t="shared" si="6"/>
        <v>2017</v>
      </c>
      <c r="C196" s="27">
        <f t="shared" si="7"/>
        <v>5</v>
      </c>
      <c r="D196" s="173" t="str">
        <f>仕訳データ!J205</f>
        <v>売上</v>
      </c>
      <c r="E196" s="173">
        <f>仕訳データ!O205</f>
        <v>102000</v>
      </c>
      <c r="F196" s="173" t="str">
        <f>仕訳データ!R205</f>
        <v>売掛金</v>
      </c>
      <c r="G196" s="173">
        <f>仕訳データ!W205</f>
        <v>102000</v>
      </c>
      <c r="H196" s="27" t="str">
        <f>LEFT(仕訳データ!Z205,FIND("　",仕訳データ!Z205)-1)</f>
        <v>グリーンフォレスト</v>
      </c>
    </row>
    <row r="197" spans="1:8">
      <c r="A197" s="174">
        <f>仕訳データ!A206</f>
        <v>42883</v>
      </c>
      <c r="B197" s="27">
        <f t="shared" si="6"/>
        <v>2017</v>
      </c>
      <c r="C197" s="27">
        <f t="shared" si="7"/>
        <v>5</v>
      </c>
      <c r="D197" s="173" t="str">
        <f>仕訳データ!J206</f>
        <v>未払消費税等</v>
      </c>
      <c r="E197" s="173">
        <f>仕訳データ!O206</f>
        <v>1627020</v>
      </c>
      <c r="F197" s="173" t="str">
        <f>仕訳データ!R206</f>
        <v>当座預金</v>
      </c>
      <c r="G197" s="173">
        <f>仕訳データ!W206</f>
        <v>1627020</v>
      </c>
      <c r="H197" s="27" t="str">
        <f>LEFT(仕訳データ!Z206,FIND("　",仕訳データ!Z206)-1)</f>
        <v>消費税確定分</v>
      </c>
    </row>
    <row r="198" spans="1:8">
      <c r="A198" s="174">
        <f>仕訳データ!A207</f>
        <v>42883</v>
      </c>
      <c r="B198" s="27">
        <f t="shared" si="6"/>
        <v>2017</v>
      </c>
      <c r="C198" s="27">
        <f t="shared" si="7"/>
        <v>5</v>
      </c>
      <c r="D198" s="173" t="str">
        <f>仕訳データ!J207</f>
        <v>未払法人税等</v>
      </c>
      <c r="E198" s="173">
        <f>仕訳データ!O207</f>
        <v>2098850</v>
      </c>
      <c r="F198" s="173" t="str">
        <f>仕訳データ!R207</f>
        <v>普通預金</v>
      </c>
      <c r="G198" s="173">
        <f>仕訳データ!W207</f>
        <v>2098850</v>
      </c>
      <c r="H198" s="27" t="str">
        <f>LEFT(仕訳データ!Z207,FIND("　",仕訳データ!Z207)-1)</f>
        <v>法人税・住民税確定分</v>
      </c>
    </row>
    <row r="199" spans="1:8">
      <c r="A199" s="174">
        <f>仕訳データ!A208</f>
        <v>42883</v>
      </c>
      <c r="B199" s="27">
        <f t="shared" si="6"/>
        <v>2017</v>
      </c>
      <c r="C199" s="27">
        <f t="shared" si="7"/>
        <v>5</v>
      </c>
      <c r="D199" s="173" t="str">
        <f>仕訳データ!J208</f>
        <v>租税公課</v>
      </c>
      <c r="E199" s="173">
        <f>仕訳データ!O208</f>
        <v>32500</v>
      </c>
      <c r="F199" s="173" t="str">
        <f>仕訳データ!R208</f>
        <v>普通預金</v>
      </c>
      <c r="G199" s="173">
        <f>仕訳データ!W208</f>
        <v>32500</v>
      </c>
      <c r="H199" s="27" t="str">
        <f>LEFT(仕訳データ!Z208,FIND("　",仕訳データ!Z208)-1)</f>
        <v>自動車税</v>
      </c>
    </row>
    <row r="200" spans="1:8">
      <c r="A200" s="174">
        <f>仕訳データ!A209</f>
        <v>42883</v>
      </c>
      <c r="B200" s="27">
        <f t="shared" si="6"/>
        <v>2017</v>
      </c>
      <c r="C200" s="27">
        <f t="shared" si="7"/>
        <v>5</v>
      </c>
      <c r="D200" s="173" t="str">
        <f>仕訳データ!J209</f>
        <v>支払手数料</v>
      </c>
      <c r="E200" s="173">
        <f>仕訳データ!O209</f>
        <v>58500</v>
      </c>
      <c r="F200" s="173" t="str">
        <f>仕訳データ!R209</f>
        <v>普通預金</v>
      </c>
      <c r="G200" s="173">
        <f>仕訳データ!W209</f>
        <v>58500</v>
      </c>
      <c r="H200" s="27" t="str">
        <f>LEFT(仕訳データ!Z209,FIND("　",仕訳データ!Z209)-1)</f>
        <v>弁護士顧問料</v>
      </c>
    </row>
    <row r="201" spans="1:8">
      <c r="A201" s="174">
        <f>仕訳データ!A210</f>
        <v>42884</v>
      </c>
      <c r="B201" s="27">
        <f t="shared" si="6"/>
        <v>2017</v>
      </c>
      <c r="C201" s="27">
        <f t="shared" si="7"/>
        <v>5</v>
      </c>
      <c r="D201" s="173" t="str">
        <f>仕訳データ!J210</f>
        <v>支払手数料</v>
      </c>
      <c r="E201" s="173">
        <f>仕訳データ!O210</f>
        <v>690</v>
      </c>
      <c r="F201" s="173" t="str">
        <f>仕訳データ!R210</f>
        <v>売掛金</v>
      </c>
      <c r="G201" s="173">
        <f>仕訳データ!W210</f>
        <v>690</v>
      </c>
      <c r="H201" s="27" t="str">
        <f>LEFT(仕訳データ!Z210,FIND("　",仕訳データ!Z210)-1)</f>
        <v>モンド通信</v>
      </c>
    </row>
    <row r="202" spans="1:8">
      <c r="A202" s="174">
        <f>仕訳データ!A211</f>
        <v>42884</v>
      </c>
      <c r="B202" s="27">
        <f t="shared" si="6"/>
        <v>2017</v>
      </c>
      <c r="C202" s="27">
        <f t="shared" si="7"/>
        <v>5</v>
      </c>
      <c r="D202" s="173" t="str">
        <f>仕訳データ!J211</f>
        <v>リース料</v>
      </c>
      <c r="E202" s="173">
        <f>仕訳データ!O211</f>
        <v>15990</v>
      </c>
      <c r="F202" s="173" t="str">
        <f>仕訳データ!R211</f>
        <v>普通預金</v>
      </c>
      <c r="G202" s="173">
        <f>仕訳データ!W211</f>
        <v>15990</v>
      </c>
      <c r="H202" s="27" t="str">
        <f>LEFT(仕訳データ!Z211,FIND("　",仕訳データ!Z211)-1)</f>
        <v>機械リース料</v>
      </c>
    </row>
    <row r="203" spans="1:8">
      <c r="A203" s="174">
        <f>仕訳データ!A212</f>
        <v>42885</v>
      </c>
      <c r="B203" s="27">
        <f t="shared" si="6"/>
        <v>2017</v>
      </c>
      <c r="C203" s="27">
        <f t="shared" si="7"/>
        <v>5</v>
      </c>
      <c r="D203" s="173" t="str">
        <f>仕訳データ!J212</f>
        <v>給料手当</v>
      </c>
      <c r="E203" s="173">
        <f>仕訳データ!O212</f>
        <v>88400</v>
      </c>
      <c r="F203" s="173" t="str">
        <f>仕訳データ!R212</f>
        <v>普通預金</v>
      </c>
      <c r="G203" s="173">
        <f>仕訳データ!W212</f>
        <v>88400</v>
      </c>
      <c r="H203" s="27" t="str">
        <f>LEFT(仕訳データ!Z212,FIND("　",仕訳データ!Z212)-1)</f>
        <v>アルバイト店員</v>
      </c>
    </row>
    <row r="204" spans="1:8">
      <c r="A204" s="174">
        <f>仕訳データ!A213</f>
        <v>42885</v>
      </c>
      <c r="B204" s="27">
        <f t="shared" si="6"/>
        <v>2017</v>
      </c>
      <c r="C204" s="27">
        <f t="shared" si="7"/>
        <v>5</v>
      </c>
      <c r="D204" s="173" t="str">
        <f>仕訳データ!J213</f>
        <v>地代家賃</v>
      </c>
      <c r="E204" s="173">
        <f>仕訳データ!O213</f>
        <v>7800</v>
      </c>
      <c r="F204" s="173" t="str">
        <f>仕訳データ!R213</f>
        <v>普通預金</v>
      </c>
      <c r="G204" s="173">
        <f>仕訳データ!W213</f>
        <v>7800</v>
      </c>
      <c r="H204" s="27" t="str">
        <f>LEFT(仕訳データ!Z213,FIND("　",仕訳データ!Z213)-1)</f>
        <v>駐車場</v>
      </c>
    </row>
    <row r="205" spans="1:8">
      <c r="A205" s="174">
        <f>仕訳データ!A214</f>
        <v>42885</v>
      </c>
      <c r="B205" s="27">
        <f t="shared" si="6"/>
        <v>2017</v>
      </c>
      <c r="C205" s="27">
        <f t="shared" si="7"/>
        <v>5</v>
      </c>
      <c r="D205" s="173" t="str">
        <f>仕訳データ!J214</f>
        <v>地代家賃</v>
      </c>
      <c r="E205" s="173">
        <f>仕訳データ!O214</f>
        <v>245700</v>
      </c>
      <c r="F205" s="173" t="str">
        <f>仕訳データ!R214</f>
        <v>普通預金</v>
      </c>
      <c r="G205" s="173">
        <f>仕訳データ!W214</f>
        <v>245700</v>
      </c>
      <c r="H205" s="27" t="str">
        <f>LEFT(仕訳データ!Z214,FIND("　",仕訳データ!Z214)-1)</f>
        <v>Wholesale家賃振込</v>
      </c>
    </row>
    <row r="206" spans="1:8">
      <c r="A206" s="174">
        <f>仕訳データ!A215</f>
        <v>42885</v>
      </c>
      <c r="B206" s="27">
        <f t="shared" si="6"/>
        <v>2017</v>
      </c>
      <c r="C206" s="27">
        <f t="shared" si="7"/>
        <v>5</v>
      </c>
      <c r="D206" s="173" t="str">
        <f>仕訳データ!J215</f>
        <v>旅費交通費</v>
      </c>
      <c r="E206" s="173">
        <f>仕訳データ!O215</f>
        <v>13060</v>
      </c>
      <c r="F206" s="173" t="str">
        <f>仕訳データ!R215</f>
        <v>普通預金</v>
      </c>
      <c r="G206" s="173">
        <f>仕訳データ!W215</f>
        <v>13060</v>
      </c>
      <c r="H206" s="27" t="str">
        <f>LEFT(仕訳データ!Z215,FIND("　",仕訳データ!Z215)-1)</f>
        <v>アルバイト通勤定期代</v>
      </c>
    </row>
    <row r="207" spans="1:8">
      <c r="A207" s="174">
        <f>仕訳データ!A216</f>
        <v>42885</v>
      </c>
      <c r="B207" s="27">
        <f t="shared" si="6"/>
        <v>2017</v>
      </c>
      <c r="C207" s="27">
        <f t="shared" si="7"/>
        <v>5</v>
      </c>
      <c r="D207" s="173" t="str">
        <f>仕訳データ!J216</f>
        <v>地代家賃</v>
      </c>
      <c r="E207" s="173">
        <f>仕訳データ!O216</f>
        <v>327600</v>
      </c>
      <c r="F207" s="173" t="str">
        <f>仕訳データ!R216</f>
        <v>当座預金</v>
      </c>
      <c r="G207" s="173">
        <f>仕訳データ!W216</f>
        <v>327600</v>
      </c>
      <c r="H207" s="27" t="str">
        <f>LEFT(仕訳データ!Z216,FIND("　",仕訳データ!Z216)-1)</f>
        <v>事務所家賃支払</v>
      </c>
    </row>
    <row r="208" spans="1:8">
      <c r="A208" s="174">
        <f>仕訳データ!A217</f>
        <v>42885</v>
      </c>
      <c r="B208" s="27">
        <f t="shared" si="6"/>
        <v>2017</v>
      </c>
      <c r="C208" s="27">
        <f t="shared" si="7"/>
        <v>5</v>
      </c>
      <c r="D208" s="173" t="str">
        <f>仕訳データ!J217</f>
        <v>消耗品費</v>
      </c>
      <c r="E208" s="173">
        <f>仕訳データ!O217</f>
        <v>116430</v>
      </c>
      <c r="F208" s="173" t="str">
        <f>仕訳データ!R217</f>
        <v>当座預金</v>
      </c>
      <c r="G208" s="173">
        <f>仕訳データ!W217</f>
        <v>116430</v>
      </c>
      <c r="H208" s="27" t="str">
        <f>LEFT(仕訳データ!Z217,FIND("　",仕訳データ!Z217)-1)</f>
        <v>ムーン石油</v>
      </c>
    </row>
    <row r="209" spans="1:8">
      <c r="A209" s="174">
        <f>仕訳データ!A218</f>
        <v>42885</v>
      </c>
      <c r="B209" s="27">
        <f t="shared" si="6"/>
        <v>2017</v>
      </c>
      <c r="C209" s="27">
        <f t="shared" si="7"/>
        <v>5</v>
      </c>
      <c r="D209" s="173" t="str">
        <f>仕訳データ!J218</f>
        <v>旅費交通費</v>
      </c>
      <c r="E209" s="173">
        <f>仕訳データ!O218</f>
        <v>73840</v>
      </c>
      <c r="F209" s="173" t="str">
        <f>仕訳データ!R218</f>
        <v>普通預金</v>
      </c>
      <c r="G209" s="173">
        <f>仕訳データ!W218</f>
        <v>73840</v>
      </c>
      <c r="H209" s="27" t="str">
        <f>LEFT(仕訳データ!Z218,FIND("　",仕訳データ!Z218)-1)</f>
        <v>通勤定期代</v>
      </c>
    </row>
    <row r="210" spans="1:8">
      <c r="A210" s="174">
        <f>仕訳データ!A219</f>
        <v>42885</v>
      </c>
      <c r="B210" s="27">
        <f t="shared" si="6"/>
        <v>2017</v>
      </c>
      <c r="C210" s="27">
        <f t="shared" si="7"/>
        <v>5</v>
      </c>
      <c r="D210" s="173" t="str">
        <f>仕訳データ!J219</f>
        <v>荷造運賃</v>
      </c>
      <c r="E210" s="173">
        <f>仕訳データ!O219</f>
        <v>462800</v>
      </c>
      <c r="F210" s="173" t="str">
        <f>仕訳データ!R219</f>
        <v>当座預金</v>
      </c>
      <c r="G210" s="173">
        <f>仕訳データ!W219</f>
        <v>462800</v>
      </c>
      <c r="H210" s="27" t="str">
        <f>LEFT(仕訳データ!Z219,FIND("　",仕訳データ!Z219)-1)</f>
        <v>キリン運輸</v>
      </c>
    </row>
    <row r="211" spans="1:8">
      <c r="A211" s="174">
        <f>仕訳データ!A220</f>
        <v>42885</v>
      </c>
      <c r="B211" s="27">
        <f t="shared" si="6"/>
        <v>2017</v>
      </c>
      <c r="C211" s="27">
        <f t="shared" si="7"/>
        <v>5</v>
      </c>
      <c r="D211" s="173" t="str">
        <f>仕訳データ!J220</f>
        <v>法定福利費</v>
      </c>
      <c r="E211" s="173">
        <f>仕訳データ!O220</f>
        <v>539500</v>
      </c>
      <c r="F211" s="173" t="str">
        <f>仕訳データ!R220</f>
        <v>普通預金</v>
      </c>
      <c r="G211" s="173">
        <f>仕訳データ!W220</f>
        <v>539500</v>
      </c>
      <c r="H211" s="27" t="str">
        <f>LEFT(仕訳データ!Z220,FIND("　",仕訳データ!Z220)-1)</f>
        <v>社会保険料会社負担</v>
      </c>
    </row>
    <row r="212" spans="1:8">
      <c r="A212" s="174">
        <f>仕訳データ!A221</f>
        <v>42886</v>
      </c>
      <c r="B212" s="27">
        <f t="shared" si="6"/>
        <v>2017</v>
      </c>
      <c r="C212" s="27">
        <f t="shared" si="7"/>
        <v>5</v>
      </c>
      <c r="D212" s="173" t="str">
        <f>仕訳データ!J221</f>
        <v>法人税、住民税及び事業税</v>
      </c>
      <c r="E212" s="173">
        <f>仕訳データ!O221</f>
        <v>210</v>
      </c>
      <c r="F212" s="173" t="str">
        <f>仕訳データ!R221</f>
        <v>受取配当金</v>
      </c>
      <c r="G212" s="173">
        <f>仕訳データ!W221</f>
        <v>210</v>
      </c>
      <c r="H212" s="27" t="str">
        <f>LEFT(仕訳データ!Z221,FIND("　",仕訳データ!Z221)-1)</f>
        <v>源泉所得税</v>
      </c>
    </row>
    <row r="213" spans="1:8">
      <c r="A213" s="174">
        <f>仕訳データ!A222</f>
        <v>42886</v>
      </c>
      <c r="B213" s="27">
        <f t="shared" si="6"/>
        <v>2017</v>
      </c>
      <c r="C213" s="27">
        <f t="shared" si="7"/>
        <v>5</v>
      </c>
      <c r="D213" s="173" t="str">
        <f>仕訳データ!J222</f>
        <v>地代家賃</v>
      </c>
      <c r="E213" s="173">
        <f>仕訳データ!O222</f>
        <v>312000</v>
      </c>
      <c r="F213" s="173" t="str">
        <f>仕訳データ!R222</f>
        <v>当座預金</v>
      </c>
      <c r="G213" s="173">
        <f>仕訳データ!W222</f>
        <v>312000</v>
      </c>
      <c r="H213" s="27" t="str">
        <f>LEFT(仕訳データ!Z222,FIND("　",仕訳データ!Z222)-1)</f>
        <v>事務所家賃支払</v>
      </c>
    </row>
    <row r="214" spans="1:8">
      <c r="A214" s="174">
        <f>仕訳データ!A223</f>
        <v>42886</v>
      </c>
      <c r="B214" s="27">
        <f t="shared" si="6"/>
        <v>2017</v>
      </c>
      <c r="C214" s="27">
        <f t="shared" si="7"/>
        <v>5</v>
      </c>
      <c r="D214" s="173" t="str">
        <f>仕訳データ!J223</f>
        <v>棚卸資産</v>
      </c>
      <c r="E214" s="173">
        <f>仕訳データ!O223</f>
        <v>243000</v>
      </c>
      <c r="F214" s="173" t="str">
        <f>仕訳データ!R223</f>
        <v>仕入</v>
      </c>
      <c r="G214" s="173">
        <f>仕訳データ!W223</f>
        <v>243000</v>
      </c>
      <c r="H214" s="27" t="str">
        <f>LEFT(仕訳データ!Z223,FIND("　",仕訳データ!Z223)-1)</f>
        <v>月次決算</v>
      </c>
    </row>
    <row r="215" spans="1:8">
      <c r="A215" s="174">
        <f>仕訳データ!A224</f>
        <v>42886</v>
      </c>
      <c r="B215" s="27">
        <f t="shared" si="6"/>
        <v>2017</v>
      </c>
      <c r="C215" s="27">
        <f t="shared" si="7"/>
        <v>5</v>
      </c>
      <c r="D215" s="173" t="str">
        <f>仕訳データ!J224</f>
        <v>減価償却費</v>
      </c>
      <c r="E215" s="173">
        <f>仕訳データ!O224</f>
        <v>360000</v>
      </c>
      <c r="F215" s="173" t="str">
        <f>仕訳データ!R224</f>
        <v>備品</v>
      </c>
      <c r="G215" s="173">
        <f>仕訳データ!W224</f>
        <v>360000</v>
      </c>
      <c r="H215" s="27" t="str">
        <f>LEFT(仕訳データ!Z224,FIND("　",仕訳データ!Z224)-1)</f>
        <v>月次決算</v>
      </c>
    </row>
    <row r="216" spans="1:8">
      <c r="A216" s="174">
        <f>仕訳データ!A225</f>
        <v>42887</v>
      </c>
      <c r="B216" s="27">
        <f t="shared" si="6"/>
        <v>2017</v>
      </c>
      <c r="C216" s="27">
        <f t="shared" si="7"/>
        <v>6</v>
      </c>
      <c r="D216" s="173" t="str">
        <f>仕訳データ!J225</f>
        <v>交際費</v>
      </c>
      <c r="E216" s="173">
        <f>仕訳データ!O225</f>
        <v>10920</v>
      </c>
      <c r="F216" s="173" t="str">
        <f>仕訳データ!R225</f>
        <v>普通預金</v>
      </c>
      <c r="G216" s="173">
        <f>仕訳データ!W225</f>
        <v>10920</v>
      </c>
      <c r="H216" s="27" t="str">
        <f>LEFT(仕訳データ!Z225,FIND("　",仕訳データ!Z225)-1)</f>
        <v>お見舞い品</v>
      </c>
    </row>
    <row r="217" spans="1:8">
      <c r="A217" s="174">
        <f>仕訳データ!A226</f>
        <v>42887</v>
      </c>
      <c r="B217" s="27">
        <f t="shared" si="6"/>
        <v>2017</v>
      </c>
      <c r="C217" s="27">
        <f t="shared" si="7"/>
        <v>6</v>
      </c>
      <c r="D217" s="173" t="str">
        <f>仕訳データ!J226</f>
        <v>仕入</v>
      </c>
      <c r="E217" s="173">
        <f>仕訳データ!O226</f>
        <v>243000</v>
      </c>
      <c r="F217" s="173" t="str">
        <f>仕訳データ!R226</f>
        <v>棚卸資産</v>
      </c>
      <c r="G217" s="173">
        <f>仕訳データ!W226</f>
        <v>243000</v>
      </c>
      <c r="H217" s="27" t="str">
        <f>LEFT(仕訳データ!Z226,FIND("　",仕訳データ!Z226)-1)</f>
        <v>月次決算</v>
      </c>
    </row>
    <row r="218" spans="1:8">
      <c r="A218" s="174">
        <f>仕訳データ!A227</f>
        <v>42890</v>
      </c>
      <c r="B218" s="27">
        <f t="shared" si="6"/>
        <v>2017</v>
      </c>
      <c r="C218" s="27">
        <f t="shared" si="7"/>
        <v>6</v>
      </c>
      <c r="D218" s="173" t="str">
        <f>仕訳データ!J227</f>
        <v>保険料</v>
      </c>
      <c r="E218" s="173">
        <f>仕訳データ!O227</f>
        <v>59800</v>
      </c>
      <c r="F218" s="173" t="str">
        <f>仕訳データ!R227</f>
        <v>普通預金</v>
      </c>
      <c r="G218" s="173">
        <f>仕訳データ!W227</f>
        <v>59800</v>
      </c>
      <c r="H218" s="27" t="str">
        <f>LEFT(仕訳データ!Z227,FIND("　",仕訳データ!Z227)-1)</f>
        <v>自動車保険</v>
      </c>
    </row>
    <row r="219" spans="1:8">
      <c r="A219" s="174">
        <f>仕訳データ!A228</f>
        <v>42891</v>
      </c>
      <c r="B219" s="27">
        <f t="shared" si="6"/>
        <v>2017</v>
      </c>
      <c r="C219" s="27">
        <f t="shared" si="7"/>
        <v>6</v>
      </c>
      <c r="D219" s="173" t="str">
        <f>仕訳データ!J228</f>
        <v>保険料</v>
      </c>
      <c r="E219" s="173">
        <f>仕訳データ!O228</f>
        <v>59800</v>
      </c>
      <c r="F219" s="173" t="str">
        <f>仕訳データ!R228</f>
        <v>普通預金</v>
      </c>
      <c r="G219" s="173">
        <f>仕訳データ!W228</f>
        <v>59800</v>
      </c>
      <c r="H219" s="27" t="str">
        <f>LEFT(仕訳データ!Z228,FIND("　",仕訳データ!Z228)-1)</f>
        <v>自動車保険</v>
      </c>
    </row>
    <row r="220" spans="1:8">
      <c r="A220" s="174">
        <f>仕訳データ!A229</f>
        <v>42893</v>
      </c>
      <c r="B220" s="27">
        <f t="shared" si="6"/>
        <v>2017</v>
      </c>
      <c r="C220" s="27">
        <f t="shared" si="7"/>
        <v>6</v>
      </c>
      <c r="D220" s="173" t="str">
        <f>仕訳データ!J229</f>
        <v>福利厚生費</v>
      </c>
      <c r="E220" s="173">
        <f>仕訳データ!O229</f>
        <v>3640</v>
      </c>
      <c r="F220" s="173" t="str">
        <f>仕訳データ!R229</f>
        <v>普通預金</v>
      </c>
      <c r="G220" s="173">
        <f>仕訳データ!W229</f>
        <v>3640</v>
      </c>
      <c r="H220" s="27" t="str">
        <f>LEFT(仕訳データ!Z229,FIND("　",仕訳データ!Z229)-1)</f>
        <v>残業食事</v>
      </c>
    </row>
    <row r="221" spans="1:8">
      <c r="A221" s="174">
        <f>仕訳データ!A230</f>
        <v>42894</v>
      </c>
      <c r="B221" s="27">
        <f t="shared" si="6"/>
        <v>2017</v>
      </c>
      <c r="C221" s="27">
        <f t="shared" si="7"/>
        <v>6</v>
      </c>
      <c r="D221" s="173" t="str">
        <f>仕訳データ!J230</f>
        <v>租税公課</v>
      </c>
      <c r="E221" s="173">
        <f>仕訳データ!O230</f>
        <v>6500</v>
      </c>
      <c r="F221" s="173" t="str">
        <f>仕訳データ!R230</f>
        <v>普通預金</v>
      </c>
      <c r="G221" s="173">
        <f>仕訳データ!W230</f>
        <v>6500</v>
      </c>
      <c r="H221" s="27" t="str">
        <f>LEFT(仕訳データ!Z230,FIND("　",仕訳データ!Z230)-1)</f>
        <v>収入印紙</v>
      </c>
    </row>
    <row r="222" spans="1:8">
      <c r="A222" s="174">
        <f>仕訳データ!A231</f>
        <v>42896</v>
      </c>
      <c r="B222" s="27">
        <f t="shared" si="6"/>
        <v>2017</v>
      </c>
      <c r="C222" s="27">
        <f t="shared" si="7"/>
        <v>6</v>
      </c>
      <c r="D222" s="173" t="str">
        <f>仕訳データ!J231</f>
        <v>水道光熱費</v>
      </c>
      <c r="E222" s="173">
        <f>仕訳データ!O231</f>
        <v>33540</v>
      </c>
      <c r="F222" s="173" t="str">
        <f>仕訳データ!R231</f>
        <v>普通預金</v>
      </c>
      <c r="G222" s="173">
        <f>仕訳データ!W231</f>
        <v>33540</v>
      </c>
      <c r="H222" s="27" t="str">
        <f>LEFT(仕訳データ!Z231,FIND("　",仕訳データ!Z231)-1)</f>
        <v>電気代</v>
      </c>
    </row>
    <row r="223" spans="1:8">
      <c r="A223" s="174">
        <f>仕訳データ!A232</f>
        <v>42896</v>
      </c>
      <c r="B223" s="27">
        <f t="shared" si="6"/>
        <v>2017</v>
      </c>
      <c r="C223" s="27">
        <f t="shared" si="7"/>
        <v>6</v>
      </c>
      <c r="D223" s="173" t="str">
        <f>仕訳データ!J232</f>
        <v>水道光熱費</v>
      </c>
      <c r="E223" s="173">
        <f>仕訳データ!O232</f>
        <v>73480</v>
      </c>
      <c r="F223" s="173" t="str">
        <f>仕訳データ!R232</f>
        <v>普通預金</v>
      </c>
      <c r="G223" s="173">
        <f>仕訳データ!W232</f>
        <v>73480</v>
      </c>
      <c r="H223" s="27" t="str">
        <f>LEFT(仕訳データ!Z232,FIND("　",仕訳データ!Z232)-1)</f>
        <v>電気代</v>
      </c>
    </row>
    <row r="224" spans="1:8">
      <c r="A224" s="174">
        <f>仕訳データ!A233</f>
        <v>42896</v>
      </c>
      <c r="B224" s="27">
        <f t="shared" si="6"/>
        <v>2017</v>
      </c>
      <c r="C224" s="27">
        <f t="shared" si="7"/>
        <v>6</v>
      </c>
      <c r="D224" s="173" t="str">
        <f>仕訳データ!J233</f>
        <v>事務用品費</v>
      </c>
      <c r="E224" s="173">
        <f>仕訳データ!O233</f>
        <v>13650</v>
      </c>
      <c r="F224" s="173" t="str">
        <f>仕訳データ!R233</f>
        <v>普通預金</v>
      </c>
      <c r="G224" s="173">
        <f>仕訳データ!W233</f>
        <v>13650</v>
      </c>
      <c r="H224" s="27" t="str">
        <f>LEFT(仕訳データ!Z233,FIND("　",仕訳データ!Z233)-1)</f>
        <v>ステーショナリーみやび</v>
      </c>
    </row>
    <row r="225" spans="1:8">
      <c r="A225" s="174">
        <f>仕訳データ!A234</f>
        <v>42897</v>
      </c>
      <c r="B225" s="27">
        <f t="shared" si="6"/>
        <v>2017</v>
      </c>
      <c r="C225" s="27">
        <f t="shared" si="7"/>
        <v>6</v>
      </c>
      <c r="D225" s="173" t="str">
        <f>仕訳データ!J234</f>
        <v>仕入</v>
      </c>
      <c r="E225" s="173">
        <f>仕訳データ!O234</f>
        <v>312000</v>
      </c>
      <c r="F225" s="173" t="str">
        <f>仕訳データ!R234</f>
        <v>買掛金</v>
      </c>
      <c r="G225" s="173">
        <f>仕訳データ!W234</f>
        <v>312000</v>
      </c>
      <c r="H225" s="27" t="str">
        <f>LEFT(仕訳データ!Z234,FIND("　",仕訳データ!Z234)-1)</f>
        <v>プレミアムミニット</v>
      </c>
    </row>
    <row r="226" spans="1:8">
      <c r="A226" s="174">
        <f>仕訳データ!A235</f>
        <v>42900</v>
      </c>
      <c r="B226" s="27">
        <f t="shared" si="6"/>
        <v>2017</v>
      </c>
      <c r="C226" s="27">
        <f t="shared" si="7"/>
        <v>6</v>
      </c>
      <c r="D226" s="173" t="str">
        <f>仕訳データ!J235</f>
        <v>通信費</v>
      </c>
      <c r="E226" s="173">
        <f>仕訳データ!O235</f>
        <v>42370</v>
      </c>
      <c r="F226" s="173" t="str">
        <f>仕訳データ!R235</f>
        <v>普通預金</v>
      </c>
      <c r="G226" s="173">
        <f>仕訳データ!W235</f>
        <v>42370</v>
      </c>
      <c r="H226" s="27" t="str">
        <f>LEFT(仕訳データ!Z235,FIND("　",仕訳データ!Z235)-1)</f>
        <v>携帯電話</v>
      </c>
    </row>
    <row r="227" spans="1:8">
      <c r="A227" s="174">
        <f>仕訳データ!A236</f>
        <v>42900</v>
      </c>
      <c r="B227" s="27">
        <f t="shared" si="6"/>
        <v>2017</v>
      </c>
      <c r="C227" s="27">
        <f t="shared" si="7"/>
        <v>6</v>
      </c>
      <c r="D227" s="173" t="str">
        <f>仕訳データ!J236</f>
        <v>仕入</v>
      </c>
      <c r="E227" s="173">
        <f>仕訳データ!O236</f>
        <v>120000</v>
      </c>
      <c r="F227" s="173" t="str">
        <f>仕訳データ!R236</f>
        <v>買掛金</v>
      </c>
      <c r="G227" s="173">
        <f>仕訳データ!W236</f>
        <v>120000</v>
      </c>
      <c r="H227" s="27" t="str">
        <f>LEFT(仕訳データ!Z236,FIND("　",仕訳データ!Z236)-1)</f>
        <v>桜井商事</v>
      </c>
    </row>
    <row r="228" spans="1:8">
      <c r="A228" s="174">
        <f>仕訳データ!A237</f>
        <v>42901</v>
      </c>
      <c r="B228" s="27">
        <f t="shared" si="6"/>
        <v>2017</v>
      </c>
      <c r="C228" s="27">
        <f t="shared" si="7"/>
        <v>6</v>
      </c>
      <c r="D228" s="173" t="str">
        <f>仕訳データ!J237</f>
        <v>福利厚生費</v>
      </c>
      <c r="E228" s="173">
        <f>仕訳データ!O237</f>
        <v>8060</v>
      </c>
      <c r="F228" s="173" t="str">
        <f>仕訳データ!R237</f>
        <v>普通預金</v>
      </c>
      <c r="G228" s="173">
        <f>仕訳データ!W237</f>
        <v>8060</v>
      </c>
      <c r="H228" s="27" t="str">
        <f>LEFT(仕訳データ!Z237,FIND("　",仕訳データ!Z237)-1)</f>
        <v>お茶</v>
      </c>
    </row>
    <row r="229" spans="1:8">
      <c r="A229" s="174">
        <f>仕訳データ!A238</f>
        <v>42901</v>
      </c>
      <c r="B229" s="27">
        <f t="shared" si="6"/>
        <v>2017</v>
      </c>
      <c r="C229" s="27">
        <f t="shared" si="7"/>
        <v>6</v>
      </c>
      <c r="D229" s="173" t="str">
        <f>仕訳データ!J238</f>
        <v>通信費</v>
      </c>
      <c r="E229" s="173">
        <f>仕訳データ!O238</f>
        <v>33890</v>
      </c>
      <c r="F229" s="173" t="str">
        <f>仕訳データ!R238</f>
        <v>普通預金</v>
      </c>
      <c r="G229" s="173">
        <f>仕訳データ!W238</f>
        <v>33890</v>
      </c>
      <c r="H229" s="27" t="str">
        <f>LEFT(仕訳データ!Z238,FIND("　",仕訳データ!Z238)-1)</f>
        <v>電話料</v>
      </c>
    </row>
    <row r="230" spans="1:8">
      <c r="A230" s="174">
        <f>仕訳データ!A239</f>
        <v>42901</v>
      </c>
      <c r="B230" s="27">
        <f t="shared" si="6"/>
        <v>2017</v>
      </c>
      <c r="C230" s="27">
        <f t="shared" si="7"/>
        <v>6</v>
      </c>
      <c r="D230" s="173" t="str">
        <f>仕訳データ!J239</f>
        <v>通信費</v>
      </c>
      <c r="E230" s="173">
        <f>仕訳データ!O239</f>
        <v>73100</v>
      </c>
      <c r="F230" s="173" t="str">
        <f>仕訳データ!R239</f>
        <v>普通預金</v>
      </c>
      <c r="G230" s="173">
        <f>仕訳データ!W239</f>
        <v>73100</v>
      </c>
      <c r="H230" s="27" t="str">
        <f>LEFT(仕訳データ!Z239,FIND("　",仕訳データ!Z239)-1)</f>
        <v>電話料</v>
      </c>
    </row>
    <row r="231" spans="1:8">
      <c r="A231" s="174">
        <f>仕訳データ!A240</f>
        <v>42901</v>
      </c>
      <c r="B231" s="27">
        <f t="shared" si="6"/>
        <v>2017</v>
      </c>
      <c r="C231" s="27">
        <f t="shared" si="7"/>
        <v>6</v>
      </c>
      <c r="D231" s="173" t="str">
        <f>仕訳データ!J240</f>
        <v>売掛金</v>
      </c>
      <c r="E231" s="173">
        <f>仕訳データ!O240</f>
        <v>151600</v>
      </c>
      <c r="F231" s="173" t="str">
        <f>仕訳データ!R240</f>
        <v>売上</v>
      </c>
      <c r="G231" s="173">
        <f>仕訳データ!W240</f>
        <v>151600</v>
      </c>
      <c r="H231" s="27" t="str">
        <f>LEFT(仕訳データ!Z240,FIND("　",仕訳データ!Z240)-1)</f>
        <v>バーチャルワークス</v>
      </c>
    </row>
    <row r="232" spans="1:8">
      <c r="A232" s="174">
        <f>仕訳データ!A241</f>
        <v>42901</v>
      </c>
      <c r="B232" s="27">
        <f t="shared" si="6"/>
        <v>2017</v>
      </c>
      <c r="C232" s="27">
        <f t="shared" si="7"/>
        <v>6</v>
      </c>
      <c r="D232" s="173" t="str">
        <f>仕訳データ!J241</f>
        <v>売掛金</v>
      </c>
      <c r="E232" s="173">
        <f>仕訳データ!O241</f>
        <v>211000</v>
      </c>
      <c r="F232" s="173" t="str">
        <f>仕訳データ!R241</f>
        <v>売上</v>
      </c>
      <c r="G232" s="173">
        <f>仕訳データ!W241</f>
        <v>211000</v>
      </c>
      <c r="H232" s="27" t="str">
        <f>LEFT(仕訳データ!Z241,FIND("　",仕訳データ!Z241)-1)</f>
        <v>ポモドーロハックス</v>
      </c>
    </row>
    <row r="233" spans="1:8">
      <c r="A233" s="174">
        <f>仕訳データ!A242</f>
        <v>42901</v>
      </c>
      <c r="B233" s="27">
        <f t="shared" si="6"/>
        <v>2017</v>
      </c>
      <c r="C233" s="27">
        <f t="shared" si="7"/>
        <v>6</v>
      </c>
      <c r="D233" s="173" t="str">
        <f>仕訳データ!J242</f>
        <v>売掛金</v>
      </c>
      <c r="E233" s="173">
        <f>仕訳データ!O242</f>
        <v>177100</v>
      </c>
      <c r="F233" s="173" t="str">
        <f>仕訳データ!R242</f>
        <v>売上</v>
      </c>
      <c r="G233" s="173">
        <f>仕訳データ!W242</f>
        <v>177100</v>
      </c>
      <c r="H233" s="27" t="str">
        <f>LEFT(仕訳データ!Z242,FIND("　",仕訳データ!Z242)-1)</f>
        <v>東光産業</v>
      </c>
    </row>
    <row r="234" spans="1:8">
      <c r="A234" s="174">
        <f>仕訳データ!A243</f>
        <v>42901</v>
      </c>
      <c r="B234" s="27">
        <f t="shared" si="6"/>
        <v>2017</v>
      </c>
      <c r="C234" s="27">
        <f t="shared" si="7"/>
        <v>6</v>
      </c>
      <c r="D234" s="173" t="str">
        <f>仕訳データ!J243</f>
        <v>売掛金</v>
      </c>
      <c r="E234" s="173">
        <f>仕訳データ!O243</f>
        <v>5219500</v>
      </c>
      <c r="F234" s="173" t="str">
        <f>仕訳データ!R243</f>
        <v>売上</v>
      </c>
      <c r="G234" s="173">
        <f>仕訳データ!W243</f>
        <v>5219500</v>
      </c>
      <c r="H234" s="27" t="str">
        <f>LEFT(仕訳データ!Z243,FIND("　",仕訳データ!Z243)-1)</f>
        <v>オフィスエイト</v>
      </c>
    </row>
    <row r="235" spans="1:8">
      <c r="A235" s="174">
        <f>仕訳データ!A244</f>
        <v>42901</v>
      </c>
      <c r="B235" s="27">
        <f t="shared" si="6"/>
        <v>2017</v>
      </c>
      <c r="C235" s="27">
        <f t="shared" si="7"/>
        <v>6</v>
      </c>
      <c r="D235" s="173" t="str">
        <f>仕訳データ!J244</f>
        <v>売掛金</v>
      </c>
      <c r="E235" s="173">
        <f>仕訳データ!O244</f>
        <v>5161200</v>
      </c>
      <c r="F235" s="173" t="str">
        <f>仕訳データ!R244</f>
        <v>売上</v>
      </c>
      <c r="G235" s="173">
        <f>仕訳データ!W244</f>
        <v>5161200</v>
      </c>
      <c r="H235" s="27" t="str">
        <f>LEFT(仕訳データ!Z244,FIND("　",仕訳データ!Z244)-1)</f>
        <v>ランダムコネクト</v>
      </c>
    </row>
    <row r="236" spans="1:8">
      <c r="A236" s="174">
        <f>仕訳データ!A245</f>
        <v>42901</v>
      </c>
      <c r="B236" s="27">
        <f t="shared" si="6"/>
        <v>2017</v>
      </c>
      <c r="C236" s="27">
        <f t="shared" si="7"/>
        <v>6</v>
      </c>
      <c r="D236" s="173" t="str">
        <f>仕訳データ!J245</f>
        <v>売掛金</v>
      </c>
      <c r="E236" s="173">
        <f>仕訳データ!O245</f>
        <v>303200</v>
      </c>
      <c r="F236" s="173" t="str">
        <f>仕訳データ!R245</f>
        <v>売上</v>
      </c>
      <c r="G236" s="173">
        <f>仕訳データ!W245</f>
        <v>303200</v>
      </c>
      <c r="H236" s="27" t="str">
        <f>LEFT(仕訳データ!Z245,FIND("　",仕訳データ!Z245)-1)</f>
        <v>スクエアドリーム</v>
      </c>
    </row>
    <row r="237" spans="1:8">
      <c r="A237" s="174">
        <f>仕訳データ!A246</f>
        <v>42903</v>
      </c>
      <c r="B237" s="27">
        <f t="shared" si="6"/>
        <v>2017</v>
      </c>
      <c r="C237" s="27">
        <f t="shared" si="7"/>
        <v>6</v>
      </c>
      <c r="D237" s="173" t="str">
        <f>仕訳データ!J246</f>
        <v>消耗品費</v>
      </c>
      <c r="E237" s="173">
        <f>仕訳データ!O246</f>
        <v>96850</v>
      </c>
      <c r="F237" s="173" t="str">
        <f>仕訳データ!R246</f>
        <v>普通預金</v>
      </c>
      <c r="G237" s="173">
        <f>仕訳データ!W246</f>
        <v>96850</v>
      </c>
      <c r="H237" s="27" t="str">
        <f>LEFT(仕訳データ!Z246,FIND("　",仕訳データ!Z246)-1)</f>
        <v>ファニチャ向井</v>
      </c>
    </row>
    <row r="238" spans="1:8">
      <c r="A238" s="174">
        <f>仕訳データ!A247</f>
        <v>42903</v>
      </c>
      <c r="B238" s="27">
        <f t="shared" si="6"/>
        <v>2017</v>
      </c>
      <c r="C238" s="27">
        <f t="shared" si="7"/>
        <v>6</v>
      </c>
      <c r="D238" s="173" t="str">
        <f>仕訳データ!J247</f>
        <v>仕入</v>
      </c>
      <c r="E238" s="173">
        <f>仕訳データ!O247</f>
        <v>480000</v>
      </c>
      <c r="F238" s="173" t="str">
        <f>仕訳データ!R247</f>
        <v>買掛金</v>
      </c>
      <c r="G238" s="173">
        <f>仕訳データ!W247</f>
        <v>480000</v>
      </c>
      <c r="H238" s="27" t="str">
        <f>LEFT(仕訳データ!Z247,FIND("　",仕訳データ!Z247)-1)</f>
        <v>多井物産</v>
      </c>
    </row>
    <row r="239" spans="1:8">
      <c r="A239" s="174">
        <f>仕訳データ!A248</f>
        <v>42903</v>
      </c>
      <c r="B239" s="27">
        <f t="shared" si="6"/>
        <v>2017</v>
      </c>
      <c r="C239" s="27">
        <f t="shared" si="7"/>
        <v>6</v>
      </c>
      <c r="D239" s="173" t="str">
        <f>仕訳データ!J248</f>
        <v>仕入</v>
      </c>
      <c r="E239" s="173">
        <f>仕訳データ!O248</f>
        <v>210000</v>
      </c>
      <c r="F239" s="173" t="str">
        <f>仕訳データ!R248</f>
        <v>買掛金</v>
      </c>
      <c r="G239" s="173">
        <f>仕訳データ!W248</f>
        <v>210000</v>
      </c>
      <c r="H239" s="27" t="str">
        <f>LEFT(仕訳データ!Z248,FIND("　",仕訳データ!Z248)-1)</f>
        <v>多井物産</v>
      </c>
    </row>
    <row r="240" spans="1:8">
      <c r="A240" s="174">
        <f>仕訳データ!A249</f>
        <v>42903</v>
      </c>
      <c r="B240" s="27">
        <f t="shared" si="6"/>
        <v>2017</v>
      </c>
      <c r="C240" s="27">
        <f t="shared" si="7"/>
        <v>6</v>
      </c>
      <c r="D240" s="173" t="str">
        <f>仕訳データ!J249</f>
        <v>仕入</v>
      </c>
      <c r="E240" s="173">
        <f>仕訳データ!O249</f>
        <v>360000</v>
      </c>
      <c r="F240" s="173" t="str">
        <f>仕訳データ!R249</f>
        <v>買掛金</v>
      </c>
      <c r="G240" s="173">
        <f>仕訳データ!W249</f>
        <v>360000</v>
      </c>
      <c r="H240" s="27" t="str">
        <f>LEFT(仕訳データ!Z249,FIND("　",仕訳データ!Z249)-1)</f>
        <v>レバークーゼン</v>
      </c>
    </row>
    <row r="241" spans="1:8">
      <c r="A241" s="174">
        <f>仕訳データ!A250</f>
        <v>42905</v>
      </c>
      <c r="B241" s="27">
        <f t="shared" si="6"/>
        <v>2017</v>
      </c>
      <c r="C241" s="27">
        <f t="shared" si="7"/>
        <v>6</v>
      </c>
      <c r="D241" s="173" t="str">
        <f>仕訳データ!J250</f>
        <v>リース料</v>
      </c>
      <c r="E241" s="173">
        <f>仕訳データ!O250</f>
        <v>6830</v>
      </c>
      <c r="F241" s="173" t="str">
        <f>仕訳データ!R250</f>
        <v>普通預金</v>
      </c>
      <c r="G241" s="173">
        <f>仕訳データ!W250</f>
        <v>6830</v>
      </c>
      <c r="H241" s="27" t="str">
        <f>LEFT(仕訳データ!Z250,FIND("　",仕訳データ!Z250)-1)</f>
        <v>車両リース料</v>
      </c>
    </row>
    <row r="242" spans="1:8">
      <c r="A242" s="174">
        <f>仕訳データ!A251</f>
        <v>42906</v>
      </c>
      <c r="B242" s="27">
        <f t="shared" si="6"/>
        <v>2017</v>
      </c>
      <c r="C242" s="27">
        <f t="shared" si="7"/>
        <v>6</v>
      </c>
      <c r="D242" s="173" t="str">
        <f>仕訳データ!J251</f>
        <v>交際費</v>
      </c>
      <c r="E242" s="173">
        <f>仕訳データ!O251</f>
        <v>109200</v>
      </c>
      <c r="F242" s="173" t="str">
        <f>仕訳データ!R251</f>
        <v>普通預金</v>
      </c>
      <c r="G242" s="173">
        <f>仕訳データ!W251</f>
        <v>109200</v>
      </c>
      <c r="H242" s="27" t="str">
        <f>LEFT(仕訳データ!Z251,FIND("　",仕訳データ!Z251)-1)</f>
        <v>得意先接待</v>
      </c>
    </row>
    <row r="243" spans="1:8">
      <c r="A243" s="174">
        <f>仕訳データ!A252</f>
        <v>42906</v>
      </c>
      <c r="B243" s="27">
        <f t="shared" si="6"/>
        <v>2017</v>
      </c>
      <c r="C243" s="27">
        <f t="shared" si="7"/>
        <v>6</v>
      </c>
      <c r="D243" s="173" t="str">
        <f>仕訳データ!J252</f>
        <v>売掛金</v>
      </c>
      <c r="E243" s="173">
        <f>仕訳データ!O252</f>
        <v>143100</v>
      </c>
      <c r="F243" s="173" t="str">
        <f>仕訳データ!R252</f>
        <v>売上</v>
      </c>
      <c r="G243" s="173">
        <f>仕訳データ!W252</f>
        <v>143100</v>
      </c>
      <c r="H243" s="27" t="str">
        <f>LEFT(仕訳データ!Z252,FIND("　",仕訳データ!Z252)-1)</f>
        <v>シンクロナイズ</v>
      </c>
    </row>
    <row r="244" spans="1:8">
      <c r="A244" s="174">
        <f>仕訳データ!A253</f>
        <v>42906</v>
      </c>
      <c r="B244" s="27">
        <f t="shared" si="6"/>
        <v>2017</v>
      </c>
      <c r="C244" s="27">
        <f t="shared" si="7"/>
        <v>6</v>
      </c>
      <c r="D244" s="173" t="str">
        <f>仕訳データ!J253</f>
        <v>売掛金</v>
      </c>
      <c r="E244" s="173">
        <f>仕訳データ!O253</f>
        <v>93300</v>
      </c>
      <c r="F244" s="173" t="str">
        <f>仕訳データ!R253</f>
        <v>売上</v>
      </c>
      <c r="G244" s="173">
        <f>仕訳データ!W253</f>
        <v>93300</v>
      </c>
      <c r="H244" s="27" t="str">
        <f>LEFT(仕訳データ!Z253,FIND("　",仕訳データ!Z253)-1)</f>
        <v>トライセラセコンド</v>
      </c>
    </row>
    <row r="245" spans="1:8">
      <c r="A245" s="174">
        <f>仕訳データ!A254</f>
        <v>42906</v>
      </c>
      <c r="B245" s="27">
        <f t="shared" si="6"/>
        <v>2017</v>
      </c>
      <c r="C245" s="27">
        <f t="shared" si="7"/>
        <v>6</v>
      </c>
      <c r="D245" s="173" t="str">
        <f>仕訳データ!J254</f>
        <v>売掛金</v>
      </c>
      <c r="E245" s="173">
        <f>仕訳データ!O254</f>
        <v>303200</v>
      </c>
      <c r="F245" s="173" t="str">
        <f>仕訳データ!R254</f>
        <v>売上</v>
      </c>
      <c r="G245" s="173">
        <f>仕訳データ!W254</f>
        <v>303200</v>
      </c>
      <c r="H245" s="27" t="str">
        <f>LEFT(仕訳データ!Z254,FIND("　",仕訳データ!Z254)-1)</f>
        <v>グリーンフォレスト</v>
      </c>
    </row>
    <row r="246" spans="1:8">
      <c r="A246" s="174">
        <f>仕訳データ!A255</f>
        <v>42906</v>
      </c>
      <c r="B246" s="27">
        <f t="shared" si="6"/>
        <v>2017</v>
      </c>
      <c r="C246" s="27">
        <f t="shared" si="7"/>
        <v>6</v>
      </c>
      <c r="D246" s="173" t="str">
        <f>仕訳データ!J255</f>
        <v>売掛金</v>
      </c>
      <c r="E246" s="173">
        <f>仕訳データ!O255</f>
        <v>226900</v>
      </c>
      <c r="F246" s="173" t="str">
        <f>仕訳データ!R255</f>
        <v>売上</v>
      </c>
      <c r="G246" s="173">
        <f>仕訳データ!W255</f>
        <v>226900</v>
      </c>
      <c r="H246" s="27" t="str">
        <f>LEFT(仕訳データ!Z255,FIND("　",仕訳データ!Z255)-1)</f>
        <v>サイマルブランチ</v>
      </c>
    </row>
    <row r="247" spans="1:8">
      <c r="A247" s="174">
        <f>仕訳データ!A256</f>
        <v>42906</v>
      </c>
      <c r="B247" s="27">
        <f t="shared" si="6"/>
        <v>2017</v>
      </c>
      <c r="C247" s="27">
        <f t="shared" si="7"/>
        <v>6</v>
      </c>
      <c r="D247" s="173" t="str">
        <f>仕訳データ!J256</f>
        <v>売掛金</v>
      </c>
      <c r="E247" s="173">
        <f>仕訳データ!O256</f>
        <v>202500</v>
      </c>
      <c r="F247" s="173" t="str">
        <f>仕訳データ!R256</f>
        <v>売上</v>
      </c>
      <c r="G247" s="173">
        <f>仕訳データ!W256</f>
        <v>202500</v>
      </c>
      <c r="H247" s="27" t="str">
        <f>LEFT(仕訳データ!Z256,FIND("　",仕訳データ!Z256)-1)</f>
        <v>ハネチョク物産</v>
      </c>
    </row>
    <row r="248" spans="1:8">
      <c r="A248" s="174">
        <f>仕訳データ!A257</f>
        <v>42906</v>
      </c>
      <c r="B248" s="27">
        <f t="shared" si="6"/>
        <v>2017</v>
      </c>
      <c r="C248" s="27">
        <f t="shared" si="7"/>
        <v>6</v>
      </c>
      <c r="D248" s="173" t="str">
        <f>仕訳データ!J257</f>
        <v>売掛金</v>
      </c>
      <c r="E248" s="173">
        <f>仕訳データ!O257</f>
        <v>429300</v>
      </c>
      <c r="F248" s="173" t="str">
        <f>仕訳データ!R257</f>
        <v>売上</v>
      </c>
      <c r="G248" s="173">
        <f>仕訳データ!W257</f>
        <v>429300</v>
      </c>
      <c r="H248" s="27" t="str">
        <f>LEFT(仕訳データ!Z257,FIND("　",仕訳データ!Z257)-1)</f>
        <v>シーズンドライブ</v>
      </c>
    </row>
    <row r="249" spans="1:8">
      <c r="A249" s="174">
        <f>仕訳データ!A258</f>
        <v>42906</v>
      </c>
      <c r="B249" s="27">
        <f t="shared" si="6"/>
        <v>2017</v>
      </c>
      <c r="C249" s="27">
        <f t="shared" si="7"/>
        <v>6</v>
      </c>
      <c r="D249" s="173" t="str">
        <f>仕訳データ!J258</f>
        <v>売掛金</v>
      </c>
      <c r="E249" s="173">
        <f>仕訳データ!O258</f>
        <v>101800</v>
      </c>
      <c r="F249" s="173" t="str">
        <f>仕訳データ!R258</f>
        <v>売上</v>
      </c>
      <c r="G249" s="173">
        <f>仕訳データ!W258</f>
        <v>101800</v>
      </c>
      <c r="H249" s="27" t="str">
        <f>LEFT(仕訳データ!Z258,FIND("　",仕訳データ!Z258)-1)</f>
        <v>オフィスストリームライン</v>
      </c>
    </row>
    <row r="250" spans="1:8">
      <c r="A250" s="174">
        <f>仕訳データ!A259</f>
        <v>42906</v>
      </c>
      <c r="B250" s="27">
        <f t="shared" si="6"/>
        <v>2017</v>
      </c>
      <c r="C250" s="27">
        <f t="shared" si="7"/>
        <v>6</v>
      </c>
      <c r="D250" s="173" t="str">
        <f>仕訳データ!J259</f>
        <v>売掛金</v>
      </c>
      <c r="E250" s="173">
        <f>仕訳データ!O259</f>
        <v>151600</v>
      </c>
      <c r="F250" s="173" t="str">
        <f>仕訳データ!R259</f>
        <v>売上</v>
      </c>
      <c r="G250" s="173">
        <f>仕訳データ!W259</f>
        <v>151600</v>
      </c>
      <c r="H250" s="27" t="str">
        <f>LEFT(仕訳データ!Z259,FIND("　",仕訳データ!Z259)-1)</f>
        <v>ワールドエッジ</v>
      </c>
    </row>
    <row r="251" spans="1:8">
      <c r="A251" s="174">
        <f>仕訳データ!A260</f>
        <v>42906</v>
      </c>
      <c r="B251" s="27">
        <f t="shared" si="6"/>
        <v>2017</v>
      </c>
      <c r="C251" s="27">
        <f t="shared" si="7"/>
        <v>6</v>
      </c>
      <c r="D251" s="173" t="str">
        <f>仕訳データ!J260</f>
        <v>売掛金</v>
      </c>
      <c r="E251" s="173">
        <f>仕訳データ!O260</f>
        <v>236400</v>
      </c>
      <c r="F251" s="173" t="str">
        <f>仕訳データ!R260</f>
        <v>売上</v>
      </c>
      <c r="G251" s="173">
        <f>仕訳データ!W260</f>
        <v>236400</v>
      </c>
      <c r="H251" s="27" t="str">
        <f>LEFT(仕訳データ!Z260,FIND("　",仕訳データ!Z260)-1)</f>
        <v>ビジーフリー</v>
      </c>
    </row>
    <row r="252" spans="1:8">
      <c r="A252" s="174">
        <f>仕訳データ!A261</f>
        <v>42906</v>
      </c>
      <c r="B252" s="27">
        <f t="shared" si="6"/>
        <v>2017</v>
      </c>
      <c r="C252" s="27">
        <f t="shared" si="7"/>
        <v>6</v>
      </c>
      <c r="D252" s="173" t="str">
        <f>仕訳データ!J261</f>
        <v>売掛金</v>
      </c>
      <c r="E252" s="173">
        <f>仕訳データ!O261</f>
        <v>161200</v>
      </c>
      <c r="F252" s="173" t="str">
        <f>仕訳データ!R261</f>
        <v>売上</v>
      </c>
      <c r="G252" s="173">
        <f>仕訳データ!W261</f>
        <v>161200</v>
      </c>
      <c r="H252" s="27" t="str">
        <f>LEFT(仕訳データ!Z261,FIND("　",仕訳データ!Z261)-1)</f>
        <v>カレイドスコープ</v>
      </c>
    </row>
    <row r="253" spans="1:8">
      <c r="A253" s="174">
        <f>仕訳データ!A262</f>
        <v>42906</v>
      </c>
      <c r="B253" s="27">
        <f t="shared" si="6"/>
        <v>2017</v>
      </c>
      <c r="C253" s="27">
        <f t="shared" si="7"/>
        <v>6</v>
      </c>
      <c r="D253" s="173" t="str">
        <f>仕訳データ!J262</f>
        <v>売掛金</v>
      </c>
      <c r="E253" s="173">
        <f>仕訳データ!O262</f>
        <v>177100</v>
      </c>
      <c r="F253" s="173" t="str">
        <f>仕訳データ!R262</f>
        <v>売上</v>
      </c>
      <c r="G253" s="173">
        <f>仕訳データ!W262</f>
        <v>177100</v>
      </c>
      <c r="H253" s="27" t="str">
        <f>LEFT(仕訳データ!Z262,FIND("　",仕訳データ!Z262)-1)</f>
        <v>ウィンターパイル</v>
      </c>
    </row>
    <row r="254" spans="1:8">
      <c r="A254" s="174">
        <f>仕訳データ!A263</f>
        <v>42906</v>
      </c>
      <c r="B254" s="27">
        <f t="shared" si="6"/>
        <v>2017</v>
      </c>
      <c r="C254" s="27">
        <f t="shared" si="7"/>
        <v>6</v>
      </c>
      <c r="D254" s="173" t="str">
        <f>仕訳データ!J263</f>
        <v>売掛金</v>
      </c>
      <c r="E254" s="173">
        <f>仕訳データ!O263</f>
        <v>143100</v>
      </c>
      <c r="F254" s="173" t="str">
        <f>仕訳データ!R263</f>
        <v>売上</v>
      </c>
      <c r="G254" s="173">
        <f>仕訳データ!W263</f>
        <v>143100</v>
      </c>
      <c r="H254" s="27" t="str">
        <f>LEFT(仕訳データ!Z263,FIND("　",仕訳データ!Z263)-1)</f>
        <v>フライドキッズ</v>
      </c>
    </row>
    <row r="255" spans="1:8">
      <c r="A255" s="174">
        <f>仕訳データ!A264</f>
        <v>42906</v>
      </c>
      <c r="B255" s="27">
        <f t="shared" si="6"/>
        <v>2017</v>
      </c>
      <c r="C255" s="27">
        <f t="shared" si="7"/>
        <v>6</v>
      </c>
      <c r="D255" s="173" t="str">
        <f>仕訳データ!J264</f>
        <v>売掛金</v>
      </c>
      <c r="E255" s="173">
        <f>仕訳データ!O264</f>
        <v>104300</v>
      </c>
      <c r="F255" s="173" t="str">
        <f>仕訳データ!R264</f>
        <v>売上</v>
      </c>
      <c r="G255" s="173">
        <f>仕訳データ!W264</f>
        <v>104300</v>
      </c>
      <c r="H255" s="27" t="str">
        <f>LEFT(仕訳データ!Z264,FIND("　",仕訳データ!Z264)-1)</f>
        <v>ポモドーロハックス</v>
      </c>
    </row>
    <row r="256" spans="1:8">
      <c r="A256" s="174">
        <f>仕訳データ!A265</f>
        <v>42906</v>
      </c>
      <c r="B256" s="27">
        <f t="shared" si="6"/>
        <v>2017</v>
      </c>
      <c r="C256" s="27">
        <f t="shared" si="7"/>
        <v>6</v>
      </c>
      <c r="D256" s="173" t="str">
        <f>仕訳データ!J265</f>
        <v>売掛金</v>
      </c>
      <c r="E256" s="173">
        <f>仕訳データ!O265</f>
        <v>58900</v>
      </c>
      <c r="F256" s="173" t="str">
        <f>仕訳データ!R265</f>
        <v>売上</v>
      </c>
      <c r="G256" s="173">
        <f>仕訳データ!W265</f>
        <v>58900</v>
      </c>
      <c r="H256" s="27" t="str">
        <f>LEFT(仕訳データ!Z265,FIND("　",仕訳データ!Z265)-1)</f>
        <v>東光産業</v>
      </c>
    </row>
    <row r="257" spans="1:8">
      <c r="A257" s="174">
        <f>仕訳データ!A266</f>
        <v>42906</v>
      </c>
      <c r="B257" s="27">
        <f t="shared" si="6"/>
        <v>2017</v>
      </c>
      <c r="C257" s="27">
        <f t="shared" si="7"/>
        <v>6</v>
      </c>
      <c r="D257" s="173" t="str">
        <f>仕訳データ!J266</f>
        <v>売掛金</v>
      </c>
      <c r="E257" s="173">
        <f>仕訳データ!O266</f>
        <v>285300</v>
      </c>
      <c r="F257" s="173" t="str">
        <f>仕訳データ!R266</f>
        <v>売上</v>
      </c>
      <c r="G257" s="173">
        <f>仕訳データ!W266</f>
        <v>285300</v>
      </c>
      <c r="H257" s="27" t="str">
        <f>LEFT(仕訳データ!Z266,FIND("　",仕訳データ!Z266)-1)</f>
        <v>ランダムコネクト</v>
      </c>
    </row>
    <row r="258" spans="1:8">
      <c r="A258" s="174">
        <f>仕訳データ!A267</f>
        <v>42906</v>
      </c>
      <c r="B258" s="27">
        <f t="shared" ref="B258:B321" si="8">YEAR(A258)</f>
        <v>2017</v>
      </c>
      <c r="C258" s="27">
        <f t="shared" ref="C258:C321" si="9">MONTH(A258)</f>
        <v>6</v>
      </c>
      <c r="D258" s="173" t="str">
        <f>仕訳データ!J267</f>
        <v>売掛金</v>
      </c>
      <c r="E258" s="173">
        <f>仕訳データ!O267</f>
        <v>14600</v>
      </c>
      <c r="F258" s="173" t="str">
        <f>仕訳データ!R267</f>
        <v>売上</v>
      </c>
      <c r="G258" s="173">
        <f>仕訳データ!W267</f>
        <v>14600</v>
      </c>
      <c r="H258" s="27" t="str">
        <f>LEFT(仕訳データ!Z267,FIND("　",仕訳データ!Z267)-1)</f>
        <v>シンクロナイズ</v>
      </c>
    </row>
    <row r="259" spans="1:8">
      <c r="A259" s="174">
        <f>仕訳データ!A268</f>
        <v>42906</v>
      </c>
      <c r="B259" s="27">
        <f t="shared" si="8"/>
        <v>2017</v>
      </c>
      <c r="C259" s="27">
        <f t="shared" si="9"/>
        <v>6</v>
      </c>
      <c r="D259" s="173" t="str">
        <f>仕訳データ!J268</f>
        <v>売掛金</v>
      </c>
      <c r="E259" s="173">
        <f>仕訳データ!O268</f>
        <v>152600</v>
      </c>
      <c r="F259" s="173" t="str">
        <f>仕訳データ!R268</f>
        <v>売上</v>
      </c>
      <c r="G259" s="173">
        <f>仕訳データ!W268</f>
        <v>152600</v>
      </c>
      <c r="H259" s="27" t="str">
        <f>LEFT(仕訳データ!Z268,FIND("　",仕訳データ!Z268)-1)</f>
        <v>トライセラセコンド</v>
      </c>
    </row>
    <row r="260" spans="1:8">
      <c r="A260" s="174">
        <f>仕訳データ!A269</f>
        <v>42906</v>
      </c>
      <c r="B260" s="27">
        <f t="shared" si="8"/>
        <v>2017</v>
      </c>
      <c r="C260" s="27">
        <f t="shared" si="9"/>
        <v>6</v>
      </c>
      <c r="D260" s="173" t="str">
        <f>仕訳データ!J269</f>
        <v>売掛金</v>
      </c>
      <c r="E260" s="173">
        <f>仕訳データ!O269</f>
        <v>25400</v>
      </c>
      <c r="F260" s="173" t="str">
        <f>仕訳データ!R269</f>
        <v>売上</v>
      </c>
      <c r="G260" s="173">
        <f>仕訳データ!W269</f>
        <v>25400</v>
      </c>
      <c r="H260" s="27" t="str">
        <f>LEFT(仕訳データ!Z269,FIND("　",仕訳データ!Z269)-1)</f>
        <v>オフィスストリームライン</v>
      </c>
    </row>
    <row r="261" spans="1:8">
      <c r="A261" s="174">
        <f>仕訳データ!A270</f>
        <v>42906</v>
      </c>
      <c r="B261" s="27">
        <f t="shared" si="8"/>
        <v>2017</v>
      </c>
      <c r="C261" s="27">
        <f t="shared" si="9"/>
        <v>6</v>
      </c>
      <c r="D261" s="173" t="str">
        <f>仕訳データ!J270</f>
        <v>売掛金</v>
      </c>
      <c r="E261" s="173">
        <f>仕訳データ!O270</f>
        <v>230000</v>
      </c>
      <c r="F261" s="173" t="str">
        <f>仕訳データ!R270</f>
        <v>売上</v>
      </c>
      <c r="G261" s="173">
        <f>仕訳データ!W270</f>
        <v>230000</v>
      </c>
      <c r="H261" s="27" t="str">
        <f>LEFT(仕訳データ!Z270,FIND("　",仕訳データ!Z270)-1)</f>
        <v>ワールドエッジ</v>
      </c>
    </row>
    <row r="262" spans="1:8">
      <c r="A262" s="174">
        <f>仕訳データ!A271</f>
        <v>42906</v>
      </c>
      <c r="B262" s="27">
        <f t="shared" si="8"/>
        <v>2017</v>
      </c>
      <c r="C262" s="27">
        <f t="shared" si="9"/>
        <v>6</v>
      </c>
      <c r="D262" s="173" t="str">
        <f>仕訳データ!J271</f>
        <v>売掛金</v>
      </c>
      <c r="E262" s="173">
        <f>仕訳データ!O271</f>
        <v>256500</v>
      </c>
      <c r="F262" s="173" t="str">
        <f>仕訳データ!R271</f>
        <v>売上</v>
      </c>
      <c r="G262" s="173">
        <f>仕訳データ!W271</f>
        <v>256500</v>
      </c>
      <c r="H262" s="27" t="str">
        <f>LEFT(仕訳データ!Z271,FIND("　",仕訳データ!Z271)-1)</f>
        <v>ビジーフリー</v>
      </c>
    </row>
    <row r="263" spans="1:8">
      <c r="A263" s="174">
        <f>仕訳データ!A272</f>
        <v>42906</v>
      </c>
      <c r="B263" s="27">
        <f t="shared" si="8"/>
        <v>2017</v>
      </c>
      <c r="C263" s="27">
        <f t="shared" si="9"/>
        <v>6</v>
      </c>
      <c r="D263" s="173" t="str">
        <f>仕訳データ!J272</f>
        <v>売掛金</v>
      </c>
      <c r="E263" s="173">
        <f>仕訳データ!O272</f>
        <v>178000</v>
      </c>
      <c r="F263" s="173" t="str">
        <f>仕訳データ!R272</f>
        <v>売上</v>
      </c>
      <c r="G263" s="173">
        <f>仕訳データ!W272</f>
        <v>178000</v>
      </c>
      <c r="H263" s="27" t="str">
        <f>LEFT(仕訳データ!Z272,FIND("　",仕訳データ!Z272)-1)</f>
        <v>カレイドスコープ</v>
      </c>
    </row>
    <row r="264" spans="1:8">
      <c r="A264" s="174">
        <f>仕訳データ!A273</f>
        <v>42906</v>
      </c>
      <c r="B264" s="27">
        <f t="shared" si="8"/>
        <v>2017</v>
      </c>
      <c r="C264" s="27">
        <f t="shared" si="9"/>
        <v>6</v>
      </c>
      <c r="D264" s="173" t="str">
        <f>仕訳データ!J273</f>
        <v>売掛金</v>
      </c>
      <c r="E264" s="173">
        <f>仕訳データ!O273</f>
        <v>87900</v>
      </c>
      <c r="F264" s="173" t="str">
        <f>仕訳データ!R273</f>
        <v>売上</v>
      </c>
      <c r="G264" s="173">
        <f>仕訳データ!W273</f>
        <v>87900</v>
      </c>
      <c r="H264" s="27" t="str">
        <f>LEFT(仕訳データ!Z273,FIND("　",仕訳データ!Z273)-1)</f>
        <v>ウィンターパイル</v>
      </c>
    </row>
    <row r="265" spans="1:8">
      <c r="A265" s="174">
        <f>仕訳データ!A274</f>
        <v>42906</v>
      </c>
      <c r="B265" s="27">
        <f t="shared" si="8"/>
        <v>2017</v>
      </c>
      <c r="C265" s="27">
        <f t="shared" si="9"/>
        <v>6</v>
      </c>
      <c r="D265" s="173" t="str">
        <f>仕訳データ!J274</f>
        <v>売掛金</v>
      </c>
      <c r="E265" s="173">
        <f>仕訳データ!O274</f>
        <v>153700</v>
      </c>
      <c r="F265" s="173" t="str">
        <f>仕訳データ!R274</f>
        <v>売上</v>
      </c>
      <c r="G265" s="173">
        <f>仕訳データ!W274</f>
        <v>153700</v>
      </c>
      <c r="H265" s="27" t="str">
        <f>LEFT(仕訳データ!Z274,FIND("　",仕訳データ!Z274)-1)</f>
        <v>フライドキッズ</v>
      </c>
    </row>
    <row r="266" spans="1:8">
      <c r="A266" s="174">
        <f>仕訳データ!A275</f>
        <v>42907</v>
      </c>
      <c r="B266" s="27">
        <f t="shared" si="8"/>
        <v>2017</v>
      </c>
      <c r="C266" s="27">
        <f t="shared" si="9"/>
        <v>6</v>
      </c>
      <c r="D266" s="173" t="str">
        <f>仕訳データ!J275</f>
        <v>福利厚生費</v>
      </c>
      <c r="E266" s="173">
        <f>仕訳データ!O275</f>
        <v>3010</v>
      </c>
      <c r="F266" s="173" t="str">
        <f>仕訳データ!R275</f>
        <v>普通預金</v>
      </c>
      <c r="G266" s="173">
        <f>仕訳データ!W275</f>
        <v>3010</v>
      </c>
      <c r="H266" s="27" t="str">
        <f>LEFT(仕訳データ!Z275,FIND("　",仕訳データ!Z275)-1)</f>
        <v>お茶菓子</v>
      </c>
    </row>
    <row r="267" spans="1:8">
      <c r="A267" s="174">
        <f>仕訳データ!A276</f>
        <v>42908</v>
      </c>
      <c r="B267" s="27">
        <f t="shared" si="8"/>
        <v>2017</v>
      </c>
      <c r="C267" s="27">
        <f t="shared" si="9"/>
        <v>6</v>
      </c>
      <c r="D267" s="173" t="str">
        <f>仕訳データ!J276</f>
        <v>消耗品費</v>
      </c>
      <c r="E267" s="173">
        <f>仕訳データ!O276</f>
        <v>3830</v>
      </c>
      <c r="F267" s="173" t="str">
        <f>仕訳データ!R276</f>
        <v>普通預金</v>
      </c>
      <c r="G267" s="173">
        <f>仕訳データ!W276</f>
        <v>3830</v>
      </c>
      <c r="H267" s="27" t="str">
        <f>LEFT(仕訳データ!Z276,FIND("　",仕訳データ!Z276)-1)</f>
        <v>トイレットペーパー</v>
      </c>
    </row>
    <row r="268" spans="1:8">
      <c r="A268" s="174">
        <f>仕訳データ!A277</f>
        <v>42908</v>
      </c>
      <c r="B268" s="27">
        <f t="shared" si="8"/>
        <v>2017</v>
      </c>
      <c r="C268" s="27">
        <f t="shared" si="9"/>
        <v>6</v>
      </c>
      <c r="D268" s="173" t="str">
        <f>仕訳データ!J277</f>
        <v>仕入</v>
      </c>
      <c r="E268" s="173">
        <f>仕訳データ!O277</f>
        <v>470000</v>
      </c>
      <c r="F268" s="173" t="str">
        <f>仕訳データ!R277</f>
        <v>買掛金</v>
      </c>
      <c r="G268" s="173">
        <f>仕訳データ!W277</f>
        <v>470000</v>
      </c>
      <c r="H268" s="27" t="str">
        <f>LEFT(仕訳データ!Z277,FIND("　",仕訳データ!Z277)-1)</f>
        <v>タラレバ産業</v>
      </c>
    </row>
    <row r="269" spans="1:8">
      <c r="A269" s="174">
        <f>仕訳データ!A278</f>
        <v>42909</v>
      </c>
      <c r="B269" s="27">
        <f t="shared" si="8"/>
        <v>2017</v>
      </c>
      <c r="C269" s="27">
        <f t="shared" si="9"/>
        <v>6</v>
      </c>
      <c r="D269" s="173" t="str">
        <f>仕訳データ!J278</f>
        <v>仕入</v>
      </c>
      <c r="E269" s="173">
        <f>仕訳データ!O278</f>
        <v>390000</v>
      </c>
      <c r="F269" s="173" t="str">
        <f>仕訳データ!R278</f>
        <v>買掛金</v>
      </c>
      <c r="G269" s="173">
        <f>仕訳データ!W278</f>
        <v>390000</v>
      </c>
      <c r="H269" s="27" t="str">
        <f>LEFT(仕訳データ!Z278,FIND("　",仕訳データ!Z278)-1)</f>
        <v>オフィスいろは</v>
      </c>
    </row>
    <row r="270" spans="1:8">
      <c r="A270" s="174">
        <f>仕訳データ!A279</f>
        <v>42910</v>
      </c>
      <c r="B270" s="27">
        <f t="shared" si="8"/>
        <v>2017</v>
      </c>
      <c r="C270" s="27">
        <f t="shared" si="9"/>
        <v>6</v>
      </c>
      <c r="D270" s="173" t="str">
        <f>仕訳データ!J279</f>
        <v>通信費</v>
      </c>
      <c r="E270" s="173">
        <f>仕訳データ!O279</f>
        <v>82230</v>
      </c>
      <c r="F270" s="173" t="str">
        <f>仕訳データ!R279</f>
        <v>普通預金</v>
      </c>
      <c r="G270" s="173">
        <f>仕訳データ!W279</f>
        <v>82230</v>
      </c>
      <c r="H270" s="27" t="str">
        <f>LEFT(仕訳データ!Z279,FIND("　",仕訳データ!Z279)-1)</f>
        <v>国際電話</v>
      </c>
    </row>
    <row r="271" spans="1:8">
      <c r="A271" s="174">
        <f>仕訳データ!A280</f>
        <v>42910</v>
      </c>
      <c r="B271" s="27">
        <f t="shared" si="8"/>
        <v>2017</v>
      </c>
      <c r="C271" s="27">
        <f t="shared" si="9"/>
        <v>6</v>
      </c>
      <c r="D271" s="173" t="str">
        <f>仕訳データ!J280</f>
        <v>広告宣伝費</v>
      </c>
      <c r="E271" s="173">
        <f>仕訳データ!O280</f>
        <v>1818700</v>
      </c>
      <c r="F271" s="173" t="str">
        <f>仕訳データ!R280</f>
        <v>当座預金</v>
      </c>
      <c r="G271" s="173">
        <f>仕訳データ!W280</f>
        <v>1818700</v>
      </c>
      <c r="H271" s="27" t="str">
        <f>LEFT(仕訳データ!Z280,FIND("　",仕訳データ!Z280)-1)</f>
        <v>朝日エージェンシー</v>
      </c>
    </row>
    <row r="272" spans="1:8">
      <c r="A272" s="174">
        <f>仕訳データ!A281</f>
        <v>42910</v>
      </c>
      <c r="B272" s="27">
        <f t="shared" si="8"/>
        <v>2017</v>
      </c>
      <c r="C272" s="27">
        <f t="shared" si="9"/>
        <v>6</v>
      </c>
      <c r="D272" s="173" t="str">
        <f>仕訳データ!J281</f>
        <v>仕入</v>
      </c>
      <c r="E272" s="173">
        <f>仕訳データ!O281</f>
        <v>330000</v>
      </c>
      <c r="F272" s="173" t="str">
        <f>仕訳データ!R281</f>
        <v>買掛金</v>
      </c>
      <c r="G272" s="173">
        <f>仕訳データ!W281</f>
        <v>330000</v>
      </c>
      <c r="H272" s="27" t="str">
        <f>LEFT(仕訳データ!Z281,FIND("　",仕訳データ!Z281)-1)</f>
        <v>旅よかでしょう</v>
      </c>
    </row>
    <row r="273" spans="1:8">
      <c r="A273" s="174">
        <f>仕訳データ!A282</f>
        <v>42910</v>
      </c>
      <c r="B273" s="27">
        <f t="shared" si="8"/>
        <v>2017</v>
      </c>
      <c r="C273" s="27">
        <f t="shared" si="9"/>
        <v>6</v>
      </c>
      <c r="D273" s="173" t="str">
        <f>仕訳データ!J282</f>
        <v>仕入</v>
      </c>
      <c r="E273" s="173">
        <f>仕訳データ!O282</f>
        <v>330000</v>
      </c>
      <c r="F273" s="173" t="str">
        <f>仕訳データ!R282</f>
        <v>買掛金</v>
      </c>
      <c r="G273" s="173">
        <f>仕訳データ!W282</f>
        <v>330000</v>
      </c>
      <c r="H273" s="27" t="str">
        <f>LEFT(仕訳データ!Z282,FIND("　",仕訳データ!Z282)-1)</f>
        <v>オフィスミレニアム</v>
      </c>
    </row>
    <row r="274" spans="1:8">
      <c r="A274" s="174">
        <f>仕訳データ!A283</f>
        <v>42911</v>
      </c>
      <c r="B274" s="27">
        <f t="shared" si="8"/>
        <v>2017</v>
      </c>
      <c r="C274" s="27">
        <f t="shared" si="9"/>
        <v>6</v>
      </c>
      <c r="D274" s="173" t="str">
        <f>仕訳データ!J283</f>
        <v>役員報酬</v>
      </c>
      <c r="E274" s="173">
        <f>仕訳データ!O283</f>
        <v>128500</v>
      </c>
      <c r="F274" s="173" t="str">
        <f>仕訳データ!R283</f>
        <v>普通預金</v>
      </c>
      <c r="G274" s="173">
        <f>仕訳データ!W283</f>
        <v>128500</v>
      </c>
      <c r="H274" s="27" t="str">
        <f>LEFT(仕訳データ!Z283,FIND("　",仕訳データ!Z283)-1)</f>
        <v>6月分</v>
      </c>
    </row>
    <row r="275" spans="1:8">
      <c r="A275" s="174">
        <f>仕訳データ!A284</f>
        <v>42911</v>
      </c>
      <c r="B275" s="27">
        <f t="shared" si="8"/>
        <v>2017</v>
      </c>
      <c r="C275" s="27">
        <f t="shared" si="9"/>
        <v>6</v>
      </c>
      <c r="D275" s="173" t="str">
        <f>仕訳データ!J284</f>
        <v>旅費交通費</v>
      </c>
      <c r="E275" s="173">
        <f>仕訳データ!O284</f>
        <v>371550</v>
      </c>
      <c r="F275" s="173" t="str">
        <f>仕訳データ!R284</f>
        <v>普通預金</v>
      </c>
      <c r="G275" s="173">
        <f>仕訳データ!W284</f>
        <v>371550</v>
      </c>
      <c r="H275" s="27" t="str">
        <f>LEFT(仕訳データ!Z284,FIND("　",仕訳データ!Z284)-1)</f>
        <v>通勤定期代</v>
      </c>
    </row>
    <row r="276" spans="1:8">
      <c r="A276" s="174">
        <f>仕訳データ!A285</f>
        <v>42911</v>
      </c>
      <c r="B276" s="27">
        <f t="shared" si="8"/>
        <v>2017</v>
      </c>
      <c r="C276" s="27">
        <f t="shared" si="9"/>
        <v>6</v>
      </c>
      <c r="D276" s="173" t="str">
        <f>仕訳データ!J285</f>
        <v>給料手当</v>
      </c>
      <c r="E276" s="173">
        <f>仕訳データ!O285</f>
        <v>1827390</v>
      </c>
      <c r="F276" s="173" t="str">
        <f>仕訳データ!R285</f>
        <v>当座預金</v>
      </c>
      <c r="G276" s="173">
        <f>仕訳データ!W285</f>
        <v>1827390</v>
      </c>
      <c r="H276" s="27" t="str">
        <f>LEFT(仕訳データ!Z285,FIND("　",仕訳データ!Z285)-1)</f>
        <v>給与</v>
      </c>
    </row>
    <row r="277" spans="1:8">
      <c r="A277" s="174">
        <f>仕訳データ!A286</f>
        <v>42911</v>
      </c>
      <c r="B277" s="27">
        <f t="shared" si="8"/>
        <v>2017</v>
      </c>
      <c r="C277" s="27">
        <f t="shared" si="9"/>
        <v>6</v>
      </c>
      <c r="D277" s="173" t="str">
        <f>仕訳データ!J286</f>
        <v>消耗品費</v>
      </c>
      <c r="E277" s="173">
        <f>仕訳データ!O286</f>
        <v>2630</v>
      </c>
      <c r="F277" s="173" t="str">
        <f>仕訳データ!R286</f>
        <v>普通預金</v>
      </c>
      <c r="G277" s="173">
        <f>仕訳データ!W286</f>
        <v>2630</v>
      </c>
      <c r="H277" s="27" t="str">
        <f>LEFT(仕訳データ!Z286,FIND("　",仕訳データ!Z286)-1)</f>
        <v>トウトカメラ</v>
      </c>
    </row>
    <row r="278" spans="1:8">
      <c r="A278" s="174">
        <f>仕訳データ!A287</f>
        <v>42911</v>
      </c>
      <c r="B278" s="27">
        <f t="shared" si="8"/>
        <v>2017</v>
      </c>
      <c r="C278" s="27">
        <f t="shared" si="9"/>
        <v>6</v>
      </c>
      <c r="D278" s="173" t="str">
        <f>仕訳データ!J287</f>
        <v>水道光熱費</v>
      </c>
      <c r="E278" s="173">
        <f>仕訳データ!O287</f>
        <v>16340</v>
      </c>
      <c r="F278" s="173" t="str">
        <f>仕訳データ!R287</f>
        <v>普通預金</v>
      </c>
      <c r="G278" s="173">
        <f>仕訳データ!W287</f>
        <v>16340</v>
      </c>
      <c r="H278" s="27" t="str">
        <f>LEFT(仕訳データ!Z287,FIND("　",仕訳データ!Z287)-1)</f>
        <v>水道代</v>
      </c>
    </row>
    <row r="279" spans="1:8">
      <c r="A279" s="174">
        <f>仕訳データ!A288</f>
        <v>42911</v>
      </c>
      <c r="B279" s="27">
        <f t="shared" si="8"/>
        <v>2017</v>
      </c>
      <c r="C279" s="27">
        <f t="shared" si="9"/>
        <v>6</v>
      </c>
      <c r="D279" s="173" t="str">
        <f>仕訳データ!J288</f>
        <v>水道光熱費</v>
      </c>
      <c r="E279" s="173">
        <f>仕訳データ!O288</f>
        <v>42340</v>
      </c>
      <c r="F279" s="173" t="str">
        <f>仕訳データ!R288</f>
        <v>普通預金</v>
      </c>
      <c r="G279" s="173">
        <f>仕訳データ!W288</f>
        <v>42340</v>
      </c>
      <c r="H279" s="27" t="str">
        <f>LEFT(仕訳データ!Z288,FIND("　",仕訳データ!Z288)-1)</f>
        <v>水道代</v>
      </c>
    </row>
    <row r="280" spans="1:8">
      <c r="A280" s="174">
        <f>仕訳データ!A289</f>
        <v>42911</v>
      </c>
      <c r="B280" s="27">
        <f t="shared" si="8"/>
        <v>2017</v>
      </c>
      <c r="C280" s="27">
        <f t="shared" si="9"/>
        <v>6</v>
      </c>
      <c r="D280" s="173" t="str">
        <f>仕訳データ!J289</f>
        <v>買掛金</v>
      </c>
      <c r="E280" s="173">
        <f>仕訳データ!O289</f>
        <v>280000</v>
      </c>
      <c r="F280" s="173" t="str">
        <f>仕訳データ!R289</f>
        <v>普通預金</v>
      </c>
      <c r="G280" s="173">
        <f>仕訳データ!W289</f>
        <v>280000</v>
      </c>
      <c r="H280" s="27" t="str">
        <f>LEFT(仕訳データ!Z289,FIND("　",仕訳データ!Z289)-1)</f>
        <v>多井物産</v>
      </c>
    </row>
    <row r="281" spans="1:8">
      <c r="A281" s="174">
        <f>仕訳データ!A290</f>
        <v>42911</v>
      </c>
      <c r="B281" s="27">
        <f t="shared" si="8"/>
        <v>2017</v>
      </c>
      <c r="C281" s="27">
        <f t="shared" si="9"/>
        <v>6</v>
      </c>
      <c r="D281" s="173" t="str">
        <f>仕訳データ!J290</f>
        <v>買掛金</v>
      </c>
      <c r="E281" s="173">
        <f>仕訳データ!O290</f>
        <v>460000</v>
      </c>
      <c r="F281" s="173" t="str">
        <f>仕訳データ!R290</f>
        <v>普通預金</v>
      </c>
      <c r="G281" s="173">
        <f>仕訳データ!W290</f>
        <v>460000</v>
      </c>
      <c r="H281" s="27" t="str">
        <f>LEFT(仕訳データ!Z290,FIND("　",仕訳データ!Z290)-1)</f>
        <v>クラウドエージェント</v>
      </c>
    </row>
    <row r="282" spans="1:8">
      <c r="A282" s="174">
        <f>仕訳データ!A291</f>
        <v>42911</v>
      </c>
      <c r="B282" s="27">
        <f t="shared" si="8"/>
        <v>2017</v>
      </c>
      <c r="C282" s="27">
        <f t="shared" si="9"/>
        <v>6</v>
      </c>
      <c r="D282" s="173" t="str">
        <f>仕訳データ!J291</f>
        <v>買掛金</v>
      </c>
      <c r="E282" s="173">
        <f>仕訳データ!O291</f>
        <v>510000</v>
      </c>
      <c r="F282" s="173" t="str">
        <f>仕訳データ!R291</f>
        <v>普通預金</v>
      </c>
      <c r="G282" s="173">
        <f>仕訳データ!W291</f>
        <v>510000</v>
      </c>
      <c r="H282" s="27" t="str">
        <f>LEFT(仕訳データ!Z291,FIND("　",仕訳データ!Z291)-1)</f>
        <v>ファンタスティック・オー</v>
      </c>
    </row>
    <row r="283" spans="1:8">
      <c r="A283" s="174">
        <f>仕訳データ!A292</f>
        <v>42911</v>
      </c>
      <c r="B283" s="27">
        <f t="shared" si="8"/>
        <v>2017</v>
      </c>
      <c r="C283" s="27">
        <f t="shared" si="9"/>
        <v>6</v>
      </c>
      <c r="D283" s="173" t="str">
        <f>仕訳データ!J292</f>
        <v>買掛金</v>
      </c>
      <c r="E283" s="173">
        <f>仕訳データ!O292</f>
        <v>610000</v>
      </c>
      <c r="F283" s="173" t="str">
        <f>仕訳データ!R292</f>
        <v>普通預金</v>
      </c>
      <c r="G283" s="173">
        <f>仕訳データ!W292</f>
        <v>610000</v>
      </c>
      <c r="H283" s="27" t="str">
        <f>LEFT(仕訳データ!Z292,FIND("　",仕訳データ!Z292)-1)</f>
        <v>桜井商事</v>
      </c>
    </row>
    <row r="284" spans="1:8">
      <c r="A284" s="174">
        <f>仕訳データ!A293</f>
        <v>42911</v>
      </c>
      <c r="B284" s="27">
        <f t="shared" si="8"/>
        <v>2017</v>
      </c>
      <c r="C284" s="27">
        <f t="shared" si="9"/>
        <v>6</v>
      </c>
      <c r="D284" s="173" t="str">
        <f>仕訳データ!J293</f>
        <v>買掛金</v>
      </c>
      <c r="E284" s="173">
        <f>仕訳データ!O293</f>
        <v>208900</v>
      </c>
      <c r="F284" s="173" t="str">
        <f>仕訳データ!R293</f>
        <v>普通預金</v>
      </c>
      <c r="G284" s="173">
        <f>仕訳データ!W293</f>
        <v>208900</v>
      </c>
      <c r="H284" s="27" t="str">
        <f>LEFT(仕訳データ!Z293,FIND("　",仕訳データ!Z293)-1)</f>
        <v>オフィスミレニアム</v>
      </c>
    </row>
    <row r="285" spans="1:8">
      <c r="A285" s="174">
        <f>仕訳データ!A294</f>
        <v>42911</v>
      </c>
      <c r="B285" s="27">
        <f t="shared" si="8"/>
        <v>2017</v>
      </c>
      <c r="C285" s="27">
        <f t="shared" si="9"/>
        <v>6</v>
      </c>
      <c r="D285" s="173" t="str">
        <f>仕訳データ!J294</f>
        <v>買掛金</v>
      </c>
      <c r="E285" s="173">
        <f>仕訳データ!O294</f>
        <v>180000</v>
      </c>
      <c r="F285" s="173" t="str">
        <f>仕訳データ!R294</f>
        <v>普通預金</v>
      </c>
      <c r="G285" s="173">
        <f>仕訳データ!W294</f>
        <v>180000</v>
      </c>
      <c r="H285" s="27" t="str">
        <f>LEFT(仕訳データ!Z294,FIND("　",仕訳データ!Z294)-1)</f>
        <v>レバークーゼン</v>
      </c>
    </row>
    <row r="286" spans="1:8">
      <c r="A286" s="174">
        <f>仕訳データ!A295</f>
        <v>42911</v>
      </c>
      <c r="B286" s="27">
        <f t="shared" si="8"/>
        <v>2017</v>
      </c>
      <c r="C286" s="27">
        <f t="shared" si="9"/>
        <v>6</v>
      </c>
      <c r="D286" s="173" t="str">
        <f>仕訳データ!J295</f>
        <v>買掛金</v>
      </c>
      <c r="E286" s="173">
        <f>仕訳データ!O295</f>
        <v>330000</v>
      </c>
      <c r="F286" s="173" t="str">
        <f>仕訳データ!R295</f>
        <v>普通預金</v>
      </c>
      <c r="G286" s="173">
        <f>仕訳データ!W295</f>
        <v>330000</v>
      </c>
      <c r="H286" s="27" t="str">
        <f>LEFT(仕訳データ!Z295,FIND("　",仕訳データ!Z295)-1)</f>
        <v>旅よかでしょう</v>
      </c>
    </row>
    <row r="287" spans="1:8">
      <c r="A287" s="174">
        <f>仕訳データ!A296</f>
        <v>42911</v>
      </c>
      <c r="B287" s="27">
        <f t="shared" si="8"/>
        <v>2017</v>
      </c>
      <c r="C287" s="27">
        <f t="shared" si="9"/>
        <v>6</v>
      </c>
      <c r="D287" s="173" t="str">
        <f>仕訳データ!J296</f>
        <v>普通預金</v>
      </c>
      <c r="E287" s="173">
        <f>仕訳データ!O296</f>
        <v>259700</v>
      </c>
      <c r="F287" s="173" t="str">
        <f>仕訳データ!R296</f>
        <v>売掛金</v>
      </c>
      <c r="G287" s="173">
        <f>仕訳データ!W296</f>
        <v>259700</v>
      </c>
      <c r="H287" s="27" t="str">
        <f>LEFT(仕訳データ!Z296,FIND("　",仕訳データ!Z296)-1)</f>
        <v>バルクバイ</v>
      </c>
    </row>
    <row r="288" spans="1:8">
      <c r="A288" s="174">
        <f>仕訳データ!A297</f>
        <v>42911</v>
      </c>
      <c r="B288" s="27">
        <f t="shared" si="8"/>
        <v>2017</v>
      </c>
      <c r="C288" s="27">
        <f t="shared" si="9"/>
        <v>6</v>
      </c>
      <c r="D288" s="173" t="str">
        <f>仕訳データ!J297</f>
        <v>普通預金</v>
      </c>
      <c r="E288" s="173">
        <f>仕訳データ!O297</f>
        <v>5432500</v>
      </c>
      <c r="F288" s="173" t="str">
        <f>仕訳データ!R297</f>
        <v>売掛金</v>
      </c>
      <c r="G288" s="173">
        <f>仕訳データ!W297</f>
        <v>5432500</v>
      </c>
      <c r="H288" s="27" t="str">
        <f>LEFT(仕訳データ!Z297,FIND("　",仕訳データ!Z297)-1)</f>
        <v>オフィスポジティブやで</v>
      </c>
    </row>
    <row r="289" spans="1:8">
      <c r="A289" s="174">
        <f>仕訳データ!A298</f>
        <v>42911</v>
      </c>
      <c r="B289" s="27">
        <f t="shared" si="8"/>
        <v>2017</v>
      </c>
      <c r="C289" s="27">
        <f t="shared" si="9"/>
        <v>6</v>
      </c>
      <c r="D289" s="173" t="str">
        <f>仕訳データ!J298</f>
        <v>普通預金</v>
      </c>
      <c r="E289" s="173">
        <f>仕訳データ!O298</f>
        <v>308500</v>
      </c>
      <c r="F289" s="173" t="str">
        <f>仕訳データ!R298</f>
        <v>売掛金</v>
      </c>
      <c r="G289" s="173">
        <f>仕訳データ!W298</f>
        <v>308500</v>
      </c>
      <c r="H289" s="27" t="str">
        <f>LEFT(仕訳データ!Z298,FIND("　",仕訳データ!Z298)-1)</f>
        <v>サンライズ</v>
      </c>
    </row>
    <row r="290" spans="1:8">
      <c r="A290" s="174">
        <f>仕訳データ!A299</f>
        <v>42911</v>
      </c>
      <c r="B290" s="27">
        <f t="shared" si="8"/>
        <v>2017</v>
      </c>
      <c r="C290" s="27">
        <f t="shared" si="9"/>
        <v>6</v>
      </c>
      <c r="D290" s="173" t="str">
        <f>仕訳データ!J299</f>
        <v>普通預金</v>
      </c>
      <c r="E290" s="173">
        <f>仕訳データ!O299</f>
        <v>259700</v>
      </c>
      <c r="F290" s="173" t="str">
        <f>仕訳データ!R299</f>
        <v>売掛金</v>
      </c>
      <c r="G290" s="173">
        <f>仕訳データ!W299</f>
        <v>259700</v>
      </c>
      <c r="H290" s="27" t="str">
        <f>LEFT(仕訳データ!Z299,FIND("　",仕訳データ!Z299)-1)</f>
        <v>オフィスプライム</v>
      </c>
    </row>
    <row r="291" spans="1:8">
      <c r="A291" s="174">
        <f>仕訳データ!A300</f>
        <v>42911</v>
      </c>
      <c r="B291" s="27">
        <f t="shared" si="8"/>
        <v>2017</v>
      </c>
      <c r="C291" s="27">
        <f t="shared" si="9"/>
        <v>6</v>
      </c>
      <c r="D291" s="173" t="str">
        <f>仕訳データ!J300</f>
        <v>普通預金</v>
      </c>
      <c r="E291" s="173">
        <f>仕訳データ!O300</f>
        <v>308500</v>
      </c>
      <c r="F291" s="173" t="str">
        <f>仕訳データ!R300</f>
        <v>売掛金</v>
      </c>
      <c r="G291" s="173">
        <f>仕訳データ!W300</f>
        <v>308500</v>
      </c>
      <c r="H291" s="27" t="str">
        <f>LEFT(仕訳データ!Z300,FIND("　",仕訳データ!Z300)-1)</f>
        <v>デジタルキングダム</v>
      </c>
    </row>
    <row r="292" spans="1:8">
      <c r="A292" s="174">
        <f>仕訳データ!A301</f>
        <v>42911</v>
      </c>
      <c r="B292" s="27">
        <f t="shared" si="8"/>
        <v>2017</v>
      </c>
      <c r="C292" s="27">
        <f t="shared" si="9"/>
        <v>6</v>
      </c>
      <c r="D292" s="173" t="str">
        <f>仕訳データ!J301</f>
        <v>普通預金</v>
      </c>
      <c r="E292" s="173">
        <f>仕訳データ!O301</f>
        <v>198300</v>
      </c>
      <c r="F292" s="173" t="str">
        <f>仕訳データ!R301</f>
        <v>売掛金</v>
      </c>
      <c r="G292" s="173">
        <f>仕訳データ!W301</f>
        <v>198300</v>
      </c>
      <c r="H292" s="27" t="str">
        <f>LEFT(仕訳データ!Z301,FIND("　",仕訳データ!Z301)-1)</f>
        <v>ハイドポイント</v>
      </c>
    </row>
    <row r="293" spans="1:8">
      <c r="A293" s="174">
        <f>仕訳データ!A302</f>
        <v>42911</v>
      </c>
      <c r="B293" s="27">
        <f t="shared" si="8"/>
        <v>2017</v>
      </c>
      <c r="C293" s="27">
        <f t="shared" si="9"/>
        <v>6</v>
      </c>
      <c r="D293" s="173" t="str">
        <f>仕訳データ!J302</f>
        <v>普通預金</v>
      </c>
      <c r="E293" s="173">
        <f>仕訳データ!O302</f>
        <v>531100</v>
      </c>
      <c r="F293" s="173" t="str">
        <f>仕訳データ!R302</f>
        <v>売掛金</v>
      </c>
      <c r="G293" s="173">
        <f>仕訳データ!W302</f>
        <v>531100</v>
      </c>
      <c r="H293" s="27" t="str">
        <f>LEFT(仕訳データ!Z302,FIND("　",仕訳データ!Z302)-1)</f>
        <v>櫛引興産</v>
      </c>
    </row>
    <row r="294" spans="1:8">
      <c r="A294" s="174">
        <f>仕訳データ!A303</f>
        <v>42911</v>
      </c>
      <c r="B294" s="27">
        <f t="shared" si="8"/>
        <v>2017</v>
      </c>
      <c r="C294" s="27">
        <f t="shared" si="9"/>
        <v>6</v>
      </c>
      <c r="D294" s="173" t="str">
        <f>仕訳データ!J303</f>
        <v>普通預金</v>
      </c>
      <c r="E294" s="173">
        <f>仕訳データ!O303</f>
        <v>222600</v>
      </c>
      <c r="F294" s="173" t="str">
        <f>仕訳データ!R303</f>
        <v>売掛金</v>
      </c>
      <c r="G294" s="173">
        <f>仕訳データ!W303</f>
        <v>222600</v>
      </c>
      <c r="H294" s="27" t="str">
        <f>LEFT(仕訳データ!Z303,FIND("　",仕訳データ!Z303)-1)</f>
        <v>バーチャルワークス</v>
      </c>
    </row>
    <row r="295" spans="1:8">
      <c r="A295" s="174">
        <f>仕訳データ!A304</f>
        <v>42911</v>
      </c>
      <c r="B295" s="27">
        <f t="shared" si="8"/>
        <v>2017</v>
      </c>
      <c r="C295" s="27">
        <f t="shared" si="9"/>
        <v>6</v>
      </c>
      <c r="D295" s="173" t="str">
        <f>仕訳データ!J304</f>
        <v>普通預金</v>
      </c>
      <c r="E295" s="173">
        <f>仕訳データ!O304</f>
        <v>308500</v>
      </c>
      <c r="F295" s="173" t="str">
        <f>仕訳データ!R304</f>
        <v>売掛金</v>
      </c>
      <c r="G295" s="173">
        <f>仕訳データ!W304</f>
        <v>308500</v>
      </c>
      <c r="H295" s="27" t="str">
        <f>LEFT(仕訳データ!Z304,FIND("　",仕訳データ!Z304)-1)</f>
        <v>ポモドーロハックス</v>
      </c>
    </row>
    <row r="296" spans="1:8">
      <c r="A296" s="174">
        <f>仕訳データ!A305</f>
        <v>42911</v>
      </c>
      <c r="B296" s="27">
        <f t="shared" si="8"/>
        <v>2017</v>
      </c>
      <c r="C296" s="27">
        <f t="shared" si="9"/>
        <v>6</v>
      </c>
      <c r="D296" s="173" t="str">
        <f>仕訳データ!J305</f>
        <v>普通預金</v>
      </c>
      <c r="E296" s="173">
        <f>仕訳データ!O305</f>
        <v>259700</v>
      </c>
      <c r="F296" s="173" t="str">
        <f>仕訳データ!R305</f>
        <v>売掛金</v>
      </c>
      <c r="G296" s="173">
        <f>仕訳データ!W305</f>
        <v>259700</v>
      </c>
      <c r="H296" s="27" t="str">
        <f>LEFT(仕訳データ!Z305,FIND("　",仕訳データ!Z305)-1)</f>
        <v>東光産業</v>
      </c>
    </row>
    <row r="297" spans="1:8">
      <c r="A297" s="174">
        <f>仕訳データ!A306</f>
        <v>42911</v>
      </c>
      <c r="B297" s="27">
        <f t="shared" si="8"/>
        <v>2017</v>
      </c>
      <c r="C297" s="27">
        <f t="shared" si="9"/>
        <v>6</v>
      </c>
      <c r="D297" s="173" t="str">
        <f>仕訳データ!J306</f>
        <v>普通預金</v>
      </c>
      <c r="E297" s="173">
        <f>仕訳データ!O306</f>
        <v>5322300</v>
      </c>
      <c r="F297" s="173" t="str">
        <f>仕訳データ!R306</f>
        <v>売掛金</v>
      </c>
      <c r="G297" s="173">
        <f>仕訳データ!W306</f>
        <v>5322300</v>
      </c>
      <c r="H297" s="27" t="str">
        <f>LEFT(仕訳データ!Z306,FIND("　",仕訳データ!Z306)-1)</f>
        <v>オフィスエイト</v>
      </c>
    </row>
    <row r="298" spans="1:8">
      <c r="A298" s="174">
        <f>仕訳データ!A307</f>
        <v>42911</v>
      </c>
      <c r="B298" s="27">
        <f t="shared" si="8"/>
        <v>2017</v>
      </c>
      <c r="C298" s="27">
        <f t="shared" si="9"/>
        <v>6</v>
      </c>
      <c r="D298" s="173" t="str">
        <f>仕訳データ!J307</f>
        <v>普通預金</v>
      </c>
      <c r="E298" s="173">
        <f>仕訳データ!O307</f>
        <v>235400</v>
      </c>
      <c r="F298" s="173" t="str">
        <f>仕訳データ!R307</f>
        <v>売掛金</v>
      </c>
      <c r="G298" s="173">
        <f>仕訳データ!W307</f>
        <v>235400</v>
      </c>
      <c r="H298" s="27" t="str">
        <f>LEFT(仕訳データ!Z307,FIND("　",仕訳データ!Z307)-1)</f>
        <v>ランダムコネクト</v>
      </c>
    </row>
    <row r="299" spans="1:8">
      <c r="A299" s="174">
        <f>仕訳データ!A308</f>
        <v>42911</v>
      </c>
      <c r="B299" s="27">
        <f t="shared" si="8"/>
        <v>2017</v>
      </c>
      <c r="C299" s="27">
        <f t="shared" si="9"/>
        <v>6</v>
      </c>
      <c r="D299" s="173" t="str">
        <f>仕訳データ!J308</f>
        <v>普通預金</v>
      </c>
      <c r="E299" s="173">
        <f>仕訳データ!O308</f>
        <v>444200</v>
      </c>
      <c r="F299" s="173" t="str">
        <f>仕訳データ!R308</f>
        <v>売掛金</v>
      </c>
      <c r="G299" s="173">
        <f>仕訳データ!W308</f>
        <v>444200</v>
      </c>
      <c r="H299" s="27" t="str">
        <f>LEFT(仕訳データ!Z308,FIND("　",仕訳データ!Z308)-1)</f>
        <v>スクエアドリーム</v>
      </c>
    </row>
    <row r="300" spans="1:8">
      <c r="A300" s="174">
        <f>仕訳データ!A309</f>
        <v>42911</v>
      </c>
      <c r="B300" s="27">
        <f t="shared" si="8"/>
        <v>2017</v>
      </c>
      <c r="C300" s="27">
        <f t="shared" si="9"/>
        <v>6</v>
      </c>
      <c r="D300" s="173" t="str">
        <f>仕訳データ!J309</f>
        <v>普通預金</v>
      </c>
      <c r="E300" s="173">
        <f>仕訳データ!O309</f>
        <v>209900</v>
      </c>
      <c r="F300" s="173" t="str">
        <f>仕訳データ!R309</f>
        <v>売掛金</v>
      </c>
      <c r="G300" s="173">
        <f>仕訳データ!W309</f>
        <v>209900</v>
      </c>
      <c r="H300" s="27" t="str">
        <f>LEFT(仕訳データ!Z309,FIND("　",仕訳データ!Z309)-1)</f>
        <v>シンクロナイズ</v>
      </c>
    </row>
    <row r="301" spans="1:8">
      <c r="A301" s="174">
        <f>仕訳データ!A310</f>
        <v>42911</v>
      </c>
      <c r="B301" s="27">
        <f t="shared" si="8"/>
        <v>2017</v>
      </c>
      <c r="C301" s="27">
        <f t="shared" si="9"/>
        <v>6</v>
      </c>
      <c r="D301" s="173" t="str">
        <f>仕訳データ!J310</f>
        <v>普通預金</v>
      </c>
      <c r="E301" s="173">
        <f>仕訳データ!O310</f>
        <v>136800</v>
      </c>
      <c r="F301" s="173" t="str">
        <f>仕訳データ!R310</f>
        <v>売掛金</v>
      </c>
      <c r="G301" s="173">
        <f>仕訳データ!W310</f>
        <v>136800</v>
      </c>
      <c r="H301" s="27" t="str">
        <f>LEFT(仕訳データ!Z310,FIND("　",仕訳データ!Z310)-1)</f>
        <v>トライセラセコンド</v>
      </c>
    </row>
    <row r="302" spans="1:8">
      <c r="A302" s="174">
        <f>仕訳データ!A311</f>
        <v>42911</v>
      </c>
      <c r="B302" s="27">
        <f t="shared" si="8"/>
        <v>2017</v>
      </c>
      <c r="C302" s="27">
        <f t="shared" si="9"/>
        <v>6</v>
      </c>
      <c r="D302" s="173" t="str">
        <f>仕訳データ!J311</f>
        <v>普通預金</v>
      </c>
      <c r="E302" s="173">
        <f>仕訳データ!O311</f>
        <v>444200</v>
      </c>
      <c r="F302" s="173" t="str">
        <f>仕訳データ!R311</f>
        <v>売掛金</v>
      </c>
      <c r="G302" s="173">
        <f>仕訳データ!W311</f>
        <v>444200</v>
      </c>
      <c r="H302" s="27" t="str">
        <f>LEFT(仕訳データ!Z311,FIND("　",仕訳データ!Z311)-1)</f>
        <v>グリーンフォレスト</v>
      </c>
    </row>
    <row r="303" spans="1:8">
      <c r="A303" s="174">
        <f>仕訳データ!A312</f>
        <v>42911</v>
      </c>
      <c r="B303" s="27">
        <f t="shared" si="8"/>
        <v>2017</v>
      </c>
      <c r="C303" s="27">
        <f t="shared" si="9"/>
        <v>6</v>
      </c>
      <c r="D303" s="173" t="str">
        <f>仕訳データ!J312</f>
        <v>普通預金</v>
      </c>
      <c r="E303" s="173">
        <f>仕訳データ!O312</f>
        <v>332900</v>
      </c>
      <c r="F303" s="173" t="str">
        <f>仕訳データ!R312</f>
        <v>売掛金</v>
      </c>
      <c r="G303" s="173">
        <f>仕訳データ!W312</f>
        <v>332900</v>
      </c>
      <c r="H303" s="27" t="str">
        <f>LEFT(仕訳データ!Z312,FIND("　",仕訳データ!Z312)-1)</f>
        <v>サイマルブランチ</v>
      </c>
    </row>
    <row r="304" spans="1:8">
      <c r="A304" s="174">
        <f>仕訳データ!A313</f>
        <v>42911</v>
      </c>
      <c r="B304" s="27">
        <f t="shared" si="8"/>
        <v>2017</v>
      </c>
      <c r="C304" s="27">
        <f t="shared" si="9"/>
        <v>6</v>
      </c>
      <c r="D304" s="173" t="str">
        <f>仕訳データ!J313</f>
        <v>普通預金</v>
      </c>
      <c r="E304" s="173">
        <f>仕訳データ!O313</f>
        <v>296800</v>
      </c>
      <c r="F304" s="173" t="str">
        <f>仕訳データ!R313</f>
        <v>売掛金</v>
      </c>
      <c r="G304" s="173">
        <f>仕訳データ!W313</f>
        <v>296800</v>
      </c>
      <c r="H304" s="27" t="str">
        <f>LEFT(仕訳データ!Z313,FIND("　",仕訳データ!Z313)-1)</f>
        <v>ハネチョク物産</v>
      </c>
    </row>
    <row r="305" spans="1:8">
      <c r="A305" s="174">
        <f>仕訳データ!A314</f>
        <v>42911</v>
      </c>
      <c r="B305" s="27">
        <f t="shared" si="8"/>
        <v>2017</v>
      </c>
      <c r="C305" s="27">
        <f t="shared" si="9"/>
        <v>6</v>
      </c>
      <c r="D305" s="173" t="str">
        <f>仕訳データ!J314</f>
        <v>普通預金</v>
      </c>
      <c r="E305" s="173">
        <f>仕訳データ!O314</f>
        <v>628600</v>
      </c>
      <c r="F305" s="173" t="str">
        <f>仕訳データ!R314</f>
        <v>売掛金</v>
      </c>
      <c r="G305" s="173">
        <f>仕訳データ!W314</f>
        <v>628600</v>
      </c>
      <c r="H305" s="27" t="str">
        <f>LEFT(仕訳データ!Z314,FIND("　",仕訳データ!Z314)-1)</f>
        <v>シーズンドライブ</v>
      </c>
    </row>
    <row r="306" spans="1:8">
      <c r="A306" s="174">
        <f>仕訳データ!A315</f>
        <v>42911</v>
      </c>
      <c r="B306" s="27">
        <f t="shared" si="8"/>
        <v>2017</v>
      </c>
      <c r="C306" s="27">
        <f t="shared" si="9"/>
        <v>6</v>
      </c>
      <c r="D306" s="173" t="str">
        <f>仕訳データ!J315</f>
        <v>普通預金</v>
      </c>
      <c r="E306" s="173">
        <f>仕訳データ!O315</f>
        <v>149500</v>
      </c>
      <c r="F306" s="173" t="str">
        <f>仕訳データ!R315</f>
        <v>売掛金</v>
      </c>
      <c r="G306" s="173">
        <f>仕訳データ!W315</f>
        <v>149500</v>
      </c>
      <c r="H306" s="27" t="str">
        <f>LEFT(仕訳データ!Z315,FIND("　",仕訳データ!Z315)-1)</f>
        <v>オフィスストリームライン</v>
      </c>
    </row>
    <row r="307" spans="1:8">
      <c r="A307" s="174">
        <f>仕訳データ!A316</f>
        <v>42911</v>
      </c>
      <c r="B307" s="27">
        <f t="shared" si="8"/>
        <v>2017</v>
      </c>
      <c r="C307" s="27">
        <f t="shared" si="9"/>
        <v>6</v>
      </c>
      <c r="D307" s="173" t="str">
        <f>仕訳データ!J316</f>
        <v>普通預金</v>
      </c>
      <c r="E307" s="173">
        <f>仕訳データ!O316</f>
        <v>222600</v>
      </c>
      <c r="F307" s="173" t="str">
        <f>仕訳データ!R316</f>
        <v>売掛金</v>
      </c>
      <c r="G307" s="173">
        <f>仕訳データ!W316</f>
        <v>222600</v>
      </c>
      <c r="H307" s="27" t="str">
        <f>LEFT(仕訳データ!Z316,FIND("　",仕訳データ!Z316)-1)</f>
        <v>ワールドエッジ</v>
      </c>
    </row>
    <row r="308" spans="1:8">
      <c r="A308" s="174">
        <f>仕訳データ!A317</f>
        <v>42911</v>
      </c>
      <c r="B308" s="27">
        <f t="shared" si="8"/>
        <v>2017</v>
      </c>
      <c r="C308" s="27">
        <f t="shared" si="9"/>
        <v>6</v>
      </c>
      <c r="D308" s="173" t="str">
        <f>仕訳データ!J317</f>
        <v>普通預金</v>
      </c>
      <c r="E308" s="173">
        <f>仕訳データ!O317</f>
        <v>345600</v>
      </c>
      <c r="F308" s="173" t="str">
        <f>仕訳データ!R317</f>
        <v>売掛金</v>
      </c>
      <c r="G308" s="173">
        <f>仕訳データ!W317</f>
        <v>345600</v>
      </c>
      <c r="H308" s="27" t="str">
        <f>LEFT(仕訳データ!Z317,FIND("　",仕訳データ!Z317)-1)</f>
        <v>ビジーフリー</v>
      </c>
    </row>
    <row r="309" spans="1:8">
      <c r="A309" s="174">
        <f>仕訳データ!A318</f>
        <v>42911</v>
      </c>
      <c r="B309" s="27">
        <f t="shared" si="8"/>
        <v>2017</v>
      </c>
      <c r="C309" s="27">
        <f t="shared" si="9"/>
        <v>6</v>
      </c>
      <c r="D309" s="173" t="str">
        <f>仕訳データ!J318</f>
        <v>普通預金</v>
      </c>
      <c r="E309" s="173">
        <f>仕訳データ!O318</f>
        <v>235400</v>
      </c>
      <c r="F309" s="173" t="str">
        <f>仕訳データ!R318</f>
        <v>売掛金</v>
      </c>
      <c r="G309" s="173">
        <f>仕訳データ!W318</f>
        <v>235400</v>
      </c>
      <c r="H309" s="27" t="str">
        <f>LEFT(仕訳データ!Z318,FIND("　",仕訳データ!Z318)-1)</f>
        <v>カレイドスコープ</v>
      </c>
    </row>
    <row r="310" spans="1:8">
      <c r="A310" s="174">
        <f>仕訳データ!A319</f>
        <v>42911</v>
      </c>
      <c r="B310" s="27">
        <f t="shared" si="8"/>
        <v>2017</v>
      </c>
      <c r="C310" s="27">
        <f t="shared" si="9"/>
        <v>6</v>
      </c>
      <c r="D310" s="173" t="str">
        <f>仕訳データ!J319</f>
        <v>普通預金</v>
      </c>
      <c r="E310" s="173">
        <f>仕訳データ!O319</f>
        <v>259700</v>
      </c>
      <c r="F310" s="173" t="str">
        <f>仕訳データ!R319</f>
        <v>売掛金</v>
      </c>
      <c r="G310" s="173">
        <f>仕訳データ!W319</f>
        <v>259700</v>
      </c>
      <c r="H310" s="27" t="str">
        <f>LEFT(仕訳データ!Z319,FIND("　",仕訳データ!Z319)-1)</f>
        <v>ウィンターパイル</v>
      </c>
    </row>
    <row r="311" spans="1:8">
      <c r="A311" s="174">
        <f>仕訳データ!A320</f>
        <v>42911</v>
      </c>
      <c r="B311" s="27">
        <f t="shared" si="8"/>
        <v>2017</v>
      </c>
      <c r="C311" s="27">
        <f t="shared" si="9"/>
        <v>6</v>
      </c>
      <c r="D311" s="173" t="str">
        <f>仕訳データ!J320</f>
        <v>普通預金</v>
      </c>
      <c r="E311" s="173">
        <f>仕訳データ!O320</f>
        <v>209900</v>
      </c>
      <c r="F311" s="173" t="str">
        <f>仕訳データ!R320</f>
        <v>売掛金</v>
      </c>
      <c r="G311" s="173">
        <f>仕訳データ!W320</f>
        <v>209900</v>
      </c>
      <c r="H311" s="27" t="str">
        <f>LEFT(仕訳データ!Z320,FIND("　",仕訳データ!Z320)-1)</f>
        <v>フライドキッズ</v>
      </c>
    </row>
    <row r="312" spans="1:8">
      <c r="A312" s="174">
        <f>仕訳データ!A321</f>
        <v>42911</v>
      </c>
      <c r="B312" s="27">
        <f t="shared" si="8"/>
        <v>2017</v>
      </c>
      <c r="C312" s="27">
        <f t="shared" si="9"/>
        <v>6</v>
      </c>
      <c r="D312" s="173" t="str">
        <f>仕訳データ!J321</f>
        <v>売上</v>
      </c>
      <c r="E312" s="173">
        <f>仕訳データ!O321</f>
        <v>116500</v>
      </c>
      <c r="F312" s="173" t="str">
        <f>仕訳データ!R321</f>
        <v>売掛金</v>
      </c>
      <c r="G312" s="173">
        <f>仕訳データ!W321</f>
        <v>116500</v>
      </c>
      <c r="H312" s="27" t="str">
        <f>LEFT(仕訳データ!Z321,FIND("　",仕訳データ!Z321)-1)</f>
        <v>オフィスエイト</v>
      </c>
    </row>
    <row r="313" spans="1:8">
      <c r="A313" s="174">
        <f>仕訳データ!A322</f>
        <v>42911</v>
      </c>
      <c r="B313" s="27">
        <f t="shared" si="8"/>
        <v>2017</v>
      </c>
      <c r="C313" s="27">
        <f t="shared" si="9"/>
        <v>6</v>
      </c>
      <c r="D313" s="173" t="str">
        <f>仕訳データ!J322</f>
        <v>買掛金</v>
      </c>
      <c r="E313" s="173">
        <f>仕訳データ!O322</f>
        <v>180000</v>
      </c>
      <c r="F313" s="173" t="str">
        <f>仕訳データ!R322</f>
        <v>普通預金</v>
      </c>
      <c r="G313" s="173">
        <f>仕訳データ!W322</f>
        <v>180000</v>
      </c>
      <c r="H313" s="27" t="str">
        <f>LEFT(仕訳データ!Z322,FIND("　",仕訳データ!Z322)-1)</f>
        <v>レバークーゼン</v>
      </c>
    </row>
    <row r="314" spans="1:8">
      <c r="A314" s="174">
        <f>仕訳データ!A323</f>
        <v>42911</v>
      </c>
      <c r="B314" s="27">
        <f t="shared" si="8"/>
        <v>2017</v>
      </c>
      <c r="C314" s="27">
        <f t="shared" si="9"/>
        <v>6</v>
      </c>
      <c r="D314" s="173" t="str">
        <f>仕訳データ!J323</f>
        <v>買掛金</v>
      </c>
      <c r="E314" s="173">
        <f>仕訳データ!O323</f>
        <v>349800</v>
      </c>
      <c r="F314" s="173" t="str">
        <f>仕訳データ!R323</f>
        <v>普通預金</v>
      </c>
      <c r="G314" s="173">
        <f>仕訳データ!W323</f>
        <v>349800</v>
      </c>
      <c r="H314" s="27" t="str">
        <f>LEFT(仕訳データ!Z323,FIND("　",仕訳データ!Z323)-1)</f>
        <v>ライオンコンピューティング</v>
      </c>
    </row>
    <row r="315" spans="1:8">
      <c r="A315" s="174">
        <f>仕訳データ!A324</f>
        <v>42912</v>
      </c>
      <c r="B315" s="27">
        <f t="shared" si="8"/>
        <v>2017</v>
      </c>
      <c r="C315" s="27">
        <f t="shared" si="9"/>
        <v>6</v>
      </c>
      <c r="D315" s="173" t="str">
        <f>仕訳データ!J324</f>
        <v>リース料</v>
      </c>
      <c r="E315" s="173">
        <f>仕訳データ!O324</f>
        <v>15990</v>
      </c>
      <c r="F315" s="173" t="str">
        <f>仕訳データ!R324</f>
        <v>普通預金</v>
      </c>
      <c r="G315" s="173">
        <f>仕訳データ!W324</f>
        <v>15990</v>
      </c>
      <c r="H315" s="27" t="str">
        <f>LEFT(仕訳データ!Z324,FIND("　",仕訳データ!Z324)-1)</f>
        <v>機械リース料</v>
      </c>
    </row>
    <row r="316" spans="1:8">
      <c r="A316" s="174">
        <f>仕訳データ!A325</f>
        <v>42916</v>
      </c>
      <c r="B316" s="27">
        <f t="shared" si="8"/>
        <v>2017</v>
      </c>
      <c r="C316" s="27">
        <f t="shared" si="9"/>
        <v>6</v>
      </c>
      <c r="D316" s="173" t="str">
        <f>仕訳データ!J325</f>
        <v>給料手当</v>
      </c>
      <c r="E316" s="173">
        <f>仕訳データ!O325</f>
        <v>85540</v>
      </c>
      <c r="F316" s="173" t="str">
        <f>仕訳データ!R325</f>
        <v>普通預金</v>
      </c>
      <c r="G316" s="173">
        <f>仕訳データ!W325</f>
        <v>85540</v>
      </c>
      <c r="H316" s="27" t="str">
        <f>LEFT(仕訳データ!Z325,FIND("　",仕訳データ!Z325)-1)</f>
        <v>アルバイト店員</v>
      </c>
    </row>
    <row r="317" spans="1:8">
      <c r="A317" s="174">
        <f>仕訳データ!A326</f>
        <v>42916</v>
      </c>
      <c r="B317" s="27">
        <f t="shared" si="8"/>
        <v>2017</v>
      </c>
      <c r="C317" s="27">
        <f t="shared" si="9"/>
        <v>6</v>
      </c>
      <c r="D317" s="173" t="str">
        <f>仕訳データ!J326</f>
        <v>地代家賃</v>
      </c>
      <c r="E317" s="173">
        <f>仕訳データ!O326</f>
        <v>7800</v>
      </c>
      <c r="F317" s="173" t="str">
        <f>仕訳データ!R326</f>
        <v>普通預金</v>
      </c>
      <c r="G317" s="173">
        <f>仕訳データ!W326</f>
        <v>7800</v>
      </c>
      <c r="H317" s="27" t="str">
        <f>LEFT(仕訳データ!Z326,FIND("　",仕訳データ!Z326)-1)</f>
        <v>駐車場</v>
      </c>
    </row>
    <row r="318" spans="1:8">
      <c r="A318" s="174">
        <f>仕訳データ!A327</f>
        <v>42916</v>
      </c>
      <c r="B318" s="27">
        <f t="shared" si="8"/>
        <v>2017</v>
      </c>
      <c r="C318" s="27">
        <f t="shared" si="9"/>
        <v>6</v>
      </c>
      <c r="D318" s="173" t="str">
        <f>仕訳データ!J327</f>
        <v>地代家賃</v>
      </c>
      <c r="E318" s="173">
        <f>仕訳データ!O327</f>
        <v>245700</v>
      </c>
      <c r="F318" s="173" t="str">
        <f>仕訳データ!R327</f>
        <v>普通預金</v>
      </c>
      <c r="G318" s="173">
        <f>仕訳データ!W327</f>
        <v>245700</v>
      </c>
      <c r="H318" s="27" t="str">
        <f>LEFT(仕訳データ!Z327,FIND("　",仕訳データ!Z327)-1)</f>
        <v>Wholesale家賃振込</v>
      </c>
    </row>
    <row r="319" spans="1:8">
      <c r="A319" s="174">
        <f>仕訳データ!A328</f>
        <v>42916</v>
      </c>
      <c r="B319" s="27">
        <f t="shared" si="8"/>
        <v>2017</v>
      </c>
      <c r="C319" s="27">
        <f t="shared" si="9"/>
        <v>6</v>
      </c>
      <c r="D319" s="173" t="str">
        <f>仕訳データ!J328</f>
        <v>旅費交通費</v>
      </c>
      <c r="E319" s="173">
        <f>仕訳データ!O328</f>
        <v>13060</v>
      </c>
      <c r="F319" s="173" t="str">
        <f>仕訳データ!R328</f>
        <v>普通預金</v>
      </c>
      <c r="G319" s="173">
        <f>仕訳データ!W328</f>
        <v>13060</v>
      </c>
      <c r="H319" s="27" t="str">
        <f>LEFT(仕訳データ!Z328,FIND("　",仕訳データ!Z328)-1)</f>
        <v>アルバイト通勤定期代</v>
      </c>
    </row>
    <row r="320" spans="1:8">
      <c r="A320" s="174">
        <f>仕訳データ!A329</f>
        <v>42916</v>
      </c>
      <c r="B320" s="27">
        <f t="shared" si="8"/>
        <v>2017</v>
      </c>
      <c r="C320" s="27">
        <f t="shared" si="9"/>
        <v>6</v>
      </c>
      <c r="D320" s="173" t="str">
        <f>仕訳データ!J329</f>
        <v>地代家賃</v>
      </c>
      <c r="E320" s="173">
        <f>仕訳データ!O329</f>
        <v>327600</v>
      </c>
      <c r="F320" s="173" t="str">
        <f>仕訳データ!R329</f>
        <v>当座預金</v>
      </c>
      <c r="G320" s="173">
        <f>仕訳データ!W329</f>
        <v>327600</v>
      </c>
      <c r="H320" s="27" t="str">
        <f>LEFT(仕訳データ!Z329,FIND("　",仕訳データ!Z329)-1)</f>
        <v>事務所家賃支払</v>
      </c>
    </row>
    <row r="321" spans="1:8">
      <c r="A321" s="174">
        <f>仕訳データ!A330</f>
        <v>42916</v>
      </c>
      <c r="B321" s="27">
        <f t="shared" si="8"/>
        <v>2017</v>
      </c>
      <c r="C321" s="27">
        <f t="shared" si="9"/>
        <v>6</v>
      </c>
      <c r="D321" s="173" t="str">
        <f>仕訳データ!J330</f>
        <v>消耗品費</v>
      </c>
      <c r="E321" s="173">
        <f>仕訳データ!O330</f>
        <v>120270</v>
      </c>
      <c r="F321" s="173" t="str">
        <f>仕訳データ!R330</f>
        <v>当座預金</v>
      </c>
      <c r="G321" s="173">
        <f>仕訳データ!W330</f>
        <v>120270</v>
      </c>
      <c r="H321" s="27" t="str">
        <f>LEFT(仕訳データ!Z330,FIND("　",仕訳データ!Z330)-1)</f>
        <v>ムーン石油</v>
      </c>
    </row>
    <row r="322" spans="1:8">
      <c r="A322" s="174">
        <f>仕訳データ!A331</f>
        <v>42916</v>
      </c>
      <c r="B322" s="27">
        <f t="shared" ref="B322:B385" si="10">YEAR(A322)</f>
        <v>2017</v>
      </c>
      <c r="C322" s="27">
        <f t="shared" ref="C322:C385" si="11">MONTH(A322)</f>
        <v>6</v>
      </c>
      <c r="D322" s="173" t="str">
        <f>仕訳データ!J331</f>
        <v>旅費交通費</v>
      </c>
      <c r="E322" s="173">
        <f>仕訳データ!O331</f>
        <v>73840</v>
      </c>
      <c r="F322" s="173" t="str">
        <f>仕訳データ!R331</f>
        <v>普通預金</v>
      </c>
      <c r="G322" s="173">
        <f>仕訳データ!W331</f>
        <v>73840</v>
      </c>
      <c r="H322" s="27" t="str">
        <f>LEFT(仕訳データ!Z331,FIND("　",仕訳データ!Z331)-1)</f>
        <v>通勤定期代</v>
      </c>
    </row>
    <row r="323" spans="1:8">
      <c r="A323" s="174">
        <f>仕訳データ!A332</f>
        <v>42916</v>
      </c>
      <c r="B323" s="27">
        <f t="shared" si="10"/>
        <v>2017</v>
      </c>
      <c r="C323" s="27">
        <f t="shared" si="11"/>
        <v>6</v>
      </c>
      <c r="D323" s="173" t="str">
        <f>仕訳データ!J332</f>
        <v>荷造運賃</v>
      </c>
      <c r="E323" s="173">
        <f>仕訳データ!O332</f>
        <v>506350</v>
      </c>
      <c r="F323" s="173" t="str">
        <f>仕訳データ!R332</f>
        <v>当座預金</v>
      </c>
      <c r="G323" s="173">
        <f>仕訳データ!W332</f>
        <v>506350</v>
      </c>
      <c r="H323" s="27" t="str">
        <f>LEFT(仕訳データ!Z332,FIND("　",仕訳データ!Z332)-1)</f>
        <v>キリン運輸</v>
      </c>
    </row>
    <row r="324" spans="1:8">
      <c r="A324" s="174">
        <f>仕訳データ!A333</f>
        <v>42916</v>
      </c>
      <c r="B324" s="27">
        <f t="shared" si="10"/>
        <v>2017</v>
      </c>
      <c r="C324" s="27">
        <f t="shared" si="11"/>
        <v>6</v>
      </c>
      <c r="D324" s="173" t="str">
        <f>仕訳データ!J333</f>
        <v>法定福利費</v>
      </c>
      <c r="E324" s="173">
        <f>仕訳データ!O333</f>
        <v>539500</v>
      </c>
      <c r="F324" s="173" t="str">
        <f>仕訳データ!R333</f>
        <v>普通預金</v>
      </c>
      <c r="G324" s="173">
        <f>仕訳データ!W333</f>
        <v>539500</v>
      </c>
      <c r="H324" s="27" t="str">
        <f>LEFT(仕訳データ!Z333,FIND("　",仕訳データ!Z333)-1)</f>
        <v>社会保険料会社負担</v>
      </c>
    </row>
    <row r="325" spans="1:8">
      <c r="A325" s="174">
        <f>仕訳データ!A334</f>
        <v>42916</v>
      </c>
      <c r="B325" s="27">
        <f t="shared" si="10"/>
        <v>2017</v>
      </c>
      <c r="C325" s="27">
        <f t="shared" si="11"/>
        <v>6</v>
      </c>
      <c r="D325" s="173" t="str">
        <f>仕訳データ!J334</f>
        <v>支払手数料</v>
      </c>
      <c r="E325" s="173">
        <f>仕訳データ!O334</f>
        <v>58500</v>
      </c>
      <c r="F325" s="173" t="str">
        <f>仕訳データ!R334</f>
        <v>普通預金</v>
      </c>
      <c r="G325" s="173">
        <f>仕訳データ!W334</f>
        <v>58500</v>
      </c>
      <c r="H325" s="27" t="str">
        <f>LEFT(仕訳データ!Z334,FIND("　",仕訳データ!Z334)-1)</f>
        <v>弁護士顧問料</v>
      </c>
    </row>
    <row r="326" spans="1:8">
      <c r="A326" s="174">
        <f>仕訳データ!A335</f>
        <v>42916</v>
      </c>
      <c r="B326" s="27">
        <f t="shared" si="10"/>
        <v>2017</v>
      </c>
      <c r="C326" s="27">
        <f t="shared" si="11"/>
        <v>6</v>
      </c>
      <c r="D326" s="173" t="str">
        <f>仕訳データ!J335</f>
        <v>地代家賃</v>
      </c>
      <c r="E326" s="173">
        <f>仕訳データ!O335</f>
        <v>312000</v>
      </c>
      <c r="F326" s="173" t="str">
        <f>仕訳データ!R335</f>
        <v>当座預金</v>
      </c>
      <c r="G326" s="173">
        <f>仕訳データ!W335</f>
        <v>312000</v>
      </c>
      <c r="H326" s="27" t="str">
        <f>LEFT(仕訳データ!Z335,FIND("　",仕訳データ!Z335)-1)</f>
        <v>事務所家賃支払</v>
      </c>
    </row>
    <row r="327" spans="1:8">
      <c r="A327" s="174">
        <f>仕訳データ!A336</f>
        <v>42916</v>
      </c>
      <c r="B327" s="27">
        <f t="shared" si="10"/>
        <v>2017</v>
      </c>
      <c r="C327" s="27">
        <f t="shared" si="11"/>
        <v>6</v>
      </c>
      <c r="D327" s="173" t="str">
        <f>仕訳データ!J336</f>
        <v>棚卸資産</v>
      </c>
      <c r="E327" s="173">
        <f>仕訳データ!O336</f>
        <v>186000</v>
      </c>
      <c r="F327" s="173" t="str">
        <f>仕訳データ!R336</f>
        <v>仕入</v>
      </c>
      <c r="G327" s="173">
        <f>仕訳データ!W336</f>
        <v>186000</v>
      </c>
      <c r="H327" s="27" t="str">
        <f>LEFT(仕訳データ!Z336,FIND("　",仕訳データ!Z336)-1)</f>
        <v>月次決算</v>
      </c>
    </row>
    <row r="328" spans="1:8">
      <c r="A328" s="174">
        <f>仕訳データ!A337</f>
        <v>42916</v>
      </c>
      <c r="B328" s="27">
        <f t="shared" si="10"/>
        <v>2017</v>
      </c>
      <c r="C328" s="27">
        <f t="shared" si="11"/>
        <v>6</v>
      </c>
      <c r="D328" s="173" t="str">
        <f>仕訳データ!J337</f>
        <v>減価償却費</v>
      </c>
      <c r="E328" s="173">
        <f>仕訳データ!O337</f>
        <v>360000</v>
      </c>
      <c r="F328" s="173" t="str">
        <f>仕訳データ!R337</f>
        <v>備品</v>
      </c>
      <c r="G328" s="173">
        <f>仕訳データ!W337</f>
        <v>360000</v>
      </c>
      <c r="H328" s="27" t="str">
        <f>LEFT(仕訳データ!Z337,FIND("　",仕訳データ!Z337)-1)</f>
        <v>決算整理</v>
      </c>
    </row>
    <row r="329" spans="1:8">
      <c r="A329" s="174">
        <f>仕訳データ!A338</f>
        <v>42917</v>
      </c>
      <c r="B329" s="27">
        <f t="shared" si="10"/>
        <v>2017</v>
      </c>
      <c r="C329" s="27">
        <f t="shared" si="11"/>
        <v>7</v>
      </c>
      <c r="D329" s="173" t="str">
        <f>仕訳データ!J338</f>
        <v>通信費</v>
      </c>
      <c r="E329" s="173">
        <f>仕訳データ!O338</f>
        <v>52000</v>
      </c>
      <c r="F329" s="173" t="str">
        <f>仕訳データ!R338</f>
        <v>普通預金</v>
      </c>
      <c r="G329" s="173">
        <f>仕訳データ!W338</f>
        <v>52000</v>
      </c>
      <c r="H329" s="27" t="str">
        <f>LEFT(仕訳データ!Z338,FIND("　",仕訳データ!Z338)-1)</f>
        <v>切手代</v>
      </c>
    </row>
    <row r="330" spans="1:8">
      <c r="A330" s="174">
        <f>仕訳データ!A339</f>
        <v>42917</v>
      </c>
      <c r="B330" s="27">
        <f t="shared" si="10"/>
        <v>2017</v>
      </c>
      <c r="C330" s="27">
        <f t="shared" si="11"/>
        <v>7</v>
      </c>
      <c r="D330" s="173" t="str">
        <f>仕訳データ!J339</f>
        <v>仕入</v>
      </c>
      <c r="E330" s="173">
        <f>仕訳データ!O339</f>
        <v>186000</v>
      </c>
      <c r="F330" s="173" t="str">
        <f>仕訳データ!R339</f>
        <v>棚卸資産</v>
      </c>
      <c r="G330" s="173">
        <f>仕訳データ!W339</f>
        <v>186000</v>
      </c>
      <c r="H330" s="27" t="str">
        <f>LEFT(仕訳データ!Z339,FIND("　",仕訳データ!Z339)-1)</f>
        <v>月次決算</v>
      </c>
    </row>
    <row r="331" spans="1:8">
      <c r="A331" s="174">
        <f>仕訳データ!A340</f>
        <v>42921</v>
      </c>
      <c r="B331" s="27">
        <f t="shared" si="10"/>
        <v>2017</v>
      </c>
      <c r="C331" s="27">
        <f t="shared" si="11"/>
        <v>7</v>
      </c>
      <c r="D331" s="173" t="str">
        <f>仕訳データ!J340</f>
        <v>保険料</v>
      </c>
      <c r="E331" s="173">
        <f>仕訳データ!O340</f>
        <v>59800</v>
      </c>
      <c r="F331" s="173" t="str">
        <f>仕訳データ!R340</f>
        <v>普通預金</v>
      </c>
      <c r="G331" s="173">
        <f>仕訳データ!W340</f>
        <v>59800</v>
      </c>
      <c r="H331" s="27" t="str">
        <f>LEFT(仕訳データ!Z340,FIND("　",仕訳データ!Z340)-1)</f>
        <v>自動車保険</v>
      </c>
    </row>
    <row r="332" spans="1:8">
      <c r="A332" s="174">
        <f>仕訳データ!A341</f>
        <v>42921</v>
      </c>
      <c r="B332" s="27">
        <f t="shared" si="10"/>
        <v>2017</v>
      </c>
      <c r="C332" s="27">
        <f t="shared" si="11"/>
        <v>7</v>
      </c>
      <c r="D332" s="173" t="str">
        <f>仕訳データ!J341</f>
        <v>保険料</v>
      </c>
      <c r="E332" s="173">
        <f>仕訳データ!O341</f>
        <v>59800</v>
      </c>
      <c r="F332" s="173" t="str">
        <f>仕訳データ!R341</f>
        <v>普通預金</v>
      </c>
      <c r="G332" s="173">
        <f>仕訳データ!W341</f>
        <v>59800</v>
      </c>
      <c r="H332" s="27" t="str">
        <f>LEFT(仕訳データ!Z341,FIND("　",仕訳データ!Z341)-1)</f>
        <v>自動車保険</v>
      </c>
    </row>
    <row r="333" spans="1:8">
      <c r="A333" s="174">
        <f>仕訳データ!A342</f>
        <v>42923</v>
      </c>
      <c r="B333" s="27">
        <f t="shared" si="10"/>
        <v>2017</v>
      </c>
      <c r="C333" s="27">
        <f t="shared" si="11"/>
        <v>7</v>
      </c>
      <c r="D333" s="173" t="str">
        <f>仕訳データ!J342</f>
        <v>水道光熱費</v>
      </c>
      <c r="E333" s="173">
        <f>仕訳データ!O342</f>
        <v>32850</v>
      </c>
      <c r="F333" s="173" t="str">
        <f>仕訳データ!R342</f>
        <v>普通預金</v>
      </c>
      <c r="G333" s="173">
        <f>仕訳データ!W342</f>
        <v>32850</v>
      </c>
      <c r="H333" s="27" t="str">
        <f>LEFT(仕訳データ!Z342,FIND("　",仕訳データ!Z342)-1)</f>
        <v>電気代</v>
      </c>
    </row>
    <row r="334" spans="1:8">
      <c r="A334" s="174">
        <f>仕訳データ!A343</f>
        <v>42923</v>
      </c>
      <c r="B334" s="27">
        <f t="shared" si="10"/>
        <v>2017</v>
      </c>
      <c r="C334" s="27">
        <f t="shared" si="11"/>
        <v>7</v>
      </c>
      <c r="D334" s="173" t="str">
        <f>仕訳データ!J343</f>
        <v>水道光熱費</v>
      </c>
      <c r="E334" s="173">
        <f>仕訳データ!O343</f>
        <v>73080</v>
      </c>
      <c r="F334" s="173" t="str">
        <f>仕訳データ!R343</f>
        <v>普通預金</v>
      </c>
      <c r="G334" s="173">
        <f>仕訳データ!W343</f>
        <v>73080</v>
      </c>
      <c r="H334" s="27" t="str">
        <f>LEFT(仕訳データ!Z343,FIND("　",仕訳データ!Z343)-1)</f>
        <v>電気代</v>
      </c>
    </row>
    <row r="335" spans="1:8">
      <c r="A335" s="174">
        <f>仕訳データ!A344</f>
        <v>42923</v>
      </c>
      <c r="B335" s="27">
        <f t="shared" si="10"/>
        <v>2017</v>
      </c>
      <c r="C335" s="27">
        <f t="shared" si="11"/>
        <v>7</v>
      </c>
      <c r="D335" s="173" t="str">
        <f>仕訳データ!J344</f>
        <v>仕入</v>
      </c>
      <c r="E335" s="173">
        <f>仕訳データ!O344</f>
        <v>349800</v>
      </c>
      <c r="F335" s="173" t="str">
        <f>仕訳データ!R344</f>
        <v>買掛金</v>
      </c>
      <c r="G335" s="173">
        <f>仕訳データ!W344</f>
        <v>349800</v>
      </c>
      <c r="H335" s="27" t="str">
        <f>LEFT(仕訳データ!Z344,FIND("　",仕訳データ!Z344)-1)</f>
        <v>旅よかでしょう</v>
      </c>
    </row>
    <row r="336" spans="1:8">
      <c r="A336" s="174">
        <f>仕訳データ!A345</f>
        <v>42926</v>
      </c>
      <c r="B336" s="27">
        <f t="shared" si="10"/>
        <v>2017</v>
      </c>
      <c r="C336" s="27">
        <f t="shared" si="11"/>
        <v>7</v>
      </c>
      <c r="D336" s="173" t="str">
        <f>仕訳データ!J345</f>
        <v>修繕費</v>
      </c>
      <c r="E336" s="173">
        <f>仕訳データ!O345</f>
        <v>66300</v>
      </c>
      <c r="F336" s="173" t="str">
        <f>仕訳データ!R345</f>
        <v>普通預金</v>
      </c>
      <c r="G336" s="173">
        <f>仕訳データ!W345</f>
        <v>66300</v>
      </c>
      <c r="H336" s="27" t="str">
        <f>LEFT(仕訳データ!Z345,FIND("　",仕訳データ!Z345)-1)</f>
        <v>北国電気</v>
      </c>
    </row>
    <row r="337" spans="1:8">
      <c r="A337" s="174">
        <f>仕訳データ!A346</f>
        <v>42926</v>
      </c>
      <c r="B337" s="27">
        <f t="shared" si="10"/>
        <v>2017</v>
      </c>
      <c r="C337" s="27">
        <f t="shared" si="11"/>
        <v>7</v>
      </c>
      <c r="D337" s="173" t="str">
        <f>仕訳データ!J346</f>
        <v>賞与</v>
      </c>
      <c r="E337" s="173">
        <f>仕訳データ!O346</f>
        <v>4534360</v>
      </c>
      <c r="F337" s="173" t="str">
        <f>仕訳データ!R346</f>
        <v>普通預金</v>
      </c>
      <c r="G337" s="173">
        <f>仕訳データ!W346</f>
        <v>4534360</v>
      </c>
      <c r="H337" s="27" t="str">
        <f>LEFT(仕訳データ!Z346,FIND("　",仕訳データ!Z346)-1)</f>
        <v>夏季賞与</v>
      </c>
    </row>
    <row r="338" spans="1:8">
      <c r="A338" s="174">
        <f>仕訳データ!A347</f>
        <v>42928</v>
      </c>
      <c r="B338" s="27">
        <f t="shared" si="10"/>
        <v>2017</v>
      </c>
      <c r="C338" s="27">
        <f t="shared" si="11"/>
        <v>7</v>
      </c>
      <c r="D338" s="173" t="str">
        <f>仕訳データ!J347</f>
        <v>仕入</v>
      </c>
      <c r="E338" s="173">
        <f>仕訳データ!O347</f>
        <v>270000</v>
      </c>
      <c r="F338" s="173" t="str">
        <f>仕訳データ!R347</f>
        <v>買掛金</v>
      </c>
      <c r="G338" s="173">
        <f>仕訳データ!W347</f>
        <v>270000</v>
      </c>
      <c r="H338" s="27" t="str">
        <f>LEFT(仕訳データ!Z347,FIND("　",仕訳データ!Z347)-1)</f>
        <v>多井物産</v>
      </c>
    </row>
    <row r="339" spans="1:8">
      <c r="A339" s="174">
        <f>仕訳データ!A348</f>
        <v>42928</v>
      </c>
      <c r="B339" s="27">
        <f t="shared" si="10"/>
        <v>2017</v>
      </c>
      <c r="C339" s="27">
        <f t="shared" si="11"/>
        <v>7</v>
      </c>
      <c r="D339" s="173" t="str">
        <f>仕訳データ!J348</f>
        <v>仕入</v>
      </c>
      <c r="E339" s="173">
        <f>仕訳データ!O348</f>
        <v>180000</v>
      </c>
      <c r="F339" s="173" t="str">
        <f>仕訳データ!R348</f>
        <v>買掛金</v>
      </c>
      <c r="G339" s="173">
        <f>仕訳データ!W348</f>
        <v>180000</v>
      </c>
      <c r="H339" s="27" t="str">
        <f>LEFT(仕訳データ!Z348,FIND("　",仕訳データ!Z348)-1)</f>
        <v>クラウドエージェント</v>
      </c>
    </row>
    <row r="340" spans="1:8">
      <c r="A340" s="174">
        <f>仕訳データ!A349</f>
        <v>42930</v>
      </c>
      <c r="B340" s="27">
        <f t="shared" si="10"/>
        <v>2017</v>
      </c>
      <c r="C340" s="27">
        <f t="shared" si="11"/>
        <v>7</v>
      </c>
      <c r="D340" s="173" t="str">
        <f>仕訳データ!J349</f>
        <v>消耗品費</v>
      </c>
      <c r="E340" s="173">
        <f>仕訳データ!O349</f>
        <v>10160</v>
      </c>
      <c r="F340" s="173" t="str">
        <f>仕訳データ!R349</f>
        <v>普通預金</v>
      </c>
      <c r="G340" s="173">
        <f>仕訳データ!W349</f>
        <v>10160</v>
      </c>
      <c r="H340" s="27" t="str">
        <f>LEFT(仕訳データ!Z349,FIND("　",仕訳データ!Z349)-1)</f>
        <v>プレミアムマート青葉台店</v>
      </c>
    </row>
    <row r="341" spans="1:8">
      <c r="A341" s="174">
        <f>仕訳データ!A350</f>
        <v>42931</v>
      </c>
      <c r="B341" s="27">
        <f t="shared" si="10"/>
        <v>2017</v>
      </c>
      <c r="C341" s="27">
        <f t="shared" si="11"/>
        <v>7</v>
      </c>
      <c r="D341" s="173" t="str">
        <f>仕訳データ!J350</f>
        <v>通信費</v>
      </c>
      <c r="E341" s="173">
        <f>仕訳データ!O350</f>
        <v>20170</v>
      </c>
      <c r="F341" s="173" t="str">
        <f>仕訳データ!R350</f>
        <v>普通預金</v>
      </c>
      <c r="G341" s="173">
        <f>仕訳データ!W350</f>
        <v>20170</v>
      </c>
      <c r="H341" s="27" t="str">
        <f>LEFT(仕訳データ!Z350,FIND("　",仕訳データ!Z350)-1)</f>
        <v>電話料</v>
      </c>
    </row>
    <row r="342" spans="1:8">
      <c r="A342" s="174">
        <f>仕訳データ!A351</f>
        <v>42931</v>
      </c>
      <c r="B342" s="27">
        <f t="shared" si="10"/>
        <v>2017</v>
      </c>
      <c r="C342" s="27">
        <f t="shared" si="11"/>
        <v>7</v>
      </c>
      <c r="D342" s="173" t="str">
        <f>仕訳データ!J351</f>
        <v>通信費</v>
      </c>
      <c r="E342" s="173">
        <f>仕訳データ!O351</f>
        <v>63640</v>
      </c>
      <c r="F342" s="173" t="str">
        <f>仕訳データ!R351</f>
        <v>普通預金</v>
      </c>
      <c r="G342" s="173">
        <f>仕訳データ!W351</f>
        <v>63640</v>
      </c>
      <c r="H342" s="27" t="str">
        <f>LEFT(仕訳データ!Z351,FIND("　",仕訳データ!Z351)-1)</f>
        <v>電話料</v>
      </c>
    </row>
    <row r="343" spans="1:8">
      <c r="A343" s="174">
        <f>仕訳データ!A352</f>
        <v>42931</v>
      </c>
      <c r="B343" s="27">
        <f t="shared" si="10"/>
        <v>2017</v>
      </c>
      <c r="C343" s="27">
        <f t="shared" si="11"/>
        <v>7</v>
      </c>
      <c r="D343" s="173" t="str">
        <f>仕訳データ!J352</f>
        <v>通信費</v>
      </c>
      <c r="E343" s="173">
        <f>仕訳データ!O352</f>
        <v>37180</v>
      </c>
      <c r="F343" s="173" t="str">
        <f>仕訳データ!R352</f>
        <v>普通預金</v>
      </c>
      <c r="G343" s="173">
        <f>仕訳データ!W352</f>
        <v>37180</v>
      </c>
      <c r="H343" s="27" t="str">
        <f>LEFT(仕訳データ!Z352,FIND("　",仕訳データ!Z352)-1)</f>
        <v>携帯電話</v>
      </c>
    </row>
    <row r="344" spans="1:8">
      <c r="A344" s="174">
        <f>仕訳データ!A353</f>
        <v>42931</v>
      </c>
      <c r="B344" s="27">
        <f t="shared" si="10"/>
        <v>2017</v>
      </c>
      <c r="C344" s="27">
        <f t="shared" si="11"/>
        <v>7</v>
      </c>
      <c r="D344" s="173" t="str">
        <f>仕訳データ!J353</f>
        <v>租税公課</v>
      </c>
      <c r="E344" s="173">
        <f>仕訳データ!O353</f>
        <v>6500</v>
      </c>
      <c r="F344" s="173" t="str">
        <f>仕訳データ!R353</f>
        <v>普通預金</v>
      </c>
      <c r="G344" s="173">
        <f>仕訳データ!W353</f>
        <v>6500</v>
      </c>
      <c r="H344" s="27" t="str">
        <f>LEFT(仕訳データ!Z353,FIND("　",仕訳データ!Z353)-1)</f>
        <v>収入印紙</v>
      </c>
    </row>
    <row r="345" spans="1:8">
      <c r="A345" s="174">
        <f>仕訳データ!A354</f>
        <v>42931</v>
      </c>
      <c r="B345" s="27">
        <f t="shared" si="10"/>
        <v>2017</v>
      </c>
      <c r="C345" s="27">
        <f t="shared" si="11"/>
        <v>7</v>
      </c>
      <c r="D345" s="173" t="str">
        <f>仕訳データ!J354</f>
        <v>仕入</v>
      </c>
      <c r="E345" s="173">
        <f>仕訳データ!O354</f>
        <v>360000</v>
      </c>
      <c r="F345" s="173" t="str">
        <f>仕訳データ!R354</f>
        <v>買掛金</v>
      </c>
      <c r="G345" s="173">
        <f>仕訳データ!W354</f>
        <v>360000</v>
      </c>
      <c r="H345" s="27" t="str">
        <f>LEFT(仕訳データ!Z354,FIND("　",仕訳データ!Z354)-1)</f>
        <v>クラウドエージェント</v>
      </c>
    </row>
    <row r="346" spans="1:8">
      <c r="A346" s="174">
        <f>仕訳データ!A355</f>
        <v>42931</v>
      </c>
      <c r="B346" s="27">
        <f t="shared" si="10"/>
        <v>2017</v>
      </c>
      <c r="C346" s="27">
        <f t="shared" si="11"/>
        <v>7</v>
      </c>
      <c r="D346" s="173" t="str">
        <f>仕訳データ!J355</f>
        <v>仕入</v>
      </c>
      <c r="E346" s="173">
        <f>仕訳データ!O355</f>
        <v>410000</v>
      </c>
      <c r="F346" s="173" t="str">
        <f>仕訳データ!R355</f>
        <v>買掛金</v>
      </c>
      <c r="G346" s="173">
        <f>仕訳データ!W355</f>
        <v>410000</v>
      </c>
      <c r="H346" s="27" t="str">
        <f>LEFT(仕訳データ!Z355,FIND("　",仕訳データ!Z355)-1)</f>
        <v>キングストンパーク</v>
      </c>
    </row>
    <row r="347" spans="1:8">
      <c r="A347" s="174">
        <f>仕訳データ!A356</f>
        <v>42931</v>
      </c>
      <c r="B347" s="27">
        <f t="shared" si="10"/>
        <v>2017</v>
      </c>
      <c r="C347" s="27">
        <f t="shared" si="11"/>
        <v>7</v>
      </c>
      <c r="D347" s="173" t="str">
        <f>仕訳データ!J356</f>
        <v>仕入</v>
      </c>
      <c r="E347" s="173">
        <f>仕訳データ!O356</f>
        <v>200000</v>
      </c>
      <c r="F347" s="173" t="str">
        <f>仕訳データ!R356</f>
        <v>買掛金</v>
      </c>
      <c r="G347" s="173">
        <f>仕訳データ!W356</f>
        <v>200000</v>
      </c>
      <c r="H347" s="27" t="str">
        <f>LEFT(仕訳データ!Z356,FIND("　",仕訳データ!Z356)-1)</f>
        <v>サバイブサバイブ</v>
      </c>
    </row>
    <row r="348" spans="1:8">
      <c r="A348" s="174">
        <f>仕訳データ!A357</f>
        <v>42931</v>
      </c>
      <c r="B348" s="27">
        <f t="shared" si="10"/>
        <v>2017</v>
      </c>
      <c r="C348" s="27">
        <f t="shared" si="11"/>
        <v>7</v>
      </c>
      <c r="D348" s="173" t="str">
        <f>仕訳データ!J357</f>
        <v>仕入</v>
      </c>
      <c r="E348" s="173">
        <f>仕訳データ!O357</f>
        <v>212000</v>
      </c>
      <c r="F348" s="173" t="str">
        <f>仕訳データ!R357</f>
        <v>買掛金</v>
      </c>
      <c r="G348" s="173">
        <f>仕訳データ!W357</f>
        <v>212000</v>
      </c>
      <c r="H348" s="27" t="str">
        <f>LEFT(仕訳データ!Z357,FIND("　",仕訳データ!Z357)-1)</f>
        <v>サバイブサバイブ</v>
      </c>
    </row>
    <row r="349" spans="1:8">
      <c r="A349" s="174">
        <f>仕訳データ!A358</f>
        <v>42931</v>
      </c>
      <c r="B349" s="27">
        <f t="shared" si="10"/>
        <v>2017</v>
      </c>
      <c r="C349" s="27">
        <f t="shared" si="11"/>
        <v>7</v>
      </c>
      <c r="D349" s="173" t="str">
        <f>仕訳データ!J358</f>
        <v>売掛金</v>
      </c>
      <c r="E349" s="173">
        <f>仕訳データ!O358</f>
        <v>161200</v>
      </c>
      <c r="F349" s="173" t="str">
        <f>仕訳データ!R358</f>
        <v>売上</v>
      </c>
      <c r="G349" s="173">
        <f>仕訳データ!W358</f>
        <v>161200</v>
      </c>
      <c r="H349" s="27" t="str">
        <f>LEFT(仕訳データ!Z358,FIND("　",仕訳データ!Z358)-1)</f>
        <v>バーチャルワークス</v>
      </c>
    </row>
    <row r="350" spans="1:8">
      <c r="A350" s="174">
        <f>仕訳データ!A359</f>
        <v>42931</v>
      </c>
      <c r="B350" s="27">
        <f t="shared" si="10"/>
        <v>2017</v>
      </c>
      <c r="C350" s="27">
        <f t="shared" si="11"/>
        <v>7</v>
      </c>
      <c r="D350" s="173" t="str">
        <f>仕訳データ!J359</f>
        <v>売掛金</v>
      </c>
      <c r="E350" s="173">
        <f>仕訳データ!O359</f>
        <v>223700</v>
      </c>
      <c r="F350" s="173" t="str">
        <f>仕訳データ!R359</f>
        <v>売上</v>
      </c>
      <c r="G350" s="173">
        <f>仕訳データ!W359</f>
        <v>223700</v>
      </c>
      <c r="H350" s="27" t="str">
        <f>LEFT(仕訳データ!Z359,FIND("　",仕訳データ!Z359)-1)</f>
        <v>ポモドーロハックス</v>
      </c>
    </row>
    <row r="351" spans="1:8">
      <c r="A351" s="174">
        <f>仕訳データ!A360</f>
        <v>42931</v>
      </c>
      <c r="B351" s="27">
        <f t="shared" si="10"/>
        <v>2017</v>
      </c>
      <c r="C351" s="27">
        <f t="shared" si="11"/>
        <v>7</v>
      </c>
      <c r="D351" s="173" t="str">
        <f>仕訳データ!J360</f>
        <v>売掛金</v>
      </c>
      <c r="E351" s="173">
        <f>仕訳データ!O360</f>
        <v>188700</v>
      </c>
      <c r="F351" s="173" t="str">
        <f>仕訳データ!R360</f>
        <v>売上</v>
      </c>
      <c r="G351" s="173">
        <f>仕訳データ!W360</f>
        <v>188700</v>
      </c>
      <c r="H351" s="27" t="str">
        <f>LEFT(仕訳データ!Z360,FIND("　",仕訳データ!Z360)-1)</f>
        <v>東光産業</v>
      </c>
    </row>
    <row r="352" spans="1:8">
      <c r="A352" s="174">
        <f>仕訳データ!A361</f>
        <v>42931</v>
      </c>
      <c r="B352" s="27">
        <f t="shared" si="10"/>
        <v>2017</v>
      </c>
      <c r="C352" s="27">
        <f t="shared" si="11"/>
        <v>7</v>
      </c>
      <c r="D352" s="173" t="str">
        <f>仕訳データ!J361</f>
        <v>売掛金</v>
      </c>
      <c r="E352" s="173">
        <f>仕訳データ!O361</f>
        <v>5233200</v>
      </c>
      <c r="F352" s="173" t="str">
        <f>仕訳データ!R361</f>
        <v>売上</v>
      </c>
      <c r="G352" s="173">
        <f>仕訳データ!W361</f>
        <v>5233200</v>
      </c>
      <c r="H352" s="27" t="str">
        <f>LEFT(仕訳データ!Z361,FIND("　",仕訳データ!Z361)-1)</f>
        <v>オフィスエイト</v>
      </c>
    </row>
    <row r="353" spans="1:8">
      <c r="A353" s="174">
        <f>仕訳データ!A362</f>
        <v>42931</v>
      </c>
      <c r="B353" s="27">
        <f t="shared" si="10"/>
        <v>2017</v>
      </c>
      <c r="C353" s="27">
        <f t="shared" si="11"/>
        <v>7</v>
      </c>
      <c r="D353" s="173" t="str">
        <f>仕訳データ!J362</f>
        <v>売掛金</v>
      </c>
      <c r="E353" s="173">
        <f>仕訳データ!O362</f>
        <v>5171800</v>
      </c>
      <c r="F353" s="173" t="str">
        <f>仕訳データ!R362</f>
        <v>売上</v>
      </c>
      <c r="G353" s="173">
        <f>仕訳データ!W362</f>
        <v>5171800</v>
      </c>
      <c r="H353" s="27" t="str">
        <f>LEFT(仕訳データ!Z362,FIND("　",仕訳データ!Z362)-1)</f>
        <v>ランダムコネクト</v>
      </c>
    </row>
    <row r="354" spans="1:8">
      <c r="A354" s="174">
        <f>仕訳データ!A363</f>
        <v>42931</v>
      </c>
      <c r="B354" s="27">
        <f t="shared" si="10"/>
        <v>2017</v>
      </c>
      <c r="C354" s="27">
        <f t="shared" si="11"/>
        <v>7</v>
      </c>
      <c r="D354" s="173" t="str">
        <f>仕訳データ!J363</f>
        <v>売掛金</v>
      </c>
      <c r="E354" s="173">
        <f>仕訳データ!O363</f>
        <v>322300</v>
      </c>
      <c r="F354" s="173" t="str">
        <f>仕訳データ!R363</f>
        <v>売上</v>
      </c>
      <c r="G354" s="173">
        <f>仕訳データ!W363</f>
        <v>322300</v>
      </c>
      <c r="H354" s="27" t="str">
        <f>LEFT(仕訳データ!Z363,FIND("　",仕訳データ!Z363)-1)</f>
        <v>スクエアドリーム</v>
      </c>
    </row>
    <row r="355" spans="1:8">
      <c r="A355" s="174">
        <f>仕訳データ!A364</f>
        <v>42931</v>
      </c>
      <c r="B355" s="27">
        <f t="shared" si="10"/>
        <v>2017</v>
      </c>
      <c r="C355" s="27">
        <f t="shared" si="11"/>
        <v>7</v>
      </c>
      <c r="D355" s="173" t="str">
        <f>仕訳データ!J364</f>
        <v>仕入</v>
      </c>
      <c r="E355" s="173">
        <f>仕訳データ!O364</f>
        <v>212000</v>
      </c>
      <c r="F355" s="173" t="str">
        <f>仕訳データ!R364</f>
        <v>買掛金</v>
      </c>
      <c r="G355" s="173">
        <f>仕訳データ!W364</f>
        <v>212000</v>
      </c>
      <c r="H355" s="27" t="str">
        <f>LEFT(仕訳データ!Z364,FIND("　",仕訳データ!Z364)-1)</f>
        <v>サバイブサバイブ</v>
      </c>
    </row>
    <row r="356" spans="1:8">
      <c r="A356" s="174">
        <f>仕訳データ!A365</f>
        <v>42932</v>
      </c>
      <c r="B356" s="27">
        <f t="shared" si="10"/>
        <v>2017</v>
      </c>
      <c r="C356" s="27">
        <f t="shared" si="11"/>
        <v>7</v>
      </c>
      <c r="D356" s="173" t="str">
        <f>仕訳データ!J365</f>
        <v>旅費交通費</v>
      </c>
      <c r="E356" s="173">
        <f>仕訳データ!O365</f>
        <v>760</v>
      </c>
      <c r="F356" s="173" t="str">
        <f>仕訳データ!R365</f>
        <v>普通預金</v>
      </c>
      <c r="G356" s="173">
        <f>仕訳データ!W365</f>
        <v>760</v>
      </c>
      <c r="H356" s="27" t="str">
        <f>LEFT(仕訳データ!Z365,FIND("　",仕訳データ!Z365)-1)</f>
        <v>電車代</v>
      </c>
    </row>
    <row r="357" spans="1:8">
      <c r="A357" s="174">
        <f>仕訳データ!A366</f>
        <v>42933</v>
      </c>
      <c r="B357" s="27">
        <f t="shared" si="10"/>
        <v>2017</v>
      </c>
      <c r="C357" s="27">
        <f t="shared" si="11"/>
        <v>7</v>
      </c>
      <c r="D357" s="173" t="str">
        <f>仕訳データ!J366</f>
        <v>仕入</v>
      </c>
      <c r="E357" s="173">
        <f>仕訳データ!O366</f>
        <v>221000</v>
      </c>
      <c r="F357" s="173" t="str">
        <f>仕訳データ!R366</f>
        <v>買掛金</v>
      </c>
      <c r="G357" s="173">
        <f>仕訳データ!W366</f>
        <v>221000</v>
      </c>
      <c r="H357" s="27" t="str">
        <f>LEFT(仕訳データ!Z366,FIND("　",仕訳データ!Z366)-1)</f>
        <v>レバークーゼン</v>
      </c>
    </row>
    <row r="358" spans="1:8">
      <c r="A358" s="174">
        <f>仕訳データ!A367</f>
        <v>42936</v>
      </c>
      <c r="B358" s="27">
        <f t="shared" si="10"/>
        <v>2017</v>
      </c>
      <c r="C358" s="27">
        <f t="shared" si="11"/>
        <v>7</v>
      </c>
      <c r="D358" s="173" t="str">
        <f>仕訳データ!J367</f>
        <v>リース料</v>
      </c>
      <c r="E358" s="173">
        <f>仕訳データ!O367</f>
        <v>6830</v>
      </c>
      <c r="F358" s="173" t="str">
        <f>仕訳データ!R367</f>
        <v>普通預金</v>
      </c>
      <c r="G358" s="173">
        <f>仕訳データ!W367</f>
        <v>6830</v>
      </c>
      <c r="H358" s="27" t="str">
        <f>LEFT(仕訳データ!Z367,FIND("　",仕訳データ!Z367)-1)</f>
        <v>車両リース料</v>
      </c>
    </row>
    <row r="359" spans="1:8">
      <c r="A359" s="174">
        <f>仕訳データ!A368</f>
        <v>42936</v>
      </c>
      <c r="B359" s="27">
        <f t="shared" si="10"/>
        <v>2017</v>
      </c>
      <c r="C359" s="27">
        <f t="shared" si="11"/>
        <v>7</v>
      </c>
      <c r="D359" s="173" t="str">
        <f>仕訳データ!J368</f>
        <v>仕入</v>
      </c>
      <c r="E359" s="173">
        <f>仕訳データ!O368</f>
        <v>256000</v>
      </c>
      <c r="F359" s="173" t="str">
        <f>仕訳データ!R368</f>
        <v>買掛金</v>
      </c>
      <c r="G359" s="173">
        <f>仕訳データ!W368</f>
        <v>256000</v>
      </c>
      <c r="H359" s="27" t="str">
        <f>LEFT(仕訳データ!Z368,FIND("　",仕訳データ!Z368)-1)</f>
        <v>ファンタスティック・オー</v>
      </c>
    </row>
    <row r="360" spans="1:8">
      <c r="A360" s="174">
        <f>仕訳データ!A369</f>
        <v>42936</v>
      </c>
      <c r="B360" s="27">
        <f t="shared" si="10"/>
        <v>2017</v>
      </c>
      <c r="C360" s="27">
        <f t="shared" si="11"/>
        <v>7</v>
      </c>
      <c r="D360" s="173" t="str">
        <f>仕訳データ!J369</f>
        <v>仕入</v>
      </c>
      <c r="E360" s="173">
        <f>仕訳データ!O369</f>
        <v>250000</v>
      </c>
      <c r="F360" s="173" t="str">
        <f>仕訳データ!R369</f>
        <v>買掛金</v>
      </c>
      <c r="G360" s="173">
        <f>仕訳データ!W369</f>
        <v>250000</v>
      </c>
      <c r="H360" s="27" t="str">
        <f>LEFT(仕訳データ!Z369,FIND("　",仕訳データ!Z369)-1)</f>
        <v>桜井商事</v>
      </c>
    </row>
    <row r="361" spans="1:8">
      <c r="A361" s="174">
        <f>仕訳データ!A370</f>
        <v>42936</v>
      </c>
      <c r="B361" s="27">
        <f t="shared" si="10"/>
        <v>2017</v>
      </c>
      <c r="C361" s="27">
        <f t="shared" si="11"/>
        <v>7</v>
      </c>
      <c r="D361" s="173" t="str">
        <f>仕訳データ!J370</f>
        <v>売掛金</v>
      </c>
      <c r="E361" s="173">
        <f>仕訳データ!O370</f>
        <v>152700</v>
      </c>
      <c r="F361" s="173" t="str">
        <f>仕訳データ!R370</f>
        <v>売上</v>
      </c>
      <c r="G361" s="173">
        <f>仕訳データ!W370</f>
        <v>152700</v>
      </c>
      <c r="H361" s="27" t="str">
        <f>LEFT(仕訳データ!Z370,FIND("　",仕訳データ!Z370)-1)</f>
        <v>シンクロナイズ</v>
      </c>
    </row>
    <row r="362" spans="1:8">
      <c r="A362" s="174">
        <f>仕訳データ!A371</f>
        <v>42936</v>
      </c>
      <c r="B362" s="27">
        <f t="shared" si="10"/>
        <v>2017</v>
      </c>
      <c r="C362" s="27">
        <f t="shared" si="11"/>
        <v>7</v>
      </c>
      <c r="D362" s="173" t="str">
        <f>仕訳データ!J371</f>
        <v>売掛金</v>
      </c>
      <c r="E362" s="173">
        <f>仕訳データ!O371</f>
        <v>99700</v>
      </c>
      <c r="F362" s="173" t="str">
        <f>仕訳データ!R371</f>
        <v>売上</v>
      </c>
      <c r="G362" s="173">
        <f>仕訳データ!W371</f>
        <v>99700</v>
      </c>
      <c r="H362" s="27" t="str">
        <f>LEFT(仕訳データ!Z371,FIND("　",仕訳データ!Z371)-1)</f>
        <v>トライセラセコンド</v>
      </c>
    </row>
    <row r="363" spans="1:8">
      <c r="A363" s="174">
        <f>仕訳データ!A372</f>
        <v>42936</v>
      </c>
      <c r="B363" s="27">
        <f t="shared" si="10"/>
        <v>2017</v>
      </c>
      <c r="C363" s="27">
        <f t="shared" si="11"/>
        <v>7</v>
      </c>
      <c r="D363" s="173" t="str">
        <f>仕訳データ!J372</f>
        <v>売掛金</v>
      </c>
      <c r="E363" s="173">
        <f>仕訳データ!O372</f>
        <v>322300</v>
      </c>
      <c r="F363" s="173" t="str">
        <f>仕訳データ!R372</f>
        <v>売上</v>
      </c>
      <c r="G363" s="173">
        <f>仕訳データ!W372</f>
        <v>322300</v>
      </c>
      <c r="H363" s="27" t="str">
        <f>LEFT(仕訳データ!Z372,FIND("　",仕訳データ!Z372)-1)</f>
        <v>グリーンフォレスト</v>
      </c>
    </row>
    <row r="364" spans="1:8">
      <c r="A364" s="174">
        <f>仕訳データ!A373</f>
        <v>42936</v>
      </c>
      <c r="B364" s="27">
        <f t="shared" si="10"/>
        <v>2017</v>
      </c>
      <c r="C364" s="27">
        <f t="shared" si="11"/>
        <v>7</v>
      </c>
      <c r="D364" s="173" t="str">
        <f>仕訳データ!J373</f>
        <v>売掛金</v>
      </c>
      <c r="E364" s="173">
        <f>仕訳データ!O373</f>
        <v>240700</v>
      </c>
      <c r="F364" s="173" t="str">
        <f>仕訳データ!R373</f>
        <v>売上</v>
      </c>
      <c r="G364" s="173">
        <f>仕訳データ!W373</f>
        <v>240700</v>
      </c>
      <c r="H364" s="27" t="str">
        <f>LEFT(仕訳データ!Z373,FIND("　",仕訳データ!Z373)-1)</f>
        <v>サイマルブランチ</v>
      </c>
    </row>
    <row r="365" spans="1:8">
      <c r="A365" s="174">
        <f>仕訳データ!A374</f>
        <v>42936</v>
      </c>
      <c r="B365" s="27">
        <f t="shared" si="10"/>
        <v>2017</v>
      </c>
      <c r="C365" s="27">
        <f t="shared" si="11"/>
        <v>7</v>
      </c>
      <c r="D365" s="173" t="str">
        <f>仕訳データ!J374</f>
        <v>売掛金</v>
      </c>
      <c r="E365" s="173">
        <f>仕訳データ!O374</f>
        <v>215200</v>
      </c>
      <c r="F365" s="173" t="str">
        <f>仕訳データ!R374</f>
        <v>売上</v>
      </c>
      <c r="G365" s="173">
        <f>仕訳データ!W374</f>
        <v>215200</v>
      </c>
      <c r="H365" s="27" t="str">
        <f>LEFT(仕訳データ!Z374,FIND("　",仕訳データ!Z374)-1)</f>
        <v>ハネチョク物産</v>
      </c>
    </row>
    <row r="366" spans="1:8">
      <c r="A366" s="174">
        <f>仕訳データ!A375</f>
        <v>42936</v>
      </c>
      <c r="B366" s="27">
        <f t="shared" si="10"/>
        <v>2017</v>
      </c>
      <c r="C366" s="27">
        <f t="shared" si="11"/>
        <v>7</v>
      </c>
      <c r="D366" s="173" t="str">
        <f>仕訳データ!J375</f>
        <v>売掛金</v>
      </c>
      <c r="E366" s="173">
        <f>仕訳データ!O375</f>
        <v>455800</v>
      </c>
      <c r="F366" s="173" t="str">
        <f>仕訳データ!R375</f>
        <v>売上</v>
      </c>
      <c r="G366" s="173">
        <f>仕訳データ!W375</f>
        <v>455800</v>
      </c>
      <c r="H366" s="27" t="str">
        <f>LEFT(仕訳データ!Z375,FIND("　",仕訳データ!Z375)-1)</f>
        <v>シーズンドライブ</v>
      </c>
    </row>
    <row r="367" spans="1:8">
      <c r="A367" s="174">
        <f>仕訳データ!A376</f>
        <v>42936</v>
      </c>
      <c r="B367" s="27">
        <f t="shared" si="10"/>
        <v>2017</v>
      </c>
      <c r="C367" s="27">
        <f t="shared" si="11"/>
        <v>7</v>
      </c>
      <c r="D367" s="173" t="str">
        <f>仕訳データ!J376</f>
        <v>売掛金</v>
      </c>
      <c r="E367" s="173">
        <f>仕訳データ!O376</f>
        <v>108200</v>
      </c>
      <c r="F367" s="173" t="str">
        <f>仕訳データ!R376</f>
        <v>売上</v>
      </c>
      <c r="G367" s="173">
        <f>仕訳データ!W376</f>
        <v>108200</v>
      </c>
      <c r="H367" s="27" t="str">
        <f>LEFT(仕訳データ!Z376,FIND("　",仕訳データ!Z376)-1)</f>
        <v>オフィスストリームライン</v>
      </c>
    </row>
    <row r="368" spans="1:8">
      <c r="A368" s="174">
        <f>仕訳データ!A377</f>
        <v>42936</v>
      </c>
      <c r="B368" s="27">
        <f t="shared" si="10"/>
        <v>2017</v>
      </c>
      <c r="C368" s="27">
        <f t="shared" si="11"/>
        <v>7</v>
      </c>
      <c r="D368" s="173" t="str">
        <f>仕訳データ!J377</f>
        <v>売掛金</v>
      </c>
      <c r="E368" s="173">
        <f>仕訳データ!O377</f>
        <v>161200</v>
      </c>
      <c r="F368" s="173" t="str">
        <f>仕訳データ!R377</f>
        <v>売上</v>
      </c>
      <c r="G368" s="173">
        <f>仕訳データ!W377</f>
        <v>161200</v>
      </c>
      <c r="H368" s="27" t="str">
        <f>LEFT(仕訳データ!Z377,FIND("　",仕訳データ!Z377)-1)</f>
        <v>ワールドエッジ</v>
      </c>
    </row>
    <row r="369" spans="1:8">
      <c r="A369" s="174">
        <f>仕訳データ!A378</f>
        <v>42936</v>
      </c>
      <c r="B369" s="27">
        <f t="shared" si="10"/>
        <v>2017</v>
      </c>
      <c r="C369" s="27">
        <f t="shared" si="11"/>
        <v>7</v>
      </c>
      <c r="D369" s="173" t="str">
        <f>仕訳データ!J378</f>
        <v>売掛金</v>
      </c>
      <c r="E369" s="173">
        <f>仕訳データ!O378</f>
        <v>251300</v>
      </c>
      <c r="F369" s="173" t="str">
        <f>仕訳データ!R378</f>
        <v>売上</v>
      </c>
      <c r="G369" s="173">
        <f>仕訳データ!W378</f>
        <v>251300</v>
      </c>
      <c r="H369" s="27" t="str">
        <f>LEFT(仕訳データ!Z378,FIND("　",仕訳データ!Z378)-1)</f>
        <v>ビジーフリー</v>
      </c>
    </row>
    <row r="370" spans="1:8">
      <c r="A370" s="174">
        <f>仕訳データ!A379</f>
        <v>42936</v>
      </c>
      <c r="B370" s="27">
        <f t="shared" si="10"/>
        <v>2017</v>
      </c>
      <c r="C370" s="27">
        <f t="shared" si="11"/>
        <v>7</v>
      </c>
      <c r="D370" s="173" t="str">
        <f>仕訳データ!J379</f>
        <v>売掛金</v>
      </c>
      <c r="E370" s="173">
        <f>仕訳データ!O379</f>
        <v>171800</v>
      </c>
      <c r="F370" s="173" t="str">
        <f>仕訳データ!R379</f>
        <v>売上</v>
      </c>
      <c r="G370" s="173">
        <f>仕訳データ!W379</f>
        <v>171800</v>
      </c>
      <c r="H370" s="27" t="str">
        <f>LEFT(仕訳データ!Z379,FIND("　",仕訳データ!Z379)-1)</f>
        <v>カレイドスコープ</v>
      </c>
    </row>
    <row r="371" spans="1:8">
      <c r="A371" s="174">
        <f>仕訳データ!A380</f>
        <v>42936</v>
      </c>
      <c r="B371" s="27">
        <f t="shared" si="10"/>
        <v>2017</v>
      </c>
      <c r="C371" s="27">
        <f t="shared" si="11"/>
        <v>7</v>
      </c>
      <c r="D371" s="173" t="str">
        <f>仕訳データ!J380</f>
        <v>売掛金</v>
      </c>
      <c r="E371" s="173">
        <f>仕訳データ!O380</f>
        <v>188700</v>
      </c>
      <c r="F371" s="173" t="str">
        <f>仕訳データ!R380</f>
        <v>売上</v>
      </c>
      <c r="G371" s="173">
        <f>仕訳データ!W380</f>
        <v>188700</v>
      </c>
      <c r="H371" s="27" t="str">
        <f>LEFT(仕訳データ!Z380,FIND("　",仕訳データ!Z380)-1)</f>
        <v>ウィンターパイル</v>
      </c>
    </row>
    <row r="372" spans="1:8">
      <c r="A372" s="174">
        <f>仕訳データ!A381</f>
        <v>42936</v>
      </c>
      <c r="B372" s="27">
        <f t="shared" si="10"/>
        <v>2017</v>
      </c>
      <c r="C372" s="27">
        <f t="shared" si="11"/>
        <v>7</v>
      </c>
      <c r="D372" s="173" t="str">
        <f>仕訳データ!J381</f>
        <v>売掛金</v>
      </c>
      <c r="E372" s="173">
        <f>仕訳データ!O381</f>
        <v>152700</v>
      </c>
      <c r="F372" s="173" t="str">
        <f>仕訳データ!R381</f>
        <v>売上</v>
      </c>
      <c r="G372" s="173">
        <f>仕訳データ!W381</f>
        <v>152700</v>
      </c>
      <c r="H372" s="27" t="str">
        <f>LEFT(仕訳データ!Z381,FIND("　",仕訳データ!Z381)-1)</f>
        <v>フライドキッズ</v>
      </c>
    </row>
    <row r="373" spans="1:8">
      <c r="A373" s="174">
        <f>仕訳データ!A382</f>
        <v>42936</v>
      </c>
      <c r="B373" s="27">
        <f t="shared" si="10"/>
        <v>2017</v>
      </c>
      <c r="C373" s="27">
        <f t="shared" si="11"/>
        <v>7</v>
      </c>
      <c r="D373" s="173" t="str">
        <f>仕訳データ!J382</f>
        <v>普通預金</v>
      </c>
      <c r="E373" s="173">
        <f>仕訳データ!O382</f>
        <v>54500</v>
      </c>
      <c r="F373" s="173" t="str">
        <f>仕訳データ!R382</f>
        <v>売掛金</v>
      </c>
      <c r="G373" s="173">
        <f>仕訳データ!W382</f>
        <v>54500</v>
      </c>
      <c r="H373" s="27" t="str">
        <f>LEFT(仕訳データ!Z382,FIND("　",仕訳データ!Z382)-1)</f>
        <v>バーチャルワークス</v>
      </c>
    </row>
    <row r="374" spans="1:8">
      <c r="A374" s="174">
        <f>仕訳データ!A383</f>
        <v>42936</v>
      </c>
      <c r="B374" s="27">
        <f t="shared" si="10"/>
        <v>2017</v>
      </c>
      <c r="C374" s="27">
        <f t="shared" si="11"/>
        <v>7</v>
      </c>
      <c r="D374" s="173" t="str">
        <f>仕訳データ!J383</f>
        <v>普通預金</v>
      </c>
      <c r="E374" s="173">
        <f>仕訳データ!O383</f>
        <v>5008900</v>
      </c>
      <c r="F374" s="173" t="str">
        <f>仕訳データ!R383</f>
        <v>売掛金</v>
      </c>
      <c r="G374" s="173">
        <f>仕訳データ!W383</f>
        <v>5008900</v>
      </c>
      <c r="H374" s="27" t="str">
        <f>LEFT(仕訳データ!Z383,FIND("　",仕訳データ!Z383)-1)</f>
        <v>オフィスエイト</v>
      </c>
    </row>
    <row r="375" spans="1:8">
      <c r="A375" s="174">
        <f>仕訳データ!A384</f>
        <v>42936</v>
      </c>
      <c r="B375" s="27">
        <f t="shared" si="10"/>
        <v>2017</v>
      </c>
      <c r="C375" s="27">
        <f t="shared" si="11"/>
        <v>7</v>
      </c>
      <c r="D375" s="173" t="str">
        <f>仕訳データ!J384</f>
        <v>普通預金</v>
      </c>
      <c r="E375" s="173">
        <f>仕訳データ!O384</f>
        <v>197300</v>
      </c>
      <c r="F375" s="173" t="str">
        <f>仕訳データ!R384</f>
        <v>売掛金</v>
      </c>
      <c r="G375" s="173">
        <f>仕訳データ!W384</f>
        <v>197300</v>
      </c>
      <c r="H375" s="27" t="str">
        <f>LEFT(仕訳データ!Z384,FIND("　",仕訳データ!Z384)-1)</f>
        <v>スクエアドリーム</v>
      </c>
    </row>
    <row r="376" spans="1:8">
      <c r="A376" s="174">
        <f>仕訳データ!A385</f>
        <v>42936</v>
      </c>
      <c r="B376" s="27">
        <f t="shared" si="10"/>
        <v>2017</v>
      </c>
      <c r="C376" s="27">
        <f t="shared" si="11"/>
        <v>7</v>
      </c>
      <c r="D376" s="173" t="str">
        <f>仕訳データ!J385</f>
        <v>普通預金</v>
      </c>
      <c r="E376" s="173">
        <f>仕訳データ!O385</f>
        <v>135600</v>
      </c>
      <c r="F376" s="173" t="str">
        <f>仕訳データ!R385</f>
        <v>売掛金</v>
      </c>
      <c r="G376" s="173">
        <f>仕訳データ!W385</f>
        <v>135600</v>
      </c>
      <c r="H376" s="27" t="str">
        <f>LEFT(仕訳データ!Z385,FIND("　",仕訳データ!Z385)-1)</f>
        <v>グリーンフォレスト</v>
      </c>
    </row>
    <row r="377" spans="1:8">
      <c r="A377" s="174">
        <f>仕訳データ!A386</f>
        <v>42936</v>
      </c>
      <c r="B377" s="27">
        <f t="shared" si="10"/>
        <v>2017</v>
      </c>
      <c r="C377" s="27">
        <f t="shared" si="11"/>
        <v>7</v>
      </c>
      <c r="D377" s="173" t="str">
        <f>仕訳データ!J386</f>
        <v>普通預金</v>
      </c>
      <c r="E377" s="173">
        <f>仕訳データ!O386</f>
        <v>42700</v>
      </c>
      <c r="F377" s="173" t="str">
        <f>仕訳データ!R386</f>
        <v>売掛金</v>
      </c>
      <c r="G377" s="173">
        <f>仕訳データ!W386</f>
        <v>42700</v>
      </c>
      <c r="H377" s="27" t="str">
        <f>LEFT(仕訳データ!Z386,FIND("　",仕訳データ!Z386)-1)</f>
        <v>サイマルブランチ</v>
      </c>
    </row>
    <row r="378" spans="1:8">
      <c r="A378" s="174">
        <f>仕訳データ!A387</f>
        <v>42936</v>
      </c>
      <c r="B378" s="27">
        <f t="shared" si="10"/>
        <v>2017</v>
      </c>
      <c r="C378" s="27">
        <f t="shared" si="11"/>
        <v>7</v>
      </c>
      <c r="D378" s="173" t="str">
        <f>仕訳データ!J387</f>
        <v>普通預金</v>
      </c>
      <c r="E378" s="173">
        <f>仕訳データ!O387</f>
        <v>53600</v>
      </c>
      <c r="F378" s="173" t="str">
        <f>仕訳データ!R387</f>
        <v>売掛金</v>
      </c>
      <c r="G378" s="173">
        <f>仕訳データ!W387</f>
        <v>53600</v>
      </c>
      <c r="H378" s="27" t="str">
        <f>LEFT(仕訳データ!Z387,FIND("　",仕訳データ!Z387)-1)</f>
        <v>ハネチョク物産</v>
      </c>
    </row>
    <row r="379" spans="1:8">
      <c r="A379" s="174">
        <f>仕訳データ!A388</f>
        <v>42936</v>
      </c>
      <c r="B379" s="27">
        <f t="shared" si="10"/>
        <v>2017</v>
      </c>
      <c r="C379" s="27">
        <f t="shared" si="11"/>
        <v>7</v>
      </c>
      <c r="D379" s="173" t="str">
        <f>仕訳データ!J388</f>
        <v>普通預金</v>
      </c>
      <c r="E379" s="173">
        <f>仕訳データ!O388</f>
        <v>128200</v>
      </c>
      <c r="F379" s="173" t="str">
        <f>仕訳データ!R388</f>
        <v>売掛金</v>
      </c>
      <c r="G379" s="173">
        <f>仕訳データ!W388</f>
        <v>128200</v>
      </c>
      <c r="H379" s="27" t="str">
        <f>LEFT(仕訳データ!Z388,FIND("　",仕訳データ!Z388)-1)</f>
        <v>シーズンドライブ</v>
      </c>
    </row>
    <row r="380" spans="1:8">
      <c r="A380" s="174">
        <f>仕訳データ!A389</f>
        <v>42938</v>
      </c>
      <c r="B380" s="27">
        <f t="shared" si="10"/>
        <v>2017</v>
      </c>
      <c r="C380" s="27">
        <f t="shared" si="11"/>
        <v>7</v>
      </c>
      <c r="D380" s="173" t="str">
        <f>仕訳データ!J389</f>
        <v>仕入</v>
      </c>
      <c r="E380" s="173">
        <f>仕訳データ!O389</f>
        <v>361500</v>
      </c>
      <c r="F380" s="173" t="str">
        <f>仕訳データ!R389</f>
        <v>買掛金</v>
      </c>
      <c r="G380" s="173">
        <f>仕訳データ!W389</f>
        <v>361500</v>
      </c>
      <c r="H380" s="27" t="str">
        <f>LEFT(仕訳データ!Z389,FIND("　",仕訳データ!Z389)-1)</f>
        <v>タラレバ産業</v>
      </c>
    </row>
    <row r="381" spans="1:8">
      <c r="A381" s="174">
        <f>仕訳データ!A390</f>
        <v>42939</v>
      </c>
      <c r="B381" s="27">
        <f t="shared" si="10"/>
        <v>2017</v>
      </c>
      <c r="C381" s="27">
        <f t="shared" si="11"/>
        <v>7</v>
      </c>
      <c r="D381" s="173" t="str">
        <f>仕訳データ!J390</f>
        <v>仕入</v>
      </c>
      <c r="E381" s="173">
        <f>仕訳データ!O390</f>
        <v>420000</v>
      </c>
      <c r="F381" s="173" t="str">
        <f>仕訳データ!R390</f>
        <v>買掛金</v>
      </c>
      <c r="G381" s="173">
        <f>仕訳データ!W390</f>
        <v>420000</v>
      </c>
      <c r="H381" s="27" t="str">
        <f>LEFT(仕訳データ!Z390,FIND("　",仕訳データ!Z390)-1)</f>
        <v>オフィスいろは</v>
      </c>
    </row>
    <row r="382" spans="1:8">
      <c r="A382" s="174">
        <f>仕訳データ!A391</f>
        <v>42940</v>
      </c>
      <c r="B382" s="27">
        <f t="shared" si="10"/>
        <v>2017</v>
      </c>
      <c r="C382" s="27">
        <f t="shared" si="11"/>
        <v>7</v>
      </c>
      <c r="D382" s="173" t="str">
        <f>仕訳データ!J391</f>
        <v>仕入</v>
      </c>
      <c r="E382" s="173">
        <f>仕訳データ!O391</f>
        <v>670000</v>
      </c>
      <c r="F382" s="173" t="str">
        <f>仕訳データ!R391</f>
        <v>買掛金</v>
      </c>
      <c r="G382" s="173">
        <f>仕訳データ!W391</f>
        <v>670000</v>
      </c>
      <c r="H382" s="27" t="str">
        <f>LEFT(仕訳データ!Z391,FIND("　",仕訳データ!Z391)-1)</f>
        <v>旅よかでしょう</v>
      </c>
    </row>
    <row r="383" spans="1:8">
      <c r="A383" s="174">
        <f>仕訳データ!A392</f>
        <v>42941</v>
      </c>
      <c r="B383" s="27">
        <f t="shared" si="10"/>
        <v>2017</v>
      </c>
      <c r="C383" s="27">
        <f t="shared" si="11"/>
        <v>7</v>
      </c>
      <c r="D383" s="173" t="str">
        <f>仕訳データ!J392</f>
        <v>役員報酬</v>
      </c>
      <c r="E383" s="173">
        <f>仕訳データ!O392</f>
        <v>128500</v>
      </c>
      <c r="F383" s="173" t="str">
        <f>仕訳データ!R392</f>
        <v>普通預金</v>
      </c>
      <c r="G383" s="173">
        <f>仕訳データ!W392</f>
        <v>128500</v>
      </c>
      <c r="H383" s="27" t="str">
        <f>LEFT(仕訳データ!Z392,FIND("　",仕訳データ!Z392)-1)</f>
        <v>7月分</v>
      </c>
    </row>
    <row r="384" spans="1:8">
      <c r="A384" s="174">
        <f>仕訳データ!A393</f>
        <v>42941</v>
      </c>
      <c r="B384" s="27">
        <f t="shared" si="10"/>
        <v>2017</v>
      </c>
      <c r="C384" s="27">
        <f t="shared" si="11"/>
        <v>7</v>
      </c>
      <c r="D384" s="173" t="str">
        <f>仕訳データ!J393</f>
        <v>旅費交通費</v>
      </c>
      <c r="E384" s="173">
        <f>仕訳データ!O393</f>
        <v>371550</v>
      </c>
      <c r="F384" s="173" t="str">
        <f>仕訳データ!R393</f>
        <v>普通預金</v>
      </c>
      <c r="G384" s="173">
        <f>仕訳データ!W393</f>
        <v>371550</v>
      </c>
      <c r="H384" s="27" t="str">
        <f>LEFT(仕訳データ!Z393,FIND("　",仕訳データ!Z393)-1)</f>
        <v>通勤定期代</v>
      </c>
    </row>
    <row r="385" spans="1:8">
      <c r="A385" s="174">
        <f>仕訳データ!A394</f>
        <v>42941</v>
      </c>
      <c r="B385" s="27">
        <f t="shared" si="10"/>
        <v>2017</v>
      </c>
      <c r="C385" s="27">
        <f t="shared" si="11"/>
        <v>7</v>
      </c>
      <c r="D385" s="173" t="str">
        <f>仕訳データ!J394</f>
        <v>給料手当</v>
      </c>
      <c r="E385" s="173">
        <f>仕訳データ!O394</f>
        <v>1827390</v>
      </c>
      <c r="F385" s="173" t="str">
        <f>仕訳データ!R394</f>
        <v>当座預金</v>
      </c>
      <c r="G385" s="173">
        <f>仕訳データ!W394</f>
        <v>1827390</v>
      </c>
      <c r="H385" s="27" t="str">
        <f>LEFT(仕訳データ!Z394,FIND("　",仕訳データ!Z394)-1)</f>
        <v>給与</v>
      </c>
    </row>
    <row r="386" spans="1:8">
      <c r="A386" s="174">
        <f>仕訳データ!A395</f>
        <v>42941</v>
      </c>
      <c r="B386" s="27">
        <f t="shared" ref="B386:B449" si="12">YEAR(A386)</f>
        <v>2017</v>
      </c>
      <c r="C386" s="27">
        <f t="shared" ref="C386:C449" si="13">MONTH(A386)</f>
        <v>7</v>
      </c>
      <c r="D386" s="173" t="str">
        <f>仕訳データ!J395</f>
        <v>買掛金</v>
      </c>
      <c r="E386" s="173">
        <f>仕訳データ!O395</f>
        <v>740000</v>
      </c>
      <c r="F386" s="173" t="str">
        <f>仕訳データ!R395</f>
        <v>普通預金</v>
      </c>
      <c r="G386" s="173">
        <f>仕訳データ!W395</f>
        <v>740000</v>
      </c>
      <c r="H386" s="27" t="str">
        <f>LEFT(仕訳データ!Z395,FIND("　",仕訳データ!Z395)-1)</f>
        <v>多井物産</v>
      </c>
    </row>
    <row r="387" spans="1:8">
      <c r="A387" s="174">
        <f>仕訳データ!A396</f>
        <v>42941</v>
      </c>
      <c r="B387" s="27">
        <f t="shared" si="12"/>
        <v>2017</v>
      </c>
      <c r="C387" s="27">
        <f t="shared" si="13"/>
        <v>7</v>
      </c>
      <c r="D387" s="173" t="str">
        <f>仕訳データ!J396</f>
        <v>買掛金</v>
      </c>
      <c r="E387" s="173">
        <f>仕訳データ!O396</f>
        <v>470000</v>
      </c>
      <c r="F387" s="173" t="str">
        <f>仕訳データ!R396</f>
        <v>普通預金</v>
      </c>
      <c r="G387" s="173">
        <f>仕訳データ!W396</f>
        <v>470000</v>
      </c>
      <c r="H387" s="27" t="str">
        <f>LEFT(仕訳データ!Z396,FIND("　",仕訳データ!Z396)-1)</f>
        <v>タラレバ産業</v>
      </c>
    </row>
    <row r="388" spans="1:8">
      <c r="A388" s="174">
        <f>仕訳データ!A397</f>
        <v>42941</v>
      </c>
      <c r="B388" s="27">
        <f t="shared" si="12"/>
        <v>2017</v>
      </c>
      <c r="C388" s="27">
        <f t="shared" si="13"/>
        <v>7</v>
      </c>
      <c r="D388" s="173" t="str">
        <f>仕訳データ!J397</f>
        <v>買掛金</v>
      </c>
      <c r="E388" s="173">
        <f>仕訳データ!O397</f>
        <v>390000</v>
      </c>
      <c r="F388" s="173" t="str">
        <f>仕訳データ!R397</f>
        <v>普通預金</v>
      </c>
      <c r="G388" s="173">
        <f>仕訳データ!W397</f>
        <v>390000</v>
      </c>
      <c r="H388" s="27" t="str">
        <f>LEFT(仕訳データ!Z397,FIND("　",仕訳データ!Z397)-1)</f>
        <v>オフィスいろは</v>
      </c>
    </row>
    <row r="389" spans="1:8">
      <c r="A389" s="174">
        <f>仕訳データ!A398</f>
        <v>42941</v>
      </c>
      <c r="B389" s="27">
        <f t="shared" si="12"/>
        <v>2017</v>
      </c>
      <c r="C389" s="27">
        <f t="shared" si="13"/>
        <v>7</v>
      </c>
      <c r="D389" s="173" t="str">
        <f>仕訳データ!J398</f>
        <v>買掛金</v>
      </c>
      <c r="E389" s="173">
        <f>仕訳データ!O398</f>
        <v>120000</v>
      </c>
      <c r="F389" s="173" t="str">
        <f>仕訳データ!R398</f>
        <v>普通預金</v>
      </c>
      <c r="G389" s="173">
        <f>仕訳データ!W398</f>
        <v>120000</v>
      </c>
      <c r="H389" s="27" t="str">
        <f>LEFT(仕訳データ!Z398,FIND("　",仕訳データ!Z398)-1)</f>
        <v>桜井商事</v>
      </c>
    </row>
    <row r="390" spans="1:8">
      <c r="A390" s="174">
        <f>仕訳データ!A399</f>
        <v>42941</v>
      </c>
      <c r="B390" s="27">
        <f t="shared" si="12"/>
        <v>2017</v>
      </c>
      <c r="C390" s="27">
        <f t="shared" si="13"/>
        <v>7</v>
      </c>
      <c r="D390" s="173" t="str">
        <f>仕訳データ!J399</f>
        <v>買掛金</v>
      </c>
      <c r="E390" s="173">
        <f>仕訳データ!O399</f>
        <v>312000</v>
      </c>
      <c r="F390" s="173" t="str">
        <f>仕訳データ!R399</f>
        <v>普通預金</v>
      </c>
      <c r="G390" s="173">
        <f>仕訳データ!W399</f>
        <v>312000</v>
      </c>
      <c r="H390" s="27" t="str">
        <f>LEFT(仕訳データ!Z399,FIND("　",仕訳データ!Z399)-1)</f>
        <v>プレミアムミニット</v>
      </c>
    </row>
    <row r="391" spans="1:8">
      <c r="A391" s="174">
        <f>仕訳データ!A400</f>
        <v>42941</v>
      </c>
      <c r="B391" s="27">
        <f t="shared" si="12"/>
        <v>2017</v>
      </c>
      <c r="C391" s="27">
        <f t="shared" si="13"/>
        <v>7</v>
      </c>
      <c r="D391" s="173" t="str">
        <f>仕訳データ!J400</f>
        <v>普通預金</v>
      </c>
      <c r="E391" s="173">
        <f>仕訳データ!O400</f>
        <v>157700</v>
      </c>
      <c r="F391" s="173" t="str">
        <f>仕訳データ!R400</f>
        <v>売掛金</v>
      </c>
      <c r="G391" s="173">
        <f>仕訳データ!W400</f>
        <v>157700</v>
      </c>
      <c r="H391" s="27" t="str">
        <f>LEFT(仕訳データ!Z400,FIND("　",仕訳データ!Z400)-1)</f>
        <v>バルクバイ</v>
      </c>
    </row>
    <row r="392" spans="1:8">
      <c r="A392" s="174">
        <f>仕訳データ!A401</f>
        <v>42941</v>
      </c>
      <c r="B392" s="27">
        <f t="shared" si="12"/>
        <v>2017</v>
      </c>
      <c r="C392" s="27">
        <f t="shared" si="13"/>
        <v>7</v>
      </c>
      <c r="D392" s="173" t="str">
        <f>仕訳データ!J401</f>
        <v>普通預金</v>
      </c>
      <c r="E392" s="173">
        <f>仕訳データ!O401</f>
        <v>219400</v>
      </c>
      <c r="F392" s="173" t="str">
        <f>仕訳データ!R401</f>
        <v>売掛金</v>
      </c>
      <c r="G392" s="173">
        <f>仕訳データ!W401</f>
        <v>219400</v>
      </c>
      <c r="H392" s="27" t="str">
        <f>LEFT(仕訳データ!Z401,FIND("　",仕訳データ!Z401)-1)</f>
        <v>オフィスポジティブやで</v>
      </c>
    </row>
    <row r="393" spans="1:8">
      <c r="A393" s="174">
        <f>仕訳データ!A402</f>
        <v>42941</v>
      </c>
      <c r="B393" s="27">
        <f t="shared" si="12"/>
        <v>2017</v>
      </c>
      <c r="C393" s="27">
        <f t="shared" si="13"/>
        <v>7</v>
      </c>
      <c r="D393" s="173" t="str">
        <f>仕訳データ!J402</f>
        <v>普通預金</v>
      </c>
      <c r="E393" s="173">
        <f>仕訳データ!O402</f>
        <v>184200</v>
      </c>
      <c r="F393" s="173" t="str">
        <f>仕訳データ!R402</f>
        <v>売掛金</v>
      </c>
      <c r="G393" s="173">
        <f>仕訳データ!W402</f>
        <v>184200</v>
      </c>
      <c r="H393" s="27" t="str">
        <f>LEFT(仕訳データ!Z402,FIND("　",仕訳データ!Z402)-1)</f>
        <v>サンライズ</v>
      </c>
    </row>
    <row r="394" spans="1:8">
      <c r="A394" s="174">
        <f>仕訳データ!A403</f>
        <v>42941</v>
      </c>
      <c r="B394" s="27">
        <f t="shared" si="12"/>
        <v>2017</v>
      </c>
      <c r="C394" s="27">
        <f t="shared" si="13"/>
        <v>7</v>
      </c>
      <c r="D394" s="173" t="str">
        <f>仕訳データ!J403</f>
        <v>普通預金</v>
      </c>
      <c r="E394" s="173">
        <f>仕訳データ!O403</f>
        <v>228200</v>
      </c>
      <c r="F394" s="173" t="str">
        <f>仕訳データ!R403</f>
        <v>売掛金</v>
      </c>
      <c r="G394" s="173">
        <f>仕訳データ!W403</f>
        <v>228200</v>
      </c>
      <c r="H394" s="27" t="str">
        <f>LEFT(仕訳データ!Z403,FIND("　",仕訳データ!Z403)-1)</f>
        <v>オフィスプライム</v>
      </c>
    </row>
    <row r="395" spans="1:8">
      <c r="A395" s="174">
        <f>仕訳データ!A404</f>
        <v>42941</v>
      </c>
      <c r="B395" s="27">
        <f t="shared" si="12"/>
        <v>2017</v>
      </c>
      <c r="C395" s="27">
        <f t="shared" si="13"/>
        <v>7</v>
      </c>
      <c r="D395" s="173" t="str">
        <f>仕訳データ!J404</f>
        <v>普通預金</v>
      </c>
      <c r="E395" s="173">
        <f>仕訳データ!O404</f>
        <v>167600</v>
      </c>
      <c r="F395" s="173" t="str">
        <f>仕訳データ!R404</f>
        <v>売掛金</v>
      </c>
      <c r="G395" s="173">
        <f>仕訳データ!W404</f>
        <v>167600</v>
      </c>
      <c r="H395" s="27" t="str">
        <f>LEFT(仕訳データ!Z404,FIND("　",仕訳データ!Z404)-1)</f>
        <v>デジタルキングダム</v>
      </c>
    </row>
    <row r="396" spans="1:8">
      <c r="A396" s="174">
        <f>仕訳データ!A405</f>
        <v>42941</v>
      </c>
      <c r="B396" s="27">
        <f t="shared" si="12"/>
        <v>2017</v>
      </c>
      <c r="C396" s="27">
        <f t="shared" si="13"/>
        <v>7</v>
      </c>
      <c r="D396" s="173" t="str">
        <f>仕訳データ!J405</f>
        <v>普通預金</v>
      </c>
      <c r="E396" s="173">
        <f>仕訳データ!O405</f>
        <v>315300</v>
      </c>
      <c r="F396" s="173" t="str">
        <f>仕訳データ!R405</f>
        <v>売掛金</v>
      </c>
      <c r="G396" s="173">
        <f>仕訳データ!W405</f>
        <v>315300</v>
      </c>
      <c r="H396" s="27" t="str">
        <f>LEFT(仕訳データ!Z405,FIND("　",仕訳データ!Z405)-1)</f>
        <v>ハイドポイント</v>
      </c>
    </row>
    <row r="397" spans="1:8">
      <c r="A397" s="174">
        <f>仕訳データ!A406</f>
        <v>42941</v>
      </c>
      <c r="B397" s="27">
        <f t="shared" si="12"/>
        <v>2017</v>
      </c>
      <c r="C397" s="27">
        <f t="shared" si="13"/>
        <v>7</v>
      </c>
      <c r="D397" s="173" t="str">
        <f>仕訳データ!J406</f>
        <v>普通預金</v>
      </c>
      <c r="E397" s="173">
        <f>仕訳データ!O406</f>
        <v>148900</v>
      </c>
      <c r="F397" s="173" t="str">
        <f>仕訳データ!R406</f>
        <v>売掛金</v>
      </c>
      <c r="G397" s="173">
        <f>仕訳データ!W406</f>
        <v>148900</v>
      </c>
      <c r="H397" s="27" t="str">
        <f>LEFT(仕訳データ!Z406,FIND("　",仕訳データ!Z406)-1)</f>
        <v>櫛引興産</v>
      </c>
    </row>
    <row r="398" spans="1:8">
      <c r="A398" s="174">
        <f>仕訳データ!A407</f>
        <v>42941</v>
      </c>
      <c r="B398" s="27">
        <f t="shared" si="12"/>
        <v>2017</v>
      </c>
      <c r="C398" s="27">
        <f t="shared" si="13"/>
        <v>7</v>
      </c>
      <c r="D398" s="173" t="str">
        <f>仕訳データ!J407</f>
        <v>普通預金</v>
      </c>
      <c r="E398" s="173">
        <f>仕訳データ!O407</f>
        <v>97100</v>
      </c>
      <c r="F398" s="173" t="str">
        <f>仕訳データ!R407</f>
        <v>売掛金</v>
      </c>
      <c r="G398" s="173">
        <f>仕訳データ!W407</f>
        <v>97100</v>
      </c>
      <c r="H398" s="27" t="str">
        <f>LEFT(仕訳データ!Z407,FIND("　",仕訳データ!Z407)-1)</f>
        <v>バーチャルワークス</v>
      </c>
    </row>
    <row r="399" spans="1:8">
      <c r="A399" s="174">
        <f>仕訳データ!A408</f>
        <v>42941</v>
      </c>
      <c r="B399" s="27">
        <f t="shared" si="12"/>
        <v>2017</v>
      </c>
      <c r="C399" s="27">
        <f t="shared" si="13"/>
        <v>7</v>
      </c>
      <c r="D399" s="173" t="str">
        <f>仕訳データ!J408</f>
        <v>普通預金</v>
      </c>
      <c r="E399" s="173">
        <f>仕訳データ!O408</f>
        <v>315300</v>
      </c>
      <c r="F399" s="173" t="str">
        <f>仕訳データ!R408</f>
        <v>売掛金</v>
      </c>
      <c r="G399" s="173">
        <f>仕訳データ!W408</f>
        <v>315300</v>
      </c>
      <c r="H399" s="27" t="str">
        <f>LEFT(仕訳データ!Z408,FIND("　",仕訳データ!Z408)-1)</f>
        <v>ポモドーロハックス</v>
      </c>
    </row>
    <row r="400" spans="1:8">
      <c r="A400" s="174">
        <f>仕訳データ!A409</f>
        <v>42941</v>
      </c>
      <c r="B400" s="27">
        <f t="shared" si="12"/>
        <v>2017</v>
      </c>
      <c r="C400" s="27">
        <f t="shared" si="13"/>
        <v>7</v>
      </c>
      <c r="D400" s="173" t="str">
        <f>仕訳データ!J409</f>
        <v>普通預金</v>
      </c>
      <c r="E400" s="173">
        <f>仕訳データ!O409</f>
        <v>236000</v>
      </c>
      <c r="F400" s="173" t="str">
        <f>仕訳データ!R409</f>
        <v>売掛金</v>
      </c>
      <c r="G400" s="173">
        <f>仕訳データ!W409</f>
        <v>236000</v>
      </c>
      <c r="H400" s="27" t="str">
        <f>LEFT(仕訳データ!Z409,FIND("　",仕訳データ!Z409)-1)</f>
        <v>東光産業</v>
      </c>
    </row>
    <row r="401" spans="1:8">
      <c r="A401" s="174">
        <f>仕訳データ!A410</f>
        <v>42941</v>
      </c>
      <c r="B401" s="27">
        <f t="shared" si="12"/>
        <v>2017</v>
      </c>
      <c r="C401" s="27">
        <f t="shared" si="13"/>
        <v>7</v>
      </c>
      <c r="D401" s="173" t="str">
        <f>仕訳データ!J410</f>
        <v>普通預金</v>
      </c>
      <c r="E401" s="173">
        <f>仕訳データ!O410</f>
        <v>210600</v>
      </c>
      <c r="F401" s="173" t="str">
        <f>仕訳データ!R410</f>
        <v>売掛金</v>
      </c>
      <c r="G401" s="173">
        <f>仕訳データ!W410</f>
        <v>210600</v>
      </c>
      <c r="H401" s="27" t="str">
        <f>LEFT(仕訳データ!Z410,FIND("　",仕訳データ!Z410)-1)</f>
        <v>オフィスエイト</v>
      </c>
    </row>
    <row r="402" spans="1:8">
      <c r="A402" s="174">
        <f>仕訳データ!A411</f>
        <v>42941</v>
      </c>
      <c r="B402" s="27">
        <f t="shared" si="12"/>
        <v>2017</v>
      </c>
      <c r="C402" s="27">
        <f t="shared" si="13"/>
        <v>7</v>
      </c>
      <c r="D402" s="173" t="str">
        <f>仕訳データ!J411</f>
        <v>普通預金</v>
      </c>
      <c r="E402" s="173">
        <f>仕訳データ!O411</f>
        <v>5446500</v>
      </c>
      <c r="F402" s="173" t="str">
        <f>仕訳データ!R411</f>
        <v>売掛金</v>
      </c>
      <c r="G402" s="173">
        <f>仕訳データ!W411</f>
        <v>5446500</v>
      </c>
      <c r="H402" s="27" t="str">
        <f>LEFT(仕訳データ!Z411,FIND("　",仕訳データ!Z411)-1)</f>
        <v>ランダムコネクト</v>
      </c>
    </row>
    <row r="403" spans="1:8">
      <c r="A403" s="174">
        <f>仕訳データ!A412</f>
        <v>42941</v>
      </c>
      <c r="B403" s="27">
        <f t="shared" si="12"/>
        <v>2017</v>
      </c>
      <c r="C403" s="27">
        <f t="shared" si="13"/>
        <v>7</v>
      </c>
      <c r="D403" s="173" t="str">
        <f>仕訳データ!J412</f>
        <v>普通預金</v>
      </c>
      <c r="E403" s="173">
        <f>仕訳データ!O412</f>
        <v>105900</v>
      </c>
      <c r="F403" s="173" t="str">
        <f>仕訳データ!R412</f>
        <v>売掛金</v>
      </c>
      <c r="G403" s="173">
        <f>仕訳データ!W412</f>
        <v>105900</v>
      </c>
      <c r="H403" s="27" t="str">
        <f>LEFT(仕訳データ!Z412,FIND("　",仕訳データ!Z412)-1)</f>
        <v>スクエアドリーム</v>
      </c>
    </row>
    <row r="404" spans="1:8">
      <c r="A404" s="174">
        <f>仕訳データ!A413</f>
        <v>42941</v>
      </c>
      <c r="B404" s="27">
        <f t="shared" si="12"/>
        <v>2017</v>
      </c>
      <c r="C404" s="27">
        <f t="shared" si="13"/>
        <v>7</v>
      </c>
      <c r="D404" s="173" t="str">
        <f>仕訳データ!J413</f>
        <v>普通預金</v>
      </c>
      <c r="E404" s="173">
        <f>仕訳データ!O413</f>
        <v>157700</v>
      </c>
      <c r="F404" s="173" t="str">
        <f>仕訳データ!R413</f>
        <v>売掛金</v>
      </c>
      <c r="G404" s="173">
        <f>仕訳データ!W413</f>
        <v>157700</v>
      </c>
      <c r="H404" s="27" t="str">
        <f>LEFT(仕訳データ!Z413,FIND("　",仕訳データ!Z413)-1)</f>
        <v>シンクロナイズ</v>
      </c>
    </row>
    <row r="405" spans="1:8">
      <c r="A405" s="174">
        <f>仕訳データ!A414</f>
        <v>42941</v>
      </c>
      <c r="B405" s="27">
        <f t="shared" si="12"/>
        <v>2017</v>
      </c>
      <c r="C405" s="27">
        <f t="shared" si="13"/>
        <v>7</v>
      </c>
      <c r="D405" s="173" t="str">
        <f>仕訳データ!J414</f>
        <v>普通預金</v>
      </c>
      <c r="E405" s="173">
        <f>仕訳データ!O414</f>
        <v>245900</v>
      </c>
      <c r="F405" s="173" t="str">
        <f>仕訳データ!R414</f>
        <v>売掛金</v>
      </c>
      <c r="G405" s="173">
        <f>仕訳データ!W414</f>
        <v>245900</v>
      </c>
      <c r="H405" s="27" t="str">
        <f>LEFT(仕訳データ!Z414,FIND("　",仕訳データ!Z414)-1)</f>
        <v>トライセラセコンド</v>
      </c>
    </row>
    <row r="406" spans="1:8">
      <c r="A406" s="174">
        <f>仕訳データ!A415</f>
        <v>42941</v>
      </c>
      <c r="B406" s="27">
        <f t="shared" si="12"/>
        <v>2017</v>
      </c>
      <c r="C406" s="27">
        <f t="shared" si="13"/>
        <v>7</v>
      </c>
      <c r="D406" s="173" t="str">
        <f>仕訳データ!J415</f>
        <v>普通預金</v>
      </c>
      <c r="E406" s="173">
        <f>仕訳データ!O415</f>
        <v>167600</v>
      </c>
      <c r="F406" s="173" t="str">
        <f>仕訳データ!R415</f>
        <v>売掛金</v>
      </c>
      <c r="G406" s="173">
        <f>仕訳データ!W415</f>
        <v>167600</v>
      </c>
      <c r="H406" s="27" t="str">
        <f>LEFT(仕訳データ!Z415,FIND("　",仕訳データ!Z415)-1)</f>
        <v>グリーンフォレスト</v>
      </c>
    </row>
    <row r="407" spans="1:8">
      <c r="A407" s="174">
        <f>仕訳データ!A416</f>
        <v>42941</v>
      </c>
      <c r="B407" s="27">
        <f t="shared" si="12"/>
        <v>2017</v>
      </c>
      <c r="C407" s="27">
        <f t="shared" si="13"/>
        <v>7</v>
      </c>
      <c r="D407" s="173" t="str">
        <f>仕訳データ!J416</f>
        <v>普通預金</v>
      </c>
      <c r="E407" s="173">
        <f>仕訳データ!O416</f>
        <v>184200</v>
      </c>
      <c r="F407" s="173" t="str">
        <f>仕訳データ!R416</f>
        <v>売掛金</v>
      </c>
      <c r="G407" s="173">
        <f>仕訳データ!W416</f>
        <v>184200</v>
      </c>
      <c r="H407" s="27" t="str">
        <f>LEFT(仕訳データ!Z416,FIND("　",仕訳データ!Z416)-1)</f>
        <v>サイマルブランチ</v>
      </c>
    </row>
    <row r="408" spans="1:8">
      <c r="A408" s="174">
        <f>仕訳データ!A417</f>
        <v>42941</v>
      </c>
      <c r="B408" s="27">
        <f t="shared" si="12"/>
        <v>2017</v>
      </c>
      <c r="C408" s="27">
        <f t="shared" si="13"/>
        <v>7</v>
      </c>
      <c r="D408" s="173" t="str">
        <f>仕訳データ!J417</f>
        <v>普通預金</v>
      </c>
      <c r="E408" s="173">
        <f>仕訳データ!O417</f>
        <v>148900</v>
      </c>
      <c r="F408" s="173" t="str">
        <f>仕訳データ!R417</f>
        <v>売掛金</v>
      </c>
      <c r="G408" s="173">
        <f>仕訳データ!W417</f>
        <v>148900</v>
      </c>
      <c r="H408" s="27" t="str">
        <f>LEFT(仕訳データ!Z417,FIND("　",仕訳データ!Z417)-1)</f>
        <v>ハネチョク物産</v>
      </c>
    </row>
    <row r="409" spans="1:8">
      <c r="A409" s="174">
        <f>仕訳データ!A418</f>
        <v>42941</v>
      </c>
      <c r="B409" s="27">
        <f t="shared" si="12"/>
        <v>2017</v>
      </c>
      <c r="C409" s="27">
        <f t="shared" si="13"/>
        <v>7</v>
      </c>
      <c r="D409" s="173" t="str">
        <f>仕訳データ!J418</f>
        <v>普通預金</v>
      </c>
      <c r="E409" s="173">
        <f>仕訳データ!O418</f>
        <v>301100</v>
      </c>
      <c r="F409" s="173" t="str">
        <f>仕訳データ!R418</f>
        <v>売掛金</v>
      </c>
      <c r="G409" s="173">
        <f>仕訳データ!W418</f>
        <v>301100</v>
      </c>
      <c r="H409" s="27" t="str">
        <f>LEFT(仕訳データ!Z418,FIND("　",仕訳データ!Z418)-1)</f>
        <v>シーズンドライブ</v>
      </c>
    </row>
    <row r="410" spans="1:8">
      <c r="A410" s="174">
        <f>仕訳データ!A419</f>
        <v>42941</v>
      </c>
      <c r="B410" s="27">
        <f t="shared" si="12"/>
        <v>2017</v>
      </c>
      <c r="C410" s="27">
        <f t="shared" si="13"/>
        <v>7</v>
      </c>
      <c r="D410" s="173" t="str">
        <f>仕訳データ!J419</f>
        <v>普通預金</v>
      </c>
      <c r="E410" s="173">
        <f>仕訳データ!O419</f>
        <v>127200</v>
      </c>
      <c r="F410" s="173" t="str">
        <f>仕訳データ!R419</f>
        <v>売掛金</v>
      </c>
      <c r="G410" s="173">
        <f>仕訳データ!W419</f>
        <v>127200</v>
      </c>
      <c r="H410" s="27" t="str">
        <f>LEFT(仕訳データ!Z419,FIND("　",仕訳データ!Z419)-1)</f>
        <v>オフィスストリームライン</v>
      </c>
    </row>
    <row r="411" spans="1:8">
      <c r="A411" s="174">
        <f>仕訳データ!A420</f>
        <v>42941</v>
      </c>
      <c r="B411" s="27">
        <f t="shared" si="12"/>
        <v>2017</v>
      </c>
      <c r="C411" s="27">
        <f t="shared" si="13"/>
        <v>7</v>
      </c>
      <c r="D411" s="173" t="str">
        <f>仕訳データ!J420</f>
        <v>普通預金</v>
      </c>
      <c r="E411" s="173">
        <f>仕訳データ!O420</f>
        <v>381600</v>
      </c>
      <c r="F411" s="173" t="str">
        <f>仕訳データ!R420</f>
        <v>売掛金</v>
      </c>
      <c r="G411" s="173">
        <f>仕訳データ!W420</f>
        <v>381600</v>
      </c>
      <c r="H411" s="27" t="str">
        <f>LEFT(仕訳データ!Z420,FIND("　",仕訳データ!Z420)-1)</f>
        <v>ワールドエッジ</v>
      </c>
    </row>
    <row r="412" spans="1:8">
      <c r="A412" s="174">
        <f>仕訳データ!A421</f>
        <v>42941</v>
      </c>
      <c r="B412" s="27">
        <f t="shared" si="12"/>
        <v>2017</v>
      </c>
      <c r="C412" s="27">
        <f t="shared" si="13"/>
        <v>7</v>
      </c>
      <c r="D412" s="173" t="str">
        <f>仕訳データ!J421</f>
        <v>普通預金</v>
      </c>
      <c r="E412" s="173">
        <f>仕訳データ!O421</f>
        <v>492900</v>
      </c>
      <c r="F412" s="173" t="str">
        <f>仕訳データ!R421</f>
        <v>売掛金</v>
      </c>
      <c r="G412" s="173">
        <f>仕訳データ!W421</f>
        <v>492900</v>
      </c>
      <c r="H412" s="27" t="str">
        <f>LEFT(仕訳データ!Z421,FIND("　",仕訳データ!Z421)-1)</f>
        <v>ビジーフリー</v>
      </c>
    </row>
    <row r="413" spans="1:8">
      <c r="A413" s="174">
        <f>仕訳データ!A422</f>
        <v>42941</v>
      </c>
      <c r="B413" s="27">
        <f t="shared" si="12"/>
        <v>2017</v>
      </c>
      <c r="C413" s="27">
        <f t="shared" si="13"/>
        <v>7</v>
      </c>
      <c r="D413" s="173" t="str">
        <f>仕訳データ!J422</f>
        <v>普通預金</v>
      </c>
      <c r="E413" s="173">
        <f>仕訳データ!O422</f>
        <v>339200</v>
      </c>
      <c r="F413" s="173" t="str">
        <f>仕訳データ!R422</f>
        <v>売掛金</v>
      </c>
      <c r="G413" s="173">
        <f>仕訳データ!W422</f>
        <v>339200</v>
      </c>
      <c r="H413" s="27" t="str">
        <f>LEFT(仕訳データ!Z422,FIND("　",仕訳データ!Z422)-1)</f>
        <v>カレイドスコープ</v>
      </c>
    </row>
    <row r="414" spans="1:8">
      <c r="A414" s="174">
        <f>仕訳データ!A423</f>
        <v>42941</v>
      </c>
      <c r="B414" s="27">
        <f t="shared" si="12"/>
        <v>2017</v>
      </c>
      <c r="C414" s="27">
        <f t="shared" si="13"/>
        <v>7</v>
      </c>
      <c r="D414" s="173" t="str">
        <f>仕訳データ!J423</f>
        <v>普通預金</v>
      </c>
      <c r="E414" s="173">
        <f>仕訳データ!O423</f>
        <v>265000</v>
      </c>
      <c r="F414" s="173" t="str">
        <f>仕訳データ!R423</f>
        <v>売掛金</v>
      </c>
      <c r="G414" s="173">
        <f>仕訳データ!W423</f>
        <v>265000</v>
      </c>
      <c r="H414" s="27" t="str">
        <f>LEFT(仕訳データ!Z423,FIND("　",仕訳データ!Z423)-1)</f>
        <v>ウィンターパイル</v>
      </c>
    </row>
    <row r="415" spans="1:8">
      <c r="A415" s="174">
        <f>仕訳データ!A424</f>
        <v>42941</v>
      </c>
      <c r="B415" s="27">
        <f t="shared" si="12"/>
        <v>2017</v>
      </c>
      <c r="C415" s="27">
        <f t="shared" si="13"/>
        <v>7</v>
      </c>
      <c r="D415" s="173" t="str">
        <f>仕訳データ!J424</f>
        <v>普通預金</v>
      </c>
      <c r="E415" s="173">
        <f>仕訳データ!O424</f>
        <v>296800</v>
      </c>
      <c r="F415" s="173" t="str">
        <f>仕訳データ!R424</f>
        <v>売掛金</v>
      </c>
      <c r="G415" s="173">
        <f>仕訳データ!W424</f>
        <v>296800</v>
      </c>
      <c r="H415" s="27" t="str">
        <f>LEFT(仕訳データ!Z424,FIND("　",仕訳データ!Z424)-1)</f>
        <v>フライドキッズ</v>
      </c>
    </row>
    <row r="416" spans="1:8">
      <c r="A416" s="174">
        <f>仕訳データ!A425</f>
        <v>42941</v>
      </c>
      <c r="B416" s="27">
        <f t="shared" si="12"/>
        <v>2017</v>
      </c>
      <c r="C416" s="27">
        <f t="shared" si="13"/>
        <v>7</v>
      </c>
      <c r="D416" s="173" t="str">
        <f>仕訳データ!J425</f>
        <v>買掛金</v>
      </c>
      <c r="E416" s="173">
        <f>仕訳データ!O425</f>
        <v>330000</v>
      </c>
      <c r="F416" s="173" t="str">
        <f>仕訳データ!R425</f>
        <v>普通預金</v>
      </c>
      <c r="G416" s="173">
        <f>仕訳データ!W425</f>
        <v>330000</v>
      </c>
      <c r="H416" s="27" t="str">
        <f>LEFT(仕訳データ!Z425,FIND("　",仕訳データ!Z425)-1)</f>
        <v>オフィスミレニアム</v>
      </c>
    </row>
    <row r="417" spans="1:8">
      <c r="A417" s="174">
        <f>仕訳データ!A426</f>
        <v>42941</v>
      </c>
      <c r="B417" s="27">
        <f t="shared" si="12"/>
        <v>2017</v>
      </c>
      <c r="C417" s="27">
        <f t="shared" si="13"/>
        <v>7</v>
      </c>
      <c r="D417" s="173" t="str">
        <f>仕訳データ!J426</f>
        <v>買掛金</v>
      </c>
      <c r="E417" s="173">
        <f>仕訳データ!O426</f>
        <v>290000</v>
      </c>
      <c r="F417" s="173" t="str">
        <f>仕訳データ!R426</f>
        <v>普通預金</v>
      </c>
      <c r="G417" s="173">
        <f>仕訳データ!W426</f>
        <v>290000</v>
      </c>
      <c r="H417" s="27" t="str">
        <f>LEFT(仕訳データ!Z426,FIND("　",仕訳データ!Z426)-1)</f>
        <v>旅よかでしょう</v>
      </c>
    </row>
    <row r="418" spans="1:8">
      <c r="A418" s="174">
        <f>仕訳データ!A427</f>
        <v>42941</v>
      </c>
      <c r="B418" s="27">
        <f t="shared" si="12"/>
        <v>2017</v>
      </c>
      <c r="C418" s="27">
        <f t="shared" si="13"/>
        <v>7</v>
      </c>
      <c r="D418" s="173" t="str">
        <f>仕訳データ!J427</f>
        <v>売上</v>
      </c>
      <c r="E418" s="173">
        <f>仕訳データ!O427</f>
        <v>75600</v>
      </c>
      <c r="F418" s="173" t="str">
        <f>仕訳データ!R427</f>
        <v>売掛金</v>
      </c>
      <c r="G418" s="173">
        <f>仕訳データ!W427</f>
        <v>75600</v>
      </c>
      <c r="H418" s="27" t="str">
        <f>LEFT(仕訳データ!Z427,FIND("　",仕訳データ!Z427)-1)</f>
        <v>サンライズ</v>
      </c>
    </row>
    <row r="419" spans="1:8">
      <c r="A419" s="174">
        <f>仕訳データ!A428</f>
        <v>42941</v>
      </c>
      <c r="B419" s="27">
        <f t="shared" si="12"/>
        <v>2017</v>
      </c>
      <c r="C419" s="27">
        <f t="shared" si="13"/>
        <v>7</v>
      </c>
      <c r="D419" s="173" t="str">
        <f>仕訳データ!J428</f>
        <v>買掛金</v>
      </c>
      <c r="E419" s="173">
        <f>仕訳データ!O428</f>
        <v>360000</v>
      </c>
      <c r="F419" s="173" t="str">
        <f>仕訳データ!R428</f>
        <v>普通預金</v>
      </c>
      <c r="G419" s="173">
        <f>仕訳データ!W428</f>
        <v>360000</v>
      </c>
      <c r="H419" s="27" t="str">
        <f>LEFT(仕訳データ!Z428,FIND("　",仕訳データ!Z428)-1)</f>
        <v>レバークーゼン</v>
      </c>
    </row>
    <row r="420" spans="1:8">
      <c r="A420" s="174">
        <f>仕訳データ!A429</f>
        <v>42943</v>
      </c>
      <c r="B420" s="27">
        <f t="shared" si="12"/>
        <v>2017</v>
      </c>
      <c r="C420" s="27">
        <f t="shared" si="13"/>
        <v>7</v>
      </c>
      <c r="D420" s="173" t="str">
        <f>仕訳データ!J429</f>
        <v>消耗品費</v>
      </c>
      <c r="E420" s="173">
        <f>仕訳データ!O429</f>
        <v>1560</v>
      </c>
      <c r="F420" s="173" t="str">
        <f>仕訳データ!R429</f>
        <v>普通預金</v>
      </c>
      <c r="G420" s="173">
        <f>仕訳データ!W429</f>
        <v>1560</v>
      </c>
      <c r="H420" s="27" t="str">
        <f>LEFT(仕訳データ!Z429,FIND("　",仕訳データ!Z429)-1)</f>
        <v>プレミアムマート青葉台店</v>
      </c>
    </row>
    <row r="421" spans="1:8">
      <c r="A421" s="174">
        <f>仕訳データ!A430</f>
        <v>42943</v>
      </c>
      <c r="B421" s="27">
        <f t="shared" si="12"/>
        <v>2017</v>
      </c>
      <c r="C421" s="27">
        <f t="shared" si="13"/>
        <v>7</v>
      </c>
      <c r="D421" s="173" t="str">
        <f>仕訳データ!J430</f>
        <v>リース料</v>
      </c>
      <c r="E421" s="173">
        <f>仕訳データ!O430</f>
        <v>15990</v>
      </c>
      <c r="F421" s="173" t="str">
        <f>仕訳データ!R430</f>
        <v>普通預金</v>
      </c>
      <c r="G421" s="173">
        <f>仕訳データ!W430</f>
        <v>15990</v>
      </c>
      <c r="H421" s="27" t="str">
        <f>LEFT(仕訳データ!Z430,FIND("　",仕訳データ!Z430)-1)</f>
        <v>機械リース料</v>
      </c>
    </row>
    <row r="422" spans="1:8">
      <c r="A422" s="174">
        <f>仕訳データ!A431</f>
        <v>42943</v>
      </c>
      <c r="B422" s="27">
        <f t="shared" si="12"/>
        <v>2017</v>
      </c>
      <c r="C422" s="27">
        <f t="shared" si="13"/>
        <v>7</v>
      </c>
      <c r="D422" s="173" t="str">
        <f>仕訳データ!J431</f>
        <v>事務用品費</v>
      </c>
      <c r="E422" s="173">
        <f>仕訳データ!O431</f>
        <v>15730</v>
      </c>
      <c r="F422" s="173" t="str">
        <f>仕訳データ!R431</f>
        <v>普通預金</v>
      </c>
      <c r="G422" s="173">
        <f>仕訳データ!W431</f>
        <v>15730</v>
      </c>
      <c r="H422" s="27" t="str">
        <f>LEFT(仕訳データ!Z431,FIND("　",仕訳データ!Z431)-1)</f>
        <v>大河堂</v>
      </c>
    </row>
    <row r="423" spans="1:8">
      <c r="A423" s="174">
        <f>仕訳データ!A432</f>
        <v>42945</v>
      </c>
      <c r="B423" s="27">
        <f t="shared" si="12"/>
        <v>2017</v>
      </c>
      <c r="C423" s="27">
        <f t="shared" si="13"/>
        <v>7</v>
      </c>
      <c r="D423" s="173" t="str">
        <f>仕訳データ!J432</f>
        <v>交際費</v>
      </c>
      <c r="E423" s="173">
        <f>仕訳データ!O432</f>
        <v>62400</v>
      </c>
      <c r="F423" s="173" t="str">
        <f>仕訳データ!R432</f>
        <v>普通預金</v>
      </c>
      <c r="G423" s="173">
        <f>仕訳データ!W432</f>
        <v>62400</v>
      </c>
      <c r="H423" s="27" t="str">
        <f>LEFT(仕訳データ!Z432,FIND("　",仕訳データ!Z432)-1)</f>
        <v>得意先接待</v>
      </c>
    </row>
    <row r="424" spans="1:8">
      <c r="A424" s="174">
        <f>仕訳データ!A433</f>
        <v>42946</v>
      </c>
      <c r="B424" s="27">
        <f t="shared" si="12"/>
        <v>2017</v>
      </c>
      <c r="C424" s="27">
        <f t="shared" si="13"/>
        <v>7</v>
      </c>
      <c r="D424" s="173" t="str">
        <f>仕訳データ!J433</f>
        <v>給料手当</v>
      </c>
      <c r="E424" s="173">
        <f>仕訳データ!O433</f>
        <v>85540</v>
      </c>
      <c r="F424" s="173" t="str">
        <f>仕訳データ!R433</f>
        <v>普通預金</v>
      </c>
      <c r="G424" s="173">
        <f>仕訳データ!W433</f>
        <v>85540</v>
      </c>
      <c r="H424" s="27" t="str">
        <f>LEFT(仕訳データ!Z433,FIND("　",仕訳データ!Z433)-1)</f>
        <v>アルバイト店員</v>
      </c>
    </row>
    <row r="425" spans="1:8">
      <c r="A425" s="174">
        <f>仕訳データ!A434</f>
        <v>42946</v>
      </c>
      <c r="B425" s="27">
        <f t="shared" si="12"/>
        <v>2017</v>
      </c>
      <c r="C425" s="27">
        <f t="shared" si="13"/>
        <v>7</v>
      </c>
      <c r="D425" s="173" t="str">
        <f>仕訳データ!J434</f>
        <v>旅費交通費</v>
      </c>
      <c r="E425" s="173">
        <f>仕訳データ!O434</f>
        <v>13060</v>
      </c>
      <c r="F425" s="173" t="str">
        <f>仕訳データ!R434</f>
        <v>普通預金</v>
      </c>
      <c r="G425" s="173">
        <f>仕訳データ!W434</f>
        <v>13060</v>
      </c>
      <c r="H425" s="27" t="str">
        <f>LEFT(仕訳データ!Z434,FIND("　",仕訳データ!Z434)-1)</f>
        <v>アルバイト通勤定期代</v>
      </c>
    </row>
    <row r="426" spans="1:8">
      <c r="A426" s="174">
        <f>仕訳データ!A435</f>
        <v>42946</v>
      </c>
      <c r="B426" s="27">
        <f t="shared" si="12"/>
        <v>2017</v>
      </c>
      <c r="C426" s="27">
        <f t="shared" si="13"/>
        <v>7</v>
      </c>
      <c r="D426" s="173" t="str">
        <f>仕訳データ!J435</f>
        <v>地代家賃</v>
      </c>
      <c r="E426" s="173">
        <f>仕訳データ!O435</f>
        <v>327600</v>
      </c>
      <c r="F426" s="173" t="str">
        <f>仕訳データ!R435</f>
        <v>当座預金</v>
      </c>
      <c r="G426" s="173">
        <f>仕訳データ!W435</f>
        <v>327600</v>
      </c>
      <c r="H426" s="27" t="str">
        <f>LEFT(仕訳データ!Z435,FIND("　",仕訳データ!Z435)-1)</f>
        <v>事務所家賃支払</v>
      </c>
    </row>
    <row r="427" spans="1:8">
      <c r="A427" s="174">
        <f>仕訳データ!A436</f>
        <v>42946</v>
      </c>
      <c r="B427" s="27">
        <f t="shared" si="12"/>
        <v>2017</v>
      </c>
      <c r="C427" s="27">
        <f t="shared" si="13"/>
        <v>7</v>
      </c>
      <c r="D427" s="173" t="str">
        <f>仕訳データ!J436</f>
        <v>消耗品費</v>
      </c>
      <c r="E427" s="173">
        <f>仕訳データ!O436</f>
        <v>103810</v>
      </c>
      <c r="F427" s="173" t="str">
        <f>仕訳データ!R436</f>
        <v>当座預金</v>
      </c>
      <c r="G427" s="173">
        <f>仕訳データ!W436</f>
        <v>103810</v>
      </c>
      <c r="H427" s="27" t="str">
        <f>LEFT(仕訳データ!Z436,FIND("　",仕訳データ!Z436)-1)</f>
        <v>ムーン石油</v>
      </c>
    </row>
    <row r="428" spans="1:8">
      <c r="A428" s="174">
        <f>仕訳データ!A437</f>
        <v>42946</v>
      </c>
      <c r="B428" s="27">
        <f t="shared" si="12"/>
        <v>2017</v>
      </c>
      <c r="C428" s="27">
        <f t="shared" si="13"/>
        <v>7</v>
      </c>
      <c r="D428" s="173" t="str">
        <f>仕訳データ!J437</f>
        <v>旅費交通費</v>
      </c>
      <c r="E428" s="173">
        <f>仕訳データ!O437</f>
        <v>73840</v>
      </c>
      <c r="F428" s="173" t="str">
        <f>仕訳データ!R437</f>
        <v>普通預金</v>
      </c>
      <c r="G428" s="173">
        <f>仕訳データ!W437</f>
        <v>73840</v>
      </c>
      <c r="H428" s="27" t="str">
        <f>LEFT(仕訳データ!Z437,FIND("　",仕訳データ!Z437)-1)</f>
        <v>通勤定期代</v>
      </c>
    </row>
    <row r="429" spans="1:8">
      <c r="A429" s="174">
        <f>仕訳データ!A438</f>
        <v>42946</v>
      </c>
      <c r="B429" s="27">
        <f t="shared" si="12"/>
        <v>2017</v>
      </c>
      <c r="C429" s="27">
        <f t="shared" si="13"/>
        <v>7</v>
      </c>
      <c r="D429" s="173" t="str">
        <f>仕訳データ!J438</f>
        <v>荷造運賃</v>
      </c>
      <c r="E429" s="173">
        <f>仕訳データ!O438</f>
        <v>521300</v>
      </c>
      <c r="F429" s="173" t="str">
        <f>仕訳データ!R438</f>
        <v>当座預金</v>
      </c>
      <c r="G429" s="173">
        <f>仕訳データ!W438</f>
        <v>521300</v>
      </c>
      <c r="H429" s="27" t="str">
        <f>LEFT(仕訳データ!Z438,FIND("　",仕訳データ!Z438)-1)</f>
        <v>キリン運輸</v>
      </c>
    </row>
    <row r="430" spans="1:8">
      <c r="A430" s="174">
        <f>仕訳データ!A439</f>
        <v>42947</v>
      </c>
      <c r="B430" s="27">
        <f t="shared" si="12"/>
        <v>2017</v>
      </c>
      <c r="C430" s="27">
        <f t="shared" si="13"/>
        <v>7</v>
      </c>
      <c r="D430" s="173" t="str">
        <f>仕訳データ!J439</f>
        <v>地代家賃</v>
      </c>
      <c r="E430" s="173">
        <f>仕訳データ!O439</f>
        <v>7800</v>
      </c>
      <c r="F430" s="173" t="str">
        <f>仕訳データ!R439</f>
        <v>普通預金</v>
      </c>
      <c r="G430" s="173">
        <f>仕訳データ!W439</f>
        <v>7800</v>
      </c>
      <c r="H430" s="27" t="str">
        <f>LEFT(仕訳データ!Z439,FIND("　",仕訳データ!Z439)-1)</f>
        <v>駐車場</v>
      </c>
    </row>
    <row r="431" spans="1:8">
      <c r="A431" s="174">
        <f>仕訳データ!A440</f>
        <v>42947</v>
      </c>
      <c r="B431" s="27">
        <f t="shared" si="12"/>
        <v>2017</v>
      </c>
      <c r="C431" s="27">
        <f t="shared" si="13"/>
        <v>7</v>
      </c>
      <c r="D431" s="173" t="str">
        <f>仕訳データ!J440</f>
        <v>法定福利費</v>
      </c>
      <c r="E431" s="173">
        <f>仕訳データ!O440</f>
        <v>539500</v>
      </c>
      <c r="F431" s="173" t="str">
        <f>仕訳データ!R440</f>
        <v>普通預金</v>
      </c>
      <c r="G431" s="173">
        <f>仕訳データ!W440</f>
        <v>539500</v>
      </c>
      <c r="H431" s="27" t="str">
        <f>LEFT(仕訳データ!Z440,FIND("　",仕訳データ!Z440)-1)</f>
        <v>社会保険料会社負担</v>
      </c>
    </row>
    <row r="432" spans="1:8">
      <c r="A432" s="174">
        <f>仕訳データ!A441</f>
        <v>42947</v>
      </c>
      <c r="B432" s="27">
        <f t="shared" si="12"/>
        <v>2017</v>
      </c>
      <c r="C432" s="27">
        <f t="shared" si="13"/>
        <v>7</v>
      </c>
      <c r="D432" s="173" t="str">
        <f>仕訳データ!J441</f>
        <v>支払手数料</v>
      </c>
      <c r="E432" s="173">
        <f>仕訳データ!O441</f>
        <v>58500</v>
      </c>
      <c r="F432" s="173" t="str">
        <f>仕訳データ!R441</f>
        <v>普通預金</v>
      </c>
      <c r="G432" s="173">
        <f>仕訳データ!W441</f>
        <v>58500</v>
      </c>
      <c r="H432" s="27" t="str">
        <f>LEFT(仕訳データ!Z441,FIND("　",仕訳データ!Z441)-1)</f>
        <v>弁護士顧問料</v>
      </c>
    </row>
    <row r="433" spans="1:8">
      <c r="A433" s="174">
        <f>仕訳データ!A442</f>
        <v>42947</v>
      </c>
      <c r="B433" s="27">
        <f t="shared" si="12"/>
        <v>2017</v>
      </c>
      <c r="C433" s="27">
        <f t="shared" si="13"/>
        <v>7</v>
      </c>
      <c r="D433" s="173" t="str">
        <f>仕訳データ!J442</f>
        <v>地代家賃</v>
      </c>
      <c r="E433" s="173">
        <f>仕訳データ!O442</f>
        <v>312000</v>
      </c>
      <c r="F433" s="173" t="str">
        <f>仕訳データ!R442</f>
        <v>当座預金</v>
      </c>
      <c r="G433" s="173">
        <f>仕訳データ!W442</f>
        <v>312000</v>
      </c>
      <c r="H433" s="27" t="str">
        <f>LEFT(仕訳データ!Z442,FIND("　",仕訳データ!Z442)-1)</f>
        <v>事務所家賃支払</v>
      </c>
    </row>
    <row r="434" spans="1:8">
      <c r="A434" s="174">
        <f>仕訳データ!A443</f>
        <v>42947</v>
      </c>
      <c r="B434" s="27">
        <f t="shared" si="12"/>
        <v>2017</v>
      </c>
      <c r="C434" s="27">
        <f t="shared" si="13"/>
        <v>7</v>
      </c>
      <c r="D434" s="173" t="str">
        <f>仕訳データ!J443</f>
        <v>棚卸資産</v>
      </c>
      <c r="E434" s="173">
        <f>仕訳データ!O443</f>
        <v>214000</v>
      </c>
      <c r="F434" s="173" t="str">
        <f>仕訳データ!R443</f>
        <v>仕入</v>
      </c>
      <c r="G434" s="173">
        <f>仕訳データ!W443</f>
        <v>214000</v>
      </c>
      <c r="H434" s="27" t="str">
        <f>LEFT(仕訳データ!Z443,FIND("　",仕訳データ!Z443)-1)</f>
        <v>月次決算</v>
      </c>
    </row>
    <row r="435" spans="1:8">
      <c r="A435" s="174">
        <f>仕訳データ!A444</f>
        <v>42947</v>
      </c>
      <c r="B435" s="27">
        <f t="shared" si="12"/>
        <v>2017</v>
      </c>
      <c r="C435" s="27">
        <f t="shared" si="13"/>
        <v>7</v>
      </c>
      <c r="D435" s="173" t="str">
        <f>仕訳データ!J444</f>
        <v>減価償却費</v>
      </c>
      <c r="E435" s="173">
        <f>仕訳データ!O444</f>
        <v>360000</v>
      </c>
      <c r="F435" s="173" t="str">
        <f>仕訳データ!R444</f>
        <v>備品</v>
      </c>
      <c r="G435" s="173">
        <f>仕訳データ!W444</f>
        <v>360000</v>
      </c>
      <c r="H435" s="27" t="str">
        <f>LEFT(仕訳データ!Z444,FIND("　",仕訳データ!Z444)-1)</f>
        <v>月次決算</v>
      </c>
    </row>
    <row r="436" spans="1:8">
      <c r="A436" s="174">
        <f>仕訳データ!A445</f>
        <v>42948</v>
      </c>
      <c r="B436" s="27">
        <f t="shared" si="12"/>
        <v>2017</v>
      </c>
      <c r="C436" s="27">
        <f t="shared" si="13"/>
        <v>8</v>
      </c>
      <c r="D436" s="173" t="str">
        <f>仕訳データ!J445</f>
        <v>旅費交通費</v>
      </c>
      <c r="E436" s="173">
        <f>仕訳データ!O445</f>
        <v>1510</v>
      </c>
      <c r="F436" s="173" t="str">
        <f>仕訳データ!R445</f>
        <v>普通預金</v>
      </c>
      <c r="G436" s="173">
        <f>仕訳データ!W445</f>
        <v>1510</v>
      </c>
      <c r="H436" s="27" t="str">
        <f>LEFT(仕訳データ!Z445,FIND("　",仕訳データ!Z445)-1)</f>
        <v>電車代</v>
      </c>
    </row>
    <row r="437" spans="1:8">
      <c r="A437" s="174">
        <f>仕訳データ!A446</f>
        <v>42948</v>
      </c>
      <c r="B437" s="27">
        <f t="shared" si="12"/>
        <v>2017</v>
      </c>
      <c r="C437" s="27">
        <f t="shared" si="13"/>
        <v>8</v>
      </c>
      <c r="D437" s="173" t="str">
        <f>仕訳データ!J446</f>
        <v>仕入</v>
      </c>
      <c r="E437" s="173">
        <f>仕訳データ!O446</f>
        <v>276000</v>
      </c>
      <c r="F437" s="173" t="str">
        <f>仕訳データ!R446</f>
        <v>買掛金</v>
      </c>
      <c r="G437" s="173">
        <f>仕訳データ!W446</f>
        <v>276000</v>
      </c>
      <c r="H437" s="27" t="str">
        <f>LEFT(仕訳データ!Z446,FIND("　",仕訳データ!Z446)-1)</f>
        <v>多井物産</v>
      </c>
    </row>
    <row r="438" spans="1:8">
      <c r="A438" s="174">
        <f>仕訳データ!A447</f>
        <v>42948</v>
      </c>
      <c r="B438" s="27">
        <f t="shared" si="12"/>
        <v>2017</v>
      </c>
      <c r="C438" s="27">
        <f t="shared" si="13"/>
        <v>8</v>
      </c>
      <c r="D438" s="173" t="str">
        <f>仕訳データ!J447</f>
        <v>売掛金</v>
      </c>
      <c r="E438" s="173">
        <f>仕訳データ!O447</f>
        <v>343000</v>
      </c>
      <c r="F438" s="173" t="str">
        <f>仕訳データ!R447</f>
        <v>売上</v>
      </c>
      <c r="G438" s="173">
        <f>仕訳データ!W447</f>
        <v>343000</v>
      </c>
      <c r="H438" s="27" t="str">
        <f>LEFT(仕訳データ!Z447,FIND("　",仕訳データ!Z447)-1)</f>
        <v>オフィスポジティブやで</v>
      </c>
    </row>
    <row r="439" spans="1:8">
      <c r="A439" s="174">
        <f>仕訳データ!A448</f>
        <v>42948</v>
      </c>
      <c r="B439" s="27">
        <f t="shared" si="12"/>
        <v>2017</v>
      </c>
      <c r="C439" s="27">
        <f t="shared" si="13"/>
        <v>8</v>
      </c>
      <c r="D439" s="173" t="str">
        <f>仕訳データ!J448</f>
        <v>売掛金</v>
      </c>
      <c r="E439" s="173">
        <f>仕訳データ!O448</f>
        <v>245000</v>
      </c>
      <c r="F439" s="173" t="str">
        <f>仕訳データ!R448</f>
        <v>売上</v>
      </c>
      <c r="G439" s="173">
        <f>仕訳データ!W448</f>
        <v>245000</v>
      </c>
      <c r="H439" s="27" t="str">
        <f>LEFT(仕訳データ!Z448,FIND("　",仕訳データ!Z448)-1)</f>
        <v>サンライズ</v>
      </c>
    </row>
    <row r="440" spans="1:8">
      <c r="A440" s="174">
        <f>仕訳データ!A449</f>
        <v>42948</v>
      </c>
      <c r="B440" s="27">
        <f t="shared" si="12"/>
        <v>2017</v>
      </c>
      <c r="C440" s="27">
        <f t="shared" si="13"/>
        <v>8</v>
      </c>
      <c r="D440" s="173" t="str">
        <f>仕訳データ!J449</f>
        <v>売掛金</v>
      </c>
      <c r="E440" s="173">
        <f>仕訳データ!O449</f>
        <v>205800</v>
      </c>
      <c r="F440" s="173" t="str">
        <f>仕訳データ!R449</f>
        <v>売上</v>
      </c>
      <c r="G440" s="173">
        <f>仕訳データ!W449</f>
        <v>205800</v>
      </c>
      <c r="H440" s="27" t="str">
        <f>LEFT(仕訳データ!Z449,FIND("　",仕訳データ!Z449)-1)</f>
        <v>オフィスプライム</v>
      </c>
    </row>
    <row r="441" spans="1:8">
      <c r="A441" s="174">
        <f>仕訳データ!A450</f>
        <v>42948</v>
      </c>
      <c r="B441" s="27">
        <f t="shared" si="12"/>
        <v>2017</v>
      </c>
      <c r="C441" s="27">
        <f t="shared" si="13"/>
        <v>8</v>
      </c>
      <c r="D441" s="173" t="str">
        <f>仕訳データ!J450</f>
        <v>売掛金</v>
      </c>
      <c r="E441" s="173">
        <f>仕訳データ!O450</f>
        <v>245000</v>
      </c>
      <c r="F441" s="173" t="str">
        <f>仕訳データ!R450</f>
        <v>売上</v>
      </c>
      <c r="G441" s="173">
        <f>仕訳データ!W450</f>
        <v>245000</v>
      </c>
      <c r="H441" s="27" t="str">
        <f>LEFT(仕訳データ!Z450,FIND("　",仕訳データ!Z450)-1)</f>
        <v>デジタルキングダム</v>
      </c>
    </row>
    <row r="442" spans="1:8">
      <c r="A442" s="174">
        <f>仕訳データ!A451</f>
        <v>42948</v>
      </c>
      <c r="B442" s="27">
        <f t="shared" si="12"/>
        <v>2017</v>
      </c>
      <c r="C442" s="27">
        <f t="shared" si="13"/>
        <v>8</v>
      </c>
      <c r="D442" s="173" t="str">
        <f>仕訳データ!J451</f>
        <v>売掛金</v>
      </c>
      <c r="E442" s="173">
        <f>仕訳データ!O451</f>
        <v>156800</v>
      </c>
      <c r="F442" s="173" t="str">
        <f>仕訳データ!R451</f>
        <v>売上</v>
      </c>
      <c r="G442" s="173">
        <f>仕訳データ!W451</f>
        <v>156800</v>
      </c>
      <c r="H442" s="27" t="str">
        <f>LEFT(仕訳データ!Z451,FIND("　",仕訳データ!Z451)-1)</f>
        <v>ハイドポイント</v>
      </c>
    </row>
    <row r="443" spans="1:8">
      <c r="A443" s="174">
        <f>仕訳データ!A452</f>
        <v>42948</v>
      </c>
      <c r="B443" s="27">
        <f t="shared" si="12"/>
        <v>2017</v>
      </c>
      <c r="C443" s="27">
        <f t="shared" si="13"/>
        <v>8</v>
      </c>
      <c r="D443" s="173" t="str">
        <f>仕訳データ!J452</f>
        <v>売掛金</v>
      </c>
      <c r="E443" s="173">
        <f>仕訳データ!O452</f>
        <v>421400</v>
      </c>
      <c r="F443" s="173" t="str">
        <f>仕訳データ!R452</f>
        <v>売上</v>
      </c>
      <c r="G443" s="173">
        <f>仕訳データ!W452</f>
        <v>421400</v>
      </c>
      <c r="H443" s="27" t="str">
        <f>LEFT(仕訳データ!Z452,FIND("　",仕訳データ!Z452)-1)</f>
        <v>櫛引興産</v>
      </c>
    </row>
    <row r="444" spans="1:8">
      <c r="A444" s="174">
        <f>仕訳データ!A453</f>
        <v>42948</v>
      </c>
      <c r="B444" s="27">
        <f t="shared" si="12"/>
        <v>2017</v>
      </c>
      <c r="C444" s="27">
        <f t="shared" si="13"/>
        <v>8</v>
      </c>
      <c r="D444" s="173" t="str">
        <f>仕訳データ!J453</f>
        <v>仕入</v>
      </c>
      <c r="E444" s="173">
        <f>仕訳データ!O453</f>
        <v>214000</v>
      </c>
      <c r="F444" s="173" t="str">
        <f>仕訳データ!R453</f>
        <v>棚卸資産</v>
      </c>
      <c r="G444" s="173">
        <f>仕訳データ!W453</f>
        <v>214000</v>
      </c>
      <c r="H444" s="27" t="str">
        <f>LEFT(仕訳データ!Z453,FIND("　",仕訳データ!Z453)-1)</f>
        <v>月次決算</v>
      </c>
    </row>
    <row r="445" spans="1:8">
      <c r="A445" s="174">
        <f>仕訳データ!A454</f>
        <v>42949</v>
      </c>
      <c r="B445" s="27">
        <f t="shared" si="12"/>
        <v>2017</v>
      </c>
      <c r="C445" s="27">
        <f t="shared" si="13"/>
        <v>8</v>
      </c>
      <c r="D445" s="173" t="str">
        <f>仕訳データ!J454</f>
        <v>地代家賃</v>
      </c>
      <c r="E445" s="173">
        <f>仕訳データ!O454</f>
        <v>245700</v>
      </c>
      <c r="F445" s="173" t="str">
        <f>仕訳データ!R454</f>
        <v>普通預金</v>
      </c>
      <c r="G445" s="173">
        <f>仕訳データ!W454</f>
        <v>245700</v>
      </c>
      <c r="H445" s="27" t="str">
        <f>LEFT(仕訳データ!Z454,FIND("　",仕訳データ!Z454)-1)</f>
        <v>Wholesale家賃振込</v>
      </c>
    </row>
    <row r="446" spans="1:8">
      <c r="A446" s="174">
        <f>仕訳データ!A455</f>
        <v>42950</v>
      </c>
      <c r="B446" s="27">
        <f t="shared" si="12"/>
        <v>2017</v>
      </c>
      <c r="C446" s="27">
        <f t="shared" si="13"/>
        <v>8</v>
      </c>
      <c r="D446" s="173" t="str">
        <f>仕訳データ!J455</f>
        <v>福利厚生費</v>
      </c>
      <c r="E446" s="173">
        <f>仕訳データ!O455</f>
        <v>1950</v>
      </c>
      <c r="F446" s="173" t="str">
        <f>仕訳データ!R455</f>
        <v>普通預金</v>
      </c>
      <c r="G446" s="173">
        <f>仕訳データ!W455</f>
        <v>1950</v>
      </c>
      <c r="H446" s="27" t="str">
        <f>LEFT(仕訳データ!Z455,FIND("　",仕訳データ!Z455)-1)</f>
        <v>残業食事</v>
      </c>
    </row>
    <row r="447" spans="1:8">
      <c r="A447" s="174">
        <f>仕訳データ!A456</f>
        <v>42950</v>
      </c>
      <c r="B447" s="27">
        <f t="shared" si="12"/>
        <v>2017</v>
      </c>
      <c r="C447" s="27">
        <f t="shared" si="13"/>
        <v>8</v>
      </c>
      <c r="D447" s="173" t="str">
        <f>仕訳データ!J456</f>
        <v>福利厚生費</v>
      </c>
      <c r="E447" s="173">
        <f>仕訳データ!O456</f>
        <v>3250</v>
      </c>
      <c r="F447" s="173" t="str">
        <f>仕訳データ!R456</f>
        <v>普通預金</v>
      </c>
      <c r="G447" s="173">
        <f>仕訳データ!W456</f>
        <v>3250</v>
      </c>
      <c r="H447" s="27" t="str">
        <f>LEFT(仕訳データ!Z456,FIND("　",仕訳データ!Z456)-1)</f>
        <v>残業食事</v>
      </c>
    </row>
    <row r="448" spans="1:8">
      <c r="A448" s="174">
        <f>仕訳データ!A457</f>
        <v>42950</v>
      </c>
      <c r="B448" s="27">
        <f t="shared" si="12"/>
        <v>2017</v>
      </c>
      <c r="C448" s="27">
        <f t="shared" si="13"/>
        <v>8</v>
      </c>
      <c r="D448" s="173" t="str">
        <f>仕訳データ!J457</f>
        <v>福利厚生費</v>
      </c>
      <c r="E448" s="173">
        <f>仕訳データ!O457</f>
        <v>6120</v>
      </c>
      <c r="F448" s="173" t="str">
        <f>仕訳データ!R457</f>
        <v>普通預金</v>
      </c>
      <c r="G448" s="173">
        <f>仕訳データ!W457</f>
        <v>6120</v>
      </c>
      <c r="H448" s="27" t="str">
        <f>LEFT(仕訳データ!Z457,FIND("　",仕訳データ!Z457)-1)</f>
        <v>KTストア</v>
      </c>
    </row>
    <row r="449" spans="1:8">
      <c r="A449" s="174">
        <f>仕訳データ!A458</f>
        <v>42950</v>
      </c>
      <c r="B449" s="27">
        <f t="shared" si="12"/>
        <v>2017</v>
      </c>
      <c r="C449" s="27">
        <f t="shared" si="13"/>
        <v>8</v>
      </c>
      <c r="D449" s="173" t="str">
        <f>仕訳データ!J458</f>
        <v>交際費</v>
      </c>
      <c r="E449" s="173">
        <f>仕訳データ!O458</f>
        <v>71500</v>
      </c>
      <c r="F449" s="173" t="str">
        <f>仕訳データ!R458</f>
        <v>普通預金</v>
      </c>
      <c r="G449" s="173">
        <f>仕訳データ!W458</f>
        <v>71500</v>
      </c>
      <c r="H449" s="27" t="str">
        <f>LEFT(仕訳データ!Z458,FIND("　",仕訳データ!Z458)-1)</f>
        <v>得意先接待</v>
      </c>
    </row>
    <row r="450" spans="1:8">
      <c r="A450" s="174">
        <f>仕訳データ!A459</f>
        <v>42951</v>
      </c>
      <c r="B450" s="27">
        <f t="shared" ref="B450:B513" si="14">YEAR(A450)</f>
        <v>2017</v>
      </c>
      <c r="C450" s="27">
        <f t="shared" ref="C450:C513" si="15">MONTH(A450)</f>
        <v>8</v>
      </c>
      <c r="D450" s="173" t="str">
        <f>仕訳データ!J459</f>
        <v>福利厚生費</v>
      </c>
      <c r="E450" s="173">
        <f>仕訳データ!O459</f>
        <v>2230</v>
      </c>
      <c r="F450" s="173" t="str">
        <f>仕訳データ!R459</f>
        <v>普通預金</v>
      </c>
      <c r="G450" s="173">
        <f>仕訳データ!W459</f>
        <v>2230</v>
      </c>
      <c r="H450" s="27" t="str">
        <f>LEFT(仕訳データ!Z459,FIND("　",仕訳データ!Z459)-1)</f>
        <v>飲物</v>
      </c>
    </row>
    <row r="451" spans="1:8">
      <c r="A451" s="174">
        <f>仕訳データ!A460</f>
        <v>42951</v>
      </c>
      <c r="B451" s="27">
        <f t="shared" si="14"/>
        <v>2017</v>
      </c>
      <c r="C451" s="27">
        <f t="shared" si="15"/>
        <v>8</v>
      </c>
      <c r="D451" s="173" t="str">
        <f>仕訳データ!J460</f>
        <v>保険料</v>
      </c>
      <c r="E451" s="173">
        <f>仕訳データ!O460</f>
        <v>59800</v>
      </c>
      <c r="F451" s="173" t="str">
        <f>仕訳データ!R460</f>
        <v>普通預金</v>
      </c>
      <c r="G451" s="173">
        <f>仕訳データ!W460</f>
        <v>59800</v>
      </c>
      <c r="H451" s="27" t="str">
        <f>LEFT(仕訳データ!Z460,FIND("　",仕訳データ!Z460)-1)</f>
        <v>自動車保険</v>
      </c>
    </row>
    <row r="452" spans="1:8">
      <c r="A452" s="174">
        <f>仕訳データ!A461</f>
        <v>42952</v>
      </c>
      <c r="B452" s="27">
        <f t="shared" si="14"/>
        <v>2017</v>
      </c>
      <c r="C452" s="27">
        <f t="shared" si="15"/>
        <v>8</v>
      </c>
      <c r="D452" s="173" t="str">
        <f>仕訳データ!J461</f>
        <v>保険料</v>
      </c>
      <c r="E452" s="173">
        <f>仕訳データ!O461</f>
        <v>59800</v>
      </c>
      <c r="F452" s="173" t="str">
        <f>仕訳データ!R461</f>
        <v>普通預金</v>
      </c>
      <c r="G452" s="173">
        <f>仕訳データ!W461</f>
        <v>59800</v>
      </c>
      <c r="H452" s="27" t="str">
        <f>LEFT(仕訳データ!Z461,FIND("　",仕訳データ!Z461)-1)</f>
        <v>自動車保険</v>
      </c>
    </row>
    <row r="453" spans="1:8">
      <c r="A453" s="174">
        <f>仕訳データ!A462</f>
        <v>42953</v>
      </c>
      <c r="B453" s="27">
        <f t="shared" si="14"/>
        <v>2017</v>
      </c>
      <c r="C453" s="27">
        <f t="shared" si="15"/>
        <v>8</v>
      </c>
      <c r="D453" s="173" t="str">
        <f>仕訳データ!J462</f>
        <v>福利厚生費</v>
      </c>
      <c r="E453" s="173">
        <f>仕訳データ!O462</f>
        <v>4160</v>
      </c>
      <c r="F453" s="173" t="str">
        <f>仕訳データ!R462</f>
        <v>普通預金</v>
      </c>
      <c r="G453" s="173">
        <f>仕訳データ!W462</f>
        <v>4160</v>
      </c>
      <c r="H453" s="27" t="str">
        <f>LEFT(仕訳データ!Z462,FIND("　",仕訳データ!Z462)-1)</f>
        <v>残業食事</v>
      </c>
    </row>
    <row r="454" spans="1:8">
      <c r="A454" s="174">
        <f>仕訳データ!A463</f>
        <v>42954</v>
      </c>
      <c r="B454" s="27">
        <f t="shared" si="14"/>
        <v>2017</v>
      </c>
      <c r="C454" s="27">
        <f t="shared" si="15"/>
        <v>8</v>
      </c>
      <c r="D454" s="173" t="str">
        <f>仕訳データ!J463</f>
        <v>仕入</v>
      </c>
      <c r="E454" s="173">
        <f>仕訳データ!O463</f>
        <v>349800</v>
      </c>
      <c r="F454" s="173" t="str">
        <f>仕訳データ!R463</f>
        <v>買掛金</v>
      </c>
      <c r="G454" s="173">
        <f>仕訳データ!W463</f>
        <v>349800</v>
      </c>
      <c r="H454" s="27" t="str">
        <f>LEFT(仕訳データ!Z463,FIND("　",仕訳データ!Z463)-1)</f>
        <v>旅よかでしょう</v>
      </c>
    </row>
    <row r="455" spans="1:8">
      <c r="A455" s="174">
        <f>仕訳データ!A464</f>
        <v>42957</v>
      </c>
      <c r="B455" s="27">
        <f t="shared" si="14"/>
        <v>2017</v>
      </c>
      <c r="C455" s="27">
        <f t="shared" si="15"/>
        <v>8</v>
      </c>
      <c r="D455" s="173" t="str">
        <f>仕訳データ!J464</f>
        <v>事務用品費</v>
      </c>
      <c r="E455" s="173">
        <f>仕訳データ!O464</f>
        <v>19520</v>
      </c>
      <c r="F455" s="173" t="str">
        <f>仕訳データ!R464</f>
        <v>普通預金</v>
      </c>
      <c r="G455" s="173">
        <f>仕訳データ!W464</f>
        <v>19520</v>
      </c>
      <c r="H455" s="27" t="str">
        <f>LEFT(仕訳データ!Z464,FIND("　",仕訳データ!Z464)-1)</f>
        <v>大河堂</v>
      </c>
    </row>
    <row r="456" spans="1:8">
      <c r="A456" s="174">
        <f>仕訳データ!A465</f>
        <v>42957</v>
      </c>
      <c r="B456" s="27">
        <f t="shared" si="14"/>
        <v>2017</v>
      </c>
      <c r="C456" s="27">
        <f t="shared" si="15"/>
        <v>8</v>
      </c>
      <c r="D456" s="173" t="str">
        <f>仕訳データ!J465</f>
        <v>仕入</v>
      </c>
      <c r="E456" s="173">
        <f>仕訳データ!O465</f>
        <v>420000</v>
      </c>
      <c r="F456" s="173" t="str">
        <f>仕訳データ!R465</f>
        <v>買掛金</v>
      </c>
      <c r="G456" s="173">
        <f>仕訳データ!W465</f>
        <v>420000</v>
      </c>
      <c r="H456" s="27" t="str">
        <f>LEFT(仕訳データ!Z465,FIND("　",仕訳データ!Z465)-1)</f>
        <v>オフィスカモンハニー</v>
      </c>
    </row>
    <row r="457" spans="1:8">
      <c r="A457" s="174">
        <f>仕訳データ!A466</f>
        <v>42958</v>
      </c>
      <c r="B457" s="27">
        <f t="shared" si="14"/>
        <v>2017</v>
      </c>
      <c r="C457" s="27">
        <f t="shared" si="15"/>
        <v>8</v>
      </c>
      <c r="D457" s="173" t="str">
        <f>仕訳データ!J466</f>
        <v>仕入</v>
      </c>
      <c r="E457" s="173">
        <f>仕訳データ!O466</f>
        <v>280000</v>
      </c>
      <c r="F457" s="173" t="str">
        <f>仕訳データ!R466</f>
        <v>買掛金</v>
      </c>
      <c r="G457" s="173">
        <f>仕訳データ!W466</f>
        <v>280000</v>
      </c>
      <c r="H457" s="27" t="str">
        <f>LEFT(仕訳データ!Z466,FIND("　",仕訳データ!Z466)-1)</f>
        <v>プレミアムミニット</v>
      </c>
    </row>
    <row r="458" spans="1:8">
      <c r="A458" s="174">
        <f>仕訳データ!A467</f>
        <v>42959</v>
      </c>
      <c r="B458" s="27">
        <f t="shared" si="14"/>
        <v>2017</v>
      </c>
      <c r="C458" s="27">
        <f t="shared" si="15"/>
        <v>8</v>
      </c>
      <c r="D458" s="173" t="str">
        <f>仕訳データ!J467</f>
        <v>水道光熱費</v>
      </c>
      <c r="E458" s="173">
        <f>仕訳データ!O467</f>
        <v>29570</v>
      </c>
      <c r="F458" s="173" t="str">
        <f>仕訳データ!R467</f>
        <v>普通預金</v>
      </c>
      <c r="G458" s="173">
        <f>仕訳データ!W467</f>
        <v>29570</v>
      </c>
      <c r="H458" s="27" t="str">
        <f>LEFT(仕訳データ!Z467,FIND("　",仕訳データ!Z467)-1)</f>
        <v>電気代</v>
      </c>
    </row>
    <row r="459" spans="1:8">
      <c r="A459" s="174">
        <f>仕訳データ!A468</f>
        <v>42959</v>
      </c>
      <c r="B459" s="27">
        <f t="shared" si="14"/>
        <v>2017</v>
      </c>
      <c r="C459" s="27">
        <f t="shared" si="15"/>
        <v>8</v>
      </c>
      <c r="D459" s="173" t="str">
        <f>仕訳データ!J468</f>
        <v>水道光熱費</v>
      </c>
      <c r="E459" s="173">
        <f>仕訳データ!O468</f>
        <v>76650</v>
      </c>
      <c r="F459" s="173" t="str">
        <f>仕訳データ!R468</f>
        <v>普通預金</v>
      </c>
      <c r="G459" s="173">
        <f>仕訳データ!W468</f>
        <v>76650</v>
      </c>
      <c r="H459" s="27" t="str">
        <f>LEFT(仕訳データ!Z468,FIND("　",仕訳データ!Z468)-1)</f>
        <v>電気代</v>
      </c>
    </row>
    <row r="460" spans="1:8">
      <c r="A460" s="174">
        <f>仕訳データ!A469</f>
        <v>42961</v>
      </c>
      <c r="B460" s="27">
        <f t="shared" si="14"/>
        <v>2017</v>
      </c>
      <c r="C460" s="27">
        <f t="shared" si="15"/>
        <v>8</v>
      </c>
      <c r="D460" s="173" t="str">
        <f>仕訳データ!J469</f>
        <v>通信費</v>
      </c>
      <c r="E460" s="173">
        <f>仕訳データ!O469</f>
        <v>56230</v>
      </c>
      <c r="F460" s="173" t="str">
        <f>仕訳データ!R469</f>
        <v>普通預金</v>
      </c>
      <c r="G460" s="173">
        <f>仕訳データ!W469</f>
        <v>56230</v>
      </c>
      <c r="H460" s="27" t="str">
        <f>LEFT(仕訳データ!Z469,FIND("　",仕訳データ!Z469)-1)</f>
        <v>携帯電話</v>
      </c>
    </row>
    <row r="461" spans="1:8">
      <c r="A461" s="174">
        <f>仕訳データ!A470</f>
        <v>42961</v>
      </c>
      <c r="B461" s="27">
        <f t="shared" si="14"/>
        <v>2017</v>
      </c>
      <c r="C461" s="27">
        <f t="shared" si="15"/>
        <v>8</v>
      </c>
      <c r="D461" s="173" t="str">
        <f>仕訳データ!J470</f>
        <v>仕入</v>
      </c>
      <c r="E461" s="173">
        <f>仕訳データ!O470</f>
        <v>127200</v>
      </c>
      <c r="F461" s="173" t="str">
        <f>仕訳データ!R470</f>
        <v>買掛金</v>
      </c>
      <c r="G461" s="173">
        <f>仕訳データ!W470</f>
        <v>127200</v>
      </c>
      <c r="H461" s="27" t="str">
        <f>LEFT(仕訳データ!Z470,FIND("　",仕訳データ!Z470)-1)</f>
        <v>桜井商事</v>
      </c>
    </row>
    <row r="462" spans="1:8">
      <c r="A462" s="174">
        <f>仕訳データ!A471</f>
        <v>42962</v>
      </c>
      <c r="B462" s="27">
        <f t="shared" si="14"/>
        <v>2017</v>
      </c>
      <c r="C462" s="27">
        <f t="shared" si="15"/>
        <v>8</v>
      </c>
      <c r="D462" s="173" t="str">
        <f>仕訳データ!J471</f>
        <v>仕入</v>
      </c>
      <c r="E462" s="173">
        <f>仕訳データ!O471</f>
        <v>434600</v>
      </c>
      <c r="F462" s="173" t="str">
        <f>仕訳データ!R471</f>
        <v>買掛金</v>
      </c>
      <c r="G462" s="173">
        <f>仕訳データ!W471</f>
        <v>434600</v>
      </c>
      <c r="H462" s="27" t="str">
        <f>LEFT(仕訳データ!Z471,FIND("　",仕訳データ!Z471)-1)</f>
        <v>キングストンパーク</v>
      </c>
    </row>
    <row r="463" spans="1:8">
      <c r="A463" s="174">
        <f>仕訳データ!A472</f>
        <v>42962</v>
      </c>
      <c r="B463" s="27">
        <f t="shared" si="14"/>
        <v>2017</v>
      </c>
      <c r="C463" s="27">
        <f t="shared" si="15"/>
        <v>8</v>
      </c>
      <c r="D463" s="173" t="str">
        <f>仕訳データ!J472</f>
        <v>売掛金</v>
      </c>
      <c r="E463" s="173">
        <f>仕訳データ!O472</f>
        <v>176400</v>
      </c>
      <c r="F463" s="173" t="str">
        <f>仕訳データ!R472</f>
        <v>売上</v>
      </c>
      <c r="G463" s="173">
        <f>仕訳データ!W472</f>
        <v>176400</v>
      </c>
      <c r="H463" s="27" t="str">
        <f>LEFT(仕訳データ!Z472,FIND("　",仕訳データ!Z472)-1)</f>
        <v>バーチャルワークス</v>
      </c>
    </row>
    <row r="464" spans="1:8">
      <c r="A464" s="174">
        <f>仕訳データ!A473</f>
        <v>42962</v>
      </c>
      <c r="B464" s="27">
        <f t="shared" si="14"/>
        <v>2017</v>
      </c>
      <c r="C464" s="27">
        <f t="shared" si="15"/>
        <v>8</v>
      </c>
      <c r="D464" s="173" t="str">
        <f>仕訳データ!J473</f>
        <v>売掛金</v>
      </c>
      <c r="E464" s="173">
        <f>仕訳データ!O473</f>
        <v>245000</v>
      </c>
      <c r="F464" s="173" t="str">
        <f>仕訳データ!R473</f>
        <v>売上</v>
      </c>
      <c r="G464" s="173">
        <f>仕訳データ!W473</f>
        <v>245000</v>
      </c>
      <c r="H464" s="27" t="str">
        <f>LEFT(仕訳データ!Z473,FIND("　",仕訳データ!Z473)-1)</f>
        <v>ポモドーロハックス</v>
      </c>
    </row>
    <row r="465" spans="1:8">
      <c r="A465" s="174">
        <f>仕訳データ!A474</f>
        <v>42962</v>
      </c>
      <c r="B465" s="27">
        <f t="shared" si="14"/>
        <v>2017</v>
      </c>
      <c r="C465" s="27">
        <f t="shared" si="15"/>
        <v>8</v>
      </c>
      <c r="D465" s="173" t="str">
        <f>仕訳データ!J474</f>
        <v>売掛金</v>
      </c>
      <c r="E465" s="173">
        <f>仕訳データ!O474</f>
        <v>205800</v>
      </c>
      <c r="F465" s="173" t="str">
        <f>仕訳データ!R474</f>
        <v>売上</v>
      </c>
      <c r="G465" s="173">
        <f>仕訳データ!W474</f>
        <v>205800</v>
      </c>
      <c r="H465" s="27" t="str">
        <f>LEFT(仕訳データ!Z474,FIND("　",仕訳データ!Z474)-1)</f>
        <v>東光産業</v>
      </c>
    </row>
    <row r="466" spans="1:8">
      <c r="A466" s="174">
        <f>仕訳データ!A475</f>
        <v>42962</v>
      </c>
      <c r="B466" s="27">
        <f t="shared" si="14"/>
        <v>2017</v>
      </c>
      <c r="C466" s="27">
        <f t="shared" si="15"/>
        <v>8</v>
      </c>
      <c r="D466" s="173" t="str">
        <f>仕訳データ!J475</f>
        <v>売掛金</v>
      </c>
      <c r="E466" s="173">
        <f>仕訳データ!O475</f>
        <v>254800</v>
      </c>
      <c r="F466" s="173" t="str">
        <f>仕訳データ!R475</f>
        <v>売上</v>
      </c>
      <c r="G466" s="173">
        <f>仕訳データ!W475</f>
        <v>254800</v>
      </c>
      <c r="H466" s="27" t="str">
        <f>LEFT(仕訳データ!Z475,FIND("　",仕訳データ!Z475)-1)</f>
        <v>オフィスエイト</v>
      </c>
    </row>
    <row r="467" spans="1:8">
      <c r="A467" s="174">
        <f>仕訳データ!A476</f>
        <v>42962</v>
      </c>
      <c r="B467" s="27">
        <f t="shared" si="14"/>
        <v>2017</v>
      </c>
      <c r="C467" s="27">
        <f t="shared" si="15"/>
        <v>8</v>
      </c>
      <c r="D467" s="173" t="str">
        <f>仕訳データ!J476</f>
        <v>売掛金</v>
      </c>
      <c r="E467" s="173">
        <f>仕訳データ!O476</f>
        <v>186200</v>
      </c>
      <c r="F467" s="173" t="str">
        <f>仕訳データ!R476</f>
        <v>売上</v>
      </c>
      <c r="G467" s="173">
        <f>仕訳データ!W476</f>
        <v>186200</v>
      </c>
      <c r="H467" s="27" t="str">
        <f>LEFT(仕訳データ!Z476,FIND("　",仕訳データ!Z476)-1)</f>
        <v>ランダムコネクト</v>
      </c>
    </row>
    <row r="468" spans="1:8">
      <c r="A468" s="174">
        <f>仕訳データ!A477</f>
        <v>42962</v>
      </c>
      <c r="B468" s="27">
        <f t="shared" si="14"/>
        <v>2017</v>
      </c>
      <c r="C468" s="27">
        <f t="shared" si="15"/>
        <v>8</v>
      </c>
      <c r="D468" s="173" t="str">
        <f>仕訳データ!J477</f>
        <v>売掛金</v>
      </c>
      <c r="E468" s="173">
        <f>仕訳データ!O477</f>
        <v>352800</v>
      </c>
      <c r="F468" s="173" t="str">
        <f>仕訳データ!R477</f>
        <v>売上</v>
      </c>
      <c r="G468" s="173">
        <f>仕訳データ!W477</f>
        <v>352800</v>
      </c>
      <c r="H468" s="27" t="str">
        <f>LEFT(仕訳データ!Z477,FIND("　",仕訳データ!Z477)-1)</f>
        <v>スクエアドリーム</v>
      </c>
    </row>
    <row r="469" spans="1:8">
      <c r="A469" s="174">
        <f>仕訳データ!A478</f>
        <v>42962</v>
      </c>
      <c r="B469" s="27">
        <f t="shared" si="14"/>
        <v>2017</v>
      </c>
      <c r="C469" s="27">
        <f t="shared" si="15"/>
        <v>8</v>
      </c>
      <c r="D469" s="173" t="str">
        <f>仕訳データ!J478</f>
        <v>仕入</v>
      </c>
      <c r="E469" s="173">
        <f>仕訳データ!O478</f>
        <v>273000</v>
      </c>
      <c r="F469" s="173" t="str">
        <f>仕訳データ!R478</f>
        <v>買掛金</v>
      </c>
      <c r="G469" s="173">
        <f>仕訳データ!W478</f>
        <v>273000</v>
      </c>
      <c r="H469" s="27" t="str">
        <f>LEFT(仕訳データ!Z478,FIND("　",仕訳データ!Z478)-1)</f>
        <v>サバイブサバイブ</v>
      </c>
    </row>
    <row r="470" spans="1:8">
      <c r="A470" s="174">
        <f>仕訳データ!A479</f>
        <v>42964</v>
      </c>
      <c r="B470" s="27">
        <f t="shared" si="14"/>
        <v>2017</v>
      </c>
      <c r="C470" s="27">
        <f t="shared" si="15"/>
        <v>8</v>
      </c>
      <c r="D470" s="173" t="str">
        <f>仕訳データ!J479</f>
        <v>仕入</v>
      </c>
      <c r="E470" s="173">
        <f>仕訳データ!O479</f>
        <v>358000</v>
      </c>
      <c r="F470" s="173" t="str">
        <f>仕訳データ!R479</f>
        <v>買掛金</v>
      </c>
      <c r="G470" s="173">
        <f>仕訳データ!W479</f>
        <v>358000</v>
      </c>
      <c r="H470" s="27" t="str">
        <f>LEFT(仕訳データ!Z479,FIND("　",仕訳データ!Z479)-1)</f>
        <v>レバークーゼン</v>
      </c>
    </row>
    <row r="471" spans="1:8">
      <c r="A471" s="174">
        <f>仕訳データ!A480</f>
        <v>42965</v>
      </c>
      <c r="B471" s="27">
        <f t="shared" si="14"/>
        <v>2017</v>
      </c>
      <c r="C471" s="27">
        <f t="shared" si="15"/>
        <v>8</v>
      </c>
      <c r="D471" s="173" t="str">
        <f>仕訳データ!J480</f>
        <v>福利厚生費</v>
      </c>
      <c r="E471" s="173">
        <f>仕訳データ!O480</f>
        <v>117390</v>
      </c>
      <c r="F471" s="173" t="str">
        <f>仕訳データ!R480</f>
        <v>普通預金</v>
      </c>
      <c r="G471" s="173">
        <f>仕訳データ!W480</f>
        <v>117390</v>
      </c>
      <c r="H471" s="27" t="str">
        <f>LEFT(仕訳データ!Z480,FIND("　",仕訳データ!Z480)-1)</f>
        <v>制服代</v>
      </c>
    </row>
    <row r="472" spans="1:8">
      <c r="A472" s="174">
        <f>仕訳データ!A481</f>
        <v>42965</v>
      </c>
      <c r="B472" s="27">
        <f t="shared" si="14"/>
        <v>2017</v>
      </c>
      <c r="C472" s="27">
        <f t="shared" si="15"/>
        <v>8</v>
      </c>
      <c r="D472" s="173" t="str">
        <f>仕訳データ!J481</f>
        <v>福利厚生費</v>
      </c>
      <c r="E472" s="173">
        <f>仕訳データ!O481</f>
        <v>5980</v>
      </c>
      <c r="F472" s="173" t="str">
        <f>仕訳データ!R481</f>
        <v>普通預金</v>
      </c>
      <c r="G472" s="173">
        <f>仕訳データ!W481</f>
        <v>5980</v>
      </c>
      <c r="H472" s="27" t="str">
        <f>LEFT(仕訳データ!Z481,FIND("　",仕訳データ!Z481)-1)</f>
        <v>残業食事</v>
      </c>
    </row>
    <row r="473" spans="1:8">
      <c r="A473" s="174">
        <f>仕訳データ!A482</f>
        <v>42965</v>
      </c>
      <c r="B473" s="27">
        <f t="shared" si="14"/>
        <v>2017</v>
      </c>
      <c r="C473" s="27">
        <f t="shared" si="15"/>
        <v>8</v>
      </c>
      <c r="D473" s="173" t="str">
        <f>仕訳データ!J482</f>
        <v>法人税、住民税及び事業税</v>
      </c>
      <c r="E473" s="173">
        <f>仕訳データ!O482</f>
        <v>280</v>
      </c>
      <c r="F473" s="173" t="str">
        <f>仕訳データ!R482</f>
        <v>受取利息</v>
      </c>
      <c r="G473" s="173">
        <f>仕訳データ!W482</f>
        <v>280</v>
      </c>
      <c r="H473" s="27" t="str">
        <f>LEFT(仕訳データ!Z482,FIND("　",仕訳データ!Z482)-1)</f>
        <v>源泉所得税</v>
      </c>
    </row>
    <row r="474" spans="1:8">
      <c r="A474" s="174">
        <f>仕訳データ!A483</f>
        <v>42965</v>
      </c>
      <c r="B474" s="27">
        <f t="shared" si="14"/>
        <v>2017</v>
      </c>
      <c r="C474" s="27">
        <f t="shared" si="15"/>
        <v>8</v>
      </c>
      <c r="D474" s="173" t="str">
        <f>仕訳データ!J483</f>
        <v>法人税、住民税及び事業税</v>
      </c>
      <c r="E474" s="173">
        <f>仕訳データ!O483</f>
        <v>30</v>
      </c>
      <c r="F474" s="173" t="str">
        <f>仕訳データ!R483</f>
        <v>受取利息</v>
      </c>
      <c r="G474" s="173">
        <f>仕訳データ!W483</f>
        <v>30</v>
      </c>
      <c r="H474" s="27" t="str">
        <f>LEFT(仕訳データ!Z483,FIND("　",仕訳データ!Z483)-1)</f>
        <v>源泉所得税</v>
      </c>
    </row>
    <row r="475" spans="1:8">
      <c r="A475" s="174">
        <f>仕訳データ!A484</f>
        <v>42965</v>
      </c>
      <c r="B475" s="27">
        <f t="shared" si="14"/>
        <v>2017</v>
      </c>
      <c r="C475" s="27">
        <f t="shared" si="15"/>
        <v>8</v>
      </c>
      <c r="D475" s="173" t="str">
        <f>仕訳データ!J484</f>
        <v>法人税、住民税及び事業税</v>
      </c>
      <c r="E475" s="173">
        <f>仕訳データ!O484</f>
        <v>300</v>
      </c>
      <c r="F475" s="173" t="str">
        <f>仕訳データ!R484</f>
        <v>受取利息</v>
      </c>
      <c r="G475" s="173">
        <f>仕訳データ!W484</f>
        <v>300</v>
      </c>
      <c r="H475" s="27" t="str">
        <f>LEFT(仕訳データ!Z484,FIND("　",仕訳データ!Z484)-1)</f>
        <v>源泉所得税</v>
      </c>
    </row>
    <row r="476" spans="1:8">
      <c r="A476" s="174">
        <f>仕訳データ!A485</f>
        <v>42966</v>
      </c>
      <c r="B476" s="27">
        <f t="shared" si="14"/>
        <v>2017</v>
      </c>
      <c r="C476" s="27">
        <f t="shared" si="15"/>
        <v>8</v>
      </c>
      <c r="D476" s="173" t="str">
        <f>仕訳データ!J485</f>
        <v>福利厚生費</v>
      </c>
      <c r="E476" s="173">
        <f>仕訳データ!O485</f>
        <v>3060</v>
      </c>
      <c r="F476" s="173" t="str">
        <f>仕訳データ!R485</f>
        <v>普通預金</v>
      </c>
      <c r="G476" s="173">
        <f>仕訳データ!W485</f>
        <v>3060</v>
      </c>
      <c r="H476" s="27" t="str">
        <f>LEFT(仕訳データ!Z485,FIND("　",仕訳データ!Z485)-1)</f>
        <v>KTストア</v>
      </c>
    </row>
    <row r="477" spans="1:8">
      <c r="A477" s="174">
        <f>仕訳データ!A486</f>
        <v>42966</v>
      </c>
      <c r="B477" s="27">
        <f t="shared" si="14"/>
        <v>2017</v>
      </c>
      <c r="C477" s="27">
        <f t="shared" si="15"/>
        <v>8</v>
      </c>
      <c r="D477" s="173" t="str">
        <f>仕訳データ!J486</f>
        <v>リース料</v>
      </c>
      <c r="E477" s="173">
        <f>仕訳データ!O486</f>
        <v>6830</v>
      </c>
      <c r="F477" s="173" t="str">
        <f>仕訳データ!R486</f>
        <v>普通預金</v>
      </c>
      <c r="G477" s="173">
        <f>仕訳データ!W486</f>
        <v>6830</v>
      </c>
      <c r="H477" s="27" t="str">
        <f>LEFT(仕訳データ!Z486,FIND("　",仕訳データ!Z486)-1)</f>
        <v>車両リース料</v>
      </c>
    </row>
    <row r="478" spans="1:8">
      <c r="A478" s="174">
        <f>仕訳データ!A487</f>
        <v>42966</v>
      </c>
      <c r="B478" s="27">
        <f t="shared" si="14"/>
        <v>2017</v>
      </c>
      <c r="C478" s="27">
        <f t="shared" si="15"/>
        <v>8</v>
      </c>
      <c r="D478" s="173" t="str">
        <f>仕訳データ!J487</f>
        <v>支払手数料</v>
      </c>
      <c r="E478" s="173">
        <f>仕訳データ!O487</f>
        <v>215670</v>
      </c>
      <c r="F478" s="173" t="str">
        <f>仕訳データ!R487</f>
        <v>当座預金</v>
      </c>
      <c r="G478" s="173">
        <f>仕訳データ!W487</f>
        <v>215670</v>
      </c>
      <c r="H478" s="27" t="str">
        <f>LEFT(仕訳データ!Z487,FIND("　",仕訳データ!Z487)-1)</f>
        <v>ギルド自動車</v>
      </c>
    </row>
    <row r="479" spans="1:8">
      <c r="A479" s="174">
        <f>仕訳データ!A488</f>
        <v>42967</v>
      </c>
      <c r="B479" s="27">
        <f t="shared" si="14"/>
        <v>2017</v>
      </c>
      <c r="C479" s="27">
        <f t="shared" si="15"/>
        <v>8</v>
      </c>
      <c r="D479" s="173" t="str">
        <f>仕訳データ!J488</f>
        <v>売掛金</v>
      </c>
      <c r="E479" s="173">
        <f>仕訳データ!O488</f>
        <v>166600</v>
      </c>
      <c r="F479" s="173" t="str">
        <f>仕訳データ!R488</f>
        <v>売上</v>
      </c>
      <c r="G479" s="173">
        <f>仕訳データ!W488</f>
        <v>166600</v>
      </c>
      <c r="H479" s="27" t="str">
        <f>LEFT(仕訳データ!Z488,FIND("　",仕訳データ!Z488)-1)</f>
        <v>シンクロナイズ</v>
      </c>
    </row>
    <row r="480" spans="1:8">
      <c r="A480" s="174">
        <f>仕訳データ!A489</f>
        <v>42967</v>
      </c>
      <c r="B480" s="27">
        <f t="shared" si="14"/>
        <v>2017</v>
      </c>
      <c r="C480" s="27">
        <f t="shared" si="15"/>
        <v>8</v>
      </c>
      <c r="D480" s="173" t="str">
        <f>仕訳データ!J489</f>
        <v>売掛金</v>
      </c>
      <c r="E480" s="173">
        <f>仕訳データ!O489</f>
        <v>107800</v>
      </c>
      <c r="F480" s="173" t="str">
        <f>仕訳データ!R489</f>
        <v>売上</v>
      </c>
      <c r="G480" s="173">
        <f>仕訳データ!W489</f>
        <v>107800</v>
      </c>
      <c r="H480" s="27" t="str">
        <f>LEFT(仕訳データ!Z489,FIND("　",仕訳データ!Z489)-1)</f>
        <v>トライセラセコンド</v>
      </c>
    </row>
    <row r="481" spans="1:8">
      <c r="A481" s="174">
        <f>仕訳データ!A490</f>
        <v>42967</v>
      </c>
      <c r="B481" s="27">
        <f t="shared" si="14"/>
        <v>2017</v>
      </c>
      <c r="C481" s="27">
        <f t="shared" si="15"/>
        <v>8</v>
      </c>
      <c r="D481" s="173" t="str">
        <f>仕訳データ!J490</f>
        <v>売掛金</v>
      </c>
      <c r="E481" s="173">
        <f>仕訳データ!O490</f>
        <v>352800</v>
      </c>
      <c r="F481" s="173" t="str">
        <f>仕訳データ!R490</f>
        <v>売上</v>
      </c>
      <c r="G481" s="173">
        <f>仕訳データ!W490</f>
        <v>352800</v>
      </c>
      <c r="H481" s="27" t="str">
        <f>LEFT(仕訳データ!Z490,FIND("　",仕訳データ!Z490)-1)</f>
        <v>グリーンフォレスト</v>
      </c>
    </row>
    <row r="482" spans="1:8">
      <c r="A482" s="174">
        <f>仕訳データ!A491</f>
        <v>42967</v>
      </c>
      <c r="B482" s="27">
        <f t="shared" si="14"/>
        <v>2017</v>
      </c>
      <c r="C482" s="27">
        <f t="shared" si="15"/>
        <v>8</v>
      </c>
      <c r="D482" s="173" t="str">
        <f>仕訳データ!J491</f>
        <v>売掛金</v>
      </c>
      <c r="E482" s="173">
        <f>仕訳データ!O491</f>
        <v>264600</v>
      </c>
      <c r="F482" s="173" t="str">
        <f>仕訳データ!R491</f>
        <v>売上</v>
      </c>
      <c r="G482" s="173">
        <f>仕訳データ!W491</f>
        <v>264600</v>
      </c>
      <c r="H482" s="27" t="str">
        <f>LEFT(仕訳データ!Z491,FIND("　",仕訳データ!Z491)-1)</f>
        <v>サイマルブランチ</v>
      </c>
    </row>
    <row r="483" spans="1:8">
      <c r="A483" s="174">
        <f>仕訳データ!A492</f>
        <v>42967</v>
      </c>
      <c r="B483" s="27">
        <f t="shared" si="14"/>
        <v>2017</v>
      </c>
      <c r="C483" s="27">
        <f t="shared" si="15"/>
        <v>8</v>
      </c>
      <c r="D483" s="173" t="str">
        <f>仕訳データ!J492</f>
        <v>売掛金</v>
      </c>
      <c r="E483" s="173">
        <f>仕訳データ!O492</f>
        <v>235200</v>
      </c>
      <c r="F483" s="173" t="str">
        <f>仕訳データ!R492</f>
        <v>売上</v>
      </c>
      <c r="G483" s="173">
        <f>仕訳データ!W492</f>
        <v>235200</v>
      </c>
      <c r="H483" s="27" t="str">
        <f>LEFT(仕訳データ!Z492,FIND("　",仕訳データ!Z492)-1)</f>
        <v>ハネチョク物産</v>
      </c>
    </row>
    <row r="484" spans="1:8">
      <c r="A484" s="174">
        <f>仕訳データ!A493</f>
        <v>42967</v>
      </c>
      <c r="B484" s="27">
        <f t="shared" si="14"/>
        <v>2017</v>
      </c>
      <c r="C484" s="27">
        <f t="shared" si="15"/>
        <v>8</v>
      </c>
      <c r="D484" s="173" t="str">
        <f>仕訳データ!J493</f>
        <v>売掛金</v>
      </c>
      <c r="E484" s="173">
        <f>仕訳データ!O493</f>
        <v>499800</v>
      </c>
      <c r="F484" s="173" t="str">
        <f>仕訳データ!R493</f>
        <v>売上</v>
      </c>
      <c r="G484" s="173">
        <f>仕訳データ!W493</f>
        <v>499800</v>
      </c>
      <c r="H484" s="27" t="str">
        <f>LEFT(仕訳データ!Z493,FIND("　",仕訳データ!Z493)-1)</f>
        <v>シーズンドライブ</v>
      </c>
    </row>
    <row r="485" spans="1:8">
      <c r="A485" s="174">
        <f>仕訳データ!A494</f>
        <v>42967</v>
      </c>
      <c r="B485" s="27">
        <f t="shared" si="14"/>
        <v>2017</v>
      </c>
      <c r="C485" s="27">
        <f t="shared" si="15"/>
        <v>8</v>
      </c>
      <c r="D485" s="173" t="str">
        <f>仕訳データ!J494</f>
        <v>売掛金</v>
      </c>
      <c r="E485" s="173">
        <f>仕訳データ!O494</f>
        <v>117600</v>
      </c>
      <c r="F485" s="173" t="str">
        <f>仕訳データ!R494</f>
        <v>売上</v>
      </c>
      <c r="G485" s="173">
        <f>仕訳データ!W494</f>
        <v>117600</v>
      </c>
      <c r="H485" s="27" t="str">
        <f>LEFT(仕訳データ!Z494,FIND("　",仕訳データ!Z494)-1)</f>
        <v>オフィスストリームライン</v>
      </c>
    </row>
    <row r="486" spans="1:8">
      <c r="A486" s="174">
        <f>仕訳データ!A495</f>
        <v>42967</v>
      </c>
      <c r="B486" s="27">
        <f t="shared" si="14"/>
        <v>2017</v>
      </c>
      <c r="C486" s="27">
        <f t="shared" si="15"/>
        <v>8</v>
      </c>
      <c r="D486" s="173" t="str">
        <f>仕訳データ!J495</f>
        <v>売掛金</v>
      </c>
      <c r="E486" s="173">
        <f>仕訳データ!O495</f>
        <v>176400</v>
      </c>
      <c r="F486" s="173" t="str">
        <f>仕訳データ!R495</f>
        <v>売上</v>
      </c>
      <c r="G486" s="173">
        <f>仕訳データ!W495</f>
        <v>176400</v>
      </c>
      <c r="H486" s="27" t="str">
        <f>LEFT(仕訳データ!Z495,FIND("　",仕訳データ!Z495)-1)</f>
        <v>ワールドエッジ</v>
      </c>
    </row>
    <row r="487" spans="1:8">
      <c r="A487" s="174">
        <f>仕訳データ!A496</f>
        <v>42967</v>
      </c>
      <c r="B487" s="27">
        <f t="shared" si="14"/>
        <v>2017</v>
      </c>
      <c r="C487" s="27">
        <f t="shared" si="15"/>
        <v>8</v>
      </c>
      <c r="D487" s="173" t="str">
        <f>仕訳データ!J496</f>
        <v>売掛金</v>
      </c>
      <c r="E487" s="173">
        <f>仕訳データ!O496</f>
        <v>274400</v>
      </c>
      <c r="F487" s="173" t="str">
        <f>仕訳データ!R496</f>
        <v>売上</v>
      </c>
      <c r="G487" s="173">
        <f>仕訳データ!W496</f>
        <v>274400</v>
      </c>
      <c r="H487" s="27" t="str">
        <f>LEFT(仕訳データ!Z496,FIND("　",仕訳データ!Z496)-1)</f>
        <v>ビジーフリー</v>
      </c>
    </row>
    <row r="488" spans="1:8">
      <c r="A488" s="174">
        <f>仕訳データ!A497</f>
        <v>42967</v>
      </c>
      <c r="B488" s="27">
        <f t="shared" si="14"/>
        <v>2017</v>
      </c>
      <c r="C488" s="27">
        <f t="shared" si="15"/>
        <v>8</v>
      </c>
      <c r="D488" s="173" t="str">
        <f>仕訳データ!J497</f>
        <v>売掛金</v>
      </c>
      <c r="E488" s="173">
        <f>仕訳データ!O497</f>
        <v>186200</v>
      </c>
      <c r="F488" s="173" t="str">
        <f>仕訳データ!R497</f>
        <v>売上</v>
      </c>
      <c r="G488" s="173">
        <f>仕訳データ!W497</f>
        <v>186200</v>
      </c>
      <c r="H488" s="27" t="str">
        <f>LEFT(仕訳データ!Z497,FIND("　",仕訳データ!Z497)-1)</f>
        <v>カレイドスコープ</v>
      </c>
    </row>
    <row r="489" spans="1:8">
      <c r="A489" s="174">
        <f>仕訳データ!A498</f>
        <v>42967</v>
      </c>
      <c r="B489" s="27">
        <f t="shared" si="14"/>
        <v>2017</v>
      </c>
      <c r="C489" s="27">
        <f t="shared" si="15"/>
        <v>8</v>
      </c>
      <c r="D489" s="173" t="str">
        <f>仕訳データ!J498</f>
        <v>売掛金</v>
      </c>
      <c r="E489" s="173">
        <f>仕訳データ!O498</f>
        <v>205800</v>
      </c>
      <c r="F489" s="173" t="str">
        <f>仕訳データ!R498</f>
        <v>売上</v>
      </c>
      <c r="G489" s="173">
        <f>仕訳データ!W498</f>
        <v>205800</v>
      </c>
      <c r="H489" s="27" t="str">
        <f>LEFT(仕訳データ!Z498,FIND("　",仕訳データ!Z498)-1)</f>
        <v>ウィンターパイル</v>
      </c>
    </row>
    <row r="490" spans="1:8">
      <c r="A490" s="174">
        <f>仕訳データ!A499</f>
        <v>42967</v>
      </c>
      <c r="B490" s="27">
        <f t="shared" si="14"/>
        <v>2017</v>
      </c>
      <c r="C490" s="27">
        <f t="shared" si="15"/>
        <v>8</v>
      </c>
      <c r="D490" s="173" t="str">
        <f>仕訳データ!J499</f>
        <v>普通預金</v>
      </c>
      <c r="E490" s="173">
        <f>仕訳データ!O499</f>
        <v>161200</v>
      </c>
      <c r="F490" s="173" t="str">
        <f>仕訳データ!R499</f>
        <v>売掛金</v>
      </c>
      <c r="G490" s="173">
        <f>仕訳データ!W499</f>
        <v>161200</v>
      </c>
      <c r="H490" s="27" t="str">
        <f>LEFT(仕訳データ!Z499,FIND("　",仕訳データ!Z499)-1)</f>
        <v>バーチャルワークス</v>
      </c>
    </row>
    <row r="491" spans="1:8">
      <c r="A491" s="174">
        <f>仕訳データ!A500</f>
        <v>42967</v>
      </c>
      <c r="B491" s="27">
        <f t="shared" si="14"/>
        <v>2017</v>
      </c>
      <c r="C491" s="27">
        <f t="shared" si="15"/>
        <v>8</v>
      </c>
      <c r="D491" s="173" t="str">
        <f>仕訳データ!J500</f>
        <v>普通預金</v>
      </c>
      <c r="E491" s="173">
        <f>仕訳データ!O500</f>
        <v>223700</v>
      </c>
      <c r="F491" s="173" t="str">
        <f>仕訳データ!R500</f>
        <v>売掛金</v>
      </c>
      <c r="G491" s="173">
        <f>仕訳データ!W500</f>
        <v>223700</v>
      </c>
      <c r="H491" s="27" t="str">
        <f>LEFT(仕訳データ!Z500,FIND("　",仕訳データ!Z500)-1)</f>
        <v>ポモドーロハックス</v>
      </c>
    </row>
    <row r="492" spans="1:8">
      <c r="A492" s="174">
        <f>仕訳データ!A501</f>
        <v>42967</v>
      </c>
      <c r="B492" s="27">
        <f t="shared" si="14"/>
        <v>2017</v>
      </c>
      <c r="C492" s="27">
        <f t="shared" si="15"/>
        <v>8</v>
      </c>
      <c r="D492" s="173" t="str">
        <f>仕訳データ!J501</f>
        <v>普通預金</v>
      </c>
      <c r="E492" s="173">
        <f>仕訳データ!O501</f>
        <v>65700</v>
      </c>
      <c r="F492" s="173" t="str">
        <f>仕訳データ!R501</f>
        <v>売掛金</v>
      </c>
      <c r="G492" s="173">
        <f>仕訳データ!W501</f>
        <v>65700</v>
      </c>
      <c r="H492" s="27" t="str">
        <f>LEFT(仕訳データ!Z501,FIND("　",仕訳データ!Z501)-1)</f>
        <v>東光産業</v>
      </c>
    </row>
    <row r="493" spans="1:8">
      <c r="A493" s="174">
        <f>仕訳データ!A502</f>
        <v>42967</v>
      </c>
      <c r="B493" s="27">
        <f t="shared" si="14"/>
        <v>2017</v>
      </c>
      <c r="C493" s="27">
        <f t="shared" si="15"/>
        <v>8</v>
      </c>
      <c r="D493" s="173" t="str">
        <f>仕訳データ!J502</f>
        <v>普通預金</v>
      </c>
      <c r="E493" s="173">
        <f>仕訳データ!O502</f>
        <v>5233200</v>
      </c>
      <c r="F493" s="173" t="str">
        <f>仕訳データ!R502</f>
        <v>売掛金</v>
      </c>
      <c r="G493" s="173">
        <f>仕訳データ!W502</f>
        <v>5233200</v>
      </c>
      <c r="H493" s="27" t="str">
        <f>LEFT(仕訳データ!Z502,FIND("　",仕訳データ!Z502)-1)</f>
        <v>オフィスエイト</v>
      </c>
    </row>
    <row r="494" spans="1:8">
      <c r="A494" s="174">
        <f>仕訳データ!A503</f>
        <v>42967</v>
      </c>
      <c r="B494" s="27">
        <f t="shared" si="14"/>
        <v>2017</v>
      </c>
      <c r="C494" s="27">
        <f t="shared" si="15"/>
        <v>8</v>
      </c>
      <c r="D494" s="173" t="str">
        <f>仕訳データ!J503</f>
        <v>普通預金</v>
      </c>
      <c r="E494" s="173">
        <f>仕訳データ!O503</f>
        <v>5171800</v>
      </c>
      <c r="F494" s="173" t="str">
        <f>仕訳データ!R503</f>
        <v>売掛金</v>
      </c>
      <c r="G494" s="173">
        <f>仕訳データ!W503</f>
        <v>5171800</v>
      </c>
      <c r="H494" s="27" t="str">
        <f>LEFT(仕訳データ!Z503,FIND("　",仕訳データ!Z503)-1)</f>
        <v>ランダムコネクト</v>
      </c>
    </row>
    <row r="495" spans="1:8">
      <c r="A495" s="174">
        <f>仕訳データ!A504</f>
        <v>42967</v>
      </c>
      <c r="B495" s="27">
        <f t="shared" si="14"/>
        <v>2017</v>
      </c>
      <c r="C495" s="27">
        <f t="shared" si="15"/>
        <v>8</v>
      </c>
      <c r="D495" s="173" t="str">
        <f>仕訳データ!J504</f>
        <v>普通預金</v>
      </c>
      <c r="E495" s="173">
        <f>仕訳データ!O504</f>
        <v>322300</v>
      </c>
      <c r="F495" s="173" t="str">
        <f>仕訳データ!R504</f>
        <v>売掛金</v>
      </c>
      <c r="G495" s="173">
        <f>仕訳データ!W504</f>
        <v>322300</v>
      </c>
      <c r="H495" s="27" t="str">
        <f>LEFT(仕訳データ!Z504,FIND("　",仕訳データ!Z504)-1)</f>
        <v>スクエアドリーム</v>
      </c>
    </row>
    <row r="496" spans="1:8">
      <c r="A496" s="174">
        <f>仕訳データ!A505</f>
        <v>42967</v>
      </c>
      <c r="B496" s="27">
        <f t="shared" si="14"/>
        <v>2017</v>
      </c>
      <c r="C496" s="27">
        <f t="shared" si="15"/>
        <v>8</v>
      </c>
      <c r="D496" s="173" t="str">
        <f>仕訳データ!J505</f>
        <v>普通預金</v>
      </c>
      <c r="E496" s="173">
        <f>仕訳データ!O505</f>
        <v>152700</v>
      </c>
      <c r="F496" s="173" t="str">
        <f>仕訳データ!R505</f>
        <v>売掛金</v>
      </c>
      <c r="G496" s="173">
        <f>仕訳データ!W505</f>
        <v>152700</v>
      </c>
      <c r="H496" s="27" t="str">
        <f>LEFT(仕訳データ!Z505,FIND("　",仕訳データ!Z505)-1)</f>
        <v>シンクロナイズ</v>
      </c>
    </row>
    <row r="497" spans="1:8">
      <c r="A497" s="174">
        <f>仕訳データ!A506</f>
        <v>42967</v>
      </c>
      <c r="B497" s="27">
        <f t="shared" si="14"/>
        <v>2017</v>
      </c>
      <c r="C497" s="27">
        <f t="shared" si="15"/>
        <v>8</v>
      </c>
      <c r="D497" s="173" t="str">
        <f>仕訳データ!J506</f>
        <v>普通預金</v>
      </c>
      <c r="E497" s="173">
        <f>仕訳データ!O506</f>
        <v>99700</v>
      </c>
      <c r="F497" s="173" t="str">
        <f>仕訳データ!R506</f>
        <v>売掛金</v>
      </c>
      <c r="G497" s="173">
        <f>仕訳データ!W506</f>
        <v>99700</v>
      </c>
      <c r="H497" s="27" t="str">
        <f>LEFT(仕訳データ!Z506,FIND("　",仕訳データ!Z506)-1)</f>
        <v>トライセラセコンド</v>
      </c>
    </row>
    <row r="498" spans="1:8">
      <c r="A498" s="174">
        <f>仕訳データ!A507</f>
        <v>42967</v>
      </c>
      <c r="B498" s="27">
        <f t="shared" si="14"/>
        <v>2017</v>
      </c>
      <c r="C498" s="27">
        <f t="shared" si="15"/>
        <v>8</v>
      </c>
      <c r="D498" s="173" t="str">
        <f>仕訳データ!J507</f>
        <v>普通預金</v>
      </c>
      <c r="E498" s="173">
        <f>仕訳データ!O507</f>
        <v>322300</v>
      </c>
      <c r="F498" s="173" t="str">
        <f>仕訳データ!R507</f>
        <v>売掛金</v>
      </c>
      <c r="G498" s="173">
        <f>仕訳データ!W507</f>
        <v>322300</v>
      </c>
      <c r="H498" s="27" t="str">
        <f>LEFT(仕訳データ!Z507,FIND("　",仕訳データ!Z507)-1)</f>
        <v>グリーンフォレスト</v>
      </c>
    </row>
    <row r="499" spans="1:8">
      <c r="A499" s="174">
        <f>仕訳データ!A508</f>
        <v>42967</v>
      </c>
      <c r="B499" s="27">
        <f t="shared" si="14"/>
        <v>2017</v>
      </c>
      <c r="C499" s="27">
        <f t="shared" si="15"/>
        <v>8</v>
      </c>
      <c r="D499" s="173" t="str">
        <f>仕訳データ!J508</f>
        <v>普通預金</v>
      </c>
      <c r="E499" s="173">
        <f>仕訳データ!O508</f>
        <v>240700</v>
      </c>
      <c r="F499" s="173" t="str">
        <f>仕訳データ!R508</f>
        <v>売掛金</v>
      </c>
      <c r="G499" s="173">
        <f>仕訳データ!W508</f>
        <v>240700</v>
      </c>
      <c r="H499" s="27" t="str">
        <f>LEFT(仕訳データ!Z508,FIND("　",仕訳データ!Z508)-1)</f>
        <v>サイマルブランチ</v>
      </c>
    </row>
    <row r="500" spans="1:8">
      <c r="A500" s="174">
        <f>仕訳データ!A509</f>
        <v>42967</v>
      </c>
      <c r="B500" s="27">
        <f t="shared" si="14"/>
        <v>2017</v>
      </c>
      <c r="C500" s="27">
        <f t="shared" si="15"/>
        <v>8</v>
      </c>
      <c r="D500" s="173" t="str">
        <f>仕訳データ!J509</f>
        <v>普通預金</v>
      </c>
      <c r="E500" s="173">
        <f>仕訳データ!O509</f>
        <v>215200</v>
      </c>
      <c r="F500" s="173" t="str">
        <f>仕訳データ!R509</f>
        <v>売掛金</v>
      </c>
      <c r="G500" s="173">
        <f>仕訳データ!W509</f>
        <v>215200</v>
      </c>
      <c r="H500" s="27" t="str">
        <f>LEFT(仕訳データ!Z509,FIND("　",仕訳データ!Z509)-1)</f>
        <v>ハネチョク物産</v>
      </c>
    </row>
    <row r="501" spans="1:8">
      <c r="A501" s="174">
        <f>仕訳データ!A510</f>
        <v>42967</v>
      </c>
      <c r="B501" s="27">
        <f t="shared" si="14"/>
        <v>2017</v>
      </c>
      <c r="C501" s="27">
        <f t="shared" si="15"/>
        <v>8</v>
      </c>
      <c r="D501" s="173" t="str">
        <f>仕訳データ!J510</f>
        <v>普通預金</v>
      </c>
      <c r="E501" s="173">
        <f>仕訳データ!O510</f>
        <v>455800</v>
      </c>
      <c r="F501" s="173" t="str">
        <f>仕訳データ!R510</f>
        <v>売掛金</v>
      </c>
      <c r="G501" s="173">
        <f>仕訳データ!W510</f>
        <v>455800</v>
      </c>
      <c r="H501" s="27" t="str">
        <f>LEFT(仕訳データ!Z510,FIND("　",仕訳データ!Z510)-1)</f>
        <v>シーズンドライブ</v>
      </c>
    </row>
    <row r="502" spans="1:8">
      <c r="A502" s="174">
        <f>仕訳データ!A511</f>
        <v>42967</v>
      </c>
      <c r="B502" s="27">
        <f t="shared" si="14"/>
        <v>2017</v>
      </c>
      <c r="C502" s="27">
        <f t="shared" si="15"/>
        <v>8</v>
      </c>
      <c r="D502" s="173" t="str">
        <f>仕訳データ!J511</f>
        <v>普通預金</v>
      </c>
      <c r="E502" s="173">
        <f>仕訳データ!O511</f>
        <v>108200</v>
      </c>
      <c r="F502" s="173" t="str">
        <f>仕訳データ!R511</f>
        <v>売掛金</v>
      </c>
      <c r="G502" s="173">
        <f>仕訳データ!W511</f>
        <v>108200</v>
      </c>
      <c r="H502" s="27" t="str">
        <f>LEFT(仕訳データ!Z511,FIND("　",仕訳データ!Z511)-1)</f>
        <v>オフィスストリームライン</v>
      </c>
    </row>
    <row r="503" spans="1:8">
      <c r="A503" s="174">
        <f>仕訳データ!A512</f>
        <v>42967</v>
      </c>
      <c r="B503" s="27">
        <f t="shared" si="14"/>
        <v>2017</v>
      </c>
      <c r="C503" s="27">
        <f t="shared" si="15"/>
        <v>8</v>
      </c>
      <c r="D503" s="173" t="str">
        <f>仕訳データ!J512</f>
        <v>普通預金</v>
      </c>
      <c r="E503" s="173">
        <f>仕訳データ!O512</f>
        <v>161200</v>
      </c>
      <c r="F503" s="173" t="str">
        <f>仕訳データ!R512</f>
        <v>売掛金</v>
      </c>
      <c r="G503" s="173">
        <f>仕訳データ!W512</f>
        <v>161200</v>
      </c>
      <c r="H503" s="27" t="str">
        <f>LEFT(仕訳データ!Z512,FIND("　",仕訳データ!Z512)-1)</f>
        <v>ワールドエッジ</v>
      </c>
    </row>
    <row r="504" spans="1:8">
      <c r="A504" s="174">
        <f>仕訳データ!A513</f>
        <v>42967</v>
      </c>
      <c r="B504" s="27">
        <f t="shared" si="14"/>
        <v>2017</v>
      </c>
      <c r="C504" s="27">
        <f t="shared" si="15"/>
        <v>8</v>
      </c>
      <c r="D504" s="173" t="str">
        <f>仕訳データ!J513</f>
        <v>普通預金</v>
      </c>
      <c r="E504" s="173">
        <f>仕訳データ!O513</f>
        <v>251300</v>
      </c>
      <c r="F504" s="173" t="str">
        <f>仕訳データ!R513</f>
        <v>売掛金</v>
      </c>
      <c r="G504" s="173">
        <f>仕訳データ!W513</f>
        <v>251300</v>
      </c>
      <c r="H504" s="27" t="str">
        <f>LEFT(仕訳データ!Z513,FIND("　",仕訳データ!Z513)-1)</f>
        <v>ビジーフリー</v>
      </c>
    </row>
    <row r="505" spans="1:8">
      <c r="A505" s="174">
        <f>仕訳データ!A514</f>
        <v>42967</v>
      </c>
      <c r="B505" s="27">
        <f t="shared" si="14"/>
        <v>2017</v>
      </c>
      <c r="C505" s="27">
        <f t="shared" si="15"/>
        <v>8</v>
      </c>
      <c r="D505" s="173" t="str">
        <f>仕訳データ!J514</f>
        <v>普通預金</v>
      </c>
      <c r="E505" s="173">
        <f>仕訳データ!O514</f>
        <v>171800</v>
      </c>
      <c r="F505" s="173" t="str">
        <f>仕訳データ!R514</f>
        <v>売掛金</v>
      </c>
      <c r="G505" s="173">
        <f>仕訳データ!W514</f>
        <v>171800</v>
      </c>
      <c r="H505" s="27" t="str">
        <f>LEFT(仕訳データ!Z514,FIND("　",仕訳データ!Z514)-1)</f>
        <v>カレイドスコープ</v>
      </c>
    </row>
    <row r="506" spans="1:8">
      <c r="A506" s="174">
        <f>仕訳データ!A515</f>
        <v>42967</v>
      </c>
      <c r="B506" s="27">
        <f t="shared" si="14"/>
        <v>2017</v>
      </c>
      <c r="C506" s="27">
        <f t="shared" si="15"/>
        <v>8</v>
      </c>
      <c r="D506" s="173" t="str">
        <f>仕訳データ!J515</f>
        <v>普通預金</v>
      </c>
      <c r="E506" s="173">
        <f>仕訳データ!O515</f>
        <v>188700</v>
      </c>
      <c r="F506" s="173" t="str">
        <f>仕訳データ!R515</f>
        <v>売掛金</v>
      </c>
      <c r="G506" s="173">
        <f>仕訳データ!W515</f>
        <v>188700</v>
      </c>
      <c r="H506" s="27" t="str">
        <f>LEFT(仕訳データ!Z515,FIND("　",仕訳データ!Z515)-1)</f>
        <v>ウィンターパイル</v>
      </c>
    </row>
    <row r="507" spans="1:8">
      <c r="A507" s="174">
        <f>仕訳データ!A516</f>
        <v>42967</v>
      </c>
      <c r="B507" s="27">
        <f t="shared" si="14"/>
        <v>2017</v>
      </c>
      <c r="C507" s="27">
        <f t="shared" si="15"/>
        <v>8</v>
      </c>
      <c r="D507" s="173" t="str">
        <f>仕訳データ!J516</f>
        <v>普通預金</v>
      </c>
      <c r="E507" s="173">
        <f>仕訳データ!O516</f>
        <v>152700</v>
      </c>
      <c r="F507" s="173" t="str">
        <f>仕訳データ!R516</f>
        <v>売掛金</v>
      </c>
      <c r="G507" s="173">
        <f>仕訳データ!W516</f>
        <v>152700</v>
      </c>
      <c r="H507" s="27" t="str">
        <f>LEFT(仕訳データ!Z516,FIND("　",仕訳データ!Z516)-1)</f>
        <v>フライドキッズ</v>
      </c>
    </row>
    <row r="508" spans="1:8">
      <c r="A508" s="174">
        <f>仕訳データ!A517</f>
        <v>42967</v>
      </c>
      <c r="B508" s="27">
        <f t="shared" si="14"/>
        <v>2017</v>
      </c>
      <c r="C508" s="27">
        <f t="shared" si="15"/>
        <v>8</v>
      </c>
      <c r="D508" s="173" t="str">
        <f>仕訳データ!J517</f>
        <v>売掛金</v>
      </c>
      <c r="E508" s="173">
        <f>仕訳データ!O517</f>
        <v>5075400</v>
      </c>
      <c r="F508" s="173" t="str">
        <f>仕訳データ!R517</f>
        <v>売上</v>
      </c>
      <c r="G508" s="173">
        <f>仕訳データ!W517</f>
        <v>5075400</v>
      </c>
      <c r="H508" s="27" t="str">
        <f>LEFT(仕訳データ!Z517,FIND("　",仕訳データ!Z517)-1)</f>
        <v>オフィスポジティブやで</v>
      </c>
    </row>
    <row r="509" spans="1:8">
      <c r="A509" s="174">
        <f>仕訳データ!A518</f>
        <v>42967</v>
      </c>
      <c r="B509" s="27">
        <f t="shared" si="14"/>
        <v>2017</v>
      </c>
      <c r="C509" s="27">
        <f t="shared" si="15"/>
        <v>8</v>
      </c>
      <c r="D509" s="173" t="str">
        <f>仕訳データ!J518</f>
        <v>売掛金</v>
      </c>
      <c r="E509" s="173">
        <f>仕訳データ!O518</f>
        <v>53700</v>
      </c>
      <c r="F509" s="173" t="str">
        <f>仕訳データ!R518</f>
        <v>売上</v>
      </c>
      <c r="G509" s="173">
        <f>仕訳データ!W518</f>
        <v>53700</v>
      </c>
      <c r="H509" s="27" t="str">
        <f>LEFT(仕訳データ!Z518,FIND("　",仕訳データ!Z518)-1)</f>
        <v>サンライズ</v>
      </c>
    </row>
    <row r="510" spans="1:8">
      <c r="A510" s="174">
        <f>仕訳データ!A519</f>
        <v>42967</v>
      </c>
      <c r="B510" s="27">
        <f t="shared" si="14"/>
        <v>2017</v>
      </c>
      <c r="C510" s="27">
        <f t="shared" si="15"/>
        <v>8</v>
      </c>
      <c r="D510" s="173" t="str">
        <f>仕訳データ!J519</f>
        <v>売掛金</v>
      </c>
      <c r="E510" s="173">
        <f>仕訳データ!O519</f>
        <v>45500</v>
      </c>
      <c r="F510" s="173" t="str">
        <f>仕訳データ!R519</f>
        <v>売上</v>
      </c>
      <c r="G510" s="173">
        <f>仕訳データ!W519</f>
        <v>45500</v>
      </c>
      <c r="H510" s="27" t="str">
        <f>LEFT(仕訳データ!Z519,FIND("　",仕訳データ!Z519)-1)</f>
        <v>オフィスプライム</v>
      </c>
    </row>
    <row r="511" spans="1:8">
      <c r="A511" s="174">
        <f>仕訳データ!A520</f>
        <v>42967</v>
      </c>
      <c r="B511" s="27">
        <f t="shared" si="14"/>
        <v>2017</v>
      </c>
      <c r="C511" s="27">
        <f t="shared" si="15"/>
        <v>8</v>
      </c>
      <c r="D511" s="173" t="str">
        <f>仕訳データ!J520</f>
        <v>売掛金</v>
      </c>
      <c r="E511" s="173">
        <f>仕訳データ!O520</f>
        <v>53700</v>
      </c>
      <c r="F511" s="173" t="str">
        <f>仕訳データ!R520</f>
        <v>売上</v>
      </c>
      <c r="G511" s="173">
        <f>仕訳データ!W520</f>
        <v>53700</v>
      </c>
      <c r="H511" s="27" t="str">
        <f>LEFT(仕訳データ!Z520,FIND("　",仕訳データ!Z520)-1)</f>
        <v>デジタルキングダム</v>
      </c>
    </row>
    <row r="512" spans="1:8">
      <c r="A512" s="174">
        <f>仕訳データ!A521</f>
        <v>42967</v>
      </c>
      <c r="B512" s="27">
        <f t="shared" si="14"/>
        <v>2017</v>
      </c>
      <c r="C512" s="27">
        <f t="shared" si="15"/>
        <v>8</v>
      </c>
      <c r="D512" s="173" t="str">
        <f>仕訳データ!J521</f>
        <v>売掛金</v>
      </c>
      <c r="E512" s="173">
        <f>仕訳データ!O521</f>
        <v>35200</v>
      </c>
      <c r="F512" s="173" t="str">
        <f>仕訳データ!R521</f>
        <v>売上</v>
      </c>
      <c r="G512" s="173">
        <f>仕訳データ!W521</f>
        <v>35200</v>
      </c>
      <c r="H512" s="27" t="str">
        <f>LEFT(仕訳データ!Z521,FIND("　",仕訳データ!Z521)-1)</f>
        <v>ハイドポイント</v>
      </c>
    </row>
    <row r="513" spans="1:8">
      <c r="A513" s="174">
        <f>仕訳データ!A522</f>
        <v>42967</v>
      </c>
      <c r="B513" s="27">
        <f t="shared" si="14"/>
        <v>2017</v>
      </c>
      <c r="C513" s="27">
        <f t="shared" si="15"/>
        <v>8</v>
      </c>
      <c r="D513" s="173" t="str">
        <f>仕訳データ!J522</f>
        <v>売掛金</v>
      </c>
      <c r="E513" s="173">
        <f>仕訳データ!O522</f>
        <v>92900</v>
      </c>
      <c r="F513" s="173" t="str">
        <f>仕訳データ!R522</f>
        <v>売上</v>
      </c>
      <c r="G513" s="173">
        <f>仕訳データ!W522</f>
        <v>92900</v>
      </c>
      <c r="H513" s="27" t="str">
        <f>LEFT(仕訳データ!Z522,FIND("　",仕訳データ!Z522)-1)</f>
        <v>櫛引興産</v>
      </c>
    </row>
    <row r="514" spans="1:8">
      <c r="A514" s="174">
        <f>仕訳データ!A523</f>
        <v>42967</v>
      </c>
      <c r="B514" s="27">
        <f t="shared" ref="B514:B577" si="16">YEAR(A514)</f>
        <v>2017</v>
      </c>
      <c r="C514" s="27">
        <f t="shared" ref="C514:C577" si="17">MONTH(A514)</f>
        <v>8</v>
      </c>
      <c r="D514" s="173" t="str">
        <f>仕訳データ!J523</f>
        <v>売掛金</v>
      </c>
      <c r="E514" s="173">
        <f>仕訳データ!O523</f>
        <v>39200</v>
      </c>
      <c r="F514" s="173" t="str">
        <f>仕訳データ!R523</f>
        <v>売上</v>
      </c>
      <c r="G514" s="173">
        <f>仕訳データ!W523</f>
        <v>39200</v>
      </c>
      <c r="H514" s="27" t="str">
        <f>LEFT(仕訳データ!Z523,FIND("　",仕訳データ!Z523)-1)</f>
        <v>バーチャルワークス</v>
      </c>
    </row>
    <row r="515" spans="1:8">
      <c r="A515" s="174">
        <f>仕訳データ!A524</f>
        <v>42967</v>
      </c>
      <c r="B515" s="27">
        <f t="shared" si="16"/>
        <v>2017</v>
      </c>
      <c r="C515" s="27">
        <f t="shared" si="17"/>
        <v>8</v>
      </c>
      <c r="D515" s="173" t="str">
        <f>仕訳データ!J524</f>
        <v>売掛金</v>
      </c>
      <c r="E515" s="173">
        <f>仕訳データ!O524</f>
        <v>53700</v>
      </c>
      <c r="F515" s="173" t="str">
        <f>仕訳データ!R524</f>
        <v>売上</v>
      </c>
      <c r="G515" s="173">
        <f>仕訳データ!W524</f>
        <v>53700</v>
      </c>
      <c r="H515" s="27" t="str">
        <f>LEFT(仕訳データ!Z524,FIND("　",仕訳データ!Z524)-1)</f>
        <v>ポモドーロハックス</v>
      </c>
    </row>
    <row r="516" spans="1:8">
      <c r="A516" s="174">
        <f>仕訳データ!A525</f>
        <v>42967</v>
      </c>
      <c r="B516" s="27">
        <f t="shared" si="16"/>
        <v>2017</v>
      </c>
      <c r="C516" s="27">
        <f t="shared" si="17"/>
        <v>8</v>
      </c>
      <c r="D516" s="173" t="str">
        <f>仕訳データ!J525</f>
        <v>売掛金</v>
      </c>
      <c r="E516" s="173">
        <f>仕訳データ!O525</f>
        <v>45500</v>
      </c>
      <c r="F516" s="173" t="str">
        <f>仕訳データ!R525</f>
        <v>売上</v>
      </c>
      <c r="G516" s="173">
        <f>仕訳データ!W525</f>
        <v>45500</v>
      </c>
      <c r="H516" s="27" t="str">
        <f>LEFT(仕訳データ!Z525,FIND("　",仕訳データ!Z525)-1)</f>
        <v>東光産業</v>
      </c>
    </row>
    <row r="517" spans="1:8">
      <c r="A517" s="174">
        <f>仕訳データ!A526</f>
        <v>42967</v>
      </c>
      <c r="B517" s="27">
        <f t="shared" si="16"/>
        <v>2017</v>
      </c>
      <c r="C517" s="27">
        <f t="shared" si="17"/>
        <v>8</v>
      </c>
      <c r="D517" s="173" t="str">
        <f>仕訳データ!J526</f>
        <v>売掛金</v>
      </c>
      <c r="E517" s="173">
        <f>仕訳データ!O526</f>
        <v>5056900</v>
      </c>
      <c r="F517" s="173" t="str">
        <f>仕訳データ!R526</f>
        <v>売上</v>
      </c>
      <c r="G517" s="173">
        <f>仕訳データ!W526</f>
        <v>5056900</v>
      </c>
      <c r="H517" s="27" t="str">
        <f>LEFT(仕訳データ!Z526,FIND("　",仕訳データ!Z526)-1)</f>
        <v>オフィスエイト</v>
      </c>
    </row>
    <row r="518" spans="1:8">
      <c r="A518" s="174">
        <f>仕訳データ!A527</f>
        <v>42967</v>
      </c>
      <c r="B518" s="27">
        <f t="shared" si="16"/>
        <v>2017</v>
      </c>
      <c r="C518" s="27">
        <f t="shared" si="17"/>
        <v>8</v>
      </c>
      <c r="D518" s="173" t="str">
        <f>仕訳データ!J527</f>
        <v>売掛金</v>
      </c>
      <c r="E518" s="173">
        <f>仕訳データ!O527</f>
        <v>41300</v>
      </c>
      <c r="F518" s="173" t="str">
        <f>仕訳データ!R527</f>
        <v>売上</v>
      </c>
      <c r="G518" s="173">
        <f>仕訳データ!W527</f>
        <v>41300</v>
      </c>
      <c r="H518" s="27" t="str">
        <f>LEFT(仕訳データ!Z527,FIND("　",仕訳データ!Z527)-1)</f>
        <v>ランダムコネクト</v>
      </c>
    </row>
    <row r="519" spans="1:8">
      <c r="A519" s="174">
        <f>仕訳データ!A528</f>
        <v>42967</v>
      </c>
      <c r="B519" s="27">
        <f t="shared" si="16"/>
        <v>2017</v>
      </c>
      <c r="C519" s="27">
        <f t="shared" si="17"/>
        <v>8</v>
      </c>
      <c r="D519" s="173" t="str">
        <f>仕訳データ!J528</f>
        <v>売掛金</v>
      </c>
      <c r="E519" s="173">
        <f>仕訳データ!O528</f>
        <v>77500</v>
      </c>
      <c r="F519" s="173" t="str">
        <f>仕訳データ!R528</f>
        <v>売上</v>
      </c>
      <c r="G519" s="173">
        <f>仕訳データ!W528</f>
        <v>77500</v>
      </c>
      <c r="H519" s="27" t="str">
        <f>LEFT(仕訳データ!Z528,FIND("　",仕訳データ!Z528)-1)</f>
        <v>スクエアドリーム</v>
      </c>
    </row>
    <row r="520" spans="1:8">
      <c r="A520" s="174">
        <f>仕訳データ!A529</f>
        <v>42967</v>
      </c>
      <c r="B520" s="27">
        <f t="shared" si="16"/>
        <v>2017</v>
      </c>
      <c r="C520" s="27">
        <f t="shared" si="17"/>
        <v>8</v>
      </c>
      <c r="D520" s="173" t="str">
        <f>仕訳データ!J529</f>
        <v>売掛金</v>
      </c>
      <c r="E520" s="173">
        <f>仕訳データ!O529</f>
        <v>123200</v>
      </c>
      <c r="F520" s="173" t="str">
        <f>仕訳データ!R529</f>
        <v>売上</v>
      </c>
      <c r="G520" s="173">
        <f>仕訳データ!W529</f>
        <v>123200</v>
      </c>
      <c r="H520" s="27" t="str">
        <f>LEFT(仕訳データ!Z529,FIND("　",仕訳データ!Z529)-1)</f>
        <v>シンクロナイズ</v>
      </c>
    </row>
    <row r="521" spans="1:8">
      <c r="A521" s="174">
        <f>仕訳データ!A530</f>
        <v>42967</v>
      </c>
      <c r="B521" s="27">
        <f t="shared" si="16"/>
        <v>2017</v>
      </c>
      <c r="C521" s="27">
        <f t="shared" si="17"/>
        <v>8</v>
      </c>
      <c r="D521" s="173" t="str">
        <f>仕訳データ!J530</f>
        <v>売掛金</v>
      </c>
      <c r="E521" s="173">
        <f>仕訳データ!O530</f>
        <v>23800</v>
      </c>
      <c r="F521" s="173" t="str">
        <f>仕訳データ!R530</f>
        <v>売上</v>
      </c>
      <c r="G521" s="173">
        <f>仕訳データ!W530</f>
        <v>23800</v>
      </c>
      <c r="H521" s="27" t="str">
        <f>LEFT(仕訳データ!Z530,FIND("　",仕訳データ!Z530)-1)</f>
        <v>トライセラセコンド</v>
      </c>
    </row>
    <row r="522" spans="1:8">
      <c r="A522" s="174">
        <f>仕訳データ!A531</f>
        <v>42967</v>
      </c>
      <c r="B522" s="27">
        <f t="shared" si="16"/>
        <v>2017</v>
      </c>
      <c r="C522" s="27">
        <f t="shared" si="17"/>
        <v>8</v>
      </c>
      <c r="D522" s="173" t="str">
        <f>仕訳データ!J531</f>
        <v>売掛金</v>
      </c>
      <c r="E522" s="173">
        <f>仕訳データ!O531</f>
        <v>77500</v>
      </c>
      <c r="F522" s="173" t="str">
        <f>仕訳データ!R531</f>
        <v>売上</v>
      </c>
      <c r="G522" s="173">
        <f>仕訳データ!W531</f>
        <v>77500</v>
      </c>
      <c r="H522" s="27" t="str">
        <f>LEFT(仕訳データ!Z531,FIND("　",仕訳データ!Z531)-1)</f>
        <v>グリーンフォレスト</v>
      </c>
    </row>
    <row r="523" spans="1:8">
      <c r="A523" s="174">
        <f>仕訳データ!A532</f>
        <v>42967</v>
      </c>
      <c r="B523" s="27">
        <f t="shared" si="16"/>
        <v>2017</v>
      </c>
      <c r="C523" s="27">
        <f t="shared" si="17"/>
        <v>8</v>
      </c>
      <c r="D523" s="173" t="str">
        <f>仕訳データ!J532</f>
        <v>売掛金</v>
      </c>
      <c r="E523" s="173">
        <f>仕訳データ!O532</f>
        <v>57900</v>
      </c>
      <c r="F523" s="173" t="str">
        <f>仕訳データ!R532</f>
        <v>売上</v>
      </c>
      <c r="G523" s="173">
        <f>仕訳データ!W532</f>
        <v>57900</v>
      </c>
      <c r="H523" s="27" t="str">
        <f>LEFT(仕訳データ!Z532,FIND("　",仕訳データ!Z532)-1)</f>
        <v>サイマルブランチ</v>
      </c>
    </row>
    <row r="524" spans="1:8">
      <c r="A524" s="174">
        <f>仕訳データ!A533</f>
        <v>42967</v>
      </c>
      <c r="B524" s="27">
        <f t="shared" si="16"/>
        <v>2017</v>
      </c>
      <c r="C524" s="27">
        <f t="shared" si="17"/>
        <v>8</v>
      </c>
      <c r="D524" s="173" t="str">
        <f>仕訳データ!J533</f>
        <v>売掛金</v>
      </c>
      <c r="E524" s="173">
        <f>仕訳データ!O533</f>
        <v>51600</v>
      </c>
      <c r="F524" s="173" t="str">
        <f>仕訳データ!R533</f>
        <v>売上</v>
      </c>
      <c r="G524" s="173">
        <f>仕訳データ!W533</f>
        <v>51600</v>
      </c>
      <c r="H524" s="27" t="str">
        <f>LEFT(仕訳データ!Z533,FIND("　",仕訳データ!Z533)-1)</f>
        <v>ハネチョク物産</v>
      </c>
    </row>
    <row r="525" spans="1:8">
      <c r="A525" s="174">
        <f>仕訳データ!A534</f>
        <v>42967</v>
      </c>
      <c r="B525" s="27">
        <f t="shared" si="16"/>
        <v>2017</v>
      </c>
      <c r="C525" s="27">
        <f t="shared" si="17"/>
        <v>8</v>
      </c>
      <c r="D525" s="173" t="str">
        <f>仕訳データ!J534</f>
        <v>売掛金</v>
      </c>
      <c r="E525" s="173">
        <f>仕訳データ!O534</f>
        <v>108300</v>
      </c>
      <c r="F525" s="173" t="str">
        <f>仕訳データ!R534</f>
        <v>売上</v>
      </c>
      <c r="G525" s="173">
        <f>仕訳データ!W534</f>
        <v>108300</v>
      </c>
      <c r="H525" s="27" t="str">
        <f>LEFT(仕訳データ!Z534,FIND("　",仕訳データ!Z534)-1)</f>
        <v>シーズンドライブ</v>
      </c>
    </row>
    <row r="526" spans="1:8">
      <c r="A526" s="174">
        <f>仕訳データ!A535</f>
        <v>42967</v>
      </c>
      <c r="B526" s="27">
        <f t="shared" si="16"/>
        <v>2017</v>
      </c>
      <c r="C526" s="27">
        <f t="shared" si="17"/>
        <v>8</v>
      </c>
      <c r="D526" s="173" t="str">
        <f>仕訳データ!J535</f>
        <v>売掛金</v>
      </c>
      <c r="E526" s="173">
        <f>仕訳データ!O535</f>
        <v>27000</v>
      </c>
      <c r="F526" s="173" t="str">
        <f>仕訳データ!R535</f>
        <v>売上</v>
      </c>
      <c r="G526" s="173">
        <f>仕訳データ!W535</f>
        <v>27000</v>
      </c>
      <c r="H526" s="27" t="str">
        <f>LEFT(仕訳データ!Z535,FIND("　",仕訳データ!Z535)-1)</f>
        <v>オフィスストリームライン</v>
      </c>
    </row>
    <row r="527" spans="1:8">
      <c r="A527" s="174">
        <f>仕訳データ!A536</f>
        <v>42967</v>
      </c>
      <c r="B527" s="27">
        <f t="shared" si="16"/>
        <v>2017</v>
      </c>
      <c r="C527" s="27">
        <f t="shared" si="17"/>
        <v>8</v>
      </c>
      <c r="D527" s="173" t="str">
        <f>仕訳データ!J536</f>
        <v>売掛金</v>
      </c>
      <c r="E527" s="173">
        <f>仕訳データ!O536</f>
        <v>39200</v>
      </c>
      <c r="F527" s="173" t="str">
        <f>仕訳データ!R536</f>
        <v>売上</v>
      </c>
      <c r="G527" s="173">
        <f>仕訳データ!W536</f>
        <v>39200</v>
      </c>
      <c r="H527" s="27" t="str">
        <f>LEFT(仕訳データ!Z536,FIND("　",仕訳データ!Z536)-1)</f>
        <v>ワールドエッジ</v>
      </c>
    </row>
    <row r="528" spans="1:8">
      <c r="A528" s="174">
        <f>仕訳データ!A537</f>
        <v>42967</v>
      </c>
      <c r="B528" s="27">
        <f t="shared" si="16"/>
        <v>2017</v>
      </c>
      <c r="C528" s="27">
        <f t="shared" si="17"/>
        <v>8</v>
      </c>
      <c r="D528" s="173" t="str">
        <f>仕訳データ!J537</f>
        <v>売掛金</v>
      </c>
      <c r="E528" s="173">
        <f>仕訳データ!O537</f>
        <v>59800</v>
      </c>
      <c r="F528" s="173" t="str">
        <f>仕訳データ!R537</f>
        <v>売上</v>
      </c>
      <c r="G528" s="173">
        <f>仕訳データ!W537</f>
        <v>59800</v>
      </c>
      <c r="H528" s="27" t="str">
        <f>LEFT(仕訳データ!Z537,FIND("　",仕訳データ!Z537)-1)</f>
        <v>ビジーフリー</v>
      </c>
    </row>
    <row r="529" spans="1:8">
      <c r="A529" s="174">
        <f>仕訳データ!A538</f>
        <v>42967</v>
      </c>
      <c r="B529" s="27">
        <f t="shared" si="16"/>
        <v>2017</v>
      </c>
      <c r="C529" s="27">
        <f t="shared" si="17"/>
        <v>8</v>
      </c>
      <c r="D529" s="173" t="str">
        <f>仕訳データ!J538</f>
        <v>売掛金</v>
      </c>
      <c r="E529" s="173">
        <f>仕訳データ!O538</f>
        <v>41300</v>
      </c>
      <c r="F529" s="173" t="str">
        <f>仕訳データ!R538</f>
        <v>売上</v>
      </c>
      <c r="G529" s="173">
        <f>仕訳データ!W538</f>
        <v>41300</v>
      </c>
      <c r="H529" s="27" t="str">
        <f>LEFT(仕訳データ!Z538,FIND("　",仕訳データ!Z538)-1)</f>
        <v>カレイドスコープ</v>
      </c>
    </row>
    <row r="530" spans="1:8">
      <c r="A530" s="174">
        <f>仕訳データ!A539</f>
        <v>42967</v>
      </c>
      <c r="B530" s="27">
        <f t="shared" si="16"/>
        <v>2017</v>
      </c>
      <c r="C530" s="27">
        <f t="shared" si="17"/>
        <v>8</v>
      </c>
      <c r="D530" s="173" t="str">
        <f>仕訳データ!J539</f>
        <v>売掛金</v>
      </c>
      <c r="E530" s="173">
        <f>仕訳データ!O539</f>
        <v>45500</v>
      </c>
      <c r="F530" s="173" t="str">
        <f>仕訳データ!R539</f>
        <v>売上</v>
      </c>
      <c r="G530" s="173">
        <f>仕訳データ!W539</f>
        <v>45500</v>
      </c>
      <c r="H530" s="27" t="str">
        <f>LEFT(仕訳データ!Z539,FIND("　",仕訳データ!Z539)-1)</f>
        <v>ウィンターパイル</v>
      </c>
    </row>
    <row r="531" spans="1:8">
      <c r="A531" s="174">
        <f>仕訳データ!A540</f>
        <v>42969</v>
      </c>
      <c r="B531" s="27">
        <f t="shared" si="16"/>
        <v>2017</v>
      </c>
      <c r="C531" s="27">
        <f t="shared" si="17"/>
        <v>8</v>
      </c>
      <c r="D531" s="173" t="str">
        <f>仕訳データ!J540</f>
        <v>仕入</v>
      </c>
      <c r="E531" s="173">
        <f>仕訳データ!O540</f>
        <v>225000</v>
      </c>
      <c r="F531" s="173" t="str">
        <f>仕訳データ!R540</f>
        <v>買掛金</v>
      </c>
      <c r="G531" s="173">
        <f>仕訳データ!W540</f>
        <v>225000</v>
      </c>
      <c r="H531" s="27" t="str">
        <f>LEFT(仕訳データ!Z540,FIND("　",仕訳データ!Z540)-1)</f>
        <v>タラレバ産業</v>
      </c>
    </row>
    <row r="532" spans="1:8">
      <c r="A532" s="174">
        <f>仕訳データ!A541</f>
        <v>42970</v>
      </c>
      <c r="B532" s="27">
        <f t="shared" si="16"/>
        <v>2017</v>
      </c>
      <c r="C532" s="27">
        <f t="shared" si="17"/>
        <v>8</v>
      </c>
      <c r="D532" s="173" t="str">
        <f>仕訳データ!J541</f>
        <v>仕入</v>
      </c>
      <c r="E532" s="173">
        <f>仕訳データ!O541</f>
        <v>280000</v>
      </c>
      <c r="F532" s="173" t="str">
        <f>仕訳データ!R541</f>
        <v>買掛金</v>
      </c>
      <c r="G532" s="173">
        <f>仕訳データ!W541</f>
        <v>280000</v>
      </c>
      <c r="H532" s="27" t="str">
        <f>LEFT(仕訳データ!Z541,FIND("　",仕訳データ!Z541)-1)</f>
        <v>オフィスいろは</v>
      </c>
    </row>
    <row r="533" spans="1:8">
      <c r="A533" s="174">
        <f>仕訳データ!A542</f>
        <v>42971</v>
      </c>
      <c r="B533" s="27">
        <f t="shared" si="16"/>
        <v>2017</v>
      </c>
      <c r="C533" s="27">
        <f t="shared" si="17"/>
        <v>8</v>
      </c>
      <c r="D533" s="173" t="str">
        <f>仕訳データ!J542</f>
        <v>役員報酬</v>
      </c>
      <c r="E533" s="173">
        <f>仕訳データ!O542</f>
        <v>128500</v>
      </c>
      <c r="F533" s="173" t="str">
        <f>仕訳データ!R542</f>
        <v>普通預金</v>
      </c>
      <c r="G533" s="173">
        <f>仕訳データ!W542</f>
        <v>128500</v>
      </c>
      <c r="H533" s="27" t="str">
        <f>LEFT(仕訳データ!Z542,FIND("　",仕訳データ!Z542)-1)</f>
        <v>8月分</v>
      </c>
    </row>
    <row r="534" spans="1:8">
      <c r="A534" s="174">
        <f>仕訳データ!A543</f>
        <v>42971</v>
      </c>
      <c r="B534" s="27">
        <f t="shared" si="16"/>
        <v>2017</v>
      </c>
      <c r="C534" s="27">
        <f t="shared" si="17"/>
        <v>8</v>
      </c>
      <c r="D534" s="173" t="str">
        <f>仕訳データ!J543</f>
        <v>旅費交通費</v>
      </c>
      <c r="E534" s="173">
        <f>仕訳データ!O543</f>
        <v>371550</v>
      </c>
      <c r="F534" s="173" t="str">
        <f>仕訳データ!R543</f>
        <v>普通預金</v>
      </c>
      <c r="G534" s="173">
        <f>仕訳データ!W543</f>
        <v>371550</v>
      </c>
      <c r="H534" s="27" t="str">
        <f>LEFT(仕訳データ!Z543,FIND("　",仕訳データ!Z543)-1)</f>
        <v>通勤定期代</v>
      </c>
    </row>
    <row r="535" spans="1:8">
      <c r="A535" s="174">
        <f>仕訳データ!A544</f>
        <v>42971</v>
      </c>
      <c r="B535" s="27">
        <f t="shared" si="16"/>
        <v>2017</v>
      </c>
      <c r="C535" s="27">
        <f t="shared" si="17"/>
        <v>8</v>
      </c>
      <c r="D535" s="173" t="str">
        <f>仕訳データ!J544</f>
        <v>給料手当</v>
      </c>
      <c r="E535" s="173">
        <f>仕訳データ!O544</f>
        <v>1827390</v>
      </c>
      <c r="F535" s="173" t="str">
        <f>仕訳データ!R544</f>
        <v>当座預金</v>
      </c>
      <c r="G535" s="173">
        <f>仕訳データ!W544</f>
        <v>1827390</v>
      </c>
      <c r="H535" s="27" t="str">
        <f>LEFT(仕訳データ!Z544,FIND("　",仕訳データ!Z544)-1)</f>
        <v>給与</v>
      </c>
    </row>
    <row r="536" spans="1:8">
      <c r="A536" s="174">
        <f>仕訳データ!A545</f>
        <v>42971</v>
      </c>
      <c r="B536" s="27">
        <f t="shared" si="16"/>
        <v>2017</v>
      </c>
      <c r="C536" s="27">
        <f t="shared" si="17"/>
        <v>8</v>
      </c>
      <c r="D536" s="173" t="str">
        <f>仕訳データ!J545</f>
        <v>福利厚生費</v>
      </c>
      <c r="E536" s="173">
        <f>仕訳データ!O545</f>
        <v>3830</v>
      </c>
      <c r="F536" s="173" t="str">
        <f>仕訳データ!R545</f>
        <v>普通預金</v>
      </c>
      <c r="G536" s="173">
        <f>仕訳データ!W545</f>
        <v>3830</v>
      </c>
      <c r="H536" s="27" t="str">
        <f>LEFT(仕訳データ!Z545,FIND("　",仕訳データ!Z545)-1)</f>
        <v>KTストア</v>
      </c>
    </row>
    <row r="537" spans="1:8">
      <c r="A537" s="174">
        <f>仕訳データ!A546</f>
        <v>42971</v>
      </c>
      <c r="B537" s="27">
        <f t="shared" si="16"/>
        <v>2017</v>
      </c>
      <c r="C537" s="27">
        <f t="shared" si="17"/>
        <v>8</v>
      </c>
      <c r="D537" s="173" t="str">
        <f>仕訳データ!J546</f>
        <v>通信費</v>
      </c>
      <c r="E537" s="173">
        <f>仕訳データ!O546</f>
        <v>6800</v>
      </c>
      <c r="F537" s="173" t="str">
        <f>仕訳データ!R546</f>
        <v>普通預金</v>
      </c>
      <c r="G537" s="173">
        <f>仕訳データ!W546</f>
        <v>6800</v>
      </c>
      <c r="H537" s="27" t="str">
        <f>LEFT(仕訳データ!Z546,FIND("　",仕訳データ!Z546)-1)</f>
        <v>国際電話料</v>
      </c>
    </row>
    <row r="538" spans="1:8">
      <c r="A538" s="174">
        <f>仕訳データ!A547</f>
        <v>42971</v>
      </c>
      <c r="B538" s="27">
        <f t="shared" si="16"/>
        <v>2017</v>
      </c>
      <c r="C538" s="27">
        <f t="shared" si="17"/>
        <v>8</v>
      </c>
      <c r="D538" s="173" t="str">
        <f>仕訳データ!J547</f>
        <v>仕入</v>
      </c>
      <c r="E538" s="173">
        <f>仕訳データ!O547</f>
        <v>270000</v>
      </c>
      <c r="F538" s="173" t="str">
        <f>仕訳データ!R547</f>
        <v>買掛金</v>
      </c>
      <c r="G538" s="173">
        <f>仕訳データ!W547</f>
        <v>270000</v>
      </c>
      <c r="H538" s="27" t="str">
        <f>LEFT(仕訳データ!Z547,FIND("　",仕訳データ!Z547)-1)</f>
        <v>オフィスカモンハニー</v>
      </c>
    </row>
    <row r="539" spans="1:8">
      <c r="A539" s="174">
        <f>仕訳データ!A548</f>
        <v>42972</v>
      </c>
      <c r="B539" s="27">
        <f t="shared" si="16"/>
        <v>2017</v>
      </c>
      <c r="C539" s="27">
        <f t="shared" si="17"/>
        <v>8</v>
      </c>
      <c r="D539" s="173" t="str">
        <f>仕訳データ!J548</f>
        <v>買掛金</v>
      </c>
      <c r="E539" s="173">
        <f>仕訳データ!O548</f>
        <v>540000</v>
      </c>
      <c r="F539" s="173" t="str">
        <f>仕訳データ!R548</f>
        <v>普通預金</v>
      </c>
      <c r="G539" s="173">
        <f>仕訳データ!W548</f>
        <v>540000</v>
      </c>
      <c r="H539" s="27" t="str">
        <f>LEFT(仕訳データ!Z548,FIND("　",仕訳データ!Z548)-1)</f>
        <v>クラウドエージェント</v>
      </c>
    </row>
    <row r="540" spans="1:8">
      <c r="A540" s="174">
        <f>仕訳データ!A549</f>
        <v>42972</v>
      </c>
      <c r="B540" s="27">
        <f t="shared" si="16"/>
        <v>2017</v>
      </c>
      <c r="C540" s="27">
        <f t="shared" si="17"/>
        <v>8</v>
      </c>
      <c r="D540" s="173" t="str">
        <f>仕訳データ!J549</f>
        <v>買掛金</v>
      </c>
      <c r="E540" s="173">
        <f>仕訳データ!O549</f>
        <v>256000</v>
      </c>
      <c r="F540" s="173" t="str">
        <f>仕訳データ!R549</f>
        <v>普通預金</v>
      </c>
      <c r="G540" s="173">
        <f>仕訳データ!W549</f>
        <v>256000</v>
      </c>
      <c r="H540" s="27" t="str">
        <f>LEFT(仕訳データ!Z549,FIND("　",仕訳データ!Z549)-1)</f>
        <v>ファンタスティック・オー</v>
      </c>
    </row>
    <row r="541" spans="1:8">
      <c r="A541" s="174">
        <f>仕訳データ!A550</f>
        <v>42972</v>
      </c>
      <c r="B541" s="27">
        <f t="shared" si="16"/>
        <v>2017</v>
      </c>
      <c r="C541" s="27">
        <f t="shared" si="17"/>
        <v>8</v>
      </c>
      <c r="D541" s="173" t="str">
        <f>仕訳データ!J550</f>
        <v>買掛金</v>
      </c>
      <c r="E541" s="173">
        <f>仕訳データ!O550</f>
        <v>265000</v>
      </c>
      <c r="F541" s="173" t="str">
        <f>仕訳データ!R550</f>
        <v>普通預金</v>
      </c>
      <c r="G541" s="173">
        <f>仕訳データ!W550</f>
        <v>265000</v>
      </c>
      <c r="H541" s="27" t="str">
        <f>LEFT(仕訳データ!Z550,FIND("　",仕訳データ!Z550)-1)</f>
        <v>桜井商事</v>
      </c>
    </row>
    <row r="542" spans="1:8">
      <c r="A542" s="174">
        <f>仕訳データ!A551</f>
        <v>42972</v>
      </c>
      <c r="B542" s="27">
        <f t="shared" si="16"/>
        <v>2017</v>
      </c>
      <c r="C542" s="27">
        <f t="shared" si="17"/>
        <v>8</v>
      </c>
      <c r="D542" s="173" t="str">
        <f>仕訳データ!J551</f>
        <v>買掛金</v>
      </c>
      <c r="E542" s="173">
        <f>仕訳データ!O551</f>
        <v>361500</v>
      </c>
      <c r="F542" s="173" t="str">
        <f>仕訳データ!R551</f>
        <v>普通預金</v>
      </c>
      <c r="G542" s="173">
        <f>仕訳データ!W551</f>
        <v>361500</v>
      </c>
      <c r="H542" s="27" t="str">
        <f>LEFT(仕訳データ!Z551,FIND("　",仕訳データ!Z551)-1)</f>
        <v>タラレバ産業</v>
      </c>
    </row>
    <row r="543" spans="1:8">
      <c r="A543" s="174">
        <f>仕訳データ!A552</f>
        <v>42972</v>
      </c>
      <c r="B543" s="27">
        <f t="shared" si="16"/>
        <v>2017</v>
      </c>
      <c r="C543" s="27">
        <f t="shared" si="17"/>
        <v>8</v>
      </c>
      <c r="D543" s="173" t="str">
        <f>仕訳データ!J552</f>
        <v>買掛金</v>
      </c>
      <c r="E543" s="173">
        <f>仕訳データ!O552</f>
        <v>420000</v>
      </c>
      <c r="F543" s="173" t="str">
        <f>仕訳データ!R552</f>
        <v>普通預金</v>
      </c>
      <c r="G543" s="173">
        <f>仕訳データ!W552</f>
        <v>420000</v>
      </c>
      <c r="H543" s="27" t="str">
        <f>LEFT(仕訳データ!Z552,FIND("　",仕訳データ!Z552)-1)</f>
        <v>オフィスいろは</v>
      </c>
    </row>
    <row r="544" spans="1:8">
      <c r="A544" s="174">
        <f>仕訳データ!A553</f>
        <v>42972</v>
      </c>
      <c r="B544" s="27">
        <f t="shared" si="16"/>
        <v>2017</v>
      </c>
      <c r="C544" s="27">
        <f t="shared" si="17"/>
        <v>8</v>
      </c>
      <c r="D544" s="173" t="str">
        <f>仕訳データ!J553</f>
        <v>売上</v>
      </c>
      <c r="E544" s="173">
        <f>仕訳データ!O553</f>
        <v>123000</v>
      </c>
      <c r="F544" s="173" t="str">
        <f>仕訳データ!R553</f>
        <v>売掛金</v>
      </c>
      <c r="G544" s="173">
        <f>仕訳データ!W553</f>
        <v>123000</v>
      </c>
      <c r="H544" s="27" t="str">
        <f>LEFT(仕訳データ!Z553,FIND("　",仕訳データ!Z553)-1)</f>
        <v>東光産業</v>
      </c>
    </row>
    <row r="545" spans="1:8">
      <c r="A545" s="174">
        <f>仕訳データ!A554</f>
        <v>42972</v>
      </c>
      <c r="B545" s="27">
        <f t="shared" si="16"/>
        <v>2017</v>
      </c>
      <c r="C545" s="27">
        <f t="shared" si="17"/>
        <v>8</v>
      </c>
      <c r="D545" s="173" t="str">
        <f>仕訳データ!J554</f>
        <v>買掛金</v>
      </c>
      <c r="E545" s="173">
        <f>仕訳データ!O554</f>
        <v>1019800</v>
      </c>
      <c r="F545" s="173" t="str">
        <f>仕訳データ!R554</f>
        <v>普通預金</v>
      </c>
      <c r="G545" s="173">
        <f>仕訳データ!W554</f>
        <v>1019800</v>
      </c>
      <c r="H545" s="27" t="str">
        <f>LEFT(仕訳データ!Z554,FIND("　",仕訳データ!Z554)-1)</f>
        <v>旅よかでしょう</v>
      </c>
    </row>
    <row r="546" spans="1:8">
      <c r="A546" s="174">
        <f>仕訳データ!A555</f>
        <v>42972</v>
      </c>
      <c r="B546" s="27">
        <f t="shared" si="16"/>
        <v>2017</v>
      </c>
      <c r="C546" s="27">
        <f t="shared" si="17"/>
        <v>8</v>
      </c>
      <c r="D546" s="173" t="str">
        <f>仕訳データ!J555</f>
        <v>買掛金</v>
      </c>
      <c r="E546" s="173">
        <f>仕訳データ!O555</f>
        <v>270000</v>
      </c>
      <c r="F546" s="173" t="str">
        <f>仕訳データ!R555</f>
        <v>普通預金</v>
      </c>
      <c r="G546" s="173">
        <f>仕訳データ!W555</f>
        <v>270000</v>
      </c>
      <c r="H546" s="27" t="str">
        <f>LEFT(仕訳データ!Z555,FIND("　",仕訳データ!Z555)-1)</f>
        <v>多井物産</v>
      </c>
    </row>
    <row r="547" spans="1:8">
      <c r="A547" s="174">
        <f>仕訳データ!A556</f>
        <v>42972</v>
      </c>
      <c r="B547" s="27">
        <f t="shared" si="16"/>
        <v>2017</v>
      </c>
      <c r="C547" s="27">
        <f t="shared" si="17"/>
        <v>8</v>
      </c>
      <c r="D547" s="173" t="str">
        <f>仕訳データ!J556</f>
        <v>買掛金</v>
      </c>
      <c r="E547" s="173">
        <f>仕訳データ!O556</f>
        <v>410000</v>
      </c>
      <c r="F547" s="173" t="str">
        <f>仕訳データ!R556</f>
        <v>普通預金</v>
      </c>
      <c r="G547" s="173">
        <f>仕訳データ!W556</f>
        <v>410000</v>
      </c>
      <c r="H547" s="27" t="str">
        <f>LEFT(仕訳データ!Z556,FIND("　",仕訳データ!Z556)-1)</f>
        <v>キングストンパーク</v>
      </c>
    </row>
    <row r="548" spans="1:8">
      <c r="A548" s="174">
        <f>仕訳データ!A557</f>
        <v>42972</v>
      </c>
      <c r="B548" s="27">
        <f t="shared" si="16"/>
        <v>2017</v>
      </c>
      <c r="C548" s="27">
        <f t="shared" si="17"/>
        <v>8</v>
      </c>
      <c r="D548" s="173" t="str">
        <f>仕訳データ!J557</f>
        <v>買掛金</v>
      </c>
      <c r="E548" s="173">
        <f>仕訳データ!O557</f>
        <v>221000</v>
      </c>
      <c r="F548" s="173" t="str">
        <f>仕訳データ!R557</f>
        <v>普通預金</v>
      </c>
      <c r="G548" s="173">
        <f>仕訳データ!W557</f>
        <v>221000</v>
      </c>
      <c r="H548" s="27" t="str">
        <f>LEFT(仕訳データ!Z557,FIND("　",仕訳データ!Z557)-1)</f>
        <v>レバークーゼン</v>
      </c>
    </row>
    <row r="549" spans="1:8">
      <c r="A549" s="174">
        <f>仕訳データ!A558</f>
        <v>42972</v>
      </c>
      <c r="B549" s="27">
        <f t="shared" si="16"/>
        <v>2017</v>
      </c>
      <c r="C549" s="27">
        <f t="shared" si="17"/>
        <v>8</v>
      </c>
      <c r="D549" s="173" t="str">
        <f>仕訳データ!J558</f>
        <v>買掛金</v>
      </c>
      <c r="E549" s="173">
        <f>仕訳データ!O558</f>
        <v>624000</v>
      </c>
      <c r="F549" s="173" t="str">
        <f>仕訳データ!R558</f>
        <v>普通預金</v>
      </c>
      <c r="G549" s="173">
        <f>仕訳データ!W558</f>
        <v>624000</v>
      </c>
      <c r="H549" s="27" t="str">
        <f>LEFT(仕訳データ!Z558,FIND("　",仕訳データ!Z558)-1)</f>
        <v>サバイブサバイブ</v>
      </c>
    </row>
    <row r="550" spans="1:8">
      <c r="A550" s="174">
        <f>仕訳データ!A559</f>
        <v>42973</v>
      </c>
      <c r="B550" s="27">
        <f t="shared" si="16"/>
        <v>2017</v>
      </c>
      <c r="C550" s="27">
        <f t="shared" si="17"/>
        <v>8</v>
      </c>
      <c r="D550" s="173" t="str">
        <f>仕訳データ!J559</f>
        <v>福利厚生費</v>
      </c>
      <c r="E550" s="173">
        <f>仕訳データ!O559</f>
        <v>3510</v>
      </c>
      <c r="F550" s="173" t="str">
        <f>仕訳データ!R559</f>
        <v>普通預金</v>
      </c>
      <c r="G550" s="173">
        <f>仕訳データ!W559</f>
        <v>3510</v>
      </c>
      <c r="H550" s="27" t="str">
        <f>LEFT(仕訳データ!Z559,FIND("　",仕訳データ!Z559)-1)</f>
        <v>残業食事</v>
      </c>
    </row>
    <row r="551" spans="1:8">
      <c r="A551" s="174">
        <f>仕訳データ!A560</f>
        <v>42973</v>
      </c>
      <c r="B551" s="27">
        <f t="shared" si="16"/>
        <v>2017</v>
      </c>
      <c r="C551" s="27">
        <f t="shared" si="17"/>
        <v>8</v>
      </c>
      <c r="D551" s="173" t="str">
        <f>仕訳データ!J560</f>
        <v>リース料</v>
      </c>
      <c r="E551" s="173">
        <f>仕訳データ!O560</f>
        <v>15990</v>
      </c>
      <c r="F551" s="173" t="str">
        <f>仕訳データ!R560</f>
        <v>普通預金</v>
      </c>
      <c r="G551" s="173">
        <f>仕訳データ!W560</f>
        <v>15990</v>
      </c>
      <c r="H551" s="27" t="str">
        <f>LEFT(仕訳データ!Z560,FIND("　",仕訳データ!Z560)-1)</f>
        <v>機械リース料</v>
      </c>
    </row>
    <row r="552" spans="1:8">
      <c r="A552" s="174">
        <f>仕訳データ!A561</f>
        <v>42974</v>
      </c>
      <c r="B552" s="27">
        <f t="shared" si="16"/>
        <v>2017</v>
      </c>
      <c r="C552" s="27">
        <f t="shared" si="17"/>
        <v>8</v>
      </c>
      <c r="D552" s="173" t="str">
        <f>仕訳データ!J561</f>
        <v>水道光熱費</v>
      </c>
      <c r="E552" s="173">
        <f>仕訳データ!O561</f>
        <v>19850</v>
      </c>
      <c r="F552" s="173" t="str">
        <f>仕訳データ!R561</f>
        <v>普通預金</v>
      </c>
      <c r="G552" s="173">
        <f>仕訳データ!W561</f>
        <v>19850</v>
      </c>
      <c r="H552" s="27" t="str">
        <f>LEFT(仕訳データ!Z561,FIND("　",仕訳データ!Z561)-1)</f>
        <v>水道代</v>
      </c>
    </row>
    <row r="553" spans="1:8">
      <c r="A553" s="174">
        <f>仕訳データ!A562</f>
        <v>42974</v>
      </c>
      <c r="B553" s="27">
        <f t="shared" si="16"/>
        <v>2017</v>
      </c>
      <c r="C553" s="27">
        <f t="shared" si="17"/>
        <v>8</v>
      </c>
      <c r="D553" s="173" t="str">
        <f>仕訳データ!J562</f>
        <v>水道光熱費</v>
      </c>
      <c r="E553" s="173">
        <f>仕訳データ!O562</f>
        <v>69740</v>
      </c>
      <c r="F553" s="173" t="str">
        <f>仕訳データ!R562</f>
        <v>普通預金</v>
      </c>
      <c r="G553" s="173">
        <f>仕訳データ!W562</f>
        <v>69740</v>
      </c>
      <c r="H553" s="27" t="str">
        <f>LEFT(仕訳データ!Z562,FIND("　",仕訳データ!Z562)-1)</f>
        <v>水道代</v>
      </c>
    </row>
    <row r="554" spans="1:8">
      <c r="A554" s="174">
        <f>仕訳データ!A563</f>
        <v>42976</v>
      </c>
      <c r="B554" s="27">
        <f t="shared" si="16"/>
        <v>2017</v>
      </c>
      <c r="C554" s="27">
        <f t="shared" si="17"/>
        <v>8</v>
      </c>
      <c r="D554" s="173" t="str">
        <f>仕訳データ!J563</f>
        <v>法定福利費</v>
      </c>
      <c r="E554" s="173">
        <f>仕訳データ!O563</f>
        <v>576010</v>
      </c>
      <c r="F554" s="173" t="str">
        <f>仕訳データ!R563</f>
        <v>普通預金</v>
      </c>
      <c r="G554" s="173">
        <f>仕訳データ!W563</f>
        <v>576010</v>
      </c>
      <c r="H554" s="27" t="str">
        <f>LEFT(仕訳データ!Z563,FIND("　",仕訳データ!Z563)-1)</f>
        <v>社会保険料会社負担</v>
      </c>
    </row>
    <row r="555" spans="1:8">
      <c r="A555" s="174">
        <f>仕訳データ!A564</f>
        <v>42976</v>
      </c>
      <c r="B555" s="27">
        <f t="shared" si="16"/>
        <v>2017</v>
      </c>
      <c r="C555" s="27">
        <f t="shared" si="17"/>
        <v>8</v>
      </c>
      <c r="D555" s="173" t="str">
        <f>仕訳データ!J564</f>
        <v>支払手数料</v>
      </c>
      <c r="E555" s="173">
        <f>仕訳データ!O564</f>
        <v>58500</v>
      </c>
      <c r="F555" s="173" t="str">
        <f>仕訳データ!R564</f>
        <v>普通預金</v>
      </c>
      <c r="G555" s="173">
        <f>仕訳データ!W564</f>
        <v>58500</v>
      </c>
      <c r="H555" s="27" t="str">
        <f>LEFT(仕訳データ!Z564,FIND("　",仕訳データ!Z564)-1)</f>
        <v>弁護士顧問料</v>
      </c>
    </row>
    <row r="556" spans="1:8">
      <c r="A556" s="174">
        <f>仕訳データ!A565</f>
        <v>42977</v>
      </c>
      <c r="B556" s="27">
        <f t="shared" si="16"/>
        <v>2017</v>
      </c>
      <c r="C556" s="27">
        <f t="shared" si="17"/>
        <v>8</v>
      </c>
      <c r="D556" s="173" t="str">
        <f>仕訳データ!J565</f>
        <v>旅費交通費</v>
      </c>
      <c r="E556" s="173">
        <f>仕訳データ!O565</f>
        <v>13060</v>
      </c>
      <c r="F556" s="173" t="str">
        <f>仕訳データ!R565</f>
        <v>普通預金</v>
      </c>
      <c r="G556" s="173">
        <f>仕訳データ!W565</f>
        <v>13060</v>
      </c>
      <c r="H556" s="27" t="str">
        <f>LEFT(仕訳データ!Z565,FIND("　",仕訳データ!Z565)-1)</f>
        <v>アルバイト通勤定期代</v>
      </c>
    </row>
    <row r="557" spans="1:8">
      <c r="A557" s="174">
        <f>仕訳データ!A566</f>
        <v>42977</v>
      </c>
      <c r="B557" s="27">
        <f t="shared" si="16"/>
        <v>2017</v>
      </c>
      <c r="C557" s="27">
        <f t="shared" si="17"/>
        <v>8</v>
      </c>
      <c r="D557" s="173" t="str">
        <f>仕訳データ!J566</f>
        <v>給料手当</v>
      </c>
      <c r="E557" s="173">
        <f>仕訳データ!O566</f>
        <v>73190</v>
      </c>
      <c r="F557" s="173" t="str">
        <f>仕訳データ!R566</f>
        <v>普通預金</v>
      </c>
      <c r="G557" s="173">
        <f>仕訳データ!W566</f>
        <v>73190</v>
      </c>
      <c r="H557" s="27" t="str">
        <f>LEFT(仕訳データ!Z566,FIND("　",仕訳データ!Z566)-1)</f>
        <v>アルバイト店員</v>
      </c>
    </row>
    <row r="558" spans="1:8">
      <c r="A558" s="174">
        <f>仕訳データ!A567</f>
        <v>42977</v>
      </c>
      <c r="B558" s="27">
        <f t="shared" si="16"/>
        <v>2017</v>
      </c>
      <c r="C558" s="27">
        <f t="shared" si="17"/>
        <v>8</v>
      </c>
      <c r="D558" s="173" t="str">
        <f>仕訳データ!J567</f>
        <v>地代家賃</v>
      </c>
      <c r="E558" s="173">
        <f>仕訳データ!O567</f>
        <v>7800</v>
      </c>
      <c r="F558" s="173" t="str">
        <f>仕訳データ!R567</f>
        <v>普通預金</v>
      </c>
      <c r="G558" s="173">
        <f>仕訳データ!W567</f>
        <v>7800</v>
      </c>
      <c r="H558" s="27" t="str">
        <f>LEFT(仕訳データ!Z567,FIND("　",仕訳データ!Z567)-1)</f>
        <v>駐車場</v>
      </c>
    </row>
    <row r="559" spans="1:8">
      <c r="A559" s="174">
        <f>仕訳データ!A568</f>
        <v>42977</v>
      </c>
      <c r="B559" s="27">
        <f t="shared" si="16"/>
        <v>2017</v>
      </c>
      <c r="C559" s="27">
        <f t="shared" si="17"/>
        <v>8</v>
      </c>
      <c r="D559" s="173" t="str">
        <f>仕訳データ!J568</f>
        <v>地代家賃</v>
      </c>
      <c r="E559" s="173">
        <f>仕訳データ!O568</f>
        <v>245700</v>
      </c>
      <c r="F559" s="173" t="str">
        <f>仕訳データ!R568</f>
        <v>普通預金</v>
      </c>
      <c r="G559" s="173">
        <f>仕訳データ!W568</f>
        <v>245700</v>
      </c>
      <c r="H559" s="27" t="str">
        <f>LEFT(仕訳データ!Z568,FIND("　",仕訳データ!Z568)-1)</f>
        <v>Wholesale家賃振込</v>
      </c>
    </row>
    <row r="560" spans="1:8">
      <c r="A560" s="174">
        <f>仕訳データ!A569</f>
        <v>42977</v>
      </c>
      <c r="B560" s="27">
        <f t="shared" si="16"/>
        <v>2017</v>
      </c>
      <c r="C560" s="27">
        <f t="shared" si="17"/>
        <v>8</v>
      </c>
      <c r="D560" s="173" t="str">
        <f>仕訳データ!J569</f>
        <v>地代家賃</v>
      </c>
      <c r="E560" s="173">
        <f>仕訳データ!O569</f>
        <v>327600</v>
      </c>
      <c r="F560" s="173" t="str">
        <f>仕訳データ!R569</f>
        <v>当座預金</v>
      </c>
      <c r="G560" s="173">
        <f>仕訳データ!W569</f>
        <v>327600</v>
      </c>
      <c r="H560" s="27" t="str">
        <f>LEFT(仕訳データ!Z569,FIND("　",仕訳データ!Z569)-1)</f>
        <v>事務所家賃支払</v>
      </c>
    </row>
    <row r="561" spans="1:8">
      <c r="A561" s="174">
        <f>仕訳データ!A570</f>
        <v>42977</v>
      </c>
      <c r="B561" s="27">
        <f t="shared" si="16"/>
        <v>2017</v>
      </c>
      <c r="C561" s="27">
        <f t="shared" si="17"/>
        <v>8</v>
      </c>
      <c r="D561" s="173" t="str">
        <f>仕訳データ!J570</f>
        <v>消耗品費</v>
      </c>
      <c r="E561" s="173">
        <f>仕訳データ!O570</f>
        <v>116430</v>
      </c>
      <c r="F561" s="173" t="str">
        <f>仕訳データ!R570</f>
        <v>当座預金</v>
      </c>
      <c r="G561" s="173">
        <f>仕訳データ!W570</f>
        <v>116430</v>
      </c>
      <c r="H561" s="27" t="str">
        <f>LEFT(仕訳データ!Z570,FIND("　",仕訳データ!Z570)-1)</f>
        <v>ムーン石油</v>
      </c>
    </row>
    <row r="562" spans="1:8">
      <c r="A562" s="174">
        <f>仕訳データ!A571</f>
        <v>42977</v>
      </c>
      <c r="B562" s="27">
        <f t="shared" si="16"/>
        <v>2017</v>
      </c>
      <c r="C562" s="27">
        <f t="shared" si="17"/>
        <v>8</v>
      </c>
      <c r="D562" s="173" t="str">
        <f>仕訳データ!J571</f>
        <v>旅費交通費</v>
      </c>
      <c r="E562" s="173">
        <f>仕訳データ!O571</f>
        <v>73840</v>
      </c>
      <c r="F562" s="173" t="str">
        <f>仕訳データ!R571</f>
        <v>普通預金</v>
      </c>
      <c r="G562" s="173">
        <f>仕訳データ!W571</f>
        <v>73840</v>
      </c>
      <c r="H562" s="27" t="str">
        <f>LEFT(仕訳データ!Z571,FIND("　",仕訳データ!Z571)-1)</f>
        <v>通勤定期代</v>
      </c>
    </row>
    <row r="563" spans="1:8">
      <c r="A563" s="174">
        <f>仕訳データ!A572</f>
        <v>42977</v>
      </c>
      <c r="B563" s="27">
        <f t="shared" si="16"/>
        <v>2017</v>
      </c>
      <c r="C563" s="27">
        <f t="shared" si="17"/>
        <v>8</v>
      </c>
      <c r="D563" s="173" t="str">
        <f>仕訳データ!J572</f>
        <v>旅費交通費</v>
      </c>
      <c r="E563" s="173">
        <f>仕訳データ!O572</f>
        <v>205400</v>
      </c>
      <c r="F563" s="173" t="str">
        <f>仕訳データ!R572</f>
        <v>当座預金</v>
      </c>
      <c r="G563" s="173">
        <f>仕訳データ!W572</f>
        <v>205400</v>
      </c>
      <c r="H563" s="27" t="str">
        <f>LEFT(仕訳データ!Z572,FIND("　",仕訳データ!Z572)-1)</f>
        <v>バルセロナ出張旅費</v>
      </c>
    </row>
    <row r="564" spans="1:8">
      <c r="A564" s="174">
        <f>仕訳データ!A573</f>
        <v>42977</v>
      </c>
      <c r="B564" s="27">
        <f t="shared" si="16"/>
        <v>2017</v>
      </c>
      <c r="C564" s="27">
        <f t="shared" si="17"/>
        <v>8</v>
      </c>
      <c r="D564" s="173" t="str">
        <f>仕訳データ!J573</f>
        <v>荷造運賃</v>
      </c>
      <c r="E564" s="173">
        <f>仕訳データ!O573</f>
        <v>547300</v>
      </c>
      <c r="F564" s="173" t="str">
        <f>仕訳データ!R573</f>
        <v>当座預金</v>
      </c>
      <c r="G564" s="173">
        <f>仕訳データ!W573</f>
        <v>547300</v>
      </c>
      <c r="H564" s="27" t="str">
        <f>LEFT(仕訳データ!Z573,FIND("　",仕訳データ!Z573)-1)</f>
        <v>キリン運輸</v>
      </c>
    </row>
    <row r="565" spans="1:8">
      <c r="A565" s="174">
        <f>仕訳データ!A574</f>
        <v>42978</v>
      </c>
      <c r="B565" s="27">
        <f t="shared" si="16"/>
        <v>2017</v>
      </c>
      <c r="C565" s="27">
        <f t="shared" si="17"/>
        <v>8</v>
      </c>
      <c r="D565" s="173" t="str">
        <f>仕訳データ!J574</f>
        <v>福利厚生費</v>
      </c>
      <c r="E565" s="173">
        <f>仕訳データ!O574</f>
        <v>4450</v>
      </c>
      <c r="F565" s="173" t="str">
        <f>仕訳データ!R574</f>
        <v>普通預金</v>
      </c>
      <c r="G565" s="173">
        <f>仕訳データ!W574</f>
        <v>4450</v>
      </c>
      <c r="H565" s="27" t="str">
        <f>LEFT(仕訳データ!Z574,FIND("　",仕訳データ!Z574)-1)</f>
        <v>残業食事</v>
      </c>
    </row>
    <row r="566" spans="1:8">
      <c r="A566" s="174">
        <f>仕訳データ!A575</f>
        <v>42978</v>
      </c>
      <c r="B566" s="27">
        <f t="shared" si="16"/>
        <v>2017</v>
      </c>
      <c r="C566" s="27">
        <f t="shared" si="17"/>
        <v>8</v>
      </c>
      <c r="D566" s="173" t="str">
        <f>仕訳データ!J575</f>
        <v>地代家賃</v>
      </c>
      <c r="E566" s="173">
        <f>仕訳データ!O575</f>
        <v>312000</v>
      </c>
      <c r="F566" s="173" t="str">
        <f>仕訳データ!R575</f>
        <v>当座預金</v>
      </c>
      <c r="G566" s="173">
        <f>仕訳データ!W575</f>
        <v>312000</v>
      </c>
      <c r="H566" s="27" t="str">
        <f>LEFT(仕訳データ!Z575,FIND("　",仕訳データ!Z575)-1)</f>
        <v>事務所家賃支払</v>
      </c>
    </row>
    <row r="567" spans="1:8">
      <c r="A567" s="174">
        <f>仕訳データ!A576</f>
        <v>42978</v>
      </c>
      <c r="B567" s="27">
        <f t="shared" si="16"/>
        <v>2017</v>
      </c>
      <c r="C567" s="27">
        <f t="shared" si="17"/>
        <v>8</v>
      </c>
      <c r="D567" s="173" t="str">
        <f>仕訳データ!J576</f>
        <v>棚卸資産</v>
      </c>
      <c r="E567" s="173">
        <f>仕訳データ!O576</f>
        <v>293000</v>
      </c>
      <c r="F567" s="173" t="str">
        <f>仕訳データ!R576</f>
        <v>仕入</v>
      </c>
      <c r="G567" s="173">
        <f>仕訳データ!W576</f>
        <v>293000</v>
      </c>
      <c r="H567" s="27" t="str">
        <f>LEFT(仕訳データ!Z576,FIND("　",仕訳データ!Z576)-1)</f>
        <v>月次決算</v>
      </c>
    </row>
    <row r="568" spans="1:8">
      <c r="A568" s="174">
        <f>仕訳データ!A577</f>
        <v>42978</v>
      </c>
      <c r="B568" s="27">
        <f t="shared" si="16"/>
        <v>2017</v>
      </c>
      <c r="C568" s="27">
        <f t="shared" si="17"/>
        <v>8</v>
      </c>
      <c r="D568" s="173" t="str">
        <f>仕訳データ!J577</f>
        <v>減価償却費</v>
      </c>
      <c r="E568" s="173">
        <f>仕訳データ!O577</f>
        <v>360000</v>
      </c>
      <c r="F568" s="173" t="str">
        <f>仕訳データ!R577</f>
        <v>備品</v>
      </c>
      <c r="G568" s="173">
        <f>仕訳データ!W577</f>
        <v>360000</v>
      </c>
      <c r="H568" s="27" t="str">
        <f>LEFT(仕訳データ!Z577,FIND("　",仕訳データ!Z577)-1)</f>
        <v>月次決算</v>
      </c>
    </row>
    <row r="569" spans="1:8">
      <c r="A569" s="174">
        <f>仕訳データ!A578</f>
        <v>42979</v>
      </c>
      <c r="B569" s="27">
        <f t="shared" si="16"/>
        <v>2017</v>
      </c>
      <c r="C569" s="27">
        <f t="shared" si="17"/>
        <v>9</v>
      </c>
      <c r="D569" s="173" t="str">
        <f>仕訳データ!J578</f>
        <v>売掛金</v>
      </c>
      <c r="E569" s="173">
        <f>仕訳データ!O578</f>
        <v>197400</v>
      </c>
      <c r="F569" s="173" t="str">
        <f>仕訳データ!R578</f>
        <v>売上</v>
      </c>
      <c r="G569" s="173">
        <f>仕訳データ!W578</f>
        <v>197400</v>
      </c>
      <c r="H569" s="27" t="str">
        <f>LEFT(仕訳データ!Z578,FIND("　",仕訳データ!Z578)-1)</f>
        <v>バルクバイ</v>
      </c>
    </row>
    <row r="570" spans="1:8">
      <c r="A570" s="174">
        <f>仕訳データ!A579</f>
        <v>42979</v>
      </c>
      <c r="B570" s="27">
        <f t="shared" si="16"/>
        <v>2017</v>
      </c>
      <c r="C570" s="27">
        <f t="shared" si="17"/>
        <v>9</v>
      </c>
      <c r="D570" s="173" t="str">
        <f>仕訳データ!J579</f>
        <v>売掛金</v>
      </c>
      <c r="E570" s="173">
        <f>仕訳データ!O579</f>
        <v>328800</v>
      </c>
      <c r="F570" s="173" t="str">
        <f>仕訳データ!R579</f>
        <v>売上</v>
      </c>
      <c r="G570" s="173">
        <f>仕訳データ!W579</f>
        <v>328800</v>
      </c>
      <c r="H570" s="27" t="str">
        <f>LEFT(仕訳データ!Z579,FIND("　",仕訳データ!Z579)-1)</f>
        <v>オフィスポジティブやで</v>
      </c>
    </row>
    <row r="571" spans="1:8">
      <c r="A571" s="174">
        <f>仕訳データ!A580</f>
        <v>42979</v>
      </c>
      <c r="B571" s="27">
        <f t="shared" si="16"/>
        <v>2017</v>
      </c>
      <c r="C571" s="27">
        <f t="shared" si="17"/>
        <v>9</v>
      </c>
      <c r="D571" s="173" t="str">
        <f>仕訳データ!J580</f>
        <v>売掛金</v>
      </c>
      <c r="E571" s="173">
        <f>仕訳データ!O580</f>
        <v>235100</v>
      </c>
      <c r="F571" s="173" t="str">
        <f>仕訳データ!R580</f>
        <v>売上</v>
      </c>
      <c r="G571" s="173">
        <f>仕訳データ!W580</f>
        <v>235100</v>
      </c>
      <c r="H571" s="27" t="str">
        <f>LEFT(仕訳データ!Z580,FIND("　",仕訳データ!Z580)-1)</f>
        <v>サンライズ</v>
      </c>
    </row>
    <row r="572" spans="1:8">
      <c r="A572" s="174">
        <f>仕訳データ!A581</f>
        <v>42979</v>
      </c>
      <c r="B572" s="27">
        <f t="shared" si="16"/>
        <v>2017</v>
      </c>
      <c r="C572" s="27">
        <f t="shared" si="17"/>
        <v>9</v>
      </c>
      <c r="D572" s="173" t="str">
        <f>仕訳データ!J581</f>
        <v>売掛金</v>
      </c>
      <c r="E572" s="173">
        <f>仕訳データ!O581</f>
        <v>197400</v>
      </c>
      <c r="F572" s="173" t="str">
        <f>仕訳データ!R581</f>
        <v>売上</v>
      </c>
      <c r="G572" s="173">
        <f>仕訳データ!W581</f>
        <v>197400</v>
      </c>
      <c r="H572" s="27" t="str">
        <f>LEFT(仕訳データ!Z581,FIND("　",仕訳データ!Z581)-1)</f>
        <v>オフィスプライム</v>
      </c>
    </row>
    <row r="573" spans="1:8">
      <c r="A573" s="174">
        <f>仕訳データ!A582</f>
        <v>42979</v>
      </c>
      <c r="B573" s="27">
        <f t="shared" si="16"/>
        <v>2017</v>
      </c>
      <c r="C573" s="27">
        <f t="shared" si="17"/>
        <v>9</v>
      </c>
      <c r="D573" s="173" t="str">
        <f>仕訳データ!J582</f>
        <v>売掛金</v>
      </c>
      <c r="E573" s="173">
        <f>仕訳データ!O582</f>
        <v>235100</v>
      </c>
      <c r="F573" s="173" t="str">
        <f>仕訳データ!R582</f>
        <v>売上</v>
      </c>
      <c r="G573" s="173">
        <f>仕訳データ!W582</f>
        <v>235100</v>
      </c>
      <c r="H573" s="27" t="str">
        <f>LEFT(仕訳データ!Z582,FIND("　",仕訳データ!Z582)-1)</f>
        <v>デジタルキングダム</v>
      </c>
    </row>
    <row r="574" spans="1:8">
      <c r="A574" s="174">
        <f>仕訳データ!A583</f>
        <v>42979</v>
      </c>
      <c r="B574" s="27">
        <f t="shared" si="16"/>
        <v>2017</v>
      </c>
      <c r="C574" s="27">
        <f t="shared" si="17"/>
        <v>9</v>
      </c>
      <c r="D574" s="173" t="str">
        <f>仕訳データ!J583</f>
        <v>売掛金</v>
      </c>
      <c r="E574" s="173">
        <f>仕訳データ!O583</f>
        <v>151000</v>
      </c>
      <c r="F574" s="173" t="str">
        <f>仕訳データ!R583</f>
        <v>売上</v>
      </c>
      <c r="G574" s="173">
        <f>仕訳データ!W583</f>
        <v>151000</v>
      </c>
      <c r="H574" s="27" t="str">
        <f>LEFT(仕訳データ!Z583,FIND("　",仕訳データ!Z583)-1)</f>
        <v>ハイドポイント</v>
      </c>
    </row>
    <row r="575" spans="1:8">
      <c r="A575" s="174">
        <f>仕訳データ!A584</f>
        <v>42979</v>
      </c>
      <c r="B575" s="27">
        <f t="shared" si="16"/>
        <v>2017</v>
      </c>
      <c r="C575" s="27">
        <f t="shared" si="17"/>
        <v>9</v>
      </c>
      <c r="D575" s="173" t="str">
        <f>仕訳データ!J584</f>
        <v>売掛金</v>
      </c>
      <c r="E575" s="173">
        <f>仕訳データ!O584</f>
        <v>404300</v>
      </c>
      <c r="F575" s="173" t="str">
        <f>仕訳データ!R584</f>
        <v>売上</v>
      </c>
      <c r="G575" s="173">
        <f>仕訳データ!W584</f>
        <v>404300</v>
      </c>
      <c r="H575" s="27" t="str">
        <f>LEFT(仕訳データ!Z584,FIND("　",仕訳データ!Z584)-1)</f>
        <v>櫛引興産</v>
      </c>
    </row>
    <row r="576" spans="1:8">
      <c r="A576" s="174">
        <f>仕訳データ!A585</f>
        <v>42979</v>
      </c>
      <c r="B576" s="27">
        <f t="shared" si="16"/>
        <v>2017</v>
      </c>
      <c r="C576" s="27">
        <f t="shared" si="17"/>
        <v>9</v>
      </c>
      <c r="D576" s="173" t="str">
        <f>仕訳データ!J585</f>
        <v>仕入</v>
      </c>
      <c r="E576" s="173">
        <f>仕訳データ!O585</f>
        <v>293000</v>
      </c>
      <c r="F576" s="173" t="str">
        <f>仕訳データ!R585</f>
        <v>棚卸資産</v>
      </c>
      <c r="G576" s="173">
        <f>仕訳データ!W585</f>
        <v>293000</v>
      </c>
      <c r="H576" s="27" t="str">
        <f>LEFT(仕訳データ!Z585,FIND("　",仕訳データ!Z585)-1)</f>
        <v>月次決算</v>
      </c>
    </row>
    <row r="577" spans="1:8">
      <c r="A577" s="174">
        <f>仕訳データ!A586</f>
        <v>42980</v>
      </c>
      <c r="B577" s="27">
        <f t="shared" si="16"/>
        <v>2017</v>
      </c>
      <c r="C577" s="27">
        <f t="shared" si="17"/>
        <v>9</v>
      </c>
      <c r="D577" s="173" t="str">
        <f>仕訳データ!J586</f>
        <v>福利厚生費</v>
      </c>
      <c r="E577" s="173">
        <f>仕訳データ!O586</f>
        <v>4040</v>
      </c>
      <c r="F577" s="173" t="str">
        <f>仕訳データ!R586</f>
        <v>普通預金</v>
      </c>
      <c r="G577" s="173">
        <f>仕訳データ!W586</f>
        <v>4040</v>
      </c>
      <c r="H577" s="27" t="str">
        <f>LEFT(仕訳データ!Z586,FIND("　",仕訳データ!Z586)-1)</f>
        <v>お茶菓子</v>
      </c>
    </row>
    <row r="578" spans="1:8">
      <c r="A578" s="174">
        <f>仕訳データ!A587</f>
        <v>42980</v>
      </c>
      <c r="B578" s="27">
        <f t="shared" ref="B578:B641" si="18">YEAR(A578)</f>
        <v>2017</v>
      </c>
      <c r="C578" s="27">
        <f t="shared" ref="C578:C641" si="19">MONTH(A578)</f>
        <v>9</v>
      </c>
      <c r="D578" s="173" t="str">
        <f>仕訳データ!J587</f>
        <v>仕入</v>
      </c>
      <c r="E578" s="173">
        <f>仕訳データ!O587</f>
        <v>280000</v>
      </c>
      <c r="F578" s="173" t="str">
        <f>仕訳データ!R587</f>
        <v>買掛金</v>
      </c>
      <c r="G578" s="173">
        <f>仕訳データ!W587</f>
        <v>280000</v>
      </c>
      <c r="H578" s="27" t="str">
        <f>LEFT(仕訳データ!Z587,FIND("　",仕訳データ!Z587)-1)</f>
        <v>多井物産</v>
      </c>
    </row>
    <row r="579" spans="1:8">
      <c r="A579" s="174">
        <f>仕訳データ!A588</f>
        <v>42982</v>
      </c>
      <c r="B579" s="27">
        <f t="shared" si="18"/>
        <v>2017</v>
      </c>
      <c r="C579" s="27">
        <f t="shared" si="19"/>
        <v>9</v>
      </c>
      <c r="D579" s="173" t="str">
        <f>仕訳データ!J588</f>
        <v>保険料</v>
      </c>
      <c r="E579" s="173">
        <f>仕訳データ!O588</f>
        <v>59800</v>
      </c>
      <c r="F579" s="173" t="str">
        <f>仕訳データ!R588</f>
        <v>普通預金</v>
      </c>
      <c r="G579" s="173">
        <f>仕訳データ!W588</f>
        <v>59800</v>
      </c>
      <c r="H579" s="27" t="str">
        <f>LEFT(仕訳データ!Z588,FIND("　",仕訳データ!Z588)-1)</f>
        <v>自動車保険</v>
      </c>
    </row>
    <row r="580" spans="1:8">
      <c r="A580" s="174">
        <f>仕訳データ!A589</f>
        <v>42983</v>
      </c>
      <c r="B580" s="27">
        <f t="shared" si="18"/>
        <v>2017</v>
      </c>
      <c r="C580" s="27">
        <f t="shared" si="19"/>
        <v>9</v>
      </c>
      <c r="D580" s="173" t="str">
        <f>仕訳データ!J589</f>
        <v>保険料</v>
      </c>
      <c r="E580" s="173">
        <f>仕訳データ!O589</f>
        <v>59800</v>
      </c>
      <c r="F580" s="173" t="str">
        <f>仕訳データ!R589</f>
        <v>普通預金</v>
      </c>
      <c r="G580" s="173">
        <f>仕訳データ!W589</f>
        <v>59800</v>
      </c>
      <c r="H580" s="27" t="str">
        <f>LEFT(仕訳データ!Z589,FIND("　",仕訳データ!Z589)-1)</f>
        <v>自動車保険</v>
      </c>
    </row>
    <row r="581" spans="1:8">
      <c r="A581" s="174">
        <f>仕訳データ!A590</f>
        <v>42985</v>
      </c>
      <c r="B581" s="27">
        <f t="shared" si="18"/>
        <v>2017</v>
      </c>
      <c r="C581" s="27">
        <f t="shared" si="19"/>
        <v>9</v>
      </c>
      <c r="D581" s="173" t="str">
        <f>仕訳データ!J590</f>
        <v>通信費</v>
      </c>
      <c r="E581" s="173">
        <f>仕訳データ!O590</f>
        <v>52000</v>
      </c>
      <c r="F581" s="173" t="str">
        <f>仕訳データ!R590</f>
        <v>普通預金</v>
      </c>
      <c r="G581" s="173">
        <f>仕訳データ!W590</f>
        <v>52000</v>
      </c>
      <c r="H581" s="27" t="str">
        <f>LEFT(仕訳データ!Z590,FIND("　",仕訳データ!Z590)-1)</f>
        <v>切手代</v>
      </c>
    </row>
    <row r="582" spans="1:8">
      <c r="A582" s="174">
        <f>仕訳データ!A591</f>
        <v>42985</v>
      </c>
      <c r="B582" s="27">
        <f t="shared" si="18"/>
        <v>2017</v>
      </c>
      <c r="C582" s="27">
        <f t="shared" si="19"/>
        <v>9</v>
      </c>
      <c r="D582" s="173" t="str">
        <f>仕訳データ!J591</f>
        <v>仕入</v>
      </c>
      <c r="E582" s="173">
        <f>仕訳データ!O591</f>
        <v>278000</v>
      </c>
      <c r="F582" s="173" t="str">
        <f>仕訳データ!R591</f>
        <v>買掛金</v>
      </c>
      <c r="G582" s="173">
        <f>仕訳データ!W591</f>
        <v>278000</v>
      </c>
      <c r="H582" s="27" t="str">
        <f>LEFT(仕訳データ!Z591,FIND("　",仕訳データ!Z591)-1)</f>
        <v>旅よかでしょう</v>
      </c>
    </row>
    <row r="583" spans="1:8">
      <c r="A583" s="174">
        <f>仕訳データ!A592</f>
        <v>42987</v>
      </c>
      <c r="B583" s="27">
        <f t="shared" si="18"/>
        <v>2017</v>
      </c>
      <c r="C583" s="27">
        <f t="shared" si="19"/>
        <v>9</v>
      </c>
      <c r="D583" s="173" t="str">
        <f>仕訳データ!J592</f>
        <v>水道光熱費</v>
      </c>
      <c r="E583" s="173">
        <f>仕訳データ!O592</f>
        <v>29350</v>
      </c>
      <c r="F583" s="173" t="str">
        <f>仕訳データ!R592</f>
        <v>普通預金</v>
      </c>
      <c r="G583" s="173">
        <f>仕訳データ!W592</f>
        <v>29350</v>
      </c>
      <c r="H583" s="27" t="str">
        <f>LEFT(仕訳データ!Z592,FIND("　",仕訳データ!Z592)-1)</f>
        <v>電気代</v>
      </c>
    </row>
    <row r="584" spans="1:8">
      <c r="A584" s="174">
        <f>仕訳データ!A593</f>
        <v>42987</v>
      </c>
      <c r="B584" s="27">
        <f t="shared" si="18"/>
        <v>2017</v>
      </c>
      <c r="C584" s="27">
        <f t="shared" si="19"/>
        <v>9</v>
      </c>
      <c r="D584" s="173" t="str">
        <f>仕訳データ!J593</f>
        <v>福利厚生費</v>
      </c>
      <c r="E584" s="173">
        <f>仕訳データ!O593</f>
        <v>3190</v>
      </c>
      <c r="F584" s="173" t="str">
        <f>仕訳データ!R593</f>
        <v>普通預金</v>
      </c>
      <c r="G584" s="173">
        <f>仕訳データ!W593</f>
        <v>3190</v>
      </c>
      <c r="H584" s="27" t="str">
        <f>LEFT(仕訳データ!Z593,FIND("　",仕訳データ!Z593)-1)</f>
        <v>残業食事</v>
      </c>
    </row>
    <row r="585" spans="1:8">
      <c r="A585" s="174">
        <f>仕訳データ!A594</f>
        <v>42987</v>
      </c>
      <c r="B585" s="27">
        <f t="shared" si="18"/>
        <v>2017</v>
      </c>
      <c r="C585" s="27">
        <f t="shared" si="19"/>
        <v>9</v>
      </c>
      <c r="D585" s="173" t="str">
        <f>仕訳データ!J594</f>
        <v>水道光熱費</v>
      </c>
      <c r="E585" s="173">
        <f>仕訳データ!O594</f>
        <v>77840</v>
      </c>
      <c r="F585" s="173" t="str">
        <f>仕訳データ!R594</f>
        <v>普通預金</v>
      </c>
      <c r="G585" s="173">
        <f>仕訳データ!W594</f>
        <v>77840</v>
      </c>
      <c r="H585" s="27" t="str">
        <f>LEFT(仕訳データ!Z594,FIND("　",仕訳データ!Z594)-1)</f>
        <v>電気代</v>
      </c>
    </row>
    <row r="586" spans="1:8">
      <c r="A586" s="174">
        <f>仕訳データ!A595</f>
        <v>42988</v>
      </c>
      <c r="B586" s="27">
        <f t="shared" si="18"/>
        <v>2017</v>
      </c>
      <c r="C586" s="27">
        <f t="shared" si="19"/>
        <v>9</v>
      </c>
      <c r="D586" s="173" t="str">
        <f>仕訳データ!J595</f>
        <v>租税公課</v>
      </c>
      <c r="E586" s="173">
        <f>仕訳データ!O595</f>
        <v>10400</v>
      </c>
      <c r="F586" s="173" t="str">
        <f>仕訳データ!R595</f>
        <v>普通預金</v>
      </c>
      <c r="G586" s="173">
        <f>仕訳データ!W595</f>
        <v>10400</v>
      </c>
      <c r="H586" s="27" t="str">
        <f>LEFT(仕訳データ!Z595,FIND("　",仕訳データ!Z595)-1)</f>
        <v>収入印紙</v>
      </c>
    </row>
    <row r="587" spans="1:8">
      <c r="A587" s="174">
        <f>仕訳データ!A596</f>
        <v>42988</v>
      </c>
      <c r="B587" s="27">
        <f t="shared" si="18"/>
        <v>2017</v>
      </c>
      <c r="C587" s="27">
        <f t="shared" si="19"/>
        <v>9</v>
      </c>
      <c r="D587" s="173" t="str">
        <f>仕訳データ!J596</f>
        <v>仕入</v>
      </c>
      <c r="E587" s="173">
        <f>仕訳データ!O596</f>
        <v>420000</v>
      </c>
      <c r="F587" s="173" t="str">
        <f>仕訳データ!R596</f>
        <v>買掛金</v>
      </c>
      <c r="G587" s="173">
        <f>仕訳データ!W596</f>
        <v>420000</v>
      </c>
      <c r="H587" s="27" t="str">
        <f>LEFT(仕訳データ!Z596,FIND("　",仕訳データ!Z596)-1)</f>
        <v>オフィスカモンハニー</v>
      </c>
    </row>
    <row r="588" spans="1:8">
      <c r="A588" s="174">
        <f>仕訳データ!A597</f>
        <v>42990</v>
      </c>
      <c r="B588" s="27">
        <f t="shared" si="18"/>
        <v>2017</v>
      </c>
      <c r="C588" s="27">
        <f t="shared" si="19"/>
        <v>9</v>
      </c>
      <c r="D588" s="173" t="str">
        <f>仕訳データ!J597</f>
        <v>仕入</v>
      </c>
      <c r="E588" s="173">
        <f>仕訳データ!O597</f>
        <v>190800</v>
      </c>
      <c r="F588" s="173" t="str">
        <f>仕訳データ!R597</f>
        <v>買掛金</v>
      </c>
      <c r="G588" s="173">
        <f>仕訳データ!W597</f>
        <v>190800</v>
      </c>
      <c r="H588" s="27" t="str">
        <f>LEFT(仕訳データ!Z597,FIND("　",仕訳データ!Z597)-1)</f>
        <v>クラウドエージェント</v>
      </c>
    </row>
    <row r="589" spans="1:8">
      <c r="A589" s="174">
        <f>仕訳データ!A598</f>
        <v>42992</v>
      </c>
      <c r="B589" s="27">
        <f t="shared" si="18"/>
        <v>2017</v>
      </c>
      <c r="C589" s="27">
        <f t="shared" si="19"/>
        <v>9</v>
      </c>
      <c r="D589" s="173" t="str">
        <f>仕訳データ!J598</f>
        <v>通信費</v>
      </c>
      <c r="E589" s="173">
        <f>仕訳データ!O598</f>
        <v>55000</v>
      </c>
      <c r="F589" s="173" t="str">
        <f>仕訳データ!R598</f>
        <v>普通預金</v>
      </c>
      <c r="G589" s="173">
        <f>仕訳データ!W598</f>
        <v>55000</v>
      </c>
      <c r="H589" s="27" t="str">
        <f>LEFT(仕訳データ!Z598,FIND("　",仕訳データ!Z598)-1)</f>
        <v>携帯電話</v>
      </c>
    </row>
    <row r="590" spans="1:8">
      <c r="A590" s="174">
        <f>仕訳データ!A599</f>
        <v>42993</v>
      </c>
      <c r="B590" s="27">
        <f t="shared" si="18"/>
        <v>2017</v>
      </c>
      <c r="C590" s="27">
        <f t="shared" si="19"/>
        <v>9</v>
      </c>
      <c r="D590" s="173" t="str">
        <f>仕訳データ!J599</f>
        <v>通信費</v>
      </c>
      <c r="E590" s="173">
        <f>仕訳データ!O599</f>
        <v>23130</v>
      </c>
      <c r="F590" s="173" t="str">
        <f>仕訳データ!R599</f>
        <v>普通預金</v>
      </c>
      <c r="G590" s="173">
        <f>仕訳データ!W599</f>
        <v>23130</v>
      </c>
      <c r="H590" s="27" t="str">
        <f>LEFT(仕訳データ!Z599,FIND("　",仕訳データ!Z599)-1)</f>
        <v>電話料</v>
      </c>
    </row>
    <row r="591" spans="1:8">
      <c r="A591" s="174">
        <f>仕訳データ!A600</f>
        <v>42993</v>
      </c>
      <c r="B591" s="27">
        <f t="shared" si="18"/>
        <v>2017</v>
      </c>
      <c r="C591" s="27">
        <f t="shared" si="19"/>
        <v>9</v>
      </c>
      <c r="D591" s="173" t="str">
        <f>仕訳データ!J600</f>
        <v>通信費</v>
      </c>
      <c r="E591" s="173">
        <f>仕訳データ!O600</f>
        <v>73130</v>
      </c>
      <c r="F591" s="173" t="str">
        <f>仕訳データ!R600</f>
        <v>普通預金</v>
      </c>
      <c r="G591" s="173">
        <f>仕訳データ!W600</f>
        <v>73130</v>
      </c>
      <c r="H591" s="27" t="str">
        <f>LEFT(仕訳データ!Z600,FIND("　",仕訳データ!Z600)-1)</f>
        <v>電話料</v>
      </c>
    </row>
    <row r="592" spans="1:8">
      <c r="A592" s="174">
        <f>仕訳データ!A601</f>
        <v>42993</v>
      </c>
      <c r="B592" s="27">
        <f t="shared" si="18"/>
        <v>2017</v>
      </c>
      <c r="C592" s="27">
        <f t="shared" si="19"/>
        <v>9</v>
      </c>
      <c r="D592" s="173" t="str">
        <f>仕訳データ!J601</f>
        <v>仕入</v>
      </c>
      <c r="E592" s="173">
        <f>仕訳データ!O601</f>
        <v>381600</v>
      </c>
      <c r="F592" s="173" t="str">
        <f>仕訳データ!R601</f>
        <v>買掛金</v>
      </c>
      <c r="G592" s="173">
        <f>仕訳データ!W601</f>
        <v>381600</v>
      </c>
      <c r="H592" s="27" t="str">
        <f>LEFT(仕訳データ!Z601,FIND("　",仕訳データ!Z601)-1)</f>
        <v>クラウドエージェント</v>
      </c>
    </row>
    <row r="593" spans="1:8">
      <c r="A593" s="174">
        <f>仕訳データ!A602</f>
        <v>42993</v>
      </c>
      <c r="B593" s="27">
        <f t="shared" si="18"/>
        <v>2017</v>
      </c>
      <c r="C593" s="27">
        <f t="shared" si="19"/>
        <v>9</v>
      </c>
      <c r="D593" s="173" t="str">
        <f>仕訳データ!J602</f>
        <v>仕入</v>
      </c>
      <c r="E593" s="173">
        <f>仕訳データ!O602</f>
        <v>279000</v>
      </c>
      <c r="F593" s="173" t="str">
        <f>仕訳データ!R602</f>
        <v>買掛金</v>
      </c>
      <c r="G593" s="173">
        <f>仕訳データ!W602</f>
        <v>279000</v>
      </c>
      <c r="H593" s="27" t="str">
        <f>LEFT(仕訳データ!Z602,FIND("　",仕訳データ!Z602)-1)</f>
        <v>キングストンパーク</v>
      </c>
    </row>
    <row r="594" spans="1:8">
      <c r="A594" s="174">
        <f>仕訳データ!A603</f>
        <v>42993</v>
      </c>
      <c r="B594" s="27">
        <f t="shared" si="18"/>
        <v>2017</v>
      </c>
      <c r="C594" s="27">
        <f t="shared" si="19"/>
        <v>9</v>
      </c>
      <c r="D594" s="173" t="str">
        <f>仕訳データ!J603</f>
        <v>売掛金</v>
      </c>
      <c r="E594" s="173">
        <f>仕訳データ!O603</f>
        <v>169300</v>
      </c>
      <c r="F594" s="173" t="str">
        <f>仕訳データ!R603</f>
        <v>売上</v>
      </c>
      <c r="G594" s="173">
        <f>仕訳データ!W603</f>
        <v>169300</v>
      </c>
      <c r="H594" s="27" t="str">
        <f>LEFT(仕訳データ!Z603,FIND("　",仕訳データ!Z603)-1)</f>
        <v>バーチャルワークス</v>
      </c>
    </row>
    <row r="595" spans="1:8">
      <c r="A595" s="174">
        <f>仕訳データ!A604</f>
        <v>42993</v>
      </c>
      <c r="B595" s="27">
        <f t="shared" si="18"/>
        <v>2017</v>
      </c>
      <c r="C595" s="27">
        <f t="shared" si="19"/>
        <v>9</v>
      </c>
      <c r="D595" s="173" t="str">
        <f>仕訳データ!J604</f>
        <v>売掛金</v>
      </c>
      <c r="E595" s="173">
        <f>仕訳データ!O604</f>
        <v>235100</v>
      </c>
      <c r="F595" s="173" t="str">
        <f>仕訳データ!R604</f>
        <v>売上</v>
      </c>
      <c r="G595" s="173">
        <f>仕訳データ!W604</f>
        <v>235100</v>
      </c>
      <c r="H595" s="27" t="str">
        <f>LEFT(仕訳データ!Z604,FIND("　",仕訳データ!Z604)-1)</f>
        <v>ポモドーロハックス</v>
      </c>
    </row>
    <row r="596" spans="1:8">
      <c r="A596" s="174">
        <f>仕訳データ!A605</f>
        <v>42993</v>
      </c>
      <c r="B596" s="27">
        <f t="shared" si="18"/>
        <v>2017</v>
      </c>
      <c r="C596" s="27">
        <f t="shared" si="19"/>
        <v>9</v>
      </c>
      <c r="D596" s="173" t="str">
        <f>仕訳データ!J605</f>
        <v>売掛金</v>
      </c>
      <c r="E596" s="173">
        <f>仕訳データ!O605</f>
        <v>197400</v>
      </c>
      <c r="F596" s="173" t="str">
        <f>仕訳データ!R605</f>
        <v>売上</v>
      </c>
      <c r="G596" s="173">
        <f>仕訳データ!W605</f>
        <v>197400</v>
      </c>
      <c r="H596" s="27" t="str">
        <f>LEFT(仕訳データ!Z605,FIND("　",仕訳データ!Z605)-1)</f>
        <v>東光産業</v>
      </c>
    </row>
    <row r="597" spans="1:8">
      <c r="A597" s="174">
        <f>仕訳データ!A606</f>
        <v>42993</v>
      </c>
      <c r="B597" s="27">
        <f t="shared" si="18"/>
        <v>2017</v>
      </c>
      <c r="C597" s="27">
        <f t="shared" si="19"/>
        <v>9</v>
      </c>
      <c r="D597" s="173" t="str">
        <f>仕訳データ!J606</f>
        <v>売掛金</v>
      </c>
      <c r="E597" s="173">
        <f>仕訳データ!O606</f>
        <v>5244800</v>
      </c>
      <c r="F597" s="173" t="str">
        <f>仕訳データ!R606</f>
        <v>売上</v>
      </c>
      <c r="G597" s="173">
        <f>仕訳データ!W606</f>
        <v>5244800</v>
      </c>
      <c r="H597" s="27" t="str">
        <f>LEFT(仕訳データ!Z606,FIND("　",仕訳データ!Z606)-1)</f>
        <v>オフィスエイト</v>
      </c>
    </row>
    <row r="598" spans="1:8">
      <c r="A598" s="174">
        <f>仕訳データ!A607</f>
        <v>42993</v>
      </c>
      <c r="B598" s="27">
        <f t="shared" si="18"/>
        <v>2017</v>
      </c>
      <c r="C598" s="27">
        <f t="shared" si="19"/>
        <v>9</v>
      </c>
      <c r="D598" s="173" t="str">
        <f>仕訳データ!J607</f>
        <v>売掛金</v>
      </c>
      <c r="E598" s="173">
        <f>仕訳データ!O607</f>
        <v>179000</v>
      </c>
      <c r="F598" s="173" t="str">
        <f>仕訳データ!R607</f>
        <v>売上</v>
      </c>
      <c r="G598" s="173">
        <f>仕訳データ!W607</f>
        <v>179000</v>
      </c>
      <c r="H598" s="27" t="str">
        <f>LEFT(仕訳データ!Z607,FIND("　",仕訳データ!Z607)-1)</f>
        <v>ランダムコネクト</v>
      </c>
    </row>
    <row r="599" spans="1:8">
      <c r="A599" s="174">
        <f>仕訳データ!A608</f>
        <v>42993</v>
      </c>
      <c r="B599" s="27">
        <f t="shared" si="18"/>
        <v>2017</v>
      </c>
      <c r="C599" s="27">
        <f t="shared" si="19"/>
        <v>9</v>
      </c>
      <c r="D599" s="173" t="str">
        <f>仕訳データ!J608</f>
        <v>売掛金</v>
      </c>
      <c r="E599" s="173">
        <f>仕訳データ!O608</f>
        <v>338600</v>
      </c>
      <c r="F599" s="173" t="str">
        <f>仕訳データ!R608</f>
        <v>売上</v>
      </c>
      <c r="G599" s="173">
        <f>仕訳データ!W608</f>
        <v>338600</v>
      </c>
      <c r="H599" s="27" t="str">
        <f>LEFT(仕訳データ!Z608,FIND("　",仕訳データ!Z608)-1)</f>
        <v>スクエアドリーム</v>
      </c>
    </row>
    <row r="600" spans="1:8">
      <c r="A600" s="174">
        <f>仕訳データ!A609</f>
        <v>42993</v>
      </c>
      <c r="B600" s="27">
        <f t="shared" si="18"/>
        <v>2017</v>
      </c>
      <c r="C600" s="27">
        <f t="shared" si="19"/>
        <v>9</v>
      </c>
      <c r="D600" s="173" t="str">
        <f>仕訳データ!J609</f>
        <v>仕入</v>
      </c>
      <c r="E600" s="173">
        <f>仕訳データ!O609</f>
        <v>188000</v>
      </c>
      <c r="F600" s="173" t="str">
        <f>仕訳データ!R609</f>
        <v>買掛金</v>
      </c>
      <c r="G600" s="173">
        <f>仕訳データ!W609</f>
        <v>188000</v>
      </c>
      <c r="H600" s="27" t="str">
        <f>LEFT(仕訳データ!Z609,FIND("　",仕訳データ!Z609)-1)</f>
        <v>サバイブサバイブ</v>
      </c>
    </row>
    <row r="601" spans="1:8">
      <c r="A601" s="174">
        <f>仕訳データ!A610</f>
        <v>42995</v>
      </c>
      <c r="B601" s="27">
        <f t="shared" si="18"/>
        <v>2017</v>
      </c>
      <c r="C601" s="27">
        <f t="shared" si="19"/>
        <v>9</v>
      </c>
      <c r="D601" s="173" t="str">
        <f>仕訳データ!J610</f>
        <v>雑費</v>
      </c>
      <c r="E601" s="173">
        <f>仕訳データ!O610</f>
        <v>54600</v>
      </c>
      <c r="F601" s="173" t="str">
        <f>仕訳データ!R610</f>
        <v>普通預金</v>
      </c>
      <c r="G601" s="173">
        <f>仕訳データ!W610</f>
        <v>54600</v>
      </c>
      <c r="H601" s="27" t="str">
        <f>LEFT(仕訳データ!Z610,FIND("　",仕訳データ!Z610)-1)</f>
        <v>インターン研修費</v>
      </c>
    </row>
    <row r="602" spans="1:8">
      <c r="A602" s="174">
        <f>仕訳データ!A611</f>
        <v>42995</v>
      </c>
      <c r="B602" s="27">
        <f t="shared" si="18"/>
        <v>2017</v>
      </c>
      <c r="C602" s="27">
        <f t="shared" si="19"/>
        <v>9</v>
      </c>
      <c r="D602" s="173" t="str">
        <f>仕訳データ!J611</f>
        <v>仕入</v>
      </c>
      <c r="E602" s="173">
        <f>仕訳データ!O611</f>
        <v>724000</v>
      </c>
      <c r="F602" s="173" t="str">
        <f>仕訳データ!R611</f>
        <v>買掛金</v>
      </c>
      <c r="G602" s="173">
        <f>仕訳データ!W611</f>
        <v>724000</v>
      </c>
      <c r="H602" s="27" t="str">
        <f>LEFT(仕訳データ!Z611,FIND("　",仕訳データ!Z611)-1)</f>
        <v>多井物産</v>
      </c>
    </row>
    <row r="603" spans="1:8">
      <c r="A603" s="174">
        <f>仕訳データ!A612</f>
        <v>42995</v>
      </c>
      <c r="B603" s="27">
        <f t="shared" si="18"/>
        <v>2017</v>
      </c>
      <c r="C603" s="27">
        <f t="shared" si="19"/>
        <v>9</v>
      </c>
      <c r="D603" s="173" t="str">
        <f>仕訳データ!J612</f>
        <v>仕入</v>
      </c>
      <c r="E603" s="173">
        <f>仕訳データ!O612</f>
        <v>198000</v>
      </c>
      <c r="F603" s="173" t="str">
        <f>仕訳データ!R612</f>
        <v>買掛金</v>
      </c>
      <c r="G603" s="173">
        <f>仕訳データ!W612</f>
        <v>198000</v>
      </c>
      <c r="H603" s="27" t="str">
        <f>LEFT(仕訳データ!Z612,FIND("　",仕訳データ!Z612)-1)</f>
        <v>多井物産</v>
      </c>
    </row>
    <row r="604" spans="1:8">
      <c r="A604" s="174">
        <f>仕訳データ!A613</f>
        <v>42995</v>
      </c>
      <c r="B604" s="27">
        <f t="shared" si="18"/>
        <v>2017</v>
      </c>
      <c r="C604" s="27">
        <f t="shared" si="19"/>
        <v>9</v>
      </c>
      <c r="D604" s="173" t="str">
        <f>仕訳データ!J613</f>
        <v>仕入</v>
      </c>
      <c r="E604" s="173">
        <f>仕訳データ!O613</f>
        <v>256000</v>
      </c>
      <c r="F604" s="173" t="str">
        <f>仕訳データ!R613</f>
        <v>買掛金</v>
      </c>
      <c r="G604" s="173">
        <f>仕訳データ!W613</f>
        <v>256000</v>
      </c>
      <c r="H604" s="27" t="str">
        <f>LEFT(仕訳データ!Z613,FIND("　",仕訳データ!Z613)-1)</f>
        <v>レバークーゼン</v>
      </c>
    </row>
    <row r="605" spans="1:8">
      <c r="A605" s="174">
        <f>仕訳データ!A614</f>
        <v>42997</v>
      </c>
      <c r="B605" s="27">
        <f t="shared" si="18"/>
        <v>2017</v>
      </c>
      <c r="C605" s="27">
        <f t="shared" si="19"/>
        <v>9</v>
      </c>
      <c r="D605" s="173" t="str">
        <f>仕訳データ!J614</f>
        <v>リース料</v>
      </c>
      <c r="E605" s="173">
        <f>仕訳データ!O614</f>
        <v>6830</v>
      </c>
      <c r="F605" s="173" t="str">
        <f>仕訳データ!R614</f>
        <v>普通預金</v>
      </c>
      <c r="G605" s="173">
        <f>仕訳データ!W614</f>
        <v>6830</v>
      </c>
      <c r="H605" s="27" t="str">
        <f>LEFT(仕訳データ!Z614,FIND("　",仕訳データ!Z614)-1)</f>
        <v>車両リース料</v>
      </c>
    </row>
    <row r="606" spans="1:8">
      <c r="A606" s="174">
        <f>仕訳データ!A615</f>
        <v>42998</v>
      </c>
      <c r="B606" s="27">
        <f t="shared" si="18"/>
        <v>2017</v>
      </c>
      <c r="C606" s="27">
        <f t="shared" si="19"/>
        <v>9</v>
      </c>
      <c r="D606" s="173" t="str">
        <f>仕訳データ!J615</f>
        <v>消耗品費</v>
      </c>
      <c r="E606" s="173">
        <f>仕訳データ!O615</f>
        <v>2430</v>
      </c>
      <c r="F606" s="173" t="str">
        <f>仕訳データ!R615</f>
        <v>普通預金</v>
      </c>
      <c r="G606" s="173">
        <f>仕訳データ!W615</f>
        <v>2430</v>
      </c>
      <c r="H606" s="27" t="str">
        <f>LEFT(仕訳データ!Z615,FIND("　",仕訳データ!Z615)-1)</f>
        <v>プレミアムマート青葉台店</v>
      </c>
    </row>
    <row r="607" spans="1:8">
      <c r="A607" s="174">
        <f>仕訳データ!A616</f>
        <v>42998</v>
      </c>
      <c r="B607" s="27">
        <f t="shared" si="18"/>
        <v>2017</v>
      </c>
      <c r="C607" s="27">
        <f t="shared" si="19"/>
        <v>9</v>
      </c>
      <c r="D607" s="173" t="str">
        <f>仕訳データ!J616</f>
        <v>仕入</v>
      </c>
      <c r="E607" s="173">
        <f>仕訳データ!O616</f>
        <v>318000</v>
      </c>
      <c r="F607" s="173" t="str">
        <f>仕訳データ!R616</f>
        <v>買掛金</v>
      </c>
      <c r="G607" s="173">
        <f>仕訳データ!W616</f>
        <v>318000</v>
      </c>
      <c r="H607" s="27" t="str">
        <f>LEFT(仕訳データ!Z616,FIND("　",仕訳データ!Z616)-1)</f>
        <v>ファンタスティック・オー</v>
      </c>
    </row>
    <row r="608" spans="1:8">
      <c r="A608" s="174">
        <f>仕訳データ!A617</f>
        <v>42998</v>
      </c>
      <c r="B608" s="27">
        <f t="shared" si="18"/>
        <v>2017</v>
      </c>
      <c r="C608" s="27">
        <f t="shared" si="19"/>
        <v>9</v>
      </c>
      <c r="D608" s="173" t="str">
        <f>仕訳データ!J617</f>
        <v>仕入</v>
      </c>
      <c r="E608" s="173">
        <f>仕訳データ!O617</f>
        <v>265000</v>
      </c>
      <c r="F608" s="173" t="str">
        <f>仕訳データ!R617</f>
        <v>買掛金</v>
      </c>
      <c r="G608" s="173">
        <f>仕訳データ!W617</f>
        <v>265000</v>
      </c>
      <c r="H608" s="27" t="str">
        <f>LEFT(仕訳データ!Z617,FIND("　",仕訳データ!Z617)-1)</f>
        <v>桜井商事</v>
      </c>
    </row>
    <row r="609" spans="1:8">
      <c r="A609" s="174">
        <f>仕訳データ!A618</f>
        <v>42998</v>
      </c>
      <c r="B609" s="27">
        <f t="shared" si="18"/>
        <v>2017</v>
      </c>
      <c r="C609" s="27">
        <f t="shared" si="19"/>
        <v>9</v>
      </c>
      <c r="D609" s="173" t="str">
        <f>仕訳データ!J618</f>
        <v>売掛金</v>
      </c>
      <c r="E609" s="173">
        <f>仕訳データ!O618</f>
        <v>159700</v>
      </c>
      <c r="F609" s="173" t="str">
        <f>仕訳データ!R618</f>
        <v>売上</v>
      </c>
      <c r="G609" s="173">
        <f>仕訳データ!W618</f>
        <v>159700</v>
      </c>
      <c r="H609" s="27" t="str">
        <f>LEFT(仕訳データ!Z618,FIND("　",仕訳データ!Z618)-1)</f>
        <v>シンクロナイズ</v>
      </c>
    </row>
    <row r="610" spans="1:8">
      <c r="A610" s="174">
        <f>仕訳データ!A619</f>
        <v>42998</v>
      </c>
      <c r="B610" s="27">
        <f t="shared" si="18"/>
        <v>2017</v>
      </c>
      <c r="C610" s="27">
        <f t="shared" si="19"/>
        <v>9</v>
      </c>
      <c r="D610" s="173" t="str">
        <f>仕訳データ!J619</f>
        <v>売掛金</v>
      </c>
      <c r="E610" s="173">
        <f>仕訳データ!O619</f>
        <v>103600</v>
      </c>
      <c r="F610" s="173" t="str">
        <f>仕訳データ!R619</f>
        <v>売上</v>
      </c>
      <c r="G610" s="173">
        <f>仕訳データ!W619</f>
        <v>103600</v>
      </c>
      <c r="H610" s="27" t="str">
        <f>LEFT(仕訳データ!Z619,FIND("　",仕訳データ!Z619)-1)</f>
        <v>トライセラセコンド</v>
      </c>
    </row>
    <row r="611" spans="1:8">
      <c r="A611" s="174">
        <f>仕訳データ!A620</f>
        <v>42998</v>
      </c>
      <c r="B611" s="27">
        <f t="shared" si="18"/>
        <v>2017</v>
      </c>
      <c r="C611" s="27">
        <f t="shared" si="19"/>
        <v>9</v>
      </c>
      <c r="D611" s="173" t="str">
        <f>仕訳データ!J620</f>
        <v>売掛金</v>
      </c>
      <c r="E611" s="173">
        <f>仕訳データ!O620</f>
        <v>338600</v>
      </c>
      <c r="F611" s="173" t="str">
        <f>仕訳データ!R620</f>
        <v>売上</v>
      </c>
      <c r="G611" s="173">
        <f>仕訳データ!W620</f>
        <v>338600</v>
      </c>
      <c r="H611" s="27" t="str">
        <f>LEFT(仕訳データ!Z620,FIND("　",仕訳データ!Z620)-1)</f>
        <v>グリーンフォレスト</v>
      </c>
    </row>
    <row r="612" spans="1:8">
      <c r="A612" s="174">
        <f>仕訳データ!A621</f>
        <v>42998</v>
      </c>
      <c r="B612" s="27">
        <f t="shared" si="18"/>
        <v>2017</v>
      </c>
      <c r="C612" s="27">
        <f t="shared" si="19"/>
        <v>9</v>
      </c>
      <c r="D612" s="173" t="str">
        <f>仕訳データ!J621</f>
        <v>売掛金</v>
      </c>
      <c r="E612" s="173">
        <f>仕訳データ!O621</f>
        <v>253400</v>
      </c>
      <c r="F612" s="173" t="str">
        <f>仕訳データ!R621</f>
        <v>売上</v>
      </c>
      <c r="G612" s="173">
        <f>仕訳データ!W621</f>
        <v>253400</v>
      </c>
      <c r="H612" s="27" t="str">
        <f>LEFT(仕訳データ!Z621,FIND("　",仕訳データ!Z621)-1)</f>
        <v>サイマルブランチ</v>
      </c>
    </row>
    <row r="613" spans="1:8">
      <c r="A613" s="174">
        <f>仕訳データ!A622</f>
        <v>42998</v>
      </c>
      <c r="B613" s="27">
        <f t="shared" si="18"/>
        <v>2017</v>
      </c>
      <c r="C613" s="27">
        <f t="shared" si="19"/>
        <v>9</v>
      </c>
      <c r="D613" s="173" t="str">
        <f>仕訳データ!J622</f>
        <v>売掛金</v>
      </c>
      <c r="E613" s="173">
        <f>仕訳データ!O622</f>
        <v>225400</v>
      </c>
      <c r="F613" s="173" t="str">
        <f>仕訳データ!R622</f>
        <v>売上</v>
      </c>
      <c r="G613" s="173">
        <f>仕訳データ!W622</f>
        <v>225400</v>
      </c>
      <c r="H613" s="27" t="str">
        <f>LEFT(仕訳データ!Z622,FIND("　",仕訳データ!Z622)-1)</f>
        <v>ハネチョク物産</v>
      </c>
    </row>
    <row r="614" spans="1:8">
      <c r="A614" s="174">
        <f>仕訳データ!A623</f>
        <v>42998</v>
      </c>
      <c r="B614" s="27">
        <f t="shared" si="18"/>
        <v>2017</v>
      </c>
      <c r="C614" s="27">
        <f t="shared" si="19"/>
        <v>9</v>
      </c>
      <c r="D614" s="173" t="str">
        <f>仕訳データ!J623</f>
        <v>売掛金</v>
      </c>
      <c r="E614" s="173">
        <f>仕訳データ!O623</f>
        <v>478800</v>
      </c>
      <c r="F614" s="173" t="str">
        <f>仕訳データ!R623</f>
        <v>売上</v>
      </c>
      <c r="G614" s="173">
        <f>仕訳データ!W623</f>
        <v>478800</v>
      </c>
      <c r="H614" s="27" t="str">
        <f>LEFT(仕訳データ!Z623,FIND("　",仕訳データ!Z623)-1)</f>
        <v>シーズンドライブ</v>
      </c>
    </row>
    <row r="615" spans="1:8">
      <c r="A615" s="174">
        <f>仕訳データ!A624</f>
        <v>42998</v>
      </c>
      <c r="B615" s="27">
        <f t="shared" si="18"/>
        <v>2017</v>
      </c>
      <c r="C615" s="27">
        <f t="shared" si="19"/>
        <v>9</v>
      </c>
      <c r="D615" s="173" t="str">
        <f>仕訳データ!J624</f>
        <v>売掛金</v>
      </c>
      <c r="E615" s="173">
        <f>仕訳データ!O624</f>
        <v>113200</v>
      </c>
      <c r="F615" s="173" t="str">
        <f>仕訳データ!R624</f>
        <v>売上</v>
      </c>
      <c r="G615" s="173">
        <f>仕訳データ!W624</f>
        <v>113200</v>
      </c>
      <c r="H615" s="27" t="str">
        <f>LEFT(仕訳データ!Z624,FIND("　",仕訳データ!Z624)-1)</f>
        <v>オフィスストリームライン</v>
      </c>
    </row>
    <row r="616" spans="1:8">
      <c r="A616" s="174">
        <f>仕訳データ!A625</f>
        <v>42998</v>
      </c>
      <c r="B616" s="27">
        <f t="shared" si="18"/>
        <v>2017</v>
      </c>
      <c r="C616" s="27">
        <f t="shared" si="19"/>
        <v>9</v>
      </c>
      <c r="D616" s="173" t="str">
        <f>仕訳データ!J625</f>
        <v>売掛金</v>
      </c>
      <c r="E616" s="173">
        <f>仕訳データ!O625</f>
        <v>169300</v>
      </c>
      <c r="F616" s="173" t="str">
        <f>仕訳データ!R625</f>
        <v>売上</v>
      </c>
      <c r="G616" s="173">
        <f>仕訳データ!W625</f>
        <v>169300</v>
      </c>
      <c r="H616" s="27" t="str">
        <f>LEFT(仕訳データ!Z625,FIND("　",仕訳データ!Z625)-1)</f>
        <v>ワールドエッジ</v>
      </c>
    </row>
    <row r="617" spans="1:8">
      <c r="A617" s="174">
        <f>仕訳データ!A626</f>
        <v>42998</v>
      </c>
      <c r="B617" s="27">
        <f t="shared" si="18"/>
        <v>2017</v>
      </c>
      <c r="C617" s="27">
        <f t="shared" si="19"/>
        <v>9</v>
      </c>
      <c r="D617" s="173" t="str">
        <f>仕訳データ!J626</f>
        <v>売掛金</v>
      </c>
      <c r="E617" s="173">
        <f>仕訳データ!O626</f>
        <v>263200</v>
      </c>
      <c r="F617" s="173" t="str">
        <f>仕訳データ!R626</f>
        <v>売上</v>
      </c>
      <c r="G617" s="173">
        <f>仕訳データ!W626</f>
        <v>263200</v>
      </c>
      <c r="H617" s="27" t="str">
        <f>LEFT(仕訳データ!Z626,FIND("　",仕訳データ!Z626)-1)</f>
        <v>ビジーフリー</v>
      </c>
    </row>
    <row r="618" spans="1:8">
      <c r="A618" s="174">
        <f>仕訳データ!A627</f>
        <v>42998</v>
      </c>
      <c r="B618" s="27">
        <f t="shared" si="18"/>
        <v>2017</v>
      </c>
      <c r="C618" s="27">
        <f t="shared" si="19"/>
        <v>9</v>
      </c>
      <c r="D618" s="173" t="str">
        <f>仕訳データ!J627</f>
        <v>売掛金</v>
      </c>
      <c r="E618" s="173">
        <f>仕訳データ!O627</f>
        <v>179000</v>
      </c>
      <c r="F618" s="173" t="str">
        <f>仕訳データ!R627</f>
        <v>売上</v>
      </c>
      <c r="G618" s="173">
        <f>仕訳データ!W627</f>
        <v>179000</v>
      </c>
      <c r="H618" s="27" t="str">
        <f>LEFT(仕訳データ!Z627,FIND("　",仕訳データ!Z627)-1)</f>
        <v>カレイドスコープ</v>
      </c>
    </row>
    <row r="619" spans="1:8">
      <c r="A619" s="174">
        <f>仕訳データ!A628</f>
        <v>42998</v>
      </c>
      <c r="B619" s="27">
        <f t="shared" si="18"/>
        <v>2017</v>
      </c>
      <c r="C619" s="27">
        <f t="shared" si="19"/>
        <v>9</v>
      </c>
      <c r="D619" s="173" t="str">
        <f>仕訳データ!J628</f>
        <v>売掛金</v>
      </c>
      <c r="E619" s="173">
        <f>仕訳データ!O628</f>
        <v>197400</v>
      </c>
      <c r="F619" s="173" t="str">
        <f>仕訳データ!R628</f>
        <v>売上</v>
      </c>
      <c r="G619" s="173">
        <f>仕訳データ!W628</f>
        <v>197400</v>
      </c>
      <c r="H619" s="27" t="str">
        <f>LEFT(仕訳データ!Z628,FIND("　",仕訳データ!Z628)-1)</f>
        <v>ウィンターパイル</v>
      </c>
    </row>
    <row r="620" spans="1:8">
      <c r="A620" s="174">
        <f>仕訳データ!A629</f>
        <v>42998</v>
      </c>
      <c r="B620" s="27">
        <f t="shared" si="18"/>
        <v>2017</v>
      </c>
      <c r="C620" s="27">
        <f t="shared" si="19"/>
        <v>9</v>
      </c>
      <c r="D620" s="173" t="str">
        <f>仕訳データ!J629</f>
        <v>売掛金</v>
      </c>
      <c r="E620" s="173">
        <f>仕訳データ!O629</f>
        <v>159700</v>
      </c>
      <c r="F620" s="173" t="str">
        <f>仕訳データ!R629</f>
        <v>売上</v>
      </c>
      <c r="G620" s="173">
        <f>仕訳データ!W629</f>
        <v>159700</v>
      </c>
      <c r="H620" s="27" t="str">
        <f>LEFT(仕訳データ!Z629,FIND("　",仕訳データ!Z629)-1)</f>
        <v>フライドキッズ</v>
      </c>
    </row>
    <row r="621" spans="1:8">
      <c r="A621" s="174">
        <f>仕訳データ!A630</f>
        <v>42998</v>
      </c>
      <c r="B621" s="27">
        <f t="shared" si="18"/>
        <v>2017</v>
      </c>
      <c r="C621" s="27">
        <f t="shared" si="19"/>
        <v>9</v>
      </c>
      <c r="D621" s="173" t="str">
        <f>仕訳データ!J630</f>
        <v>売掛金</v>
      </c>
      <c r="E621" s="173">
        <f>仕訳データ!O630</f>
        <v>88000</v>
      </c>
      <c r="F621" s="173" t="str">
        <f>仕訳データ!R630</f>
        <v>売上</v>
      </c>
      <c r="G621" s="173">
        <f>仕訳データ!W630</f>
        <v>88000</v>
      </c>
      <c r="H621" s="27" t="str">
        <f>LEFT(仕訳データ!Z630,FIND("　",仕訳データ!Z630)-1)</f>
        <v>バルクバイ</v>
      </c>
    </row>
    <row r="622" spans="1:8">
      <c r="A622" s="174">
        <f>仕訳データ!A631</f>
        <v>42998</v>
      </c>
      <c r="B622" s="27">
        <f t="shared" si="18"/>
        <v>2017</v>
      </c>
      <c r="C622" s="27">
        <f t="shared" si="19"/>
        <v>9</v>
      </c>
      <c r="D622" s="173" t="str">
        <f>仕訳データ!J631</f>
        <v>売掛金</v>
      </c>
      <c r="E622" s="173">
        <f>仕訳データ!O631</f>
        <v>5146300</v>
      </c>
      <c r="F622" s="173" t="str">
        <f>仕訳データ!R631</f>
        <v>売上</v>
      </c>
      <c r="G622" s="173">
        <f>仕訳データ!W631</f>
        <v>5146300</v>
      </c>
      <c r="H622" s="27" t="str">
        <f>LEFT(仕訳データ!Z631,FIND("　",仕訳データ!Z631)-1)</f>
        <v>オフィスポジティブやで</v>
      </c>
    </row>
    <row r="623" spans="1:8">
      <c r="A623" s="174">
        <f>仕訳データ!A632</f>
        <v>42998</v>
      </c>
      <c r="B623" s="27">
        <f t="shared" si="18"/>
        <v>2017</v>
      </c>
      <c r="C623" s="27">
        <f t="shared" si="19"/>
        <v>9</v>
      </c>
      <c r="D623" s="173" t="str">
        <f>仕訳データ!J632</f>
        <v>売掛金</v>
      </c>
      <c r="E623" s="173">
        <f>仕訳データ!O632</f>
        <v>103900</v>
      </c>
      <c r="F623" s="173" t="str">
        <f>仕訳データ!R632</f>
        <v>売上</v>
      </c>
      <c r="G623" s="173">
        <f>仕訳データ!W632</f>
        <v>103900</v>
      </c>
      <c r="H623" s="27" t="str">
        <f>LEFT(仕訳データ!Z632,FIND("　",仕訳データ!Z632)-1)</f>
        <v>サンライズ</v>
      </c>
    </row>
    <row r="624" spans="1:8">
      <c r="A624" s="174">
        <f>仕訳データ!A633</f>
        <v>42998</v>
      </c>
      <c r="B624" s="27">
        <f t="shared" si="18"/>
        <v>2017</v>
      </c>
      <c r="C624" s="27">
        <f t="shared" si="19"/>
        <v>9</v>
      </c>
      <c r="D624" s="173" t="str">
        <f>仕訳データ!J633</f>
        <v>売掛金</v>
      </c>
      <c r="E624" s="173">
        <f>仕訳データ!O633</f>
        <v>88000</v>
      </c>
      <c r="F624" s="173" t="str">
        <f>仕訳データ!R633</f>
        <v>売上</v>
      </c>
      <c r="G624" s="173">
        <f>仕訳データ!W633</f>
        <v>88000</v>
      </c>
      <c r="H624" s="27" t="str">
        <f>LEFT(仕訳データ!Z633,FIND("　",仕訳データ!Z633)-1)</f>
        <v>オフィスプライム</v>
      </c>
    </row>
    <row r="625" spans="1:8">
      <c r="A625" s="174">
        <f>仕訳データ!A634</f>
        <v>42998</v>
      </c>
      <c r="B625" s="27">
        <f t="shared" si="18"/>
        <v>2017</v>
      </c>
      <c r="C625" s="27">
        <f t="shared" si="19"/>
        <v>9</v>
      </c>
      <c r="D625" s="173" t="str">
        <f>仕訳データ!J634</f>
        <v>売掛金</v>
      </c>
      <c r="E625" s="173">
        <f>仕訳データ!O634</f>
        <v>103900</v>
      </c>
      <c r="F625" s="173" t="str">
        <f>仕訳データ!R634</f>
        <v>売上</v>
      </c>
      <c r="G625" s="173">
        <f>仕訳データ!W634</f>
        <v>103900</v>
      </c>
      <c r="H625" s="27" t="str">
        <f>LEFT(仕訳データ!Z634,FIND("　",仕訳データ!Z634)-1)</f>
        <v>デジタルキングダム</v>
      </c>
    </row>
    <row r="626" spans="1:8">
      <c r="A626" s="174">
        <f>仕訳データ!A635</f>
        <v>42998</v>
      </c>
      <c r="B626" s="27">
        <f t="shared" si="18"/>
        <v>2017</v>
      </c>
      <c r="C626" s="27">
        <f t="shared" si="19"/>
        <v>9</v>
      </c>
      <c r="D626" s="173" t="str">
        <f>仕訳データ!J635</f>
        <v>売掛金</v>
      </c>
      <c r="E626" s="173">
        <f>仕訳データ!O635</f>
        <v>66900</v>
      </c>
      <c r="F626" s="173" t="str">
        <f>仕訳データ!R635</f>
        <v>売上</v>
      </c>
      <c r="G626" s="173">
        <f>仕訳データ!W635</f>
        <v>66900</v>
      </c>
      <c r="H626" s="27" t="str">
        <f>LEFT(仕訳データ!Z635,FIND("　",仕訳データ!Z635)-1)</f>
        <v>ハイドポイント</v>
      </c>
    </row>
    <row r="627" spans="1:8">
      <c r="A627" s="174">
        <f>仕訳データ!A636</f>
        <v>42998</v>
      </c>
      <c r="B627" s="27">
        <f t="shared" si="18"/>
        <v>2017</v>
      </c>
      <c r="C627" s="27">
        <f t="shared" si="19"/>
        <v>9</v>
      </c>
      <c r="D627" s="173" t="str">
        <f>仕訳データ!J636</f>
        <v>売掛金</v>
      </c>
      <c r="E627" s="173">
        <f>仕訳データ!O636</f>
        <v>179100</v>
      </c>
      <c r="F627" s="173" t="str">
        <f>仕訳データ!R636</f>
        <v>売上</v>
      </c>
      <c r="G627" s="173">
        <f>仕訳データ!W636</f>
        <v>179100</v>
      </c>
      <c r="H627" s="27" t="str">
        <f>LEFT(仕訳データ!Z636,FIND("　",仕訳データ!Z636)-1)</f>
        <v>櫛引興産</v>
      </c>
    </row>
    <row r="628" spans="1:8">
      <c r="A628" s="174">
        <f>仕訳データ!A637</f>
        <v>42998</v>
      </c>
      <c r="B628" s="27">
        <f t="shared" si="18"/>
        <v>2017</v>
      </c>
      <c r="C628" s="27">
        <f t="shared" si="19"/>
        <v>9</v>
      </c>
      <c r="D628" s="173" t="str">
        <f>仕訳データ!J637</f>
        <v>売掛金</v>
      </c>
      <c r="E628" s="173">
        <f>仕訳データ!O637</f>
        <v>75300</v>
      </c>
      <c r="F628" s="173" t="str">
        <f>仕訳データ!R637</f>
        <v>売上</v>
      </c>
      <c r="G628" s="173">
        <f>仕訳データ!W637</f>
        <v>75300</v>
      </c>
      <c r="H628" s="27" t="str">
        <f>LEFT(仕訳データ!Z637,FIND("　",仕訳データ!Z637)-1)</f>
        <v>バーチャルワークス</v>
      </c>
    </row>
    <row r="629" spans="1:8">
      <c r="A629" s="174">
        <f>仕訳データ!A638</f>
        <v>42998</v>
      </c>
      <c r="B629" s="27">
        <f t="shared" si="18"/>
        <v>2017</v>
      </c>
      <c r="C629" s="27">
        <f t="shared" si="19"/>
        <v>9</v>
      </c>
      <c r="D629" s="173" t="str">
        <f>仕訳データ!J638</f>
        <v>売掛金</v>
      </c>
      <c r="E629" s="173">
        <f>仕訳データ!O638</f>
        <v>103900</v>
      </c>
      <c r="F629" s="173" t="str">
        <f>仕訳データ!R638</f>
        <v>売上</v>
      </c>
      <c r="G629" s="173">
        <f>仕訳データ!W638</f>
        <v>103900</v>
      </c>
      <c r="H629" s="27" t="str">
        <f>LEFT(仕訳データ!Z638,FIND("　",仕訳データ!Z638)-1)</f>
        <v>ポモドーロハックス</v>
      </c>
    </row>
    <row r="630" spans="1:8">
      <c r="A630" s="174">
        <f>仕訳データ!A639</f>
        <v>42998</v>
      </c>
      <c r="B630" s="27">
        <f t="shared" si="18"/>
        <v>2017</v>
      </c>
      <c r="C630" s="27">
        <f t="shared" si="19"/>
        <v>9</v>
      </c>
      <c r="D630" s="173" t="str">
        <f>仕訳データ!J639</f>
        <v>売掛金</v>
      </c>
      <c r="E630" s="173">
        <f>仕訳データ!O639</f>
        <v>88000</v>
      </c>
      <c r="F630" s="173" t="str">
        <f>仕訳データ!R639</f>
        <v>売上</v>
      </c>
      <c r="G630" s="173">
        <f>仕訳データ!W639</f>
        <v>88000</v>
      </c>
      <c r="H630" s="27" t="str">
        <f>LEFT(仕訳データ!Z639,FIND("　",仕訳データ!Z639)-1)</f>
        <v>東光産業</v>
      </c>
    </row>
    <row r="631" spans="1:8">
      <c r="A631" s="174">
        <f>仕訳データ!A640</f>
        <v>42998</v>
      </c>
      <c r="B631" s="27">
        <f t="shared" si="18"/>
        <v>2017</v>
      </c>
      <c r="C631" s="27">
        <f t="shared" si="19"/>
        <v>9</v>
      </c>
      <c r="D631" s="173" t="str">
        <f>仕訳データ!J640</f>
        <v>売掛金</v>
      </c>
      <c r="E631" s="173">
        <f>仕訳データ!O640</f>
        <v>109300</v>
      </c>
      <c r="F631" s="173" t="str">
        <f>仕訳データ!R640</f>
        <v>売上</v>
      </c>
      <c r="G631" s="173">
        <f>仕訳データ!W640</f>
        <v>109300</v>
      </c>
      <c r="H631" s="27" t="str">
        <f>LEFT(仕訳データ!Z640,FIND("　",仕訳データ!Z640)-1)</f>
        <v>オフィスエイト</v>
      </c>
    </row>
    <row r="632" spans="1:8">
      <c r="A632" s="174">
        <f>仕訳データ!A641</f>
        <v>42998</v>
      </c>
      <c r="B632" s="27">
        <f t="shared" si="18"/>
        <v>2017</v>
      </c>
      <c r="C632" s="27">
        <f t="shared" si="19"/>
        <v>9</v>
      </c>
      <c r="D632" s="173" t="str">
        <f>仕訳データ!J641</f>
        <v>売掛金</v>
      </c>
      <c r="E632" s="173">
        <f>仕訳データ!O641</f>
        <v>79600</v>
      </c>
      <c r="F632" s="173" t="str">
        <f>仕訳データ!R641</f>
        <v>売上</v>
      </c>
      <c r="G632" s="173">
        <f>仕訳データ!W641</f>
        <v>79600</v>
      </c>
      <c r="H632" s="27" t="str">
        <f>LEFT(仕訳データ!Z641,FIND("　",仕訳データ!Z641)-1)</f>
        <v>ランダムコネクト</v>
      </c>
    </row>
    <row r="633" spans="1:8">
      <c r="A633" s="174">
        <f>仕訳データ!A642</f>
        <v>42998</v>
      </c>
      <c r="B633" s="27">
        <f t="shared" si="18"/>
        <v>2017</v>
      </c>
      <c r="C633" s="27">
        <f t="shared" si="19"/>
        <v>9</v>
      </c>
      <c r="D633" s="173" t="str">
        <f>仕訳データ!J642</f>
        <v>売掛金</v>
      </c>
      <c r="E633" s="173">
        <f>仕訳データ!O642</f>
        <v>149400</v>
      </c>
      <c r="F633" s="173" t="str">
        <f>仕訳データ!R642</f>
        <v>売上</v>
      </c>
      <c r="G633" s="173">
        <f>仕訳データ!W642</f>
        <v>149400</v>
      </c>
      <c r="H633" s="27" t="str">
        <f>LEFT(仕訳データ!Z642,FIND("　",仕訳データ!Z642)-1)</f>
        <v>スクエアドリーム</v>
      </c>
    </row>
    <row r="634" spans="1:8">
      <c r="A634" s="174">
        <f>仕訳データ!A643</f>
        <v>42998</v>
      </c>
      <c r="B634" s="27">
        <f t="shared" si="18"/>
        <v>2017</v>
      </c>
      <c r="C634" s="27">
        <f t="shared" si="19"/>
        <v>9</v>
      </c>
      <c r="D634" s="173" t="str">
        <f>仕訳データ!J643</f>
        <v>売掛金</v>
      </c>
      <c r="E634" s="173">
        <f>仕訳データ!O643</f>
        <v>71000</v>
      </c>
      <c r="F634" s="173" t="str">
        <f>仕訳データ!R643</f>
        <v>売上</v>
      </c>
      <c r="G634" s="173">
        <f>仕訳データ!W643</f>
        <v>71000</v>
      </c>
      <c r="H634" s="27" t="str">
        <f>LEFT(仕訳データ!Z643,FIND("　",仕訳データ!Z643)-1)</f>
        <v>シンクロナイズ</v>
      </c>
    </row>
    <row r="635" spans="1:8">
      <c r="A635" s="174">
        <f>仕訳データ!A644</f>
        <v>42998</v>
      </c>
      <c r="B635" s="27">
        <f t="shared" si="18"/>
        <v>2017</v>
      </c>
      <c r="C635" s="27">
        <f t="shared" si="19"/>
        <v>9</v>
      </c>
      <c r="D635" s="173" t="str">
        <f>仕訳データ!J644</f>
        <v>売掛金</v>
      </c>
      <c r="E635" s="173">
        <f>仕訳データ!O644</f>
        <v>46800</v>
      </c>
      <c r="F635" s="173" t="str">
        <f>仕訳データ!R644</f>
        <v>売上</v>
      </c>
      <c r="G635" s="173">
        <f>仕訳データ!W644</f>
        <v>46800</v>
      </c>
      <c r="H635" s="27" t="str">
        <f>LEFT(仕訳データ!Z644,FIND("　",仕訳データ!Z644)-1)</f>
        <v>トライセラセコンド</v>
      </c>
    </row>
    <row r="636" spans="1:8">
      <c r="A636" s="174">
        <f>仕訳データ!A645</f>
        <v>42998</v>
      </c>
      <c r="B636" s="27">
        <f t="shared" si="18"/>
        <v>2017</v>
      </c>
      <c r="C636" s="27">
        <f t="shared" si="19"/>
        <v>9</v>
      </c>
      <c r="D636" s="173" t="str">
        <f>仕訳データ!J645</f>
        <v>売掛金</v>
      </c>
      <c r="E636" s="173">
        <f>仕訳データ!O645</f>
        <v>149400</v>
      </c>
      <c r="F636" s="173" t="str">
        <f>仕訳データ!R645</f>
        <v>売上</v>
      </c>
      <c r="G636" s="173">
        <f>仕訳データ!W645</f>
        <v>149400</v>
      </c>
      <c r="H636" s="27" t="str">
        <f>LEFT(仕訳データ!Z645,FIND("　",仕訳データ!Z645)-1)</f>
        <v>グリーンフォレスト</v>
      </c>
    </row>
    <row r="637" spans="1:8">
      <c r="A637" s="174">
        <f>仕訳データ!A646</f>
        <v>42998</v>
      </c>
      <c r="B637" s="27">
        <f t="shared" si="18"/>
        <v>2017</v>
      </c>
      <c r="C637" s="27">
        <f t="shared" si="19"/>
        <v>9</v>
      </c>
      <c r="D637" s="173" t="str">
        <f>仕訳データ!J646</f>
        <v>売掛金</v>
      </c>
      <c r="E637" s="173">
        <f>仕訳データ!O646</f>
        <v>112300</v>
      </c>
      <c r="F637" s="173" t="str">
        <f>仕訳データ!R646</f>
        <v>売上</v>
      </c>
      <c r="G637" s="173">
        <f>仕訳データ!W646</f>
        <v>112300</v>
      </c>
      <c r="H637" s="27" t="str">
        <f>LEFT(仕訳データ!Z646,FIND("　",仕訳データ!Z646)-1)</f>
        <v>サイマルブランチ</v>
      </c>
    </row>
    <row r="638" spans="1:8">
      <c r="A638" s="174">
        <f>仕訳データ!A647</f>
        <v>42998</v>
      </c>
      <c r="B638" s="27">
        <f t="shared" si="18"/>
        <v>2017</v>
      </c>
      <c r="C638" s="27">
        <f t="shared" si="19"/>
        <v>9</v>
      </c>
      <c r="D638" s="173" t="str">
        <f>仕訳データ!J647</f>
        <v>売掛金</v>
      </c>
      <c r="E638" s="173">
        <f>仕訳データ!O647</f>
        <v>100700</v>
      </c>
      <c r="F638" s="173" t="str">
        <f>仕訳データ!R647</f>
        <v>売上</v>
      </c>
      <c r="G638" s="173">
        <f>仕訳データ!W647</f>
        <v>100700</v>
      </c>
      <c r="H638" s="27" t="str">
        <f>LEFT(仕訳データ!Z647,FIND("　",仕訳データ!Z647)-1)</f>
        <v>ハネチョク物産</v>
      </c>
    </row>
    <row r="639" spans="1:8">
      <c r="A639" s="174">
        <f>仕訳データ!A648</f>
        <v>42998</v>
      </c>
      <c r="B639" s="27">
        <f t="shared" si="18"/>
        <v>2017</v>
      </c>
      <c r="C639" s="27">
        <f t="shared" si="19"/>
        <v>9</v>
      </c>
      <c r="D639" s="173" t="str">
        <f>仕訳データ!J648</f>
        <v>売掛金</v>
      </c>
      <c r="E639" s="173">
        <f>仕訳データ!O648</f>
        <v>467800</v>
      </c>
      <c r="F639" s="173" t="str">
        <f>仕訳データ!R648</f>
        <v>売上</v>
      </c>
      <c r="G639" s="173">
        <f>仕訳データ!W648</f>
        <v>467800</v>
      </c>
      <c r="H639" s="27" t="str">
        <f>LEFT(仕訳データ!Z648,FIND("　",仕訳データ!Z648)-1)</f>
        <v>シーズンドライブ</v>
      </c>
    </row>
    <row r="640" spans="1:8">
      <c r="A640" s="174">
        <f>仕訳データ!A649</f>
        <v>42998</v>
      </c>
      <c r="B640" s="27">
        <f t="shared" si="18"/>
        <v>2017</v>
      </c>
      <c r="C640" s="27">
        <f t="shared" si="19"/>
        <v>9</v>
      </c>
      <c r="D640" s="173" t="str">
        <f>仕訳データ!J649</f>
        <v>売掛金</v>
      </c>
      <c r="E640" s="173">
        <f>仕訳データ!O649</f>
        <v>51100</v>
      </c>
      <c r="F640" s="173" t="str">
        <f>仕訳データ!R649</f>
        <v>売上</v>
      </c>
      <c r="G640" s="173">
        <f>仕訳データ!W649</f>
        <v>51100</v>
      </c>
      <c r="H640" s="27" t="str">
        <f>LEFT(仕訳データ!Z649,FIND("　",仕訳データ!Z649)-1)</f>
        <v>オフィスストリームライン</v>
      </c>
    </row>
    <row r="641" spans="1:8">
      <c r="A641" s="174">
        <f>仕訳データ!A650</f>
        <v>42998</v>
      </c>
      <c r="B641" s="27">
        <f t="shared" si="18"/>
        <v>2017</v>
      </c>
      <c r="C641" s="27">
        <f t="shared" si="19"/>
        <v>9</v>
      </c>
      <c r="D641" s="173" t="str">
        <f>仕訳データ!J650</f>
        <v>売掛金</v>
      </c>
      <c r="E641" s="173">
        <f>仕訳データ!O650</f>
        <v>75300</v>
      </c>
      <c r="F641" s="173" t="str">
        <f>仕訳データ!R650</f>
        <v>売上</v>
      </c>
      <c r="G641" s="173">
        <f>仕訳データ!W650</f>
        <v>75300</v>
      </c>
      <c r="H641" s="27" t="str">
        <f>LEFT(仕訳データ!Z650,FIND("　",仕訳データ!Z650)-1)</f>
        <v>ワールドエッジ</v>
      </c>
    </row>
    <row r="642" spans="1:8">
      <c r="A642" s="174">
        <f>仕訳データ!A651</f>
        <v>42998</v>
      </c>
      <c r="B642" s="27">
        <f t="shared" ref="B642:B705" si="20">YEAR(A642)</f>
        <v>2017</v>
      </c>
      <c r="C642" s="27">
        <f t="shared" ref="C642:C705" si="21">MONTH(A642)</f>
        <v>9</v>
      </c>
      <c r="D642" s="173" t="str">
        <f>仕訳データ!J651</f>
        <v>売掛金</v>
      </c>
      <c r="E642" s="173">
        <f>仕訳データ!O651</f>
        <v>116500</v>
      </c>
      <c r="F642" s="173" t="str">
        <f>仕訳データ!R651</f>
        <v>売上</v>
      </c>
      <c r="G642" s="173">
        <f>仕訳データ!W651</f>
        <v>116500</v>
      </c>
      <c r="H642" s="27" t="str">
        <f>LEFT(仕訳データ!Z651,FIND("　",仕訳データ!Z651)-1)</f>
        <v>ビジーフリー</v>
      </c>
    </row>
    <row r="643" spans="1:8">
      <c r="A643" s="174">
        <f>仕訳データ!A652</f>
        <v>42998</v>
      </c>
      <c r="B643" s="27">
        <f t="shared" si="20"/>
        <v>2017</v>
      </c>
      <c r="C643" s="27">
        <f t="shared" si="21"/>
        <v>9</v>
      </c>
      <c r="D643" s="173" t="str">
        <f>仕訳データ!J652</f>
        <v>売掛金</v>
      </c>
      <c r="E643" s="173">
        <f>仕訳データ!O652</f>
        <v>79600</v>
      </c>
      <c r="F643" s="173" t="str">
        <f>仕訳データ!R652</f>
        <v>売上</v>
      </c>
      <c r="G643" s="173">
        <f>仕訳データ!W652</f>
        <v>79600</v>
      </c>
      <c r="H643" s="27" t="str">
        <f>LEFT(仕訳データ!Z652,FIND("　",仕訳データ!Z652)-1)</f>
        <v>カレイドスコープ</v>
      </c>
    </row>
    <row r="644" spans="1:8">
      <c r="A644" s="174">
        <f>仕訳データ!A653</f>
        <v>42998</v>
      </c>
      <c r="B644" s="27">
        <f t="shared" si="20"/>
        <v>2017</v>
      </c>
      <c r="C644" s="27">
        <f t="shared" si="21"/>
        <v>9</v>
      </c>
      <c r="D644" s="173" t="str">
        <f>仕訳データ!J653</f>
        <v>売掛金</v>
      </c>
      <c r="E644" s="173">
        <f>仕訳データ!O653</f>
        <v>88000</v>
      </c>
      <c r="F644" s="173" t="str">
        <f>仕訳データ!R653</f>
        <v>売上</v>
      </c>
      <c r="G644" s="173">
        <f>仕訳データ!W653</f>
        <v>88000</v>
      </c>
      <c r="H644" s="27" t="str">
        <f>LEFT(仕訳データ!Z653,FIND("　",仕訳データ!Z653)-1)</f>
        <v>ウィンターパイル</v>
      </c>
    </row>
    <row r="645" spans="1:8">
      <c r="A645" s="174">
        <f>仕訳データ!A654</f>
        <v>42998</v>
      </c>
      <c r="B645" s="27">
        <f t="shared" si="20"/>
        <v>2017</v>
      </c>
      <c r="C645" s="27">
        <f t="shared" si="21"/>
        <v>9</v>
      </c>
      <c r="D645" s="173" t="str">
        <f>仕訳データ!J654</f>
        <v>売掛金</v>
      </c>
      <c r="E645" s="173">
        <f>仕訳データ!O654</f>
        <v>71000</v>
      </c>
      <c r="F645" s="173" t="str">
        <f>仕訳データ!R654</f>
        <v>売上</v>
      </c>
      <c r="G645" s="173">
        <f>仕訳データ!W654</f>
        <v>71000</v>
      </c>
      <c r="H645" s="27" t="str">
        <f>LEFT(仕訳データ!Z654,FIND("　",仕訳データ!Z654)-1)</f>
        <v>フライドキッズ</v>
      </c>
    </row>
    <row r="646" spans="1:8">
      <c r="A646" s="174">
        <f>仕訳データ!A655</f>
        <v>43000</v>
      </c>
      <c r="B646" s="27">
        <f t="shared" si="20"/>
        <v>2017</v>
      </c>
      <c r="C646" s="27">
        <f t="shared" si="21"/>
        <v>9</v>
      </c>
      <c r="D646" s="173" t="str">
        <f>仕訳データ!J655</f>
        <v>消耗品費</v>
      </c>
      <c r="E646" s="173">
        <f>仕訳データ!O655</f>
        <v>3430</v>
      </c>
      <c r="F646" s="173" t="str">
        <f>仕訳データ!R655</f>
        <v>普通預金</v>
      </c>
      <c r="G646" s="173">
        <f>仕訳データ!W655</f>
        <v>3430</v>
      </c>
      <c r="H646" s="27" t="str">
        <f>LEFT(仕訳データ!Z655,FIND("　",仕訳データ!Z655)-1)</f>
        <v>カレイドマート新宿店</v>
      </c>
    </row>
    <row r="647" spans="1:8">
      <c r="A647" s="174">
        <f>仕訳データ!A656</f>
        <v>43000</v>
      </c>
      <c r="B647" s="27">
        <f t="shared" si="20"/>
        <v>2017</v>
      </c>
      <c r="C647" s="27">
        <f t="shared" si="21"/>
        <v>9</v>
      </c>
      <c r="D647" s="173" t="str">
        <f>仕訳データ!J656</f>
        <v>仕入</v>
      </c>
      <c r="E647" s="173">
        <f>仕訳データ!O656</f>
        <v>321000</v>
      </c>
      <c r="F647" s="173" t="str">
        <f>仕訳データ!R656</f>
        <v>買掛金</v>
      </c>
      <c r="G647" s="173">
        <f>仕訳データ!W656</f>
        <v>321000</v>
      </c>
      <c r="H647" s="27" t="str">
        <f>LEFT(仕訳データ!Z656,FIND("　",仕訳データ!Z656)-1)</f>
        <v>タラレバ産業</v>
      </c>
    </row>
    <row r="648" spans="1:8">
      <c r="A648" s="174">
        <f>仕訳データ!A657</f>
        <v>43002</v>
      </c>
      <c r="B648" s="27">
        <f t="shared" si="20"/>
        <v>2017</v>
      </c>
      <c r="C648" s="27">
        <f t="shared" si="21"/>
        <v>9</v>
      </c>
      <c r="D648" s="173" t="str">
        <f>仕訳データ!J657</f>
        <v>通信費</v>
      </c>
      <c r="E648" s="173">
        <f>仕訳データ!O657</f>
        <v>5530</v>
      </c>
      <c r="F648" s="173" t="str">
        <f>仕訳データ!R657</f>
        <v>普通預金</v>
      </c>
      <c r="G648" s="173">
        <f>仕訳データ!W657</f>
        <v>5530</v>
      </c>
      <c r="H648" s="27" t="str">
        <f>LEFT(仕訳データ!Z657,FIND("　",仕訳データ!Z657)-1)</f>
        <v>国際電話料</v>
      </c>
    </row>
    <row r="649" spans="1:8">
      <c r="A649" s="174">
        <f>仕訳データ!A658</f>
        <v>43002</v>
      </c>
      <c r="B649" s="27">
        <f t="shared" si="20"/>
        <v>2017</v>
      </c>
      <c r="C649" s="27">
        <f t="shared" si="21"/>
        <v>9</v>
      </c>
      <c r="D649" s="173" t="str">
        <f>仕訳データ!J658</f>
        <v>事務用品費</v>
      </c>
      <c r="E649" s="173">
        <f>仕訳データ!O658</f>
        <v>2730</v>
      </c>
      <c r="F649" s="173" t="str">
        <f>仕訳データ!R658</f>
        <v>普通預金</v>
      </c>
      <c r="G649" s="173">
        <f>仕訳データ!W658</f>
        <v>2730</v>
      </c>
      <c r="H649" s="27" t="str">
        <f>LEFT(仕訳データ!Z658,FIND("　",仕訳データ!Z658)-1)</f>
        <v>大河堂</v>
      </c>
    </row>
    <row r="650" spans="1:8">
      <c r="A650" s="174">
        <f>仕訳データ!A659</f>
        <v>43002</v>
      </c>
      <c r="B650" s="27">
        <f t="shared" si="20"/>
        <v>2017</v>
      </c>
      <c r="C650" s="27">
        <f t="shared" si="21"/>
        <v>9</v>
      </c>
      <c r="D650" s="173" t="str">
        <f>仕訳データ!J659</f>
        <v>仕入</v>
      </c>
      <c r="E650" s="173">
        <f>仕訳データ!O659</f>
        <v>110000</v>
      </c>
      <c r="F650" s="173" t="str">
        <f>仕訳データ!R659</f>
        <v>買掛金</v>
      </c>
      <c r="G650" s="173">
        <f>仕訳データ!W659</f>
        <v>110000</v>
      </c>
      <c r="H650" s="27" t="str">
        <f>LEFT(仕訳データ!Z659,FIND("　",仕訳データ!Z659)-1)</f>
        <v>オフィスカモンハニー</v>
      </c>
    </row>
    <row r="651" spans="1:8">
      <c r="A651" s="174">
        <f>仕訳データ!A660</f>
        <v>43003</v>
      </c>
      <c r="B651" s="27">
        <f t="shared" si="20"/>
        <v>2017</v>
      </c>
      <c r="C651" s="27">
        <f t="shared" si="21"/>
        <v>9</v>
      </c>
      <c r="D651" s="173" t="str">
        <f>仕訳データ!J660</f>
        <v>役員報酬</v>
      </c>
      <c r="E651" s="173">
        <f>仕訳データ!O660</f>
        <v>128500</v>
      </c>
      <c r="F651" s="173" t="str">
        <f>仕訳データ!R660</f>
        <v>普通預金</v>
      </c>
      <c r="G651" s="173">
        <f>仕訳データ!W660</f>
        <v>128500</v>
      </c>
      <c r="H651" s="27" t="str">
        <f>LEFT(仕訳データ!Z660,FIND("　",仕訳データ!Z660)-1)</f>
        <v>9月分</v>
      </c>
    </row>
    <row r="652" spans="1:8">
      <c r="A652" s="174">
        <f>仕訳データ!A661</f>
        <v>43003</v>
      </c>
      <c r="B652" s="27">
        <f t="shared" si="20"/>
        <v>2017</v>
      </c>
      <c r="C652" s="27">
        <f t="shared" si="21"/>
        <v>9</v>
      </c>
      <c r="D652" s="173" t="str">
        <f>仕訳データ!J661</f>
        <v>旅費交通費</v>
      </c>
      <c r="E652" s="173">
        <f>仕訳データ!O661</f>
        <v>371550</v>
      </c>
      <c r="F652" s="173" t="str">
        <f>仕訳データ!R661</f>
        <v>普通預金</v>
      </c>
      <c r="G652" s="173">
        <f>仕訳データ!W661</f>
        <v>371550</v>
      </c>
      <c r="H652" s="27" t="str">
        <f>LEFT(仕訳データ!Z661,FIND("　",仕訳データ!Z661)-1)</f>
        <v>通勤定期代</v>
      </c>
    </row>
    <row r="653" spans="1:8">
      <c r="A653" s="174">
        <f>仕訳データ!A662</f>
        <v>43003</v>
      </c>
      <c r="B653" s="27">
        <f t="shared" si="20"/>
        <v>2017</v>
      </c>
      <c r="C653" s="27">
        <f t="shared" si="21"/>
        <v>9</v>
      </c>
      <c r="D653" s="173" t="str">
        <f>仕訳データ!J662</f>
        <v>給料手当</v>
      </c>
      <c r="E653" s="173">
        <f>仕訳データ!O662</f>
        <v>1827390</v>
      </c>
      <c r="F653" s="173" t="str">
        <f>仕訳データ!R662</f>
        <v>当座預金</v>
      </c>
      <c r="G653" s="173">
        <f>仕訳データ!W662</f>
        <v>1827390</v>
      </c>
      <c r="H653" s="27" t="str">
        <f>LEFT(仕訳データ!Z662,FIND("　",仕訳データ!Z662)-1)</f>
        <v>給与</v>
      </c>
    </row>
    <row r="654" spans="1:8">
      <c r="A654" s="174">
        <f>仕訳データ!A663</f>
        <v>43003</v>
      </c>
      <c r="B654" s="27">
        <f t="shared" si="20"/>
        <v>2017</v>
      </c>
      <c r="C654" s="27">
        <f t="shared" si="21"/>
        <v>9</v>
      </c>
      <c r="D654" s="173" t="str">
        <f>仕訳データ!J663</f>
        <v>買掛金</v>
      </c>
      <c r="E654" s="173">
        <f>仕訳データ!O663</f>
        <v>690000</v>
      </c>
      <c r="F654" s="173" t="str">
        <f>仕訳データ!R663</f>
        <v>普通預金</v>
      </c>
      <c r="G654" s="173">
        <f>仕訳データ!W663</f>
        <v>690000</v>
      </c>
      <c r="H654" s="27" t="str">
        <f>LEFT(仕訳データ!Z663,FIND("　",仕訳データ!Z663)-1)</f>
        <v>オフィスカモンハニー</v>
      </c>
    </row>
    <row r="655" spans="1:8">
      <c r="A655" s="174">
        <f>仕訳データ!A664</f>
        <v>43003</v>
      </c>
      <c r="B655" s="27">
        <f t="shared" si="20"/>
        <v>2017</v>
      </c>
      <c r="C655" s="27">
        <f t="shared" si="21"/>
        <v>9</v>
      </c>
      <c r="D655" s="173" t="str">
        <f>仕訳データ!J664</f>
        <v>買掛金</v>
      </c>
      <c r="E655" s="173">
        <f>仕訳データ!O664</f>
        <v>276000</v>
      </c>
      <c r="F655" s="173" t="str">
        <f>仕訳データ!R664</f>
        <v>普通預金</v>
      </c>
      <c r="G655" s="173">
        <f>仕訳データ!W664</f>
        <v>276000</v>
      </c>
      <c r="H655" s="27" t="str">
        <f>LEFT(仕訳データ!Z664,FIND("　",仕訳データ!Z664)-1)</f>
        <v>多井物産</v>
      </c>
    </row>
    <row r="656" spans="1:8">
      <c r="A656" s="174">
        <f>仕訳データ!A665</f>
        <v>43003</v>
      </c>
      <c r="B656" s="27">
        <f t="shared" si="20"/>
        <v>2017</v>
      </c>
      <c r="C656" s="27">
        <f t="shared" si="21"/>
        <v>9</v>
      </c>
      <c r="D656" s="173" t="str">
        <f>仕訳データ!J665</f>
        <v>買掛金</v>
      </c>
      <c r="E656" s="173">
        <f>仕訳データ!O665</f>
        <v>127200</v>
      </c>
      <c r="F656" s="173" t="str">
        <f>仕訳データ!R665</f>
        <v>普通預金</v>
      </c>
      <c r="G656" s="173">
        <f>仕訳データ!W665</f>
        <v>127200</v>
      </c>
      <c r="H656" s="27" t="str">
        <f>LEFT(仕訳データ!Z665,FIND("　",仕訳データ!Z665)-1)</f>
        <v>桜井商事</v>
      </c>
    </row>
    <row r="657" spans="1:8">
      <c r="A657" s="174">
        <f>仕訳データ!A666</f>
        <v>43003</v>
      </c>
      <c r="B657" s="27">
        <f t="shared" si="20"/>
        <v>2017</v>
      </c>
      <c r="C657" s="27">
        <f t="shared" si="21"/>
        <v>9</v>
      </c>
      <c r="D657" s="173" t="str">
        <f>仕訳データ!J666</f>
        <v>買掛金</v>
      </c>
      <c r="E657" s="173">
        <f>仕訳データ!O666</f>
        <v>280000</v>
      </c>
      <c r="F657" s="173" t="str">
        <f>仕訳データ!R666</f>
        <v>普通預金</v>
      </c>
      <c r="G657" s="173">
        <f>仕訳データ!W666</f>
        <v>280000</v>
      </c>
      <c r="H657" s="27" t="str">
        <f>LEFT(仕訳データ!Z666,FIND("　",仕訳データ!Z666)-1)</f>
        <v>プレミアムミニット</v>
      </c>
    </row>
    <row r="658" spans="1:8">
      <c r="A658" s="174">
        <f>仕訳データ!A667</f>
        <v>43003</v>
      </c>
      <c r="B658" s="27">
        <f t="shared" si="20"/>
        <v>2017</v>
      </c>
      <c r="C658" s="27">
        <f t="shared" si="21"/>
        <v>9</v>
      </c>
      <c r="D658" s="173" t="str">
        <f>仕訳データ!J667</f>
        <v>買掛金</v>
      </c>
      <c r="E658" s="173">
        <f>仕訳データ!O667</f>
        <v>225000</v>
      </c>
      <c r="F658" s="173" t="str">
        <f>仕訳データ!R667</f>
        <v>普通預金</v>
      </c>
      <c r="G658" s="173">
        <f>仕訳データ!W667</f>
        <v>225000</v>
      </c>
      <c r="H658" s="27" t="str">
        <f>LEFT(仕訳データ!Z667,FIND("　",仕訳データ!Z667)-1)</f>
        <v>タラレバ産業</v>
      </c>
    </row>
    <row r="659" spans="1:8">
      <c r="A659" s="174">
        <f>仕訳データ!A668</f>
        <v>43003</v>
      </c>
      <c r="B659" s="27">
        <f t="shared" si="20"/>
        <v>2017</v>
      </c>
      <c r="C659" s="27">
        <f t="shared" si="21"/>
        <v>9</v>
      </c>
      <c r="D659" s="173" t="str">
        <f>仕訳データ!J668</f>
        <v>買掛金</v>
      </c>
      <c r="E659" s="173">
        <f>仕訳データ!O668</f>
        <v>280000</v>
      </c>
      <c r="F659" s="173" t="str">
        <f>仕訳データ!R668</f>
        <v>普通預金</v>
      </c>
      <c r="G659" s="173">
        <f>仕訳データ!W668</f>
        <v>280000</v>
      </c>
      <c r="H659" s="27" t="str">
        <f>LEFT(仕訳データ!Z668,FIND("　",仕訳データ!Z668)-1)</f>
        <v>オフィスいろは</v>
      </c>
    </row>
    <row r="660" spans="1:8">
      <c r="A660" s="174">
        <f>仕訳データ!A669</f>
        <v>43003</v>
      </c>
      <c r="B660" s="27">
        <f t="shared" si="20"/>
        <v>2017</v>
      </c>
      <c r="C660" s="27">
        <f t="shared" si="21"/>
        <v>9</v>
      </c>
      <c r="D660" s="173" t="str">
        <f>仕訳データ!J669</f>
        <v>普通預金</v>
      </c>
      <c r="E660" s="173">
        <f>仕訳データ!O669</f>
        <v>251300</v>
      </c>
      <c r="F660" s="173" t="str">
        <f>仕訳データ!R669</f>
        <v>売掛金</v>
      </c>
      <c r="G660" s="173">
        <f>仕訳データ!W669</f>
        <v>251300</v>
      </c>
      <c r="H660" s="27" t="str">
        <f>LEFT(仕訳データ!Z669,FIND("　",仕訳データ!Z669)-1)</f>
        <v>バルクバイ</v>
      </c>
    </row>
    <row r="661" spans="1:8">
      <c r="A661" s="174">
        <f>仕訳データ!A670</f>
        <v>43003</v>
      </c>
      <c r="B661" s="27">
        <f t="shared" si="20"/>
        <v>2017</v>
      </c>
      <c r="C661" s="27">
        <f t="shared" si="21"/>
        <v>9</v>
      </c>
      <c r="D661" s="173" t="str">
        <f>仕訳データ!J670</f>
        <v>普通預金</v>
      </c>
      <c r="E661" s="173">
        <f>仕訳データ!O670</f>
        <v>5418400</v>
      </c>
      <c r="F661" s="173" t="str">
        <f>仕訳データ!R670</f>
        <v>売掛金</v>
      </c>
      <c r="G661" s="173">
        <f>仕訳データ!W670</f>
        <v>5418400</v>
      </c>
      <c r="H661" s="27" t="str">
        <f>LEFT(仕訳データ!Z670,FIND("　",仕訳データ!Z670)-1)</f>
        <v>オフィスポジティブやで</v>
      </c>
    </row>
    <row r="662" spans="1:8">
      <c r="A662" s="174">
        <f>仕訳データ!A671</f>
        <v>43003</v>
      </c>
      <c r="B662" s="27">
        <f t="shared" si="20"/>
        <v>2017</v>
      </c>
      <c r="C662" s="27">
        <f t="shared" si="21"/>
        <v>9</v>
      </c>
      <c r="D662" s="173" t="str">
        <f>仕訳データ!J671</f>
        <v>普通預金</v>
      </c>
      <c r="E662" s="173">
        <f>仕訳データ!O671</f>
        <v>298700</v>
      </c>
      <c r="F662" s="173" t="str">
        <f>仕訳データ!R671</f>
        <v>売掛金</v>
      </c>
      <c r="G662" s="173">
        <f>仕訳データ!W671</f>
        <v>298700</v>
      </c>
      <c r="H662" s="27" t="str">
        <f>LEFT(仕訳データ!Z671,FIND("　",仕訳データ!Z671)-1)</f>
        <v>サンライズ</v>
      </c>
    </row>
    <row r="663" spans="1:8">
      <c r="A663" s="174">
        <f>仕訳データ!A672</f>
        <v>43003</v>
      </c>
      <c r="B663" s="27">
        <f t="shared" si="20"/>
        <v>2017</v>
      </c>
      <c r="C663" s="27">
        <f t="shared" si="21"/>
        <v>9</v>
      </c>
      <c r="D663" s="173" t="str">
        <f>仕訳データ!J672</f>
        <v>普通預金</v>
      </c>
      <c r="E663" s="173">
        <f>仕訳データ!O672</f>
        <v>251300</v>
      </c>
      <c r="F663" s="173" t="str">
        <f>仕訳データ!R672</f>
        <v>売掛金</v>
      </c>
      <c r="G663" s="173">
        <f>仕訳データ!W672</f>
        <v>251300</v>
      </c>
      <c r="H663" s="27" t="str">
        <f>LEFT(仕訳データ!Z672,FIND("　",仕訳データ!Z672)-1)</f>
        <v>オフィスプライム</v>
      </c>
    </row>
    <row r="664" spans="1:8">
      <c r="A664" s="174">
        <f>仕訳データ!A673</f>
        <v>43003</v>
      </c>
      <c r="B664" s="27">
        <f t="shared" si="20"/>
        <v>2017</v>
      </c>
      <c r="C664" s="27">
        <f t="shared" si="21"/>
        <v>9</v>
      </c>
      <c r="D664" s="173" t="str">
        <f>仕訳データ!J673</f>
        <v>普通預金</v>
      </c>
      <c r="E664" s="173">
        <f>仕訳データ!O673</f>
        <v>298700</v>
      </c>
      <c r="F664" s="173" t="str">
        <f>仕訳データ!R673</f>
        <v>売掛金</v>
      </c>
      <c r="G664" s="173">
        <f>仕訳データ!W673</f>
        <v>298700</v>
      </c>
      <c r="H664" s="27" t="str">
        <f>LEFT(仕訳データ!Z673,FIND("　",仕訳データ!Z673)-1)</f>
        <v>デジタルキングダム</v>
      </c>
    </row>
    <row r="665" spans="1:8">
      <c r="A665" s="174">
        <f>仕訳データ!A674</f>
        <v>43003</v>
      </c>
      <c r="B665" s="27">
        <f t="shared" si="20"/>
        <v>2017</v>
      </c>
      <c r="C665" s="27">
        <f t="shared" si="21"/>
        <v>9</v>
      </c>
      <c r="D665" s="173" t="str">
        <f>仕訳データ!J674</f>
        <v>普通預金</v>
      </c>
      <c r="E665" s="173">
        <f>仕訳データ!O674</f>
        <v>192000</v>
      </c>
      <c r="F665" s="173" t="str">
        <f>仕訳データ!R674</f>
        <v>売掛金</v>
      </c>
      <c r="G665" s="173">
        <f>仕訳データ!W674</f>
        <v>192000</v>
      </c>
      <c r="H665" s="27" t="str">
        <f>LEFT(仕訳データ!Z674,FIND("　",仕訳データ!Z674)-1)</f>
        <v>ハイドポイント</v>
      </c>
    </row>
    <row r="666" spans="1:8">
      <c r="A666" s="174">
        <f>仕訳データ!A675</f>
        <v>43003</v>
      </c>
      <c r="B666" s="27">
        <f t="shared" si="20"/>
        <v>2017</v>
      </c>
      <c r="C666" s="27">
        <f t="shared" si="21"/>
        <v>9</v>
      </c>
      <c r="D666" s="173" t="str">
        <f>仕訳データ!J675</f>
        <v>普通預金</v>
      </c>
      <c r="E666" s="173">
        <f>仕訳データ!O675</f>
        <v>514300</v>
      </c>
      <c r="F666" s="173" t="str">
        <f>仕訳データ!R675</f>
        <v>売掛金</v>
      </c>
      <c r="G666" s="173">
        <f>仕訳データ!W675</f>
        <v>514300</v>
      </c>
      <c r="H666" s="27" t="str">
        <f>LEFT(仕訳データ!Z675,FIND("　",仕訳データ!Z675)-1)</f>
        <v>櫛引興産</v>
      </c>
    </row>
    <row r="667" spans="1:8">
      <c r="A667" s="174">
        <f>仕訳データ!A676</f>
        <v>43003</v>
      </c>
      <c r="B667" s="27">
        <f t="shared" si="20"/>
        <v>2017</v>
      </c>
      <c r="C667" s="27">
        <f t="shared" si="21"/>
        <v>9</v>
      </c>
      <c r="D667" s="173" t="str">
        <f>仕訳データ!J676</f>
        <v>普通預金</v>
      </c>
      <c r="E667" s="173">
        <f>仕訳データ!O676</f>
        <v>215600</v>
      </c>
      <c r="F667" s="173" t="str">
        <f>仕訳データ!R676</f>
        <v>売掛金</v>
      </c>
      <c r="G667" s="173">
        <f>仕訳データ!W676</f>
        <v>215600</v>
      </c>
      <c r="H667" s="27" t="str">
        <f>LEFT(仕訳データ!Z676,FIND("　",仕訳データ!Z676)-1)</f>
        <v>バーチャルワークス</v>
      </c>
    </row>
    <row r="668" spans="1:8">
      <c r="A668" s="174">
        <f>仕訳データ!A677</f>
        <v>43003</v>
      </c>
      <c r="B668" s="27">
        <f t="shared" si="20"/>
        <v>2017</v>
      </c>
      <c r="C668" s="27">
        <f t="shared" si="21"/>
        <v>9</v>
      </c>
      <c r="D668" s="173" t="str">
        <f>仕訳データ!J677</f>
        <v>普通預金</v>
      </c>
      <c r="E668" s="173">
        <f>仕訳データ!O677</f>
        <v>298700</v>
      </c>
      <c r="F668" s="173" t="str">
        <f>仕訳データ!R677</f>
        <v>売掛金</v>
      </c>
      <c r="G668" s="173">
        <f>仕訳データ!W677</f>
        <v>298700</v>
      </c>
      <c r="H668" s="27" t="str">
        <f>LEFT(仕訳データ!Z677,FIND("　",仕訳データ!Z677)-1)</f>
        <v>ポモドーロハックス</v>
      </c>
    </row>
    <row r="669" spans="1:8">
      <c r="A669" s="174">
        <f>仕訳データ!A678</f>
        <v>43003</v>
      </c>
      <c r="B669" s="27">
        <f t="shared" si="20"/>
        <v>2017</v>
      </c>
      <c r="C669" s="27">
        <f t="shared" si="21"/>
        <v>9</v>
      </c>
      <c r="D669" s="173" t="str">
        <f>仕訳データ!J678</f>
        <v>普通預金</v>
      </c>
      <c r="E669" s="173">
        <f>仕訳データ!O678</f>
        <v>251300</v>
      </c>
      <c r="F669" s="173" t="str">
        <f>仕訳データ!R678</f>
        <v>売掛金</v>
      </c>
      <c r="G669" s="173">
        <f>仕訳データ!W678</f>
        <v>251300</v>
      </c>
      <c r="H669" s="27" t="str">
        <f>LEFT(仕訳データ!Z678,FIND("　",仕訳データ!Z678)-1)</f>
        <v>東光産業</v>
      </c>
    </row>
    <row r="670" spans="1:8">
      <c r="A670" s="174">
        <f>仕訳データ!A679</f>
        <v>43003</v>
      </c>
      <c r="B670" s="27">
        <f t="shared" si="20"/>
        <v>2017</v>
      </c>
      <c r="C670" s="27">
        <f t="shared" si="21"/>
        <v>9</v>
      </c>
      <c r="D670" s="173" t="str">
        <f>仕訳データ!J679</f>
        <v>普通預金</v>
      </c>
      <c r="E670" s="173">
        <f>仕訳データ!O679</f>
        <v>5311700</v>
      </c>
      <c r="F670" s="173" t="str">
        <f>仕訳データ!R679</f>
        <v>売掛金</v>
      </c>
      <c r="G670" s="173">
        <f>仕訳データ!W679</f>
        <v>5311700</v>
      </c>
      <c r="H670" s="27" t="str">
        <f>LEFT(仕訳データ!Z679,FIND("　",仕訳データ!Z679)-1)</f>
        <v>オフィスエイト</v>
      </c>
    </row>
    <row r="671" spans="1:8">
      <c r="A671" s="174">
        <f>仕訳データ!A680</f>
        <v>43003</v>
      </c>
      <c r="B671" s="27">
        <f t="shared" si="20"/>
        <v>2017</v>
      </c>
      <c r="C671" s="27">
        <f t="shared" si="21"/>
        <v>9</v>
      </c>
      <c r="D671" s="173" t="str">
        <f>仕訳データ!J680</f>
        <v>普通預金</v>
      </c>
      <c r="E671" s="173">
        <f>仕訳データ!O680</f>
        <v>227500</v>
      </c>
      <c r="F671" s="173" t="str">
        <f>仕訳データ!R680</f>
        <v>売掛金</v>
      </c>
      <c r="G671" s="173">
        <f>仕訳データ!W680</f>
        <v>227500</v>
      </c>
      <c r="H671" s="27" t="str">
        <f>LEFT(仕訳データ!Z680,FIND("　",仕訳データ!Z680)-1)</f>
        <v>ランダムコネクト</v>
      </c>
    </row>
    <row r="672" spans="1:8">
      <c r="A672" s="174">
        <f>仕訳データ!A681</f>
        <v>43003</v>
      </c>
      <c r="B672" s="27">
        <f t="shared" si="20"/>
        <v>2017</v>
      </c>
      <c r="C672" s="27">
        <f t="shared" si="21"/>
        <v>9</v>
      </c>
      <c r="D672" s="173" t="str">
        <f>仕訳データ!J681</f>
        <v>普通預金</v>
      </c>
      <c r="E672" s="173">
        <f>仕訳データ!O681</f>
        <v>430300</v>
      </c>
      <c r="F672" s="173" t="str">
        <f>仕訳データ!R681</f>
        <v>売掛金</v>
      </c>
      <c r="G672" s="173">
        <f>仕訳データ!W681</f>
        <v>430300</v>
      </c>
      <c r="H672" s="27" t="str">
        <f>LEFT(仕訳データ!Z681,FIND("　",仕訳データ!Z681)-1)</f>
        <v>スクエアドリーム</v>
      </c>
    </row>
    <row r="673" spans="1:8">
      <c r="A673" s="174">
        <f>仕訳データ!A682</f>
        <v>43003</v>
      </c>
      <c r="B673" s="27">
        <f t="shared" si="20"/>
        <v>2017</v>
      </c>
      <c r="C673" s="27">
        <f t="shared" si="21"/>
        <v>9</v>
      </c>
      <c r="D673" s="173" t="str">
        <f>仕訳データ!J682</f>
        <v>普通預金</v>
      </c>
      <c r="E673" s="173">
        <f>仕訳データ!O682</f>
        <v>202800</v>
      </c>
      <c r="F673" s="173" t="str">
        <f>仕訳データ!R682</f>
        <v>売掛金</v>
      </c>
      <c r="G673" s="173">
        <f>仕訳データ!W682</f>
        <v>202800</v>
      </c>
      <c r="H673" s="27" t="str">
        <f>LEFT(仕訳データ!Z682,FIND("　",仕訳データ!Z682)-1)</f>
        <v>シンクロナイズ</v>
      </c>
    </row>
    <row r="674" spans="1:8">
      <c r="A674" s="174">
        <f>仕訳データ!A683</f>
        <v>43003</v>
      </c>
      <c r="B674" s="27">
        <f t="shared" si="20"/>
        <v>2017</v>
      </c>
      <c r="C674" s="27">
        <f t="shared" si="21"/>
        <v>9</v>
      </c>
      <c r="D674" s="173" t="str">
        <f>仕訳データ!J683</f>
        <v>普通預金</v>
      </c>
      <c r="E674" s="173">
        <f>仕訳データ!O683</f>
        <v>131600</v>
      </c>
      <c r="F674" s="173" t="str">
        <f>仕訳データ!R683</f>
        <v>売掛金</v>
      </c>
      <c r="G674" s="173">
        <f>仕訳データ!W683</f>
        <v>131600</v>
      </c>
      <c r="H674" s="27" t="str">
        <f>LEFT(仕訳データ!Z683,FIND("　",仕訳データ!Z683)-1)</f>
        <v>トライセラセコンド</v>
      </c>
    </row>
    <row r="675" spans="1:8">
      <c r="A675" s="174">
        <f>仕訳データ!A684</f>
        <v>43003</v>
      </c>
      <c r="B675" s="27">
        <f t="shared" si="20"/>
        <v>2017</v>
      </c>
      <c r="C675" s="27">
        <f t="shared" si="21"/>
        <v>9</v>
      </c>
      <c r="D675" s="173" t="str">
        <f>仕訳データ!J684</f>
        <v>普通預金</v>
      </c>
      <c r="E675" s="173">
        <f>仕訳データ!O684</f>
        <v>430300</v>
      </c>
      <c r="F675" s="173" t="str">
        <f>仕訳データ!R684</f>
        <v>売掛金</v>
      </c>
      <c r="G675" s="173">
        <f>仕訳データ!W684</f>
        <v>430300</v>
      </c>
      <c r="H675" s="27" t="str">
        <f>LEFT(仕訳データ!Z684,FIND("　",仕訳データ!Z684)-1)</f>
        <v>グリーンフォレスト</v>
      </c>
    </row>
    <row r="676" spans="1:8">
      <c r="A676" s="174">
        <f>仕訳データ!A685</f>
        <v>43003</v>
      </c>
      <c r="B676" s="27">
        <f t="shared" si="20"/>
        <v>2017</v>
      </c>
      <c r="C676" s="27">
        <f t="shared" si="21"/>
        <v>9</v>
      </c>
      <c r="D676" s="173" t="str">
        <f>仕訳データ!J685</f>
        <v>普通預金</v>
      </c>
      <c r="E676" s="173">
        <f>仕訳データ!O685</f>
        <v>322500</v>
      </c>
      <c r="F676" s="173" t="str">
        <f>仕訳データ!R685</f>
        <v>売掛金</v>
      </c>
      <c r="G676" s="173">
        <f>仕訳データ!W685</f>
        <v>322500</v>
      </c>
      <c r="H676" s="27" t="str">
        <f>LEFT(仕訳データ!Z685,FIND("　",仕訳データ!Z685)-1)</f>
        <v>サイマルブランチ</v>
      </c>
    </row>
    <row r="677" spans="1:8">
      <c r="A677" s="174">
        <f>仕訳データ!A686</f>
        <v>43003</v>
      </c>
      <c r="B677" s="27">
        <f t="shared" si="20"/>
        <v>2017</v>
      </c>
      <c r="C677" s="27">
        <f t="shared" si="21"/>
        <v>9</v>
      </c>
      <c r="D677" s="173" t="str">
        <f>仕訳データ!J686</f>
        <v>普通預金</v>
      </c>
      <c r="E677" s="173">
        <f>仕訳データ!O686</f>
        <v>286800</v>
      </c>
      <c r="F677" s="173" t="str">
        <f>仕訳データ!R686</f>
        <v>売掛金</v>
      </c>
      <c r="G677" s="173">
        <f>仕訳データ!W686</f>
        <v>286800</v>
      </c>
      <c r="H677" s="27" t="str">
        <f>LEFT(仕訳データ!Z686,FIND("　",仕訳データ!Z686)-1)</f>
        <v>ハネチョク物産</v>
      </c>
    </row>
    <row r="678" spans="1:8">
      <c r="A678" s="174">
        <f>仕訳データ!A687</f>
        <v>43003</v>
      </c>
      <c r="B678" s="27">
        <f t="shared" si="20"/>
        <v>2017</v>
      </c>
      <c r="C678" s="27">
        <f t="shared" si="21"/>
        <v>9</v>
      </c>
      <c r="D678" s="173" t="str">
        <f>仕訳データ!J687</f>
        <v>普通預金</v>
      </c>
      <c r="E678" s="173">
        <f>仕訳データ!O687</f>
        <v>608100</v>
      </c>
      <c r="F678" s="173" t="str">
        <f>仕訳データ!R687</f>
        <v>売掛金</v>
      </c>
      <c r="G678" s="173">
        <f>仕訳データ!W687</f>
        <v>608100</v>
      </c>
      <c r="H678" s="27" t="str">
        <f>LEFT(仕訳データ!Z687,FIND("　",仕訳データ!Z687)-1)</f>
        <v>シーズンドライブ</v>
      </c>
    </row>
    <row r="679" spans="1:8">
      <c r="A679" s="174">
        <f>仕訳データ!A688</f>
        <v>43003</v>
      </c>
      <c r="B679" s="27">
        <f t="shared" si="20"/>
        <v>2017</v>
      </c>
      <c r="C679" s="27">
        <f t="shared" si="21"/>
        <v>9</v>
      </c>
      <c r="D679" s="173" t="str">
        <f>仕訳データ!J688</f>
        <v>普通預金</v>
      </c>
      <c r="E679" s="173">
        <f>仕訳データ!O688</f>
        <v>144600</v>
      </c>
      <c r="F679" s="173" t="str">
        <f>仕訳データ!R688</f>
        <v>売掛金</v>
      </c>
      <c r="G679" s="173">
        <f>仕訳データ!W688</f>
        <v>144600</v>
      </c>
      <c r="H679" s="27" t="str">
        <f>LEFT(仕訳データ!Z688,FIND("　",仕訳データ!Z688)-1)</f>
        <v>オフィスストリームライン</v>
      </c>
    </row>
    <row r="680" spans="1:8">
      <c r="A680" s="174">
        <f>仕訳データ!A689</f>
        <v>43003</v>
      </c>
      <c r="B680" s="27">
        <f t="shared" si="20"/>
        <v>2017</v>
      </c>
      <c r="C680" s="27">
        <f t="shared" si="21"/>
        <v>9</v>
      </c>
      <c r="D680" s="173" t="str">
        <f>仕訳データ!J689</f>
        <v>普通預金</v>
      </c>
      <c r="E680" s="173">
        <f>仕訳データ!O689</f>
        <v>215600</v>
      </c>
      <c r="F680" s="173" t="str">
        <f>仕訳データ!R689</f>
        <v>売掛金</v>
      </c>
      <c r="G680" s="173">
        <f>仕訳データ!W689</f>
        <v>215600</v>
      </c>
      <c r="H680" s="27" t="str">
        <f>LEFT(仕訳データ!Z689,FIND("　",仕訳データ!Z689)-1)</f>
        <v>ワールドエッジ</v>
      </c>
    </row>
    <row r="681" spans="1:8">
      <c r="A681" s="174">
        <f>仕訳データ!A690</f>
        <v>43003</v>
      </c>
      <c r="B681" s="27">
        <f t="shared" si="20"/>
        <v>2017</v>
      </c>
      <c r="C681" s="27">
        <f t="shared" si="21"/>
        <v>9</v>
      </c>
      <c r="D681" s="173" t="str">
        <f>仕訳データ!J690</f>
        <v>普通預金</v>
      </c>
      <c r="E681" s="173">
        <f>仕訳データ!O690</f>
        <v>334200</v>
      </c>
      <c r="F681" s="173" t="str">
        <f>仕訳データ!R690</f>
        <v>売掛金</v>
      </c>
      <c r="G681" s="173">
        <f>仕訳データ!W690</f>
        <v>334200</v>
      </c>
      <c r="H681" s="27" t="str">
        <f>LEFT(仕訳データ!Z690,FIND("　",仕訳データ!Z690)-1)</f>
        <v>ビジーフリー</v>
      </c>
    </row>
    <row r="682" spans="1:8">
      <c r="A682" s="174">
        <f>仕訳データ!A691</f>
        <v>43003</v>
      </c>
      <c r="B682" s="27">
        <f t="shared" si="20"/>
        <v>2017</v>
      </c>
      <c r="C682" s="27">
        <f t="shared" si="21"/>
        <v>9</v>
      </c>
      <c r="D682" s="173" t="str">
        <f>仕訳データ!J691</f>
        <v>普通預金</v>
      </c>
      <c r="E682" s="173">
        <f>仕訳データ!O691</f>
        <v>227500</v>
      </c>
      <c r="F682" s="173" t="str">
        <f>仕訳データ!R691</f>
        <v>売掛金</v>
      </c>
      <c r="G682" s="173">
        <f>仕訳データ!W691</f>
        <v>227500</v>
      </c>
      <c r="H682" s="27" t="str">
        <f>LEFT(仕訳データ!Z691,FIND("　",仕訳データ!Z691)-1)</f>
        <v>カレイドスコープ</v>
      </c>
    </row>
    <row r="683" spans="1:8">
      <c r="A683" s="174">
        <f>仕訳データ!A692</f>
        <v>43003</v>
      </c>
      <c r="B683" s="27">
        <f t="shared" si="20"/>
        <v>2017</v>
      </c>
      <c r="C683" s="27">
        <f t="shared" si="21"/>
        <v>9</v>
      </c>
      <c r="D683" s="173" t="str">
        <f>仕訳データ!J692</f>
        <v>普通預金</v>
      </c>
      <c r="E683" s="173">
        <f>仕訳データ!O692</f>
        <v>251300</v>
      </c>
      <c r="F683" s="173" t="str">
        <f>仕訳データ!R692</f>
        <v>売掛金</v>
      </c>
      <c r="G683" s="173">
        <f>仕訳データ!W692</f>
        <v>251300</v>
      </c>
      <c r="H683" s="27" t="str">
        <f>LEFT(仕訳データ!Z692,FIND("　",仕訳データ!Z692)-1)</f>
        <v>ウィンターパイル</v>
      </c>
    </row>
    <row r="684" spans="1:8">
      <c r="A684" s="174">
        <f>仕訳データ!A693</f>
        <v>43003</v>
      </c>
      <c r="B684" s="27">
        <f t="shared" si="20"/>
        <v>2017</v>
      </c>
      <c r="C684" s="27">
        <f t="shared" si="21"/>
        <v>9</v>
      </c>
      <c r="D684" s="173" t="str">
        <f>仕訳データ!J693</f>
        <v>普通預金</v>
      </c>
      <c r="E684" s="173">
        <f>仕訳データ!O693</f>
        <v>202800</v>
      </c>
      <c r="F684" s="173" t="str">
        <f>仕訳データ!R693</f>
        <v>売掛金</v>
      </c>
      <c r="G684" s="173">
        <f>仕訳データ!W693</f>
        <v>202800</v>
      </c>
      <c r="H684" s="27" t="str">
        <f>LEFT(仕訳データ!Z693,FIND("　",仕訳データ!Z693)-1)</f>
        <v>フライドキッズ</v>
      </c>
    </row>
    <row r="685" spans="1:8">
      <c r="A685" s="174">
        <f>仕訳データ!A694</f>
        <v>43003</v>
      </c>
      <c r="B685" s="27">
        <f t="shared" si="20"/>
        <v>2017</v>
      </c>
      <c r="C685" s="27">
        <f t="shared" si="21"/>
        <v>9</v>
      </c>
      <c r="D685" s="173" t="str">
        <f>仕訳データ!J694</f>
        <v>売上</v>
      </c>
      <c r="E685" s="173">
        <f>仕訳データ!O694</f>
        <v>87000</v>
      </c>
      <c r="F685" s="173" t="str">
        <f>仕訳データ!R694</f>
        <v>売掛金</v>
      </c>
      <c r="G685" s="173">
        <f>仕訳データ!W694</f>
        <v>87000</v>
      </c>
      <c r="H685" s="27" t="str">
        <f>LEFT(仕訳データ!Z694,FIND("　",仕訳データ!Z694)-1)</f>
        <v>シンクロナイズ</v>
      </c>
    </row>
    <row r="686" spans="1:8">
      <c r="A686" s="174">
        <f>仕訳データ!A695</f>
        <v>43003</v>
      </c>
      <c r="B686" s="27">
        <f t="shared" si="20"/>
        <v>2017</v>
      </c>
      <c r="C686" s="27">
        <f t="shared" si="21"/>
        <v>9</v>
      </c>
      <c r="D686" s="173" t="str">
        <f>仕訳データ!J695</f>
        <v>買掛金</v>
      </c>
      <c r="E686" s="173">
        <f>仕訳データ!O695</f>
        <v>349800</v>
      </c>
      <c r="F686" s="173" t="str">
        <f>仕訳データ!R695</f>
        <v>普通預金</v>
      </c>
      <c r="G686" s="173">
        <f>仕訳データ!W695</f>
        <v>349800</v>
      </c>
      <c r="H686" s="27" t="str">
        <f>LEFT(仕訳データ!Z695,FIND("　",仕訳データ!Z695)-1)</f>
        <v>旅よかでしょう</v>
      </c>
    </row>
    <row r="687" spans="1:8">
      <c r="A687" s="174">
        <f>仕訳データ!A696</f>
        <v>43003</v>
      </c>
      <c r="B687" s="27">
        <f t="shared" si="20"/>
        <v>2017</v>
      </c>
      <c r="C687" s="27">
        <f t="shared" si="21"/>
        <v>9</v>
      </c>
      <c r="D687" s="173" t="str">
        <f>仕訳データ!J696</f>
        <v>買掛金</v>
      </c>
      <c r="E687" s="173">
        <f>仕訳データ!O696</f>
        <v>434600</v>
      </c>
      <c r="F687" s="173" t="str">
        <f>仕訳データ!R696</f>
        <v>普通預金</v>
      </c>
      <c r="G687" s="173">
        <f>仕訳データ!W696</f>
        <v>434600</v>
      </c>
      <c r="H687" s="27" t="str">
        <f>LEFT(仕訳データ!Z696,FIND("　",仕訳データ!Z696)-1)</f>
        <v>キングストンパーク</v>
      </c>
    </row>
    <row r="688" spans="1:8">
      <c r="A688" s="174">
        <f>仕訳データ!A697</f>
        <v>43003</v>
      </c>
      <c r="B688" s="27">
        <f t="shared" si="20"/>
        <v>2017</v>
      </c>
      <c r="C688" s="27">
        <f t="shared" si="21"/>
        <v>9</v>
      </c>
      <c r="D688" s="173" t="str">
        <f>仕訳データ!J697</f>
        <v>買掛金</v>
      </c>
      <c r="E688" s="173">
        <f>仕訳データ!O697</f>
        <v>273000</v>
      </c>
      <c r="F688" s="173" t="str">
        <f>仕訳データ!R697</f>
        <v>仕入</v>
      </c>
      <c r="G688" s="173">
        <f>仕訳データ!W697</f>
        <v>273000</v>
      </c>
      <c r="H688" s="27" t="str">
        <f>LEFT(仕訳データ!Z697,FIND("　",仕訳データ!Z697)-1)</f>
        <v>サバイブサバイブ</v>
      </c>
    </row>
    <row r="689" spans="1:8">
      <c r="A689" s="174">
        <f>仕訳データ!A698</f>
        <v>43003</v>
      </c>
      <c r="B689" s="27">
        <f t="shared" si="20"/>
        <v>2017</v>
      </c>
      <c r="C689" s="27">
        <f t="shared" si="21"/>
        <v>9</v>
      </c>
      <c r="D689" s="173" t="str">
        <f>仕訳データ!J698</f>
        <v>買掛金</v>
      </c>
      <c r="E689" s="173">
        <f>仕訳データ!O698</f>
        <v>358000</v>
      </c>
      <c r="F689" s="173" t="str">
        <f>仕訳データ!R698</f>
        <v>普通預金</v>
      </c>
      <c r="G689" s="173">
        <f>仕訳データ!W698</f>
        <v>358000</v>
      </c>
      <c r="H689" s="27" t="str">
        <f>LEFT(仕訳データ!Z698,FIND("　",仕訳データ!Z698)-1)</f>
        <v>レバークーゼン</v>
      </c>
    </row>
    <row r="690" spans="1:8">
      <c r="A690" s="174">
        <f>仕訳データ!A699</f>
        <v>43004</v>
      </c>
      <c r="B690" s="27">
        <f t="shared" si="20"/>
        <v>2017</v>
      </c>
      <c r="C690" s="27">
        <f t="shared" si="21"/>
        <v>9</v>
      </c>
      <c r="D690" s="173" t="str">
        <f>仕訳データ!J699</f>
        <v>リース料</v>
      </c>
      <c r="E690" s="173">
        <f>仕訳データ!O699</f>
        <v>15990</v>
      </c>
      <c r="F690" s="173" t="str">
        <f>仕訳データ!R699</f>
        <v>普通預金</v>
      </c>
      <c r="G690" s="173">
        <f>仕訳データ!W699</f>
        <v>15990</v>
      </c>
      <c r="H690" s="27" t="str">
        <f>LEFT(仕訳データ!Z699,FIND("　",仕訳データ!Z699)-1)</f>
        <v>機械リース料</v>
      </c>
    </row>
    <row r="691" spans="1:8">
      <c r="A691" s="174">
        <f>仕訳データ!A700</f>
        <v>43005</v>
      </c>
      <c r="B691" s="27">
        <f t="shared" si="20"/>
        <v>2017</v>
      </c>
      <c r="C691" s="27">
        <f t="shared" si="21"/>
        <v>9</v>
      </c>
      <c r="D691" s="173" t="str">
        <f>仕訳データ!J700</f>
        <v>旅費交通費</v>
      </c>
      <c r="E691" s="173">
        <f>仕訳データ!O700</f>
        <v>1510</v>
      </c>
      <c r="F691" s="173" t="str">
        <f>仕訳データ!R700</f>
        <v>普通預金</v>
      </c>
      <c r="G691" s="173">
        <f>仕訳データ!W700</f>
        <v>1510</v>
      </c>
      <c r="H691" s="27" t="str">
        <f>LEFT(仕訳データ!Z700,FIND("　",仕訳データ!Z700)-1)</f>
        <v>電車代</v>
      </c>
    </row>
    <row r="692" spans="1:8">
      <c r="A692" s="174">
        <f>仕訳データ!A701</f>
        <v>43006</v>
      </c>
      <c r="B692" s="27">
        <f t="shared" si="20"/>
        <v>2017</v>
      </c>
      <c r="C692" s="27">
        <f t="shared" si="21"/>
        <v>9</v>
      </c>
      <c r="D692" s="173" t="str">
        <f>仕訳データ!J701</f>
        <v>支払手数料</v>
      </c>
      <c r="E692" s="173">
        <f>仕訳データ!O701</f>
        <v>1840</v>
      </c>
      <c r="F692" s="173" t="str">
        <f>仕訳データ!R701</f>
        <v>普通預金</v>
      </c>
      <c r="G692" s="173">
        <f>仕訳データ!W701</f>
        <v>1840</v>
      </c>
      <c r="H692" s="27" t="str">
        <f>LEFT(仕訳データ!Z701,FIND("　",仕訳データ!Z701)-1)</f>
        <v>パーキング</v>
      </c>
    </row>
    <row r="693" spans="1:8">
      <c r="A693" s="174">
        <f>仕訳データ!A702</f>
        <v>43007</v>
      </c>
      <c r="B693" s="27">
        <f t="shared" si="20"/>
        <v>2017</v>
      </c>
      <c r="C693" s="27">
        <f t="shared" si="21"/>
        <v>9</v>
      </c>
      <c r="D693" s="173" t="str">
        <f>仕訳データ!J702</f>
        <v>旅費交通費</v>
      </c>
      <c r="E693" s="173">
        <f>仕訳データ!O702</f>
        <v>13060</v>
      </c>
      <c r="F693" s="173" t="str">
        <f>仕訳データ!R702</f>
        <v>普通預金</v>
      </c>
      <c r="G693" s="173">
        <f>仕訳データ!W702</f>
        <v>13060</v>
      </c>
      <c r="H693" s="27" t="str">
        <f>LEFT(仕訳データ!Z702,FIND("　",仕訳データ!Z702)-1)</f>
        <v>アルバイト通勤定期代</v>
      </c>
    </row>
    <row r="694" spans="1:8">
      <c r="A694" s="174">
        <f>仕訳データ!A703</f>
        <v>43007</v>
      </c>
      <c r="B694" s="27">
        <f t="shared" si="20"/>
        <v>2017</v>
      </c>
      <c r="C694" s="27">
        <f t="shared" si="21"/>
        <v>9</v>
      </c>
      <c r="D694" s="173" t="str">
        <f>仕訳データ!J703</f>
        <v>給料手当</v>
      </c>
      <c r="E694" s="173">
        <f>仕訳データ!O703</f>
        <v>59540</v>
      </c>
      <c r="F694" s="173" t="str">
        <f>仕訳データ!R703</f>
        <v>普通預金</v>
      </c>
      <c r="G694" s="173">
        <f>仕訳データ!W703</f>
        <v>59540</v>
      </c>
      <c r="H694" s="27" t="str">
        <f>LEFT(仕訳データ!Z703,FIND("　",仕訳データ!Z703)-1)</f>
        <v>アルバイト店員</v>
      </c>
    </row>
    <row r="695" spans="1:8">
      <c r="A695" s="174">
        <f>仕訳データ!A704</f>
        <v>43007</v>
      </c>
      <c r="B695" s="27">
        <f t="shared" si="20"/>
        <v>2017</v>
      </c>
      <c r="C695" s="27">
        <f t="shared" si="21"/>
        <v>9</v>
      </c>
      <c r="D695" s="173" t="str">
        <f>仕訳データ!J704</f>
        <v>地代家賃</v>
      </c>
      <c r="E695" s="173">
        <f>仕訳データ!O704</f>
        <v>7800</v>
      </c>
      <c r="F695" s="173" t="str">
        <f>仕訳データ!R704</f>
        <v>普通預金</v>
      </c>
      <c r="G695" s="173">
        <f>仕訳データ!W704</f>
        <v>7800</v>
      </c>
      <c r="H695" s="27" t="str">
        <f>LEFT(仕訳データ!Z704,FIND("　",仕訳データ!Z704)-1)</f>
        <v>駐車場</v>
      </c>
    </row>
    <row r="696" spans="1:8">
      <c r="A696" s="174">
        <f>仕訳データ!A705</f>
        <v>43007</v>
      </c>
      <c r="B696" s="27">
        <f t="shared" si="20"/>
        <v>2017</v>
      </c>
      <c r="C696" s="27">
        <f t="shared" si="21"/>
        <v>9</v>
      </c>
      <c r="D696" s="173" t="str">
        <f>仕訳データ!J705</f>
        <v>地代家賃</v>
      </c>
      <c r="E696" s="173">
        <f>仕訳データ!O705</f>
        <v>245700</v>
      </c>
      <c r="F696" s="173" t="str">
        <f>仕訳データ!R705</f>
        <v>普通預金</v>
      </c>
      <c r="G696" s="173">
        <f>仕訳データ!W705</f>
        <v>245700</v>
      </c>
      <c r="H696" s="27" t="str">
        <f>LEFT(仕訳データ!Z705,FIND("　",仕訳データ!Z705)-1)</f>
        <v>Wholesale家賃振込</v>
      </c>
    </row>
    <row r="697" spans="1:8">
      <c r="A697" s="174">
        <f>仕訳データ!A706</f>
        <v>43007</v>
      </c>
      <c r="B697" s="27">
        <f t="shared" si="20"/>
        <v>2017</v>
      </c>
      <c r="C697" s="27">
        <f t="shared" si="21"/>
        <v>9</v>
      </c>
      <c r="D697" s="173" t="str">
        <f>仕訳データ!J706</f>
        <v>地代家賃</v>
      </c>
      <c r="E697" s="173">
        <f>仕訳データ!O706</f>
        <v>327600</v>
      </c>
      <c r="F697" s="173" t="str">
        <f>仕訳データ!R706</f>
        <v>当座預金</v>
      </c>
      <c r="G697" s="173">
        <f>仕訳データ!W706</f>
        <v>327600</v>
      </c>
      <c r="H697" s="27" t="str">
        <f>LEFT(仕訳データ!Z706,FIND("　",仕訳データ!Z706)-1)</f>
        <v>事務所家賃支払</v>
      </c>
    </row>
    <row r="698" spans="1:8">
      <c r="A698" s="174">
        <f>仕訳データ!A707</f>
        <v>43007</v>
      </c>
      <c r="B698" s="27">
        <f t="shared" si="20"/>
        <v>2017</v>
      </c>
      <c r="C698" s="27">
        <f t="shared" si="21"/>
        <v>9</v>
      </c>
      <c r="D698" s="173" t="str">
        <f>仕訳データ!J707</f>
        <v>消耗品費</v>
      </c>
      <c r="E698" s="173">
        <f>仕訳データ!O707</f>
        <v>133270</v>
      </c>
      <c r="F698" s="173" t="str">
        <f>仕訳データ!R707</f>
        <v>当座預金</v>
      </c>
      <c r="G698" s="173">
        <f>仕訳データ!W707</f>
        <v>133270</v>
      </c>
      <c r="H698" s="27" t="str">
        <f>LEFT(仕訳データ!Z707,FIND("　",仕訳データ!Z707)-1)</f>
        <v>ムーン石油</v>
      </c>
    </row>
    <row r="699" spans="1:8">
      <c r="A699" s="174">
        <f>仕訳データ!A708</f>
        <v>43007</v>
      </c>
      <c r="B699" s="27">
        <f t="shared" si="20"/>
        <v>2017</v>
      </c>
      <c r="C699" s="27">
        <f t="shared" si="21"/>
        <v>9</v>
      </c>
      <c r="D699" s="173" t="str">
        <f>仕訳データ!J708</f>
        <v>旅費交通費</v>
      </c>
      <c r="E699" s="173">
        <f>仕訳データ!O708</f>
        <v>73840</v>
      </c>
      <c r="F699" s="173" t="str">
        <f>仕訳データ!R708</f>
        <v>普通預金</v>
      </c>
      <c r="G699" s="173">
        <f>仕訳データ!W708</f>
        <v>73840</v>
      </c>
      <c r="H699" s="27" t="str">
        <f>LEFT(仕訳データ!Z708,FIND("　",仕訳データ!Z708)-1)</f>
        <v>通勤定期代</v>
      </c>
    </row>
    <row r="700" spans="1:8">
      <c r="A700" s="174">
        <f>仕訳データ!A709</f>
        <v>43007</v>
      </c>
      <c r="B700" s="27">
        <f t="shared" si="20"/>
        <v>2017</v>
      </c>
      <c r="C700" s="27">
        <f t="shared" si="21"/>
        <v>9</v>
      </c>
      <c r="D700" s="173" t="str">
        <f>仕訳データ!J709</f>
        <v>荷造運賃</v>
      </c>
      <c r="E700" s="173">
        <f>仕訳データ!O709</f>
        <v>677950</v>
      </c>
      <c r="F700" s="173" t="str">
        <f>仕訳データ!R709</f>
        <v>当座預金</v>
      </c>
      <c r="G700" s="173">
        <f>仕訳データ!W709</f>
        <v>677950</v>
      </c>
      <c r="H700" s="27" t="str">
        <f>LEFT(仕訳データ!Z709,FIND("　",仕訳データ!Z709)-1)</f>
        <v>キリン運輸</v>
      </c>
    </row>
    <row r="701" spans="1:8">
      <c r="A701" s="174">
        <f>仕訳データ!A710</f>
        <v>43008</v>
      </c>
      <c r="B701" s="27">
        <f t="shared" si="20"/>
        <v>2017</v>
      </c>
      <c r="C701" s="27">
        <f t="shared" si="21"/>
        <v>9</v>
      </c>
      <c r="D701" s="173" t="str">
        <f>仕訳データ!J710</f>
        <v>法定福利費</v>
      </c>
      <c r="E701" s="173">
        <f>仕訳データ!O710</f>
        <v>576010</v>
      </c>
      <c r="F701" s="173" t="str">
        <f>仕訳データ!R710</f>
        <v>普通預金</v>
      </c>
      <c r="G701" s="173">
        <f>仕訳データ!W710</f>
        <v>576010</v>
      </c>
      <c r="H701" s="27" t="str">
        <f>LEFT(仕訳データ!Z710,FIND("　",仕訳データ!Z710)-1)</f>
        <v>社会保険料会社負担</v>
      </c>
    </row>
    <row r="702" spans="1:8">
      <c r="A702" s="174">
        <f>仕訳データ!A711</f>
        <v>43008</v>
      </c>
      <c r="B702" s="27">
        <f t="shared" si="20"/>
        <v>2017</v>
      </c>
      <c r="C702" s="27">
        <f t="shared" si="21"/>
        <v>9</v>
      </c>
      <c r="D702" s="173" t="str">
        <f>仕訳データ!J711</f>
        <v>支払手数料</v>
      </c>
      <c r="E702" s="173">
        <f>仕訳データ!O711</f>
        <v>58500</v>
      </c>
      <c r="F702" s="173" t="str">
        <f>仕訳データ!R711</f>
        <v>普通預金</v>
      </c>
      <c r="G702" s="173">
        <f>仕訳データ!W711</f>
        <v>58500</v>
      </c>
      <c r="H702" s="27" t="str">
        <f>LEFT(仕訳データ!Z711,FIND("　",仕訳データ!Z711)-1)</f>
        <v>弁護士顧問料</v>
      </c>
    </row>
    <row r="703" spans="1:8">
      <c r="A703" s="174">
        <f>仕訳データ!A712</f>
        <v>43008</v>
      </c>
      <c r="B703" s="27">
        <f t="shared" si="20"/>
        <v>2017</v>
      </c>
      <c r="C703" s="27">
        <f t="shared" si="21"/>
        <v>9</v>
      </c>
      <c r="D703" s="173" t="str">
        <f>仕訳データ!J712</f>
        <v>地代家賃</v>
      </c>
      <c r="E703" s="173">
        <f>仕訳データ!O712</f>
        <v>312000</v>
      </c>
      <c r="F703" s="173" t="str">
        <f>仕訳データ!R712</f>
        <v>当座預金</v>
      </c>
      <c r="G703" s="173">
        <f>仕訳データ!W712</f>
        <v>312000</v>
      </c>
      <c r="H703" s="27" t="str">
        <f>LEFT(仕訳データ!Z712,FIND("　",仕訳データ!Z712)-1)</f>
        <v>事務所家賃支払</v>
      </c>
    </row>
    <row r="704" spans="1:8">
      <c r="A704" s="174">
        <f>仕訳データ!A713</f>
        <v>43008</v>
      </c>
      <c r="B704" s="27">
        <f t="shared" si="20"/>
        <v>2017</v>
      </c>
      <c r="C704" s="27">
        <f t="shared" si="21"/>
        <v>9</v>
      </c>
      <c r="D704" s="173" t="str">
        <f>仕訳データ!J713</f>
        <v>棚卸資産</v>
      </c>
      <c r="E704" s="173">
        <f>仕訳データ!O713</f>
        <v>186000</v>
      </c>
      <c r="F704" s="173" t="str">
        <f>仕訳データ!R713</f>
        <v>仕入</v>
      </c>
      <c r="G704" s="173">
        <f>仕訳データ!W713</f>
        <v>186000</v>
      </c>
      <c r="H704" s="27" t="str">
        <f>LEFT(仕訳データ!Z713,FIND("　",仕訳データ!Z713)-1)</f>
        <v>月次決算</v>
      </c>
    </row>
    <row r="705" spans="1:8">
      <c r="A705" s="174">
        <f>仕訳データ!A714</f>
        <v>43008</v>
      </c>
      <c r="B705" s="27">
        <f t="shared" si="20"/>
        <v>2017</v>
      </c>
      <c r="C705" s="27">
        <f t="shared" si="21"/>
        <v>9</v>
      </c>
      <c r="D705" s="173" t="str">
        <f>仕訳データ!J714</f>
        <v>減価償却費</v>
      </c>
      <c r="E705" s="173">
        <f>仕訳データ!O714</f>
        <v>360000</v>
      </c>
      <c r="F705" s="173" t="str">
        <f>仕訳データ!R714</f>
        <v>備品</v>
      </c>
      <c r="G705" s="173">
        <f>仕訳データ!W714</f>
        <v>360000</v>
      </c>
      <c r="H705" s="27" t="str">
        <f>LEFT(仕訳データ!Z714,FIND("　",仕訳データ!Z714)-1)</f>
        <v>月次決算</v>
      </c>
    </row>
    <row r="706" spans="1:8">
      <c r="A706" s="174">
        <f>仕訳データ!A715</f>
        <v>43009</v>
      </c>
      <c r="B706" s="27">
        <f t="shared" ref="B706:B769" si="22">YEAR(A706)</f>
        <v>2017</v>
      </c>
      <c r="C706" s="27">
        <f t="shared" ref="C706:C769" si="23">MONTH(A706)</f>
        <v>10</v>
      </c>
      <c r="D706" s="173" t="str">
        <f>仕訳データ!J715</f>
        <v>仕入</v>
      </c>
      <c r="E706" s="173">
        <f>仕訳データ!O715</f>
        <v>186000</v>
      </c>
      <c r="F706" s="173" t="str">
        <f>仕訳データ!R715</f>
        <v>棚卸資産</v>
      </c>
      <c r="G706" s="173">
        <f>仕訳データ!W715</f>
        <v>186000</v>
      </c>
      <c r="H706" s="27" t="str">
        <f>LEFT(仕訳データ!Z715,FIND("　",仕訳データ!Z715)-1)</f>
        <v>月次決算</v>
      </c>
    </row>
    <row r="707" spans="1:8">
      <c r="A707" s="174">
        <f>仕訳データ!A716</f>
        <v>43012</v>
      </c>
      <c r="B707" s="27">
        <f t="shared" si="22"/>
        <v>2017</v>
      </c>
      <c r="C707" s="27">
        <f t="shared" si="23"/>
        <v>10</v>
      </c>
      <c r="D707" s="173" t="str">
        <f>仕訳データ!J716</f>
        <v>保険料</v>
      </c>
      <c r="E707" s="173">
        <f>仕訳データ!O716</f>
        <v>59800</v>
      </c>
      <c r="F707" s="173" t="str">
        <f>仕訳データ!R716</f>
        <v>普通預金</v>
      </c>
      <c r="G707" s="173">
        <f>仕訳データ!W716</f>
        <v>59800</v>
      </c>
      <c r="H707" s="27" t="str">
        <f>LEFT(仕訳データ!Z716,FIND("　",仕訳データ!Z716)-1)</f>
        <v>自動車保険</v>
      </c>
    </row>
    <row r="708" spans="1:8">
      <c r="A708" s="174">
        <f>仕訳データ!A717</f>
        <v>43013</v>
      </c>
      <c r="B708" s="27">
        <f t="shared" si="22"/>
        <v>2017</v>
      </c>
      <c r="C708" s="27">
        <f t="shared" si="23"/>
        <v>10</v>
      </c>
      <c r="D708" s="173" t="str">
        <f>仕訳データ!J717</f>
        <v>保険料</v>
      </c>
      <c r="E708" s="173">
        <f>仕訳データ!O717</f>
        <v>59800</v>
      </c>
      <c r="F708" s="173" t="str">
        <f>仕訳データ!R717</f>
        <v>普通預金</v>
      </c>
      <c r="G708" s="173">
        <f>仕訳データ!W717</f>
        <v>59800</v>
      </c>
      <c r="H708" s="27" t="str">
        <f>LEFT(仕訳データ!Z717,FIND("　",仕訳データ!Z717)-1)</f>
        <v>自動車保険</v>
      </c>
    </row>
    <row r="709" spans="1:8">
      <c r="A709" s="174">
        <f>仕訳データ!A718</f>
        <v>43015</v>
      </c>
      <c r="B709" s="27">
        <f t="shared" si="22"/>
        <v>2017</v>
      </c>
      <c r="C709" s="27">
        <f t="shared" si="23"/>
        <v>10</v>
      </c>
      <c r="D709" s="173" t="str">
        <f>仕訳データ!J718</f>
        <v>水道光熱費</v>
      </c>
      <c r="E709" s="173">
        <f>仕訳データ!O718</f>
        <v>43250</v>
      </c>
      <c r="F709" s="173" t="str">
        <f>仕訳データ!R718</f>
        <v>普通預金</v>
      </c>
      <c r="G709" s="173">
        <f>仕訳データ!W718</f>
        <v>43250</v>
      </c>
      <c r="H709" s="27" t="str">
        <f>LEFT(仕訳データ!Z718,FIND("　",仕訳データ!Z718)-1)</f>
        <v>電気代</v>
      </c>
    </row>
    <row r="710" spans="1:8">
      <c r="A710" s="174">
        <f>仕訳データ!A719</f>
        <v>43015</v>
      </c>
      <c r="B710" s="27">
        <f t="shared" si="22"/>
        <v>2017</v>
      </c>
      <c r="C710" s="27">
        <f t="shared" si="23"/>
        <v>10</v>
      </c>
      <c r="D710" s="173" t="str">
        <f>仕訳データ!J719</f>
        <v>旅費交通費</v>
      </c>
      <c r="E710" s="173">
        <f>仕訳データ!O719</f>
        <v>13060</v>
      </c>
      <c r="F710" s="173" t="str">
        <f>仕訳データ!R719</f>
        <v>普通預金</v>
      </c>
      <c r="G710" s="173">
        <f>仕訳データ!W719</f>
        <v>13060</v>
      </c>
      <c r="H710" s="27" t="str">
        <f>LEFT(仕訳データ!Z719,FIND("　",仕訳データ!Z719)-1)</f>
        <v>定期代</v>
      </c>
    </row>
    <row r="711" spans="1:8">
      <c r="A711" s="174">
        <f>仕訳データ!A720</f>
        <v>43015</v>
      </c>
      <c r="B711" s="27">
        <f t="shared" si="22"/>
        <v>2017</v>
      </c>
      <c r="C711" s="27">
        <f t="shared" si="23"/>
        <v>10</v>
      </c>
      <c r="D711" s="173" t="str">
        <f>仕訳データ!J720</f>
        <v>水道光熱費</v>
      </c>
      <c r="E711" s="173">
        <f>仕訳データ!O720</f>
        <v>85650</v>
      </c>
      <c r="F711" s="173" t="str">
        <f>仕訳データ!R720</f>
        <v>普通預金</v>
      </c>
      <c r="G711" s="173">
        <f>仕訳データ!W720</f>
        <v>85650</v>
      </c>
      <c r="H711" s="27" t="str">
        <f>LEFT(仕訳データ!Z720,FIND("　",仕訳データ!Z720)-1)</f>
        <v>電気代</v>
      </c>
    </row>
    <row r="712" spans="1:8">
      <c r="A712" s="174">
        <f>仕訳データ!A721</f>
        <v>43015</v>
      </c>
      <c r="B712" s="27">
        <f t="shared" si="22"/>
        <v>2017</v>
      </c>
      <c r="C712" s="27">
        <f t="shared" si="23"/>
        <v>10</v>
      </c>
      <c r="D712" s="173" t="str">
        <f>仕訳データ!J721</f>
        <v>仕入</v>
      </c>
      <c r="E712" s="173">
        <f>仕訳データ!O721</f>
        <v>408000</v>
      </c>
      <c r="F712" s="173" t="str">
        <f>仕訳データ!R721</f>
        <v>買掛金</v>
      </c>
      <c r="G712" s="173">
        <f>仕訳データ!W721</f>
        <v>408000</v>
      </c>
      <c r="H712" s="27" t="str">
        <f>LEFT(仕訳データ!Z721,FIND("　",仕訳データ!Z721)-1)</f>
        <v>旅よかでしょう</v>
      </c>
    </row>
    <row r="713" spans="1:8">
      <c r="A713" s="174">
        <f>仕訳データ!A722</f>
        <v>43016</v>
      </c>
      <c r="B713" s="27">
        <f t="shared" si="22"/>
        <v>2017</v>
      </c>
      <c r="C713" s="27">
        <f t="shared" si="23"/>
        <v>10</v>
      </c>
      <c r="D713" s="173" t="str">
        <f>仕訳データ!J722</f>
        <v>福利厚生費</v>
      </c>
      <c r="E713" s="173">
        <f>仕訳データ!O722</f>
        <v>2830</v>
      </c>
      <c r="F713" s="173" t="str">
        <f>仕訳データ!R722</f>
        <v>普通預金</v>
      </c>
      <c r="G713" s="173">
        <f>仕訳データ!W722</f>
        <v>2830</v>
      </c>
      <c r="H713" s="27" t="str">
        <f>LEFT(仕訳データ!Z722,FIND("　",仕訳データ!Z722)-1)</f>
        <v>KTストア</v>
      </c>
    </row>
    <row r="714" spans="1:8">
      <c r="A714" s="174">
        <f>仕訳データ!A723</f>
        <v>43016</v>
      </c>
      <c r="B714" s="27">
        <f t="shared" si="22"/>
        <v>2017</v>
      </c>
      <c r="C714" s="27">
        <f t="shared" si="23"/>
        <v>10</v>
      </c>
      <c r="D714" s="173" t="str">
        <f>仕訳データ!J723</f>
        <v>交際費</v>
      </c>
      <c r="E714" s="173">
        <f>仕訳データ!O723</f>
        <v>215670</v>
      </c>
      <c r="F714" s="173" t="str">
        <f>仕訳データ!R723</f>
        <v>普通預金</v>
      </c>
      <c r="G714" s="173">
        <f>仕訳データ!W723</f>
        <v>215670</v>
      </c>
      <c r="H714" s="27" t="str">
        <f>LEFT(仕訳データ!Z723,FIND("　",仕訳データ!Z723)-1)</f>
        <v>お中元</v>
      </c>
    </row>
    <row r="715" spans="1:8">
      <c r="A715" s="174">
        <f>仕訳データ!A724</f>
        <v>43019</v>
      </c>
      <c r="B715" s="27">
        <f t="shared" si="22"/>
        <v>2017</v>
      </c>
      <c r="C715" s="27">
        <f t="shared" si="23"/>
        <v>10</v>
      </c>
      <c r="D715" s="173" t="str">
        <f>仕訳データ!J724</f>
        <v>仕入</v>
      </c>
      <c r="E715" s="173">
        <f>仕訳データ!O724</f>
        <v>115000</v>
      </c>
      <c r="F715" s="173" t="str">
        <f>仕訳データ!R724</f>
        <v>買掛金</v>
      </c>
      <c r="G715" s="173">
        <f>仕訳データ!W724</f>
        <v>115000</v>
      </c>
      <c r="H715" s="27" t="str">
        <f>LEFT(仕訳データ!Z724,FIND("　",仕訳データ!Z724)-1)</f>
        <v>プレミアムミニット</v>
      </c>
    </row>
    <row r="716" spans="1:8">
      <c r="A716" s="174">
        <f>仕訳データ!A725</f>
        <v>43020</v>
      </c>
      <c r="B716" s="27">
        <f t="shared" si="22"/>
        <v>2017</v>
      </c>
      <c r="C716" s="27">
        <f t="shared" si="23"/>
        <v>10</v>
      </c>
      <c r="D716" s="173" t="str">
        <f>仕訳データ!J725</f>
        <v>支払手数料</v>
      </c>
      <c r="E716" s="173">
        <f>仕訳データ!O725</f>
        <v>6760</v>
      </c>
      <c r="F716" s="173" t="str">
        <f>仕訳データ!R725</f>
        <v>普通預金</v>
      </c>
      <c r="G716" s="173">
        <f>仕訳データ!W725</f>
        <v>6760</v>
      </c>
      <c r="H716" s="27" t="str">
        <f>LEFT(仕訳データ!Z725,FIND("　",仕訳データ!Z725)-1)</f>
        <v>パーキング</v>
      </c>
    </row>
    <row r="717" spans="1:8">
      <c r="A717" s="174">
        <f>仕訳データ!A726</f>
        <v>43020</v>
      </c>
      <c r="B717" s="27">
        <f t="shared" si="22"/>
        <v>2017</v>
      </c>
      <c r="C717" s="27">
        <f t="shared" si="23"/>
        <v>10</v>
      </c>
      <c r="D717" s="173" t="str">
        <f>仕訳データ!J726</f>
        <v>仕入</v>
      </c>
      <c r="E717" s="173">
        <f>仕訳データ!O726</f>
        <v>286200</v>
      </c>
      <c r="F717" s="173" t="str">
        <f>仕訳データ!R726</f>
        <v>買掛金</v>
      </c>
      <c r="G717" s="173">
        <f>仕訳データ!W726</f>
        <v>286200</v>
      </c>
      <c r="H717" s="27" t="str">
        <f>LEFT(仕訳データ!Z726,FIND("　",仕訳データ!Z726)-1)</f>
        <v>多井物産</v>
      </c>
    </row>
    <row r="718" spans="1:8">
      <c r="A718" s="174">
        <f>仕訳データ!A727</f>
        <v>43021</v>
      </c>
      <c r="B718" s="27">
        <f t="shared" si="22"/>
        <v>2017</v>
      </c>
      <c r="C718" s="27">
        <f t="shared" si="23"/>
        <v>10</v>
      </c>
      <c r="D718" s="173" t="str">
        <f>仕訳データ!J727</f>
        <v>旅費交通費</v>
      </c>
      <c r="E718" s="173">
        <f>仕訳データ!O727</f>
        <v>3570</v>
      </c>
      <c r="F718" s="173" t="str">
        <f>仕訳データ!R727</f>
        <v>普通預金</v>
      </c>
      <c r="G718" s="173">
        <f>仕訳データ!W727</f>
        <v>3570</v>
      </c>
      <c r="H718" s="27" t="str">
        <f>LEFT(仕訳データ!Z727,FIND("　",仕訳データ!Z727)-1)</f>
        <v>タクシー代</v>
      </c>
    </row>
    <row r="719" spans="1:8">
      <c r="A719" s="174">
        <f>仕訳データ!A728</f>
        <v>43021</v>
      </c>
      <c r="B719" s="27">
        <f t="shared" si="22"/>
        <v>2017</v>
      </c>
      <c r="C719" s="27">
        <f t="shared" si="23"/>
        <v>10</v>
      </c>
      <c r="D719" s="173" t="str">
        <f>仕訳データ!J728</f>
        <v>福利厚生費</v>
      </c>
      <c r="E719" s="173">
        <f>仕訳データ!O728</f>
        <v>3580</v>
      </c>
      <c r="F719" s="173" t="str">
        <f>仕訳データ!R728</f>
        <v>普通預金</v>
      </c>
      <c r="G719" s="173">
        <f>仕訳データ!W728</f>
        <v>3580</v>
      </c>
      <c r="H719" s="27" t="str">
        <f>LEFT(仕訳データ!Z728,FIND("　",仕訳データ!Z728)-1)</f>
        <v>KTストア</v>
      </c>
    </row>
    <row r="720" spans="1:8">
      <c r="A720" s="174">
        <f>仕訳データ!A729</f>
        <v>43022</v>
      </c>
      <c r="B720" s="27">
        <f t="shared" si="22"/>
        <v>2017</v>
      </c>
      <c r="C720" s="27">
        <f t="shared" si="23"/>
        <v>10</v>
      </c>
      <c r="D720" s="173" t="str">
        <f>仕訳データ!J729</f>
        <v>通信費</v>
      </c>
      <c r="E720" s="173">
        <f>仕訳データ!O729</f>
        <v>50670</v>
      </c>
      <c r="F720" s="173" t="str">
        <f>仕訳データ!R729</f>
        <v>普通預金</v>
      </c>
      <c r="G720" s="173">
        <f>仕訳データ!W729</f>
        <v>50670</v>
      </c>
      <c r="H720" s="27" t="str">
        <f>LEFT(仕訳データ!Z729,FIND("　",仕訳データ!Z729)-1)</f>
        <v>携帯電話</v>
      </c>
    </row>
    <row r="721" spans="1:8">
      <c r="A721" s="174">
        <f>仕訳データ!A730</f>
        <v>43023</v>
      </c>
      <c r="B721" s="27">
        <f t="shared" si="22"/>
        <v>2017</v>
      </c>
      <c r="C721" s="27">
        <f t="shared" si="23"/>
        <v>10</v>
      </c>
      <c r="D721" s="173" t="str">
        <f>仕訳データ!J730</f>
        <v>通信費</v>
      </c>
      <c r="E721" s="173">
        <f>仕訳データ!O730</f>
        <v>21260</v>
      </c>
      <c r="F721" s="173" t="str">
        <f>仕訳データ!R730</f>
        <v>普通預金</v>
      </c>
      <c r="G721" s="173">
        <f>仕訳データ!W730</f>
        <v>21260</v>
      </c>
      <c r="H721" s="27" t="str">
        <f>LEFT(仕訳データ!Z730,FIND("　",仕訳データ!Z730)-1)</f>
        <v>電話料</v>
      </c>
    </row>
    <row r="722" spans="1:8">
      <c r="A722" s="174">
        <f>仕訳データ!A731</f>
        <v>43023</v>
      </c>
      <c r="B722" s="27">
        <f t="shared" si="22"/>
        <v>2017</v>
      </c>
      <c r="C722" s="27">
        <f t="shared" si="23"/>
        <v>10</v>
      </c>
      <c r="D722" s="173" t="str">
        <f>仕訳データ!J731</f>
        <v>通信費</v>
      </c>
      <c r="E722" s="173">
        <f>仕訳データ!O731</f>
        <v>63670</v>
      </c>
      <c r="F722" s="173" t="str">
        <f>仕訳データ!R731</f>
        <v>普通預金</v>
      </c>
      <c r="G722" s="173">
        <f>仕訳データ!W731</f>
        <v>63670</v>
      </c>
      <c r="H722" s="27" t="str">
        <f>LEFT(仕訳データ!Z731,FIND("　",仕訳データ!Z731)-1)</f>
        <v>電話料</v>
      </c>
    </row>
    <row r="723" spans="1:8">
      <c r="A723" s="174">
        <f>仕訳データ!A732</f>
        <v>43023</v>
      </c>
      <c r="B723" s="27">
        <f t="shared" si="22"/>
        <v>2017</v>
      </c>
      <c r="C723" s="27">
        <f t="shared" si="23"/>
        <v>10</v>
      </c>
      <c r="D723" s="173" t="str">
        <f>仕訳データ!J732</f>
        <v>売掛金</v>
      </c>
      <c r="E723" s="173">
        <f>仕訳データ!O732</f>
        <v>166700</v>
      </c>
      <c r="F723" s="173" t="str">
        <f>仕訳データ!R732</f>
        <v>売上</v>
      </c>
      <c r="G723" s="173">
        <f>仕訳データ!W732</f>
        <v>166700</v>
      </c>
      <c r="H723" s="27" t="str">
        <f>LEFT(仕訳データ!Z732,FIND("　",仕訳データ!Z732)-1)</f>
        <v>バーチャルワークス</v>
      </c>
    </row>
    <row r="724" spans="1:8">
      <c r="A724" s="174">
        <f>仕訳データ!A733</f>
        <v>43023</v>
      </c>
      <c r="B724" s="27">
        <f t="shared" si="22"/>
        <v>2017</v>
      </c>
      <c r="C724" s="27">
        <f t="shared" si="23"/>
        <v>10</v>
      </c>
      <c r="D724" s="173" t="str">
        <f>仕訳データ!J733</f>
        <v>売掛金</v>
      </c>
      <c r="E724" s="173">
        <f>仕訳データ!O733</f>
        <v>231900</v>
      </c>
      <c r="F724" s="173" t="str">
        <f>仕訳データ!R733</f>
        <v>売上</v>
      </c>
      <c r="G724" s="173">
        <f>仕訳データ!W733</f>
        <v>231900</v>
      </c>
      <c r="H724" s="27" t="str">
        <f>LEFT(仕訳データ!Z733,FIND("　",仕訳データ!Z733)-1)</f>
        <v>ポモドーロハックス</v>
      </c>
    </row>
    <row r="725" spans="1:8">
      <c r="A725" s="174">
        <f>仕訳データ!A734</f>
        <v>43023</v>
      </c>
      <c r="B725" s="27">
        <f t="shared" si="22"/>
        <v>2017</v>
      </c>
      <c r="C725" s="27">
        <f t="shared" si="23"/>
        <v>10</v>
      </c>
      <c r="D725" s="173" t="str">
        <f>仕訳データ!J734</f>
        <v>売掛金</v>
      </c>
      <c r="E725" s="173">
        <f>仕訳データ!O734</f>
        <v>194600</v>
      </c>
      <c r="F725" s="173" t="str">
        <f>仕訳データ!R734</f>
        <v>売上</v>
      </c>
      <c r="G725" s="173">
        <f>仕訳データ!W734</f>
        <v>194600</v>
      </c>
      <c r="H725" s="27" t="str">
        <f>LEFT(仕訳データ!Z734,FIND("　",仕訳データ!Z734)-1)</f>
        <v>東光産業</v>
      </c>
    </row>
    <row r="726" spans="1:8">
      <c r="A726" s="174">
        <f>仕訳データ!A735</f>
        <v>43023</v>
      </c>
      <c r="B726" s="27">
        <f t="shared" si="22"/>
        <v>2017</v>
      </c>
      <c r="C726" s="27">
        <f t="shared" si="23"/>
        <v>10</v>
      </c>
      <c r="D726" s="173" t="str">
        <f>仕訳データ!J735</f>
        <v>売掛金</v>
      </c>
      <c r="E726" s="173">
        <f>仕訳データ!O735</f>
        <v>5241100</v>
      </c>
      <c r="F726" s="173" t="str">
        <f>仕訳データ!R735</f>
        <v>売上</v>
      </c>
      <c r="G726" s="173">
        <f>仕訳データ!W735</f>
        <v>5241100</v>
      </c>
      <c r="H726" s="27" t="str">
        <f>LEFT(仕訳データ!Z735,FIND("　",仕訳データ!Z735)-1)</f>
        <v>オフィスエイト</v>
      </c>
    </row>
    <row r="727" spans="1:8">
      <c r="A727" s="174">
        <f>仕訳データ!A736</f>
        <v>43023</v>
      </c>
      <c r="B727" s="27">
        <f t="shared" si="22"/>
        <v>2017</v>
      </c>
      <c r="C727" s="27">
        <f t="shared" si="23"/>
        <v>10</v>
      </c>
      <c r="D727" s="173" t="str">
        <f>仕訳データ!J736</f>
        <v>売掛金</v>
      </c>
      <c r="E727" s="173">
        <f>仕訳データ!O736</f>
        <v>177100</v>
      </c>
      <c r="F727" s="173" t="str">
        <f>仕訳データ!R736</f>
        <v>売上</v>
      </c>
      <c r="G727" s="173">
        <f>仕訳データ!W736</f>
        <v>177100</v>
      </c>
      <c r="H727" s="27" t="str">
        <f>LEFT(仕訳データ!Z736,FIND("　",仕訳データ!Z736)-1)</f>
        <v>ランダムコネクト</v>
      </c>
    </row>
    <row r="728" spans="1:8">
      <c r="A728" s="174">
        <f>仕訳データ!A737</f>
        <v>43023</v>
      </c>
      <c r="B728" s="27">
        <f t="shared" si="22"/>
        <v>2017</v>
      </c>
      <c r="C728" s="27">
        <f t="shared" si="23"/>
        <v>10</v>
      </c>
      <c r="D728" s="173" t="str">
        <f>仕訳データ!J737</f>
        <v>売掛金</v>
      </c>
      <c r="E728" s="173">
        <f>仕訳データ!O737</f>
        <v>333100</v>
      </c>
      <c r="F728" s="173" t="str">
        <f>仕訳データ!R737</f>
        <v>売上</v>
      </c>
      <c r="G728" s="173">
        <f>仕訳データ!W737</f>
        <v>333100</v>
      </c>
      <c r="H728" s="27" t="str">
        <f>LEFT(仕訳データ!Z737,FIND("　",仕訳データ!Z737)-1)</f>
        <v>スクエアドリーム</v>
      </c>
    </row>
    <row r="729" spans="1:8">
      <c r="A729" s="174">
        <f>仕訳データ!A738</f>
        <v>43023</v>
      </c>
      <c r="B729" s="27">
        <f t="shared" si="22"/>
        <v>2017</v>
      </c>
      <c r="C729" s="27">
        <f t="shared" si="23"/>
        <v>10</v>
      </c>
      <c r="D729" s="173" t="str">
        <f>仕訳データ!J738</f>
        <v>仕入</v>
      </c>
      <c r="E729" s="173">
        <f>仕訳データ!O738</f>
        <v>610000</v>
      </c>
      <c r="F729" s="173" t="str">
        <f>仕訳データ!R738</f>
        <v>買掛金</v>
      </c>
      <c r="G729" s="173">
        <f>仕訳データ!W738</f>
        <v>610000</v>
      </c>
      <c r="H729" s="27" t="str">
        <f>LEFT(仕訳データ!Z738,FIND("　",仕訳データ!Z738)-1)</f>
        <v>キングストンパーク</v>
      </c>
    </row>
    <row r="730" spans="1:8">
      <c r="A730" s="174">
        <f>仕訳データ!A739</f>
        <v>43023</v>
      </c>
      <c r="B730" s="27">
        <f t="shared" si="22"/>
        <v>2017</v>
      </c>
      <c r="C730" s="27">
        <f t="shared" si="23"/>
        <v>10</v>
      </c>
      <c r="D730" s="173" t="str">
        <f>仕訳データ!J739</f>
        <v>仕入</v>
      </c>
      <c r="E730" s="173">
        <f>仕訳データ!O739</f>
        <v>195000</v>
      </c>
      <c r="F730" s="173" t="str">
        <f>仕訳データ!R739</f>
        <v>買掛金</v>
      </c>
      <c r="G730" s="173">
        <f>仕訳データ!W739</f>
        <v>195000</v>
      </c>
      <c r="H730" s="27" t="str">
        <f>LEFT(仕訳データ!Z739,FIND("　",仕訳データ!Z739)-1)</f>
        <v>サバイブサバイブ</v>
      </c>
    </row>
    <row r="731" spans="1:8">
      <c r="A731" s="174">
        <f>仕訳データ!A740</f>
        <v>43025</v>
      </c>
      <c r="B731" s="27">
        <f t="shared" si="22"/>
        <v>2017</v>
      </c>
      <c r="C731" s="27">
        <f t="shared" si="23"/>
        <v>10</v>
      </c>
      <c r="D731" s="173" t="str">
        <f>仕訳データ!J740</f>
        <v>仕入</v>
      </c>
      <c r="E731" s="173">
        <f>仕訳データ!O740</f>
        <v>198000</v>
      </c>
      <c r="F731" s="173" t="str">
        <f>仕訳データ!R740</f>
        <v>買掛金</v>
      </c>
      <c r="G731" s="173">
        <f>仕訳データ!W740</f>
        <v>198000</v>
      </c>
      <c r="H731" s="27" t="str">
        <f>LEFT(仕訳データ!Z740,FIND("　",仕訳データ!Z740)-1)</f>
        <v>レバークーゼン</v>
      </c>
    </row>
    <row r="732" spans="1:8">
      <c r="A732" s="174">
        <f>仕訳データ!A741</f>
        <v>43027</v>
      </c>
      <c r="B732" s="27">
        <f t="shared" si="22"/>
        <v>2017</v>
      </c>
      <c r="C732" s="27">
        <f t="shared" si="23"/>
        <v>10</v>
      </c>
      <c r="D732" s="173" t="str">
        <f>仕訳データ!J741</f>
        <v>リース料</v>
      </c>
      <c r="E732" s="173">
        <f>仕訳データ!O741</f>
        <v>6830</v>
      </c>
      <c r="F732" s="173" t="str">
        <f>仕訳データ!R741</f>
        <v>普通預金</v>
      </c>
      <c r="G732" s="173">
        <f>仕訳データ!W741</f>
        <v>6830</v>
      </c>
      <c r="H732" s="27" t="str">
        <f>LEFT(仕訳データ!Z741,FIND("　",仕訳データ!Z741)-1)</f>
        <v>車両リース料</v>
      </c>
    </row>
    <row r="733" spans="1:8">
      <c r="A733" s="174">
        <f>仕訳データ!A742</f>
        <v>43028</v>
      </c>
      <c r="B733" s="27">
        <f t="shared" si="22"/>
        <v>2017</v>
      </c>
      <c r="C733" s="27">
        <f t="shared" si="23"/>
        <v>10</v>
      </c>
      <c r="D733" s="173" t="str">
        <f>仕訳データ!J742</f>
        <v>福利厚生費</v>
      </c>
      <c r="E733" s="173">
        <f>仕訳データ!O742</f>
        <v>4340</v>
      </c>
      <c r="F733" s="173" t="str">
        <f>仕訳データ!R742</f>
        <v>普通預金</v>
      </c>
      <c r="G733" s="173">
        <f>仕訳データ!W742</f>
        <v>4340</v>
      </c>
      <c r="H733" s="27" t="str">
        <f>LEFT(仕訳データ!Z742,FIND("　",仕訳データ!Z742)-1)</f>
        <v>KTストア</v>
      </c>
    </row>
    <row r="734" spans="1:8">
      <c r="A734" s="174">
        <f>仕訳データ!A743</f>
        <v>43028</v>
      </c>
      <c r="B734" s="27">
        <f t="shared" si="22"/>
        <v>2017</v>
      </c>
      <c r="C734" s="27">
        <f t="shared" si="23"/>
        <v>10</v>
      </c>
      <c r="D734" s="173" t="str">
        <f>仕訳データ!J743</f>
        <v>事務用品費</v>
      </c>
      <c r="E734" s="173">
        <f>仕訳データ!O743</f>
        <v>13380</v>
      </c>
      <c r="F734" s="173" t="str">
        <f>仕訳データ!R743</f>
        <v>普通預金</v>
      </c>
      <c r="G734" s="173">
        <f>仕訳データ!W743</f>
        <v>13380</v>
      </c>
      <c r="H734" s="27" t="str">
        <f>LEFT(仕訳データ!Z743,FIND("　",仕訳データ!Z743)-1)</f>
        <v>ステーショナリーみやび</v>
      </c>
    </row>
    <row r="735" spans="1:8">
      <c r="A735" s="174">
        <f>仕訳データ!A744</f>
        <v>43028</v>
      </c>
      <c r="B735" s="27">
        <f t="shared" si="22"/>
        <v>2017</v>
      </c>
      <c r="C735" s="27">
        <f t="shared" si="23"/>
        <v>10</v>
      </c>
      <c r="D735" s="173" t="str">
        <f>仕訳データ!J744</f>
        <v>広告宣伝費</v>
      </c>
      <c r="E735" s="173">
        <f>仕訳データ!O744</f>
        <v>3900000</v>
      </c>
      <c r="F735" s="173" t="str">
        <f>仕訳データ!R744</f>
        <v>普通預金</v>
      </c>
      <c r="G735" s="173">
        <f>仕訳データ!W744</f>
        <v>3900000</v>
      </c>
      <c r="H735" s="27" t="str">
        <f>LEFT(仕訳データ!Z744,FIND("　",仕訳データ!Z744)-1)</f>
        <v>共時新聞</v>
      </c>
    </row>
    <row r="736" spans="1:8">
      <c r="A736" s="174">
        <f>仕訳データ!A745</f>
        <v>43028</v>
      </c>
      <c r="B736" s="27">
        <f t="shared" si="22"/>
        <v>2017</v>
      </c>
      <c r="C736" s="27">
        <f t="shared" si="23"/>
        <v>10</v>
      </c>
      <c r="D736" s="173" t="str">
        <f>仕訳データ!J745</f>
        <v>支払手数料</v>
      </c>
      <c r="E736" s="173">
        <f>仕訳データ!O745</f>
        <v>550</v>
      </c>
      <c r="F736" s="173" t="str">
        <f>仕訳データ!R745</f>
        <v>売掛金</v>
      </c>
      <c r="G736" s="173">
        <f>仕訳データ!W745</f>
        <v>550</v>
      </c>
      <c r="H736" s="27" t="str">
        <f>LEFT(仕訳データ!Z745,FIND("　",仕訳データ!Z745)-1)</f>
        <v>丸高興産</v>
      </c>
    </row>
    <row r="737" spans="1:8">
      <c r="A737" s="174">
        <f>仕訳データ!A746</f>
        <v>43028</v>
      </c>
      <c r="B737" s="27">
        <f t="shared" si="22"/>
        <v>2017</v>
      </c>
      <c r="C737" s="27">
        <f t="shared" si="23"/>
        <v>10</v>
      </c>
      <c r="D737" s="173" t="str">
        <f>仕訳データ!J746</f>
        <v>売掛金</v>
      </c>
      <c r="E737" s="173">
        <f>仕訳データ!O746</f>
        <v>157300</v>
      </c>
      <c r="F737" s="173" t="str">
        <f>仕訳データ!R746</f>
        <v>売上</v>
      </c>
      <c r="G737" s="173">
        <f>仕訳データ!W746</f>
        <v>157300</v>
      </c>
      <c r="H737" s="27" t="str">
        <f>LEFT(仕訳データ!Z746,FIND("　",仕訳データ!Z746)-1)</f>
        <v>シンクロナイズ</v>
      </c>
    </row>
    <row r="738" spans="1:8">
      <c r="A738" s="174">
        <f>仕訳データ!A747</f>
        <v>43028</v>
      </c>
      <c r="B738" s="27">
        <f t="shared" si="22"/>
        <v>2017</v>
      </c>
      <c r="C738" s="27">
        <f t="shared" si="23"/>
        <v>10</v>
      </c>
      <c r="D738" s="173" t="str">
        <f>仕訳データ!J747</f>
        <v>売掛金</v>
      </c>
      <c r="E738" s="173">
        <f>仕訳データ!O747</f>
        <v>102600</v>
      </c>
      <c r="F738" s="173" t="str">
        <f>仕訳データ!R747</f>
        <v>売上</v>
      </c>
      <c r="G738" s="173">
        <f>仕訳データ!W747</f>
        <v>102600</v>
      </c>
      <c r="H738" s="27" t="str">
        <f>LEFT(仕訳データ!Z747,FIND("　",仕訳データ!Z747)-1)</f>
        <v>トライセラセコンド</v>
      </c>
    </row>
    <row r="739" spans="1:8">
      <c r="A739" s="174">
        <f>仕訳データ!A748</f>
        <v>43028</v>
      </c>
      <c r="B739" s="27">
        <f t="shared" si="22"/>
        <v>2017</v>
      </c>
      <c r="C739" s="27">
        <f t="shared" si="23"/>
        <v>10</v>
      </c>
      <c r="D739" s="173" t="str">
        <f>仕訳データ!J748</f>
        <v>売掛金</v>
      </c>
      <c r="E739" s="173">
        <f>仕訳データ!O748</f>
        <v>333100</v>
      </c>
      <c r="F739" s="173" t="str">
        <f>仕訳データ!R748</f>
        <v>売上</v>
      </c>
      <c r="G739" s="173">
        <f>仕訳データ!W748</f>
        <v>333100</v>
      </c>
      <c r="H739" s="27" t="str">
        <f>LEFT(仕訳データ!Z748,FIND("　",仕訳データ!Z748)-1)</f>
        <v>グリーンフォレスト</v>
      </c>
    </row>
    <row r="740" spans="1:8">
      <c r="A740" s="174">
        <f>仕訳データ!A749</f>
        <v>43028</v>
      </c>
      <c r="B740" s="27">
        <f t="shared" si="22"/>
        <v>2017</v>
      </c>
      <c r="C740" s="27">
        <f t="shared" si="23"/>
        <v>10</v>
      </c>
      <c r="D740" s="173" t="str">
        <f>仕訳データ!J749</f>
        <v>売掛金</v>
      </c>
      <c r="E740" s="173">
        <f>仕訳データ!O749</f>
        <v>249300</v>
      </c>
      <c r="F740" s="173" t="str">
        <f>仕訳データ!R749</f>
        <v>売上</v>
      </c>
      <c r="G740" s="173">
        <f>仕訳データ!W749</f>
        <v>249300</v>
      </c>
      <c r="H740" s="27" t="str">
        <f>LEFT(仕訳データ!Z749,FIND("　",仕訳データ!Z749)-1)</f>
        <v>サイマルブランチ</v>
      </c>
    </row>
    <row r="741" spans="1:8">
      <c r="A741" s="174">
        <f>仕訳データ!A750</f>
        <v>43028</v>
      </c>
      <c r="B741" s="27">
        <f t="shared" si="22"/>
        <v>2017</v>
      </c>
      <c r="C741" s="27">
        <f t="shared" si="23"/>
        <v>10</v>
      </c>
      <c r="D741" s="173" t="str">
        <f>仕訳データ!J750</f>
        <v>売掛金</v>
      </c>
      <c r="E741" s="173">
        <f>仕訳データ!O750</f>
        <v>222500</v>
      </c>
      <c r="F741" s="173" t="str">
        <f>仕訳データ!R750</f>
        <v>売上</v>
      </c>
      <c r="G741" s="173">
        <f>仕訳データ!W750</f>
        <v>222500</v>
      </c>
      <c r="H741" s="27" t="str">
        <f>LEFT(仕訳データ!Z750,FIND("　",仕訳データ!Z750)-1)</f>
        <v>ハネチョク物産</v>
      </c>
    </row>
    <row r="742" spans="1:8">
      <c r="A742" s="174">
        <f>仕訳データ!A751</f>
        <v>43028</v>
      </c>
      <c r="B742" s="27">
        <f t="shared" si="22"/>
        <v>2017</v>
      </c>
      <c r="C742" s="27">
        <f t="shared" si="23"/>
        <v>10</v>
      </c>
      <c r="D742" s="173" t="str">
        <f>仕訳データ!J751</f>
        <v>売掛金</v>
      </c>
      <c r="E742" s="173">
        <f>仕訳データ!O751</f>
        <v>471600</v>
      </c>
      <c r="F742" s="173" t="str">
        <f>仕訳データ!R751</f>
        <v>売上</v>
      </c>
      <c r="G742" s="173">
        <f>仕訳データ!W751</f>
        <v>471600</v>
      </c>
      <c r="H742" s="27" t="str">
        <f>LEFT(仕訳データ!Z751,FIND("　",仕訳データ!Z751)-1)</f>
        <v>シーズンドライブ</v>
      </c>
    </row>
    <row r="743" spans="1:8">
      <c r="A743" s="174">
        <f>仕訳データ!A752</f>
        <v>43028</v>
      </c>
      <c r="B743" s="27">
        <f t="shared" si="22"/>
        <v>2017</v>
      </c>
      <c r="C743" s="27">
        <f t="shared" si="23"/>
        <v>10</v>
      </c>
      <c r="D743" s="173" t="str">
        <f>仕訳データ!J752</f>
        <v>売掛金</v>
      </c>
      <c r="E743" s="173">
        <f>仕訳データ!O752</f>
        <v>111900</v>
      </c>
      <c r="F743" s="173" t="str">
        <f>仕訳データ!R752</f>
        <v>売上</v>
      </c>
      <c r="G743" s="173">
        <f>仕訳データ!W752</f>
        <v>111900</v>
      </c>
      <c r="H743" s="27" t="str">
        <f>LEFT(仕訳データ!Z752,FIND("　",仕訳データ!Z752)-1)</f>
        <v>オフィスストリームライン</v>
      </c>
    </row>
    <row r="744" spans="1:8">
      <c r="A744" s="174">
        <f>仕訳データ!A753</f>
        <v>43028</v>
      </c>
      <c r="B744" s="27">
        <f t="shared" si="22"/>
        <v>2017</v>
      </c>
      <c r="C744" s="27">
        <f t="shared" si="23"/>
        <v>10</v>
      </c>
      <c r="D744" s="173" t="str">
        <f>仕訳データ!J753</f>
        <v>売掛金</v>
      </c>
      <c r="E744" s="173">
        <f>仕訳データ!O753</f>
        <v>166700</v>
      </c>
      <c r="F744" s="173" t="str">
        <f>仕訳データ!R753</f>
        <v>売上</v>
      </c>
      <c r="G744" s="173">
        <f>仕訳データ!W753</f>
        <v>166700</v>
      </c>
      <c r="H744" s="27" t="str">
        <f>LEFT(仕訳データ!Z753,FIND("　",仕訳データ!Z753)-1)</f>
        <v>ワールドエッジ</v>
      </c>
    </row>
    <row r="745" spans="1:8">
      <c r="A745" s="174">
        <f>仕訳データ!A754</f>
        <v>43028</v>
      </c>
      <c r="B745" s="27">
        <f t="shared" si="22"/>
        <v>2017</v>
      </c>
      <c r="C745" s="27">
        <f t="shared" si="23"/>
        <v>10</v>
      </c>
      <c r="D745" s="173" t="str">
        <f>仕訳データ!J754</f>
        <v>売掛金</v>
      </c>
      <c r="E745" s="173">
        <f>仕訳データ!O754</f>
        <v>259800</v>
      </c>
      <c r="F745" s="173" t="str">
        <f>仕訳データ!R754</f>
        <v>売上</v>
      </c>
      <c r="G745" s="173">
        <f>仕訳データ!W754</f>
        <v>259800</v>
      </c>
      <c r="H745" s="27" t="str">
        <f>LEFT(仕訳データ!Z754,FIND("　",仕訳データ!Z754)-1)</f>
        <v>ビジーフリー</v>
      </c>
    </row>
    <row r="746" spans="1:8">
      <c r="A746" s="174">
        <f>仕訳データ!A755</f>
        <v>43028</v>
      </c>
      <c r="B746" s="27">
        <f t="shared" si="22"/>
        <v>2017</v>
      </c>
      <c r="C746" s="27">
        <f t="shared" si="23"/>
        <v>10</v>
      </c>
      <c r="D746" s="173" t="str">
        <f>仕訳データ!J755</f>
        <v>売掛金</v>
      </c>
      <c r="E746" s="173">
        <f>仕訳データ!O755</f>
        <v>177100</v>
      </c>
      <c r="F746" s="173" t="str">
        <f>仕訳データ!R755</f>
        <v>売上</v>
      </c>
      <c r="G746" s="173">
        <f>仕訳データ!W755</f>
        <v>177100</v>
      </c>
      <c r="H746" s="27" t="str">
        <f>LEFT(仕訳データ!Z755,FIND("　",仕訳データ!Z755)-1)</f>
        <v>カレイドスコープ</v>
      </c>
    </row>
    <row r="747" spans="1:8">
      <c r="A747" s="174">
        <f>仕訳データ!A756</f>
        <v>43028</v>
      </c>
      <c r="B747" s="27">
        <f t="shared" si="22"/>
        <v>2017</v>
      </c>
      <c r="C747" s="27">
        <f t="shared" si="23"/>
        <v>10</v>
      </c>
      <c r="D747" s="173" t="str">
        <f>仕訳データ!J756</f>
        <v>売掛金</v>
      </c>
      <c r="E747" s="173">
        <f>仕訳データ!O756</f>
        <v>194600</v>
      </c>
      <c r="F747" s="173" t="str">
        <f>仕訳データ!R756</f>
        <v>売上</v>
      </c>
      <c r="G747" s="173">
        <f>仕訳データ!W756</f>
        <v>194600</v>
      </c>
      <c r="H747" s="27" t="str">
        <f>LEFT(仕訳データ!Z756,FIND("　",仕訳データ!Z756)-1)</f>
        <v>ウィンターパイル</v>
      </c>
    </row>
    <row r="748" spans="1:8">
      <c r="A748" s="174">
        <f>仕訳データ!A757</f>
        <v>43028</v>
      </c>
      <c r="B748" s="27">
        <f t="shared" si="22"/>
        <v>2017</v>
      </c>
      <c r="C748" s="27">
        <f t="shared" si="23"/>
        <v>10</v>
      </c>
      <c r="D748" s="173" t="str">
        <f>仕訳データ!J757</f>
        <v>売掛金</v>
      </c>
      <c r="E748" s="173">
        <f>仕訳データ!O757</f>
        <v>157300</v>
      </c>
      <c r="F748" s="173" t="str">
        <f>仕訳データ!R757</f>
        <v>売上</v>
      </c>
      <c r="G748" s="173">
        <f>仕訳データ!W757</f>
        <v>157300</v>
      </c>
      <c r="H748" s="27" t="str">
        <f>LEFT(仕訳データ!Z757,FIND("　",仕訳データ!Z757)-1)</f>
        <v>フライドキッズ</v>
      </c>
    </row>
    <row r="749" spans="1:8">
      <c r="A749" s="174">
        <f>仕訳データ!A758</f>
        <v>43028</v>
      </c>
      <c r="B749" s="27">
        <f t="shared" si="22"/>
        <v>2017</v>
      </c>
      <c r="C749" s="27">
        <f t="shared" si="23"/>
        <v>10</v>
      </c>
      <c r="D749" s="173" t="str">
        <f>仕訳データ!J758</f>
        <v>仕入</v>
      </c>
      <c r="E749" s="173">
        <f>仕訳データ!O758</f>
        <v>117000</v>
      </c>
      <c r="F749" s="173" t="str">
        <f>仕訳データ!R758</f>
        <v>買掛金</v>
      </c>
      <c r="G749" s="173">
        <f>仕訳データ!W758</f>
        <v>117000</v>
      </c>
      <c r="H749" s="27" t="str">
        <f>LEFT(仕訳データ!Z758,FIND("　",仕訳データ!Z758)-1)</f>
        <v>桜井商事</v>
      </c>
    </row>
    <row r="750" spans="1:8">
      <c r="A750" s="174">
        <f>仕訳データ!A759</f>
        <v>43028</v>
      </c>
      <c r="B750" s="27">
        <f t="shared" si="22"/>
        <v>2017</v>
      </c>
      <c r="C750" s="27">
        <f t="shared" si="23"/>
        <v>10</v>
      </c>
      <c r="D750" s="173" t="str">
        <f>仕訳データ!J759</f>
        <v>売掛金</v>
      </c>
      <c r="E750" s="173">
        <f>仕訳データ!O759</f>
        <v>180900</v>
      </c>
      <c r="F750" s="173" t="str">
        <f>仕訳データ!R759</f>
        <v>売上</v>
      </c>
      <c r="G750" s="173">
        <f>仕訳データ!W759</f>
        <v>180900</v>
      </c>
      <c r="H750" s="27" t="str">
        <f>LEFT(仕訳データ!Z759,FIND("　",仕訳データ!Z759)-1)</f>
        <v>フライドキッズ</v>
      </c>
    </row>
    <row r="751" spans="1:8">
      <c r="A751" s="174">
        <f>仕訳データ!A760</f>
        <v>43028</v>
      </c>
      <c r="B751" s="27">
        <f t="shared" si="22"/>
        <v>2017</v>
      </c>
      <c r="C751" s="27">
        <f t="shared" si="23"/>
        <v>10</v>
      </c>
      <c r="D751" s="173" t="str">
        <f>仕訳データ!J760</f>
        <v>売掛金</v>
      </c>
      <c r="E751" s="173">
        <f>仕訳データ!O760</f>
        <v>127300</v>
      </c>
      <c r="F751" s="173" t="str">
        <f>仕訳データ!R760</f>
        <v>売上</v>
      </c>
      <c r="G751" s="173">
        <f>仕訳データ!W760</f>
        <v>127300</v>
      </c>
      <c r="H751" s="27" t="str">
        <f>LEFT(仕訳データ!Z760,FIND("　",仕訳データ!Z760)-1)</f>
        <v>ポモドーロハックス</v>
      </c>
    </row>
    <row r="752" spans="1:8">
      <c r="A752" s="174">
        <f>仕訳データ!A761</f>
        <v>43028</v>
      </c>
      <c r="B752" s="27">
        <f t="shared" si="22"/>
        <v>2017</v>
      </c>
      <c r="C752" s="27">
        <f t="shared" si="23"/>
        <v>10</v>
      </c>
      <c r="D752" s="173" t="str">
        <f>仕訳データ!J761</f>
        <v>売掛金</v>
      </c>
      <c r="E752" s="173">
        <f>仕訳データ!O761</f>
        <v>74400</v>
      </c>
      <c r="F752" s="173" t="str">
        <f>仕訳データ!R761</f>
        <v>売上</v>
      </c>
      <c r="G752" s="173">
        <f>仕訳データ!W761</f>
        <v>74400</v>
      </c>
      <c r="H752" s="27" t="str">
        <f>LEFT(仕訳データ!Z761,FIND("　",仕訳データ!Z761)-1)</f>
        <v>東光産業</v>
      </c>
    </row>
    <row r="753" spans="1:8">
      <c r="A753" s="174">
        <f>仕訳データ!A762</f>
        <v>43028</v>
      </c>
      <c r="B753" s="27">
        <f t="shared" si="22"/>
        <v>2017</v>
      </c>
      <c r="C753" s="27">
        <f t="shared" si="23"/>
        <v>10</v>
      </c>
      <c r="D753" s="173" t="str">
        <f>仕訳データ!J762</f>
        <v>売掛金</v>
      </c>
      <c r="E753" s="173">
        <f>仕訳データ!O762</f>
        <v>331500</v>
      </c>
      <c r="F753" s="173" t="str">
        <f>仕訳データ!R762</f>
        <v>売上</v>
      </c>
      <c r="G753" s="173">
        <f>仕訳データ!W762</f>
        <v>331500</v>
      </c>
      <c r="H753" s="27" t="str">
        <f>LEFT(仕訳データ!Z762,FIND("　",仕訳データ!Z762)-1)</f>
        <v>ランダムコネクト</v>
      </c>
    </row>
    <row r="754" spans="1:8">
      <c r="A754" s="174">
        <f>仕訳データ!A763</f>
        <v>43028</v>
      </c>
      <c r="B754" s="27">
        <f t="shared" si="22"/>
        <v>2017</v>
      </c>
      <c r="C754" s="27">
        <f t="shared" si="23"/>
        <v>10</v>
      </c>
      <c r="D754" s="173" t="str">
        <f>仕訳データ!J763</f>
        <v>売掛金</v>
      </c>
      <c r="E754" s="173">
        <f>仕訳データ!O763</f>
        <v>22400</v>
      </c>
      <c r="F754" s="173" t="str">
        <f>仕訳データ!R763</f>
        <v>売上</v>
      </c>
      <c r="G754" s="173">
        <f>仕訳データ!W763</f>
        <v>22400</v>
      </c>
      <c r="H754" s="27" t="str">
        <f>LEFT(仕訳データ!Z763,FIND("　",仕訳データ!Z763)-1)</f>
        <v>シンクロナイズ</v>
      </c>
    </row>
    <row r="755" spans="1:8">
      <c r="A755" s="174">
        <f>仕訳データ!A764</f>
        <v>43028</v>
      </c>
      <c r="B755" s="27">
        <f t="shared" si="22"/>
        <v>2017</v>
      </c>
      <c r="C755" s="27">
        <f t="shared" si="23"/>
        <v>10</v>
      </c>
      <c r="D755" s="173" t="str">
        <f>仕訳データ!J764</f>
        <v>売掛金</v>
      </c>
      <c r="E755" s="173">
        <f>仕訳データ!O764</f>
        <v>5177600</v>
      </c>
      <c r="F755" s="173" t="str">
        <f>仕訳データ!R764</f>
        <v>売上</v>
      </c>
      <c r="G755" s="173">
        <f>仕訳データ!W764</f>
        <v>5177600</v>
      </c>
      <c r="H755" s="27" t="str">
        <f>LEFT(仕訳データ!Z764,FIND("　",仕訳データ!Z764)-1)</f>
        <v>トライセラセコンド</v>
      </c>
    </row>
    <row r="756" spans="1:8">
      <c r="A756" s="174">
        <f>仕訳データ!A765</f>
        <v>43028</v>
      </c>
      <c r="B756" s="27">
        <f t="shared" si="22"/>
        <v>2017</v>
      </c>
      <c r="C756" s="27">
        <f t="shared" si="23"/>
        <v>10</v>
      </c>
      <c r="D756" s="173" t="str">
        <f>仕訳データ!J765</f>
        <v>売掛金</v>
      </c>
      <c r="E756" s="173">
        <f>仕訳データ!O765</f>
        <v>33100</v>
      </c>
      <c r="F756" s="173" t="str">
        <f>仕訳データ!R765</f>
        <v>売上</v>
      </c>
      <c r="G756" s="173">
        <f>仕訳データ!W765</f>
        <v>33100</v>
      </c>
      <c r="H756" s="27" t="str">
        <f>LEFT(仕訳データ!Z765,FIND("　",仕訳データ!Z765)-1)</f>
        <v>オフィスストリームライン</v>
      </c>
    </row>
    <row r="757" spans="1:8">
      <c r="A757" s="174">
        <f>仕訳データ!A766</f>
        <v>43028</v>
      </c>
      <c r="B757" s="27">
        <f t="shared" si="22"/>
        <v>2017</v>
      </c>
      <c r="C757" s="27">
        <f t="shared" si="23"/>
        <v>10</v>
      </c>
      <c r="D757" s="173" t="str">
        <f>仕訳データ!J766</f>
        <v>売掛金</v>
      </c>
      <c r="E757" s="173">
        <f>仕訳データ!O766</f>
        <v>424000</v>
      </c>
      <c r="F757" s="173" t="str">
        <f>仕訳データ!R766</f>
        <v>売上</v>
      </c>
      <c r="G757" s="173">
        <f>仕訳データ!W766</f>
        <v>424000</v>
      </c>
      <c r="H757" s="27" t="str">
        <f>LEFT(仕訳データ!Z766,FIND("　",仕訳データ!Z766)-1)</f>
        <v>ワールドエッジ</v>
      </c>
    </row>
    <row r="758" spans="1:8">
      <c r="A758" s="174">
        <f>仕訳データ!A767</f>
        <v>43028</v>
      </c>
      <c r="B758" s="27">
        <f t="shared" si="22"/>
        <v>2017</v>
      </c>
      <c r="C758" s="27">
        <f t="shared" si="23"/>
        <v>10</v>
      </c>
      <c r="D758" s="173" t="str">
        <f>仕訳データ!J767</f>
        <v>売掛金</v>
      </c>
      <c r="E758" s="173">
        <f>仕訳データ!O767</f>
        <v>301700</v>
      </c>
      <c r="F758" s="173" t="str">
        <f>仕訳データ!R767</f>
        <v>売上</v>
      </c>
      <c r="G758" s="173">
        <f>仕訳データ!W767</f>
        <v>301700</v>
      </c>
      <c r="H758" s="27" t="str">
        <f>LEFT(仕訳データ!Z767,FIND("　",仕訳データ!Z767)-1)</f>
        <v>ビジーフリー</v>
      </c>
    </row>
    <row r="759" spans="1:8">
      <c r="A759" s="174">
        <f>仕訳データ!A768</f>
        <v>43028</v>
      </c>
      <c r="B759" s="27">
        <f t="shared" si="22"/>
        <v>2017</v>
      </c>
      <c r="C759" s="27">
        <f t="shared" si="23"/>
        <v>10</v>
      </c>
      <c r="D759" s="173" t="str">
        <f>仕訳データ!J768</f>
        <v>売掛金</v>
      </c>
      <c r="E759" s="173">
        <f>仕訳データ!O768</f>
        <v>209300</v>
      </c>
      <c r="F759" s="173" t="str">
        <f>仕訳データ!R768</f>
        <v>売上</v>
      </c>
      <c r="G759" s="173">
        <f>仕訳データ!W768</f>
        <v>209300</v>
      </c>
      <c r="H759" s="27" t="str">
        <f>LEFT(仕訳データ!Z768,FIND("　",仕訳データ!Z768)-1)</f>
        <v>カレイドスコープ</v>
      </c>
    </row>
    <row r="760" spans="1:8">
      <c r="A760" s="174">
        <f>仕訳データ!A769</f>
        <v>43028</v>
      </c>
      <c r="B760" s="27">
        <f t="shared" si="22"/>
        <v>2017</v>
      </c>
      <c r="C760" s="27">
        <f t="shared" si="23"/>
        <v>10</v>
      </c>
      <c r="D760" s="173" t="str">
        <f>仕訳データ!J769</f>
        <v>売掛金</v>
      </c>
      <c r="E760" s="173">
        <f>仕訳データ!O769</f>
        <v>107300</v>
      </c>
      <c r="F760" s="173" t="str">
        <f>仕訳データ!R769</f>
        <v>売上</v>
      </c>
      <c r="G760" s="173">
        <f>仕訳データ!W769</f>
        <v>107300</v>
      </c>
      <c r="H760" s="27" t="str">
        <f>LEFT(仕訳データ!Z769,FIND("　",仕訳データ!Z769)-1)</f>
        <v>ウィンターパイル</v>
      </c>
    </row>
    <row r="761" spans="1:8">
      <c r="A761" s="174">
        <f>仕訳データ!A770</f>
        <v>43029</v>
      </c>
      <c r="B761" s="27">
        <f t="shared" si="22"/>
        <v>2017</v>
      </c>
      <c r="C761" s="27">
        <f t="shared" si="23"/>
        <v>10</v>
      </c>
      <c r="D761" s="173" t="str">
        <f>仕訳データ!J770</f>
        <v>消耗品費</v>
      </c>
      <c r="E761" s="173">
        <f>仕訳データ!O770</f>
        <v>10920</v>
      </c>
      <c r="F761" s="173" t="str">
        <f>仕訳データ!R770</f>
        <v>普通預金</v>
      </c>
      <c r="G761" s="173">
        <f>仕訳データ!W770</f>
        <v>10920</v>
      </c>
      <c r="H761" s="27" t="str">
        <f>LEFT(仕訳データ!Z770,FIND("　",仕訳データ!Z770)-1)</f>
        <v>トウトカメラ</v>
      </c>
    </row>
    <row r="762" spans="1:8">
      <c r="A762" s="174">
        <f>仕訳データ!A771</f>
        <v>43030</v>
      </c>
      <c r="B762" s="27">
        <f t="shared" si="22"/>
        <v>2017</v>
      </c>
      <c r="C762" s="27">
        <f t="shared" si="23"/>
        <v>10</v>
      </c>
      <c r="D762" s="173" t="str">
        <f>仕訳データ!J771</f>
        <v>支払手数料</v>
      </c>
      <c r="E762" s="173">
        <f>仕訳データ!O771</f>
        <v>3900</v>
      </c>
      <c r="F762" s="173" t="str">
        <f>仕訳データ!R771</f>
        <v>普通預金</v>
      </c>
      <c r="G762" s="173">
        <f>仕訳データ!W771</f>
        <v>3900</v>
      </c>
      <c r="H762" s="27" t="str">
        <f>LEFT(仕訳データ!Z771,FIND("　",仕訳データ!Z771)-1)</f>
        <v>パーキング</v>
      </c>
    </row>
    <row r="763" spans="1:8">
      <c r="A763" s="174">
        <f>仕訳データ!A772</f>
        <v>43030</v>
      </c>
      <c r="B763" s="27">
        <f t="shared" si="22"/>
        <v>2017</v>
      </c>
      <c r="C763" s="27">
        <f t="shared" si="23"/>
        <v>10</v>
      </c>
      <c r="D763" s="173" t="str">
        <f>仕訳データ!J772</f>
        <v>仕入</v>
      </c>
      <c r="E763" s="173">
        <f>仕訳データ!O772</f>
        <v>555000</v>
      </c>
      <c r="F763" s="173" t="str">
        <f>仕訳データ!R772</f>
        <v>買掛金</v>
      </c>
      <c r="G763" s="173">
        <f>仕訳データ!W772</f>
        <v>555000</v>
      </c>
      <c r="H763" s="27" t="str">
        <f>LEFT(仕訳データ!Z772,FIND("　",仕訳データ!Z772)-1)</f>
        <v>タラレバ産業</v>
      </c>
    </row>
    <row r="764" spans="1:8">
      <c r="A764" s="174">
        <f>仕訳データ!A773</f>
        <v>43032</v>
      </c>
      <c r="B764" s="27">
        <f t="shared" si="22"/>
        <v>2017</v>
      </c>
      <c r="C764" s="27">
        <f t="shared" si="23"/>
        <v>10</v>
      </c>
      <c r="D764" s="173" t="str">
        <f>仕訳データ!J773</f>
        <v>通信費</v>
      </c>
      <c r="E764" s="173">
        <f>仕訳データ!O773</f>
        <v>4230</v>
      </c>
      <c r="F764" s="173" t="str">
        <f>仕訳データ!R773</f>
        <v>普通預金</v>
      </c>
      <c r="G764" s="173">
        <f>仕訳データ!W773</f>
        <v>4230</v>
      </c>
      <c r="H764" s="27" t="str">
        <f>LEFT(仕訳データ!Z773,FIND("　",仕訳データ!Z773)-1)</f>
        <v>国際電話料</v>
      </c>
    </row>
    <row r="765" spans="1:8">
      <c r="A765" s="174">
        <f>仕訳データ!A774</f>
        <v>43033</v>
      </c>
      <c r="B765" s="27">
        <f t="shared" si="22"/>
        <v>2017</v>
      </c>
      <c r="C765" s="27">
        <f t="shared" si="23"/>
        <v>10</v>
      </c>
      <c r="D765" s="173" t="str">
        <f>仕訳データ!J774</f>
        <v>役員報酬</v>
      </c>
      <c r="E765" s="173">
        <f>仕訳データ!O774</f>
        <v>128500</v>
      </c>
      <c r="F765" s="173" t="str">
        <f>仕訳データ!R774</f>
        <v>普通預金</v>
      </c>
      <c r="G765" s="173">
        <f>仕訳データ!W774</f>
        <v>128500</v>
      </c>
      <c r="H765" s="27" t="str">
        <f>LEFT(仕訳データ!Z774,FIND("　",仕訳データ!Z774)-1)</f>
        <v>10月分</v>
      </c>
    </row>
    <row r="766" spans="1:8">
      <c r="A766" s="174">
        <f>仕訳データ!A775</f>
        <v>43033</v>
      </c>
      <c r="B766" s="27">
        <f t="shared" si="22"/>
        <v>2017</v>
      </c>
      <c r="C766" s="27">
        <f t="shared" si="23"/>
        <v>10</v>
      </c>
      <c r="D766" s="173" t="str">
        <f>仕訳データ!J775</f>
        <v>旅費交通費</v>
      </c>
      <c r="E766" s="173">
        <f>仕訳データ!O775</f>
        <v>371550</v>
      </c>
      <c r="F766" s="173" t="str">
        <f>仕訳データ!R775</f>
        <v>普通預金</v>
      </c>
      <c r="G766" s="173">
        <f>仕訳データ!W775</f>
        <v>371550</v>
      </c>
      <c r="H766" s="27" t="str">
        <f>LEFT(仕訳データ!Z775,FIND("　",仕訳データ!Z775)-1)</f>
        <v>通勤定期代</v>
      </c>
    </row>
    <row r="767" spans="1:8">
      <c r="A767" s="174">
        <f>仕訳データ!A776</f>
        <v>43033</v>
      </c>
      <c r="B767" s="27">
        <f t="shared" si="22"/>
        <v>2017</v>
      </c>
      <c r="C767" s="27">
        <f t="shared" si="23"/>
        <v>10</v>
      </c>
      <c r="D767" s="173" t="str">
        <f>仕訳データ!J776</f>
        <v>給料手当</v>
      </c>
      <c r="E767" s="173">
        <f>仕訳データ!O776</f>
        <v>1827390</v>
      </c>
      <c r="F767" s="173" t="str">
        <f>仕訳データ!R776</f>
        <v>当座預金</v>
      </c>
      <c r="G767" s="173">
        <f>仕訳データ!W776</f>
        <v>1827390</v>
      </c>
      <c r="H767" s="27" t="str">
        <f>LEFT(仕訳データ!Z776,FIND("　",仕訳データ!Z776)-1)</f>
        <v>給与</v>
      </c>
    </row>
    <row r="768" spans="1:8">
      <c r="A768" s="174">
        <f>仕訳データ!A777</f>
        <v>43033</v>
      </c>
      <c r="B768" s="27">
        <f t="shared" si="22"/>
        <v>2017</v>
      </c>
      <c r="C768" s="27">
        <f t="shared" si="23"/>
        <v>10</v>
      </c>
      <c r="D768" s="173" t="str">
        <f>仕訳データ!J777</f>
        <v>買掛金</v>
      </c>
      <c r="E768" s="173">
        <f>仕訳データ!O777</f>
        <v>1200000</v>
      </c>
      <c r="F768" s="173" t="str">
        <f>仕訳データ!R777</f>
        <v>普通預金</v>
      </c>
      <c r="G768" s="173">
        <f>仕訳データ!W777</f>
        <v>1200000</v>
      </c>
      <c r="H768" s="27" t="str">
        <f>LEFT(仕訳データ!Z777,FIND("　",仕訳データ!Z777)-1)</f>
        <v>多井物産</v>
      </c>
    </row>
    <row r="769" spans="1:8">
      <c r="A769" s="174">
        <f>仕訳データ!A778</f>
        <v>43033</v>
      </c>
      <c r="B769" s="27">
        <f t="shared" si="22"/>
        <v>2017</v>
      </c>
      <c r="C769" s="27">
        <f t="shared" si="23"/>
        <v>10</v>
      </c>
      <c r="D769" s="173" t="str">
        <f>仕訳データ!J778</f>
        <v>買掛金</v>
      </c>
      <c r="E769" s="173">
        <f>仕訳データ!O778</f>
        <v>529900</v>
      </c>
      <c r="F769" s="173" t="str">
        <f>仕訳データ!R778</f>
        <v>普通預金</v>
      </c>
      <c r="G769" s="173">
        <f>仕訳データ!W778</f>
        <v>529900</v>
      </c>
      <c r="H769" s="27" t="str">
        <f>LEFT(仕訳データ!Z778,FIND("　",仕訳データ!Z778)-1)</f>
        <v>オフィスカモンハニー</v>
      </c>
    </row>
    <row r="770" spans="1:8">
      <c r="A770" s="174">
        <f>仕訳データ!A779</f>
        <v>43033</v>
      </c>
      <c r="B770" s="27">
        <f t="shared" ref="B770:B833" si="24">YEAR(A770)</f>
        <v>2017</v>
      </c>
      <c r="C770" s="27">
        <f t="shared" ref="C770:C833" si="25">MONTH(A770)</f>
        <v>10</v>
      </c>
      <c r="D770" s="173" t="str">
        <f>仕訳データ!J779</f>
        <v>買掛金</v>
      </c>
      <c r="E770" s="173">
        <f>仕訳データ!O779</f>
        <v>572400</v>
      </c>
      <c r="F770" s="173" t="str">
        <f>仕訳データ!R779</f>
        <v>普通預金</v>
      </c>
      <c r="G770" s="173">
        <f>仕訳データ!W779</f>
        <v>572400</v>
      </c>
      <c r="H770" s="27" t="str">
        <f>LEFT(仕訳データ!Z779,FIND("　",仕訳データ!Z779)-1)</f>
        <v>クラウドエージェント</v>
      </c>
    </row>
    <row r="771" spans="1:8">
      <c r="A771" s="174">
        <f>仕訳データ!A780</f>
        <v>43033</v>
      </c>
      <c r="B771" s="27">
        <f t="shared" si="24"/>
        <v>2017</v>
      </c>
      <c r="C771" s="27">
        <f t="shared" si="25"/>
        <v>10</v>
      </c>
      <c r="D771" s="173" t="str">
        <f>仕訳データ!J780</f>
        <v>買掛金</v>
      </c>
      <c r="E771" s="173">
        <f>仕訳データ!O780</f>
        <v>318000</v>
      </c>
      <c r="F771" s="173" t="str">
        <f>仕訳データ!R780</f>
        <v>普通預金</v>
      </c>
      <c r="G771" s="173">
        <f>仕訳データ!W780</f>
        <v>318000</v>
      </c>
      <c r="H771" s="27" t="str">
        <f>LEFT(仕訳データ!Z780,FIND("　",仕訳データ!Z780)-1)</f>
        <v>ファンタスティック・オー</v>
      </c>
    </row>
    <row r="772" spans="1:8">
      <c r="A772" s="174">
        <f>仕訳データ!A781</f>
        <v>43033</v>
      </c>
      <c r="B772" s="27">
        <f t="shared" si="24"/>
        <v>2017</v>
      </c>
      <c r="C772" s="27">
        <f t="shared" si="25"/>
        <v>10</v>
      </c>
      <c r="D772" s="173" t="str">
        <f>仕訳データ!J781</f>
        <v>買掛金</v>
      </c>
      <c r="E772" s="173">
        <f>仕訳データ!O781</f>
        <v>265000</v>
      </c>
      <c r="F772" s="173" t="str">
        <f>仕訳データ!R781</f>
        <v>普通預金</v>
      </c>
      <c r="G772" s="173">
        <f>仕訳データ!W781</f>
        <v>265000</v>
      </c>
      <c r="H772" s="27" t="str">
        <f>LEFT(仕訳データ!Z781,FIND("　",仕訳データ!Z781)-1)</f>
        <v>桜井商事</v>
      </c>
    </row>
    <row r="773" spans="1:8">
      <c r="A773" s="174">
        <f>仕訳データ!A782</f>
        <v>43033</v>
      </c>
      <c r="B773" s="27">
        <f t="shared" si="24"/>
        <v>2017</v>
      </c>
      <c r="C773" s="27">
        <f t="shared" si="25"/>
        <v>10</v>
      </c>
      <c r="D773" s="173" t="str">
        <f>仕訳データ!J782</f>
        <v>普通預金</v>
      </c>
      <c r="E773" s="173">
        <f>仕訳データ!O782</f>
        <v>285400</v>
      </c>
      <c r="F773" s="173" t="str">
        <f>仕訳データ!R782</f>
        <v>売掛金</v>
      </c>
      <c r="G773" s="173">
        <f>仕訳データ!W782</f>
        <v>285400</v>
      </c>
      <c r="H773" s="27" t="str">
        <f>LEFT(仕訳データ!Z782,FIND("　",仕訳データ!Z782)-1)</f>
        <v>バルクバイ</v>
      </c>
    </row>
    <row r="774" spans="1:8">
      <c r="A774" s="174">
        <f>仕訳データ!A783</f>
        <v>43033</v>
      </c>
      <c r="B774" s="27">
        <f t="shared" si="24"/>
        <v>2017</v>
      </c>
      <c r="C774" s="27">
        <f t="shared" si="25"/>
        <v>10</v>
      </c>
      <c r="D774" s="173" t="str">
        <f>仕訳データ!J783</f>
        <v>普通預金</v>
      </c>
      <c r="E774" s="173">
        <f>仕訳データ!O783</f>
        <v>5475100</v>
      </c>
      <c r="F774" s="173" t="str">
        <f>仕訳データ!R783</f>
        <v>売掛金</v>
      </c>
      <c r="G774" s="173">
        <f>仕訳データ!W783</f>
        <v>5475100</v>
      </c>
      <c r="H774" s="27" t="str">
        <f>LEFT(仕訳データ!Z783,FIND("　",仕訳データ!Z783)-1)</f>
        <v>オフィスポジティブやで</v>
      </c>
    </row>
    <row r="775" spans="1:8">
      <c r="A775" s="174">
        <f>仕訳データ!A784</f>
        <v>43033</v>
      </c>
      <c r="B775" s="27">
        <f t="shared" si="24"/>
        <v>2017</v>
      </c>
      <c r="C775" s="27">
        <f t="shared" si="25"/>
        <v>10</v>
      </c>
      <c r="D775" s="173" t="str">
        <f>仕訳データ!J784</f>
        <v>普通預金</v>
      </c>
      <c r="E775" s="173">
        <f>仕訳データ!O784</f>
        <v>339000</v>
      </c>
      <c r="F775" s="173" t="str">
        <f>仕訳データ!R784</f>
        <v>売掛金</v>
      </c>
      <c r="G775" s="173">
        <f>仕訳データ!W784</f>
        <v>339000</v>
      </c>
      <c r="H775" s="27" t="str">
        <f>LEFT(仕訳データ!Z784,FIND("　",仕訳データ!Z784)-1)</f>
        <v>サンライズ</v>
      </c>
    </row>
    <row r="776" spans="1:8">
      <c r="A776" s="174">
        <f>仕訳データ!A785</f>
        <v>43033</v>
      </c>
      <c r="B776" s="27">
        <f t="shared" si="24"/>
        <v>2017</v>
      </c>
      <c r="C776" s="27">
        <f t="shared" si="25"/>
        <v>10</v>
      </c>
      <c r="D776" s="173" t="str">
        <f>仕訳データ!J785</f>
        <v>普通預金</v>
      </c>
      <c r="E776" s="173">
        <f>仕訳データ!O785</f>
        <v>285400</v>
      </c>
      <c r="F776" s="173" t="str">
        <f>仕訳データ!R785</f>
        <v>売掛金</v>
      </c>
      <c r="G776" s="173">
        <f>仕訳データ!W785</f>
        <v>285400</v>
      </c>
      <c r="H776" s="27" t="str">
        <f>LEFT(仕訳データ!Z785,FIND("　",仕訳データ!Z785)-1)</f>
        <v>オフィスプライム</v>
      </c>
    </row>
    <row r="777" spans="1:8">
      <c r="A777" s="174">
        <f>仕訳データ!A786</f>
        <v>43033</v>
      </c>
      <c r="B777" s="27">
        <f t="shared" si="24"/>
        <v>2017</v>
      </c>
      <c r="C777" s="27">
        <f t="shared" si="25"/>
        <v>10</v>
      </c>
      <c r="D777" s="173" t="str">
        <f>仕訳データ!J786</f>
        <v>普通預金</v>
      </c>
      <c r="E777" s="173">
        <f>仕訳データ!O786</f>
        <v>339000</v>
      </c>
      <c r="F777" s="173" t="str">
        <f>仕訳データ!R786</f>
        <v>売掛金</v>
      </c>
      <c r="G777" s="173">
        <f>仕訳データ!W786</f>
        <v>339000</v>
      </c>
      <c r="H777" s="27" t="str">
        <f>LEFT(仕訳データ!Z786,FIND("　",仕訳データ!Z786)-1)</f>
        <v>デジタルキングダム</v>
      </c>
    </row>
    <row r="778" spans="1:8">
      <c r="A778" s="174">
        <f>仕訳データ!A787</f>
        <v>43033</v>
      </c>
      <c r="B778" s="27">
        <f t="shared" si="24"/>
        <v>2017</v>
      </c>
      <c r="C778" s="27">
        <f t="shared" si="25"/>
        <v>10</v>
      </c>
      <c r="D778" s="173" t="str">
        <f>仕訳データ!J787</f>
        <v>普通預金</v>
      </c>
      <c r="E778" s="173">
        <f>仕訳データ!O787</f>
        <v>217900</v>
      </c>
      <c r="F778" s="173" t="str">
        <f>仕訳データ!R787</f>
        <v>売掛金</v>
      </c>
      <c r="G778" s="173">
        <f>仕訳データ!W787</f>
        <v>217900</v>
      </c>
      <c r="H778" s="27" t="str">
        <f>LEFT(仕訳データ!Z787,FIND("　",仕訳データ!Z787)-1)</f>
        <v>ハイドポイント</v>
      </c>
    </row>
    <row r="779" spans="1:8">
      <c r="A779" s="174">
        <f>仕訳データ!A788</f>
        <v>43033</v>
      </c>
      <c r="B779" s="27">
        <f t="shared" si="24"/>
        <v>2017</v>
      </c>
      <c r="C779" s="27">
        <f t="shared" si="25"/>
        <v>10</v>
      </c>
      <c r="D779" s="173" t="str">
        <f>仕訳データ!J788</f>
        <v>普通預金</v>
      </c>
      <c r="E779" s="173">
        <f>仕訳データ!O788</f>
        <v>583400</v>
      </c>
      <c r="F779" s="173" t="str">
        <f>仕訳データ!R788</f>
        <v>売掛金</v>
      </c>
      <c r="G779" s="173">
        <f>仕訳データ!W788</f>
        <v>583400</v>
      </c>
      <c r="H779" s="27" t="str">
        <f>LEFT(仕訳データ!Z788,FIND("　",仕訳データ!Z788)-1)</f>
        <v>櫛引興産</v>
      </c>
    </row>
    <row r="780" spans="1:8">
      <c r="A780" s="174">
        <f>仕訳データ!A789</f>
        <v>43033</v>
      </c>
      <c r="B780" s="27">
        <f t="shared" si="24"/>
        <v>2017</v>
      </c>
      <c r="C780" s="27">
        <f t="shared" si="25"/>
        <v>10</v>
      </c>
      <c r="D780" s="173" t="str">
        <f>仕訳データ!J789</f>
        <v>普通預金</v>
      </c>
      <c r="E780" s="173">
        <f>仕訳データ!O789</f>
        <v>244600</v>
      </c>
      <c r="F780" s="173" t="str">
        <f>仕訳データ!R789</f>
        <v>売掛金</v>
      </c>
      <c r="G780" s="173">
        <f>仕訳データ!W789</f>
        <v>244600</v>
      </c>
      <c r="H780" s="27" t="str">
        <f>LEFT(仕訳データ!Z789,FIND("　",仕訳データ!Z789)-1)</f>
        <v>バーチャルワークス</v>
      </c>
    </row>
    <row r="781" spans="1:8">
      <c r="A781" s="174">
        <f>仕訳データ!A790</f>
        <v>43033</v>
      </c>
      <c r="B781" s="27">
        <f t="shared" si="24"/>
        <v>2017</v>
      </c>
      <c r="C781" s="27">
        <f t="shared" si="25"/>
        <v>10</v>
      </c>
      <c r="D781" s="173" t="str">
        <f>仕訳データ!J790</f>
        <v>普通預金</v>
      </c>
      <c r="E781" s="173">
        <f>仕訳データ!O790</f>
        <v>339000</v>
      </c>
      <c r="F781" s="173" t="str">
        <f>仕訳データ!R790</f>
        <v>売掛金</v>
      </c>
      <c r="G781" s="173">
        <f>仕訳データ!W790</f>
        <v>339000</v>
      </c>
      <c r="H781" s="27" t="str">
        <f>LEFT(仕訳データ!Z790,FIND("　",仕訳データ!Z790)-1)</f>
        <v>ポモドーロハックス</v>
      </c>
    </row>
    <row r="782" spans="1:8">
      <c r="A782" s="174">
        <f>仕訳データ!A791</f>
        <v>43033</v>
      </c>
      <c r="B782" s="27">
        <f t="shared" si="24"/>
        <v>2017</v>
      </c>
      <c r="C782" s="27">
        <f t="shared" si="25"/>
        <v>10</v>
      </c>
      <c r="D782" s="173" t="str">
        <f>仕訳データ!J791</f>
        <v>普通預金</v>
      </c>
      <c r="E782" s="173">
        <f>仕訳データ!O791</f>
        <v>285400</v>
      </c>
      <c r="F782" s="173" t="str">
        <f>仕訳データ!R791</f>
        <v>売掛金</v>
      </c>
      <c r="G782" s="173">
        <f>仕訳データ!W791</f>
        <v>285400</v>
      </c>
      <c r="H782" s="27" t="str">
        <f>LEFT(仕訳データ!Z791,FIND("　",仕訳データ!Z791)-1)</f>
        <v>東光産業</v>
      </c>
    </row>
    <row r="783" spans="1:8">
      <c r="A783" s="174">
        <f>仕訳データ!A792</f>
        <v>43033</v>
      </c>
      <c r="B783" s="27">
        <f t="shared" si="24"/>
        <v>2017</v>
      </c>
      <c r="C783" s="27">
        <f t="shared" si="25"/>
        <v>10</v>
      </c>
      <c r="D783" s="173" t="str">
        <f>仕訳データ!J792</f>
        <v>普通預金</v>
      </c>
      <c r="E783" s="173">
        <f>仕訳データ!O792</f>
        <v>5354100</v>
      </c>
      <c r="F783" s="173" t="str">
        <f>仕訳データ!R792</f>
        <v>売掛金</v>
      </c>
      <c r="G783" s="173">
        <f>仕訳データ!W792</f>
        <v>5354100</v>
      </c>
      <c r="H783" s="27" t="str">
        <f>LEFT(仕訳データ!Z792,FIND("　",仕訳データ!Z792)-1)</f>
        <v>オフィスエイト</v>
      </c>
    </row>
    <row r="784" spans="1:8">
      <c r="A784" s="174">
        <f>仕訳データ!A793</f>
        <v>43033</v>
      </c>
      <c r="B784" s="27">
        <f t="shared" si="24"/>
        <v>2017</v>
      </c>
      <c r="C784" s="27">
        <f t="shared" si="25"/>
        <v>10</v>
      </c>
      <c r="D784" s="173" t="str">
        <f>仕訳データ!J793</f>
        <v>普通預金</v>
      </c>
      <c r="E784" s="173">
        <f>仕訳データ!O793</f>
        <v>258600</v>
      </c>
      <c r="F784" s="173" t="str">
        <f>仕訳データ!R793</f>
        <v>売掛金</v>
      </c>
      <c r="G784" s="173">
        <f>仕訳データ!W793</f>
        <v>258600</v>
      </c>
      <c r="H784" s="27" t="str">
        <f>LEFT(仕訳データ!Z793,FIND("　",仕訳データ!Z793)-1)</f>
        <v>ランダムコネクト</v>
      </c>
    </row>
    <row r="785" spans="1:8">
      <c r="A785" s="174">
        <f>仕訳データ!A794</f>
        <v>43033</v>
      </c>
      <c r="B785" s="27">
        <f t="shared" si="24"/>
        <v>2017</v>
      </c>
      <c r="C785" s="27">
        <f t="shared" si="25"/>
        <v>10</v>
      </c>
      <c r="D785" s="173" t="str">
        <f>仕訳データ!J794</f>
        <v>普通預金</v>
      </c>
      <c r="E785" s="173">
        <f>仕訳データ!O794</f>
        <v>488000</v>
      </c>
      <c r="F785" s="173" t="str">
        <f>仕訳データ!R794</f>
        <v>売掛金</v>
      </c>
      <c r="G785" s="173">
        <f>仕訳データ!W794</f>
        <v>488000</v>
      </c>
      <c r="H785" s="27" t="str">
        <f>LEFT(仕訳データ!Z794,FIND("　",仕訳データ!Z794)-1)</f>
        <v>スクエアドリーム</v>
      </c>
    </row>
    <row r="786" spans="1:8">
      <c r="A786" s="174">
        <f>仕訳データ!A795</f>
        <v>43033</v>
      </c>
      <c r="B786" s="27">
        <f t="shared" si="24"/>
        <v>2017</v>
      </c>
      <c r="C786" s="27">
        <f t="shared" si="25"/>
        <v>10</v>
      </c>
      <c r="D786" s="173" t="str">
        <f>仕訳データ!J795</f>
        <v>普通預金</v>
      </c>
      <c r="E786" s="173">
        <f>仕訳データ!O795</f>
        <v>230700</v>
      </c>
      <c r="F786" s="173" t="str">
        <f>仕訳データ!R795</f>
        <v>売掛金</v>
      </c>
      <c r="G786" s="173">
        <f>仕訳データ!W795</f>
        <v>230700</v>
      </c>
      <c r="H786" s="27" t="str">
        <f>LEFT(仕訳データ!Z795,FIND("　",仕訳データ!Z795)-1)</f>
        <v>シンクロナイズ</v>
      </c>
    </row>
    <row r="787" spans="1:8">
      <c r="A787" s="174">
        <f>仕訳データ!A796</f>
        <v>43033</v>
      </c>
      <c r="B787" s="27">
        <f t="shared" si="24"/>
        <v>2017</v>
      </c>
      <c r="C787" s="27">
        <f t="shared" si="25"/>
        <v>10</v>
      </c>
      <c r="D787" s="173" t="str">
        <f>仕訳データ!J796</f>
        <v>普通預金</v>
      </c>
      <c r="E787" s="173">
        <f>仕訳データ!O796</f>
        <v>150400</v>
      </c>
      <c r="F787" s="173" t="str">
        <f>仕訳データ!R796</f>
        <v>売掛金</v>
      </c>
      <c r="G787" s="173">
        <f>仕訳データ!W796</f>
        <v>150400</v>
      </c>
      <c r="H787" s="27" t="str">
        <f>LEFT(仕訳データ!Z796,FIND("　",仕訳データ!Z796)-1)</f>
        <v>トライセラセコンド</v>
      </c>
    </row>
    <row r="788" spans="1:8">
      <c r="A788" s="174">
        <f>仕訳データ!A797</f>
        <v>43033</v>
      </c>
      <c r="B788" s="27">
        <f t="shared" si="24"/>
        <v>2017</v>
      </c>
      <c r="C788" s="27">
        <f t="shared" si="25"/>
        <v>10</v>
      </c>
      <c r="D788" s="173" t="str">
        <f>仕訳データ!J797</f>
        <v>普通預金</v>
      </c>
      <c r="E788" s="173">
        <f>仕訳データ!O797</f>
        <v>488000</v>
      </c>
      <c r="F788" s="173" t="str">
        <f>仕訳データ!R797</f>
        <v>売掛金</v>
      </c>
      <c r="G788" s="173">
        <f>仕訳データ!W797</f>
        <v>488000</v>
      </c>
      <c r="H788" s="27" t="str">
        <f>LEFT(仕訳データ!Z797,FIND("　",仕訳データ!Z797)-1)</f>
        <v>グリーンフォレスト</v>
      </c>
    </row>
    <row r="789" spans="1:8">
      <c r="A789" s="174">
        <f>仕訳データ!A798</f>
        <v>43033</v>
      </c>
      <c r="B789" s="27">
        <f t="shared" si="24"/>
        <v>2017</v>
      </c>
      <c r="C789" s="27">
        <f t="shared" si="25"/>
        <v>10</v>
      </c>
      <c r="D789" s="173" t="str">
        <f>仕訳データ!J798</f>
        <v>普通預金</v>
      </c>
      <c r="E789" s="173">
        <f>仕訳データ!O798</f>
        <v>365700</v>
      </c>
      <c r="F789" s="173" t="str">
        <f>仕訳データ!R798</f>
        <v>売掛金</v>
      </c>
      <c r="G789" s="173">
        <f>仕訳データ!W798</f>
        <v>365700</v>
      </c>
      <c r="H789" s="27" t="str">
        <f>LEFT(仕訳データ!Z798,FIND("　",仕訳データ!Z798)-1)</f>
        <v>サイマルブランチ</v>
      </c>
    </row>
    <row r="790" spans="1:8">
      <c r="A790" s="174">
        <f>仕訳データ!A799</f>
        <v>43033</v>
      </c>
      <c r="B790" s="27">
        <f t="shared" si="24"/>
        <v>2017</v>
      </c>
      <c r="C790" s="27">
        <f t="shared" si="25"/>
        <v>10</v>
      </c>
      <c r="D790" s="173" t="str">
        <f>仕訳データ!J799</f>
        <v>普通預金</v>
      </c>
      <c r="E790" s="173">
        <f>仕訳データ!O799</f>
        <v>326100</v>
      </c>
      <c r="F790" s="173" t="str">
        <f>仕訳データ!R799</f>
        <v>売掛金</v>
      </c>
      <c r="G790" s="173">
        <f>仕訳データ!W799</f>
        <v>326100</v>
      </c>
      <c r="H790" s="27" t="str">
        <f>LEFT(仕訳データ!Z799,FIND("　",仕訳データ!Z799)-1)</f>
        <v>ハネチョク物産</v>
      </c>
    </row>
    <row r="791" spans="1:8">
      <c r="A791" s="174">
        <f>仕訳データ!A800</f>
        <v>43033</v>
      </c>
      <c r="B791" s="27">
        <f t="shared" si="24"/>
        <v>2017</v>
      </c>
      <c r="C791" s="27">
        <f t="shared" si="25"/>
        <v>10</v>
      </c>
      <c r="D791" s="173" t="str">
        <f>仕訳データ!J800</f>
        <v>普通預金</v>
      </c>
      <c r="E791" s="173">
        <f>仕訳データ!O800</f>
        <v>690600</v>
      </c>
      <c r="F791" s="173" t="str">
        <f>仕訳データ!R800</f>
        <v>売掛金</v>
      </c>
      <c r="G791" s="173">
        <f>仕訳データ!W800</f>
        <v>690600</v>
      </c>
      <c r="H791" s="27" t="str">
        <f>LEFT(仕訳データ!Z800,FIND("　",仕訳データ!Z800)-1)</f>
        <v>シーズンドライブ</v>
      </c>
    </row>
    <row r="792" spans="1:8">
      <c r="A792" s="174">
        <f>仕訳データ!A801</f>
        <v>43033</v>
      </c>
      <c r="B792" s="27">
        <f t="shared" si="24"/>
        <v>2017</v>
      </c>
      <c r="C792" s="27">
        <f t="shared" si="25"/>
        <v>10</v>
      </c>
      <c r="D792" s="173" t="str">
        <f>仕訳データ!J801</f>
        <v>普通預金</v>
      </c>
      <c r="E792" s="173">
        <f>仕訳データ!O801</f>
        <v>164300</v>
      </c>
      <c r="F792" s="173" t="str">
        <f>仕訳データ!R801</f>
        <v>売掛金</v>
      </c>
      <c r="G792" s="173">
        <f>仕訳データ!W801</f>
        <v>164300</v>
      </c>
      <c r="H792" s="27" t="str">
        <f>LEFT(仕訳データ!Z801,FIND("　",仕訳データ!Z801)-1)</f>
        <v>オフィスストリームライン</v>
      </c>
    </row>
    <row r="793" spans="1:8">
      <c r="A793" s="174">
        <f>仕訳データ!A802</f>
        <v>43033</v>
      </c>
      <c r="B793" s="27">
        <f t="shared" si="24"/>
        <v>2017</v>
      </c>
      <c r="C793" s="27">
        <f t="shared" si="25"/>
        <v>10</v>
      </c>
      <c r="D793" s="173" t="str">
        <f>仕訳データ!J802</f>
        <v>普通預金</v>
      </c>
      <c r="E793" s="173">
        <f>仕訳データ!O802</f>
        <v>244600</v>
      </c>
      <c r="F793" s="173" t="str">
        <f>仕訳データ!R802</f>
        <v>売掛金</v>
      </c>
      <c r="G793" s="173">
        <f>仕訳データ!W802</f>
        <v>244600</v>
      </c>
      <c r="H793" s="27" t="str">
        <f>LEFT(仕訳データ!Z802,FIND("　",仕訳データ!Z802)-1)</f>
        <v>ワールドエッジ</v>
      </c>
    </row>
    <row r="794" spans="1:8">
      <c r="A794" s="174">
        <f>仕訳データ!A803</f>
        <v>43033</v>
      </c>
      <c r="B794" s="27">
        <f t="shared" si="24"/>
        <v>2017</v>
      </c>
      <c r="C794" s="27">
        <f t="shared" si="25"/>
        <v>10</v>
      </c>
      <c r="D794" s="173" t="str">
        <f>仕訳データ!J803</f>
        <v>普通預金</v>
      </c>
      <c r="E794" s="173">
        <f>仕訳データ!O803</f>
        <v>379700</v>
      </c>
      <c r="F794" s="173" t="str">
        <f>仕訳データ!R803</f>
        <v>売掛金</v>
      </c>
      <c r="G794" s="173">
        <f>仕訳データ!W803</f>
        <v>379700</v>
      </c>
      <c r="H794" s="27" t="str">
        <f>LEFT(仕訳データ!Z803,FIND("　",仕訳データ!Z803)-1)</f>
        <v>ビジーフリー</v>
      </c>
    </row>
    <row r="795" spans="1:8">
      <c r="A795" s="174">
        <f>仕訳データ!A804</f>
        <v>43033</v>
      </c>
      <c r="B795" s="27">
        <f t="shared" si="24"/>
        <v>2017</v>
      </c>
      <c r="C795" s="27">
        <f t="shared" si="25"/>
        <v>10</v>
      </c>
      <c r="D795" s="173" t="str">
        <f>仕訳データ!J804</f>
        <v>普通預金</v>
      </c>
      <c r="E795" s="173">
        <f>仕訳データ!O804</f>
        <v>258600</v>
      </c>
      <c r="F795" s="173" t="str">
        <f>仕訳データ!R804</f>
        <v>売掛金</v>
      </c>
      <c r="G795" s="173">
        <f>仕訳データ!W804</f>
        <v>258600</v>
      </c>
      <c r="H795" s="27" t="str">
        <f>LEFT(仕訳データ!Z804,FIND("　",仕訳データ!Z804)-1)</f>
        <v>カレイドスコープ</v>
      </c>
    </row>
    <row r="796" spans="1:8">
      <c r="A796" s="174">
        <f>仕訳データ!A805</f>
        <v>43033</v>
      </c>
      <c r="B796" s="27">
        <f t="shared" si="24"/>
        <v>2017</v>
      </c>
      <c r="C796" s="27">
        <f t="shared" si="25"/>
        <v>10</v>
      </c>
      <c r="D796" s="173" t="str">
        <f>仕訳データ!J805</f>
        <v>普通預金</v>
      </c>
      <c r="E796" s="173">
        <f>仕訳データ!O805</f>
        <v>285400</v>
      </c>
      <c r="F796" s="173" t="str">
        <f>仕訳データ!R805</f>
        <v>売掛金</v>
      </c>
      <c r="G796" s="173">
        <f>仕訳データ!W805</f>
        <v>285400</v>
      </c>
      <c r="H796" s="27" t="str">
        <f>LEFT(仕訳データ!Z805,FIND("　",仕訳データ!Z805)-1)</f>
        <v>ウィンターパイル</v>
      </c>
    </row>
    <row r="797" spans="1:8">
      <c r="A797" s="174">
        <f>仕訳データ!A806</f>
        <v>43033</v>
      </c>
      <c r="B797" s="27">
        <f t="shared" si="24"/>
        <v>2017</v>
      </c>
      <c r="C797" s="27">
        <f t="shared" si="25"/>
        <v>10</v>
      </c>
      <c r="D797" s="173" t="str">
        <f>仕訳データ!J806</f>
        <v>普通預金</v>
      </c>
      <c r="E797" s="173">
        <f>仕訳データ!O806</f>
        <v>230700</v>
      </c>
      <c r="F797" s="173" t="str">
        <f>仕訳データ!R806</f>
        <v>売掛金</v>
      </c>
      <c r="G797" s="173">
        <f>仕訳データ!W806</f>
        <v>230700</v>
      </c>
      <c r="H797" s="27" t="str">
        <f>LEFT(仕訳データ!Z806,FIND("　",仕訳データ!Z806)-1)</f>
        <v>フライドキッズ</v>
      </c>
    </row>
    <row r="798" spans="1:8">
      <c r="A798" s="174">
        <f>仕訳データ!A807</f>
        <v>43033</v>
      </c>
      <c r="B798" s="27">
        <f t="shared" si="24"/>
        <v>2017</v>
      </c>
      <c r="C798" s="27">
        <f t="shared" si="25"/>
        <v>10</v>
      </c>
      <c r="D798" s="173" t="str">
        <f>仕訳データ!J807</f>
        <v>売上</v>
      </c>
      <c r="E798" s="173">
        <f>仕訳データ!O807</f>
        <v>256000</v>
      </c>
      <c r="F798" s="173" t="str">
        <f>仕訳データ!R807</f>
        <v>売掛金</v>
      </c>
      <c r="G798" s="173">
        <f>仕訳データ!W807</f>
        <v>256000</v>
      </c>
      <c r="H798" s="27" t="str">
        <f>LEFT(仕訳データ!Z807,FIND("　",仕訳データ!Z807)-1)</f>
        <v>シーズンドライブ</v>
      </c>
    </row>
    <row r="799" spans="1:8">
      <c r="A799" s="174">
        <f>仕訳データ!A808</f>
        <v>43033</v>
      </c>
      <c r="B799" s="27">
        <f t="shared" si="24"/>
        <v>2017</v>
      </c>
      <c r="C799" s="27">
        <f t="shared" si="25"/>
        <v>10</v>
      </c>
      <c r="D799" s="173" t="str">
        <f>仕訳データ!J808</f>
        <v>買掛金</v>
      </c>
      <c r="E799" s="173">
        <f>仕訳データ!O808</f>
        <v>278000</v>
      </c>
      <c r="F799" s="173" t="str">
        <f>仕訳データ!R808</f>
        <v>普通預金</v>
      </c>
      <c r="G799" s="173">
        <f>仕訳データ!W808</f>
        <v>278000</v>
      </c>
      <c r="H799" s="27" t="str">
        <f>LEFT(仕訳データ!Z808,FIND("　",仕訳データ!Z808)-1)</f>
        <v>旅よかでしょう</v>
      </c>
    </row>
    <row r="800" spans="1:8">
      <c r="A800" s="174">
        <f>仕訳データ!A809</f>
        <v>43033</v>
      </c>
      <c r="B800" s="27">
        <f t="shared" si="24"/>
        <v>2017</v>
      </c>
      <c r="C800" s="27">
        <f t="shared" si="25"/>
        <v>10</v>
      </c>
      <c r="D800" s="173" t="str">
        <f>仕訳データ!J809</f>
        <v>買掛金</v>
      </c>
      <c r="E800" s="173">
        <f>仕訳データ!O809</f>
        <v>279000</v>
      </c>
      <c r="F800" s="173" t="str">
        <f>仕訳データ!R809</f>
        <v>普通預金</v>
      </c>
      <c r="G800" s="173">
        <f>仕訳データ!W809</f>
        <v>279000</v>
      </c>
      <c r="H800" s="27" t="str">
        <f>LEFT(仕訳データ!Z809,FIND("　",仕訳データ!Z809)-1)</f>
        <v>キングストンパーク</v>
      </c>
    </row>
    <row r="801" spans="1:8">
      <c r="A801" s="174">
        <f>仕訳データ!A810</f>
        <v>43033</v>
      </c>
      <c r="B801" s="27">
        <f t="shared" si="24"/>
        <v>2017</v>
      </c>
      <c r="C801" s="27">
        <f t="shared" si="25"/>
        <v>10</v>
      </c>
      <c r="D801" s="173" t="str">
        <f>仕訳データ!J810</f>
        <v>買掛金</v>
      </c>
      <c r="E801" s="173">
        <f>仕訳データ!O810</f>
        <v>188000</v>
      </c>
      <c r="F801" s="173" t="str">
        <f>仕訳データ!R810</f>
        <v>仕入</v>
      </c>
      <c r="G801" s="173">
        <f>仕訳データ!W810</f>
        <v>188000</v>
      </c>
      <c r="H801" s="27" t="str">
        <f>LEFT(仕訳データ!Z810,FIND("　",仕訳データ!Z810)-1)</f>
        <v>サバイブサバイブ</v>
      </c>
    </row>
    <row r="802" spans="1:8">
      <c r="A802" s="174">
        <f>仕訳データ!A811</f>
        <v>43033</v>
      </c>
      <c r="B802" s="27">
        <f t="shared" si="24"/>
        <v>2017</v>
      </c>
      <c r="C802" s="27">
        <f t="shared" si="25"/>
        <v>10</v>
      </c>
      <c r="D802" s="173" t="str">
        <f>仕訳データ!J811</f>
        <v>買掛金</v>
      </c>
      <c r="E802" s="173">
        <f>仕訳データ!O811</f>
        <v>321000</v>
      </c>
      <c r="F802" s="173" t="str">
        <f>仕訳データ!R811</f>
        <v>普通預金</v>
      </c>
      <c r="G802" s="173">
        <f>仕訳データ!W811</f>
        <v>321000</v>
      </c>
      <c r="H802" s="27" t="str">
        <f>LEFT(仕訳データ!Z811,FIND("　",仕訳データ!Z811)-1)</f>
        <v>タラレバ産業</v>
      </c>
    </row>
    <row r="803" spans="1:8">
      <c r="A803" s="174">
        <f>仕訳データ!A812</f>
        <v>43033</v>
      </c>
      <c r="B803" s="27">
        <f t="shared" si="24"/>
        <v>2017</v>
      </c>
      <c r="C803" s="27">
        <f t="shared" si="25"/>
        <v>10</v>
      </c>
      <c r="D803" s="173" t="str">
        <f>仕訳データ!J812</f>
        <v>買掛金</v>
      </c>
      <c r="E803" s="173">
        <f>仕訳データ!O812</f>
        <v>356000</v>
      </c>
      <c r="F803" s="173" t="str">
        <f>仕訳データ!R812</f>
        <v>普通預金</v>
      </c>
      <c r="G803" s="173">
        <f>仕訳データ!W812</f>
        <v>356000</v>
      </c>
      <c r="H803" s="27" t="str">
        <f>LEFT(仕訳データ!Z812,FIND("　",仕訳データ!Z812)-1)</f>
        <v>レバークーゼン</v>
      </c>
    </row>
    <row r="804" spans="1:8">
      <c r="A804" s="174">
        <f>仕訳データ!A813</f>
        <v>43034</v>
      </c>
      <c r="B804" s="27">
        <f t="shared" si="24"/>
        <v>2017</v>
      </c>
      <c r="C804" s="27">
        <f t="shared" si="25"/>
        <v>10</v>
      </c>
      <c r="D804" s="173" t="str">
        <f>仕訳データ!J813</f>
        <v>リース料</v>
      </c>
      <c r="E804" s="173">
        <f>仕訳データ!O813</f>
        <v>15990</v>
      </c>
      <c r="F804" s="173" t="str">
        <f>仕訳データ!R813</f>
        <v>普通預金</v>
      </c>
      <c r="G804" s="173">
        <f>仕訳データ!W813</f>
        <v>15990</v>
      </c>
      <c r="H804" s="27" t="str">
        <f>LEFT(仕訳データ!Z813,FIND("　",仕訳データ!Z813)-1)</f>
        <v>機械リース料</v>
      </c>
    </row>
    <row r="805" spans="1:8">
      <c r="A805" s="174">
        <f>仕訳データ!A814</f>
        <v>43035</v>
      </c>
      <c r="B805" s="27">
        <f t="shared" si="24"/>
        <v>2017</v>
      </c>
      <c r="C805" s="27">
        <f t="shared" si="25"/>
        <v>10</v>
      </c>
      <c r="D805" s="173" t="str">
        <f>仕訳データ!J814</f>
        <v>水道光熱費</v>
      </c>
      <c r="E805" s="173">
        <f>仕訳データ!O814</f>
        <v>13680</v>
      </c>
      <c r="F805" s="173" t="str">
        <f>仕訳データ!R814</f>
        <v>普通預金</v>
      </c>
      <c r="G805" s="173">
        <f>仕訳データ!W814</f>
        <v>13680</v>
      </c>
      <c r="H805" s="27" t="str">
        <f>LEFT(仕訳データ!Z814,FIND("　",仕訳データ!Z814)-1)</f>
        <v>水道代</v>
      </c>
    </row>
    <row r="806" spans="1:8">
      <c r="A806" s="174">
        <f>仕訳データ!A815</f>
        <v>43035</v>
      </c>
      <c r="B806" s="27">
        <f t="shared" si="24"/>
        <v>2017</v>
      </c>
      <c r="C806" s="27">
        <f t="shared" si="25"/>
        <v>10</v>
      </c>
      <c r="D806" s="173" t="str">
        <f>仕訳データ!J815</f>
        <v>水道光熱費</v>
      </c>
      <c r="E806" s="173">
        <f>仕訳データ!O815</f>
        <v>42340</v>
      </c>
      <c r="F806" s="173" t="str">
        <f>仕訳データ!R815</f>
        <v>普通預金</v>
      </c>
      <c r="G806" s="173">
        <f>仕訳データ!W815</f>
        <v>42340</v>
      </c>
      <c r="H806" s="27" t="str">
        <f>LEFT(仕訳データ!Z815,FIND("　",仕訳データ!Z815)-1)</f>
        <v>水道代</v>
      </c>
    </row>
    <row r="807" spans="1:8">
      <c r="A807" s="174">
        <f>仕訳データ!A816</f>
        <v>43037</v>
      </c>
      <c r="B807" s="27">
        <f t="shared" si="24"/>
        <v>2017</v>
      </c>
      <c r="C807" s="27">
        <f t="shared" si="25"/>
        <v>10</v>
      </c>
      <c r="D807" s="173" t="str">
        <f>仕訳データ!J816</f>
        <v>旅費交通費</v>
      </c>
      <c r="E807" s="173">
        <f>仕訳データ!O816</f>
        <v>73840</v>
      </c>
      <c r="F807" s="173" t="str">
        <f>仕訳データ!R816</f>
        <v>普通預金</v>
      </c>
      <c r="G807" s="173">
        <f>仕訳データ!W816</f>
        <v>73840</v>
      </c>
      <c r="H807" s="27" t="str">
        <f>LEFT(仕訳データ!Z816,FIND("　",仕訳データ!Z816)-1)</f>
        <v>通勤定期代</v>
      </c>
    </row>
    <row r="808" spans="1:8">
      <c r="A808" s="174">
        <f>仕訳データ!A817</f>
        <v>43037</v>
      </c>
      <c r="B808" s="27">
        <f t="shared" si="24"/>
        <v>2017</v>
      </c>
      <c r="C808" s="27">
        <f t="shared" si="25"/>
        <v>10</v>
      </c>
      <c r="D808" s="173" t="str">
        <f>仕訳データ!J817</f>
        <v>法定福利費</v>
      </c>
      <c r="E808" s="173">
        <f>仕訳データ!O817</f>
        <v>576010</v>
      </c>
      <c r="F808" s="173" t="str">
        <f>仕訳データ!R817</f>
        <v>普通預金</v>
      </c>
      <c r="G808" s="173">
        <f>仕訳データ!W817</f>
        <v>576010</v>
      </c>
      <c r="H808" s="27" t="str">
        <f>LEFT(仕訳データ!Z817,FIND("　",仕訳データ!Z817)-1)</f>
        <v>社会保険料会社負担</v>
      </c>
    </row>
    <row r="809" spans="1:8">
      <c r="A809" s="174">
        <f>仕訳データ!A818</f>
        <v>43038</v>
      </c>
      <c r="B809" s="27">
        <f t="shared" si="24"/>
        <v>2017</v>
      </c>
      <c r="C809" s="27">
        <f t="shared" si="25"/>
        <v>10</v>
      </c>
      <c r="D809" s="173" t="str">
        <f>仕訳データ!J818</f>
        <v>給料手当</v>
      </c>
      <c r="E809" s="173">
        <f>仕訳データ!O818</f>
        <v>92560</v>
      </c>
      <c r="F809" s="173" t="str">
        <f>仕訳データ!R818</f>
        <v>普通預金</v>
      </c>
      <c r="G809" s="173">
        <f>仕訳データ!W818</f>
        <v>92560</v>
      </c>
      <c r="H809" s="27" t="str">
        <f>LEFT(仕訳データ!Z818,FIND("　",仕訳データ!Z818)-1)</f>
        <v>アルバイト店員</v>
      </c>
    </row>
    <row r="810" spans="1:8">
      <c r="A810" s="174">
        <f>仕訳データ!A819</f>
        <v>43038</v>
      </c>
      <c r="B810" s="27">
        <f t="shared" si="24"/>
        <v>2017</v>
      </c>
      <c r="C810" s="27">
        <f t="shared" si="25"/>
        <v>10</v>
      </c>
      <c r="D810" s="173" t="str">
        <f>仕訳データ!J819</f>
        <v>地代家賃</v>
      </c>
      <c r="E810" s="173">
        <f>仕訳データ!O819</f>
        <v>7800</v>
      </c>
      <c r="F810" s="173" t="str">
        <f>仕訳データ!R819</f>
        <v>普通預金</v>
      </c>
      <c r="G810" s="173">
        <f>仕訳データ!W819</f>
        <v>7800</v>
      </c>
      <c r="H810" s="27" t="str">
        <f>LEFT(仕訳データ!Z819,FIND("　",仕訳データ!Z819)-1)</f>
        <v>駐車場</v>
      </c>
    </row>
    <row r="811" spans="1:8">
      <c r="A811" s="174">
        <f>仕訳データ!A820</f>
        <v>43038</v>
      </c>
      <c r="B811" s="27">
        <f t="shared" si="24"/>
        <v>2017</v>
      </c>
      <c r="C811" s="27">
        <f t="shared" si="25"/>
        <v>10</v>
      </c>
      <c r="D811" s="173" t="str">
        <f>仕訳データ!J820</f>
        <v>地代家賃</v>
      </c>
      <c r="E811" s="173">
        <f>仕訳データ!O820</f>
        <v>245700</v>
      </c>
      <c r="F811" s="173" t="str">
        <f>仕訳データ!R820</f>
        <v>普通預金</v>
      </c>
      <c r="G811" s="173">
        <f>仕訳データ!W820</f>
        <v>245700</v>
      </c>
      <c r="H811" s="27" t="str">
        <f>LEFT(仕訳データ!Z820,FIND("　",仕訳データ!Z820)-1)</f>
        <v>Wholesale家賃振込</v>
      </c>
    </row>
    <row r="812" spans="1:8">
      <c r="A812" s="174">
        <f>仕訳データ!A821</f>
        <v>43038</v>
      </c>
      <c r="B812" s="27">
        <f t="shared" si="24"/>
        <v>2017</v>
      </c>
      <c r="C812" s="27">
        <f t="shared" si="25"/>
        <v>10</v>
      </c>
      <c r="D812" s="173" t="str">
        <f>仕訳データ!J821</f>
        <v>地代家賃</v>
      </c>
      <c r="E812" s="173">
        <f>仕訳データ!O821</f>
        <v>327600</v>
      </c>
      <c r="F812" s="173" t="str">
        <f>仕訳データ!R821</f>
        <v>当座預金</v>
      </c>
      <c r="G812" s="173">
        <f>仕訳データ!W821</f>
        <v>327600</v>
      </c>
      <c r="H812" s="27" t="str">
        <f>LEFT(仕訳データ!Z821,FIND("　",仕訳データ!Z821)-1)</f>
        <v>事務所家賃支払</v>
      </c>
    </row>
    <row r="813" spans="1:8">
      <c r="A813" s="174">
        <f>仕訳データ!A822</f>
        <v>43038</v>
      </c>
      <c r="B813" s="27">
        <f t="shared" si="24"/>
        <v>2017</v>
      </c>
      <c r="C813" s="27">
        <f t="shared" si="25"/>
        <v>10</v>
      </c>
      <c r="D813" s="173" t="str">
        <f>仕訳データ!J822</f>
        <v>消耗品費</v>
      </c>
      <c r="E813" s="173">
        <f>仕訳データ!O822</f>
        <v>116440</v>
      </c>
      <c r="F813" s="173" t="str">
        <f>仕訳データ!R822</f>
        <v>当座預金</v>
      </c>
      <c r="G813" s="173">
        <f>仕訳データ!W822</f>
        <v>116440</v>
      </c>
      <c r="H813" s="27" t="str">
        <f>LEFT(仕訳データ!Z822,FIND("　",仕訳データ!Z822)-1)</f>
        <v>ムーン石油</v>
      </c>
    </row>
    <row r="814" spans="1:8">
      <c r="A814" s="174">
        <f>仕訳データ!A823</f>
        <v>43038</v>
      </c>
      <c r="B814" s="27">
        <f t="shared" si="24"/>
        <v>2017</v>
      </c>
      <c r="C814" s="27">
        <f t="shared" si="25"/>
        <v>10</v>
      </c>
      <c r="D814" s="173" t="str">
        <f>仕訳データ!J823</f>
        <v>荷造運賃</v>
      </c>
      <c r="E814" s="173">
        <f>仕訳データ!O823</f>
        <v>423540</v>
      </c>
      <c r="F814" s="173" t="str">
        <f>仕訳データ!R823</f>
        <v>当座預金</v>
      </c>
      <c r="G814" s="173">
        <f>仕訳データ!W823</f>
        <v>423540</v>
      </c>
      <c r="H814" s="27" t="str">
        <f>LEFT(仕訳データ!Z823,FIND("　",仕訳データ!Z823)-1)</f>
        <v>キリン運輸</v>
      </c>
    </row>
    <row r="815" spans="1:8">
      <c r="A815" s="174">
        <f>仕訳データ!A824</f>
        <v>43038</v>
      </c>
      <c r="B815" s="27">
        <f t="shared" si="24"/>
        <v>2017</v>
      </c>
      <c r="C815" s="27">
        <f t="shared" si="25"/>
        <v>10</v>
      </c>
      <c r="D815" s="173" t="str">
        <f>仕訳データ!J824</f>
        <v>荷造運賃</v>
      </c>
      <c r="E815" s="173">
        <f>仕訳データ!O824</f>
        <v>396500</v>
      </c>
      <c r="F815" s="173" t="str">
        <f>仕訳データ!R824</f>
        <v>当座預金</v>
      </c>
      <c r="G815" s="173">
        <f>仕訳データ!W824</f>
        <v>396500</v>
      </c>
      <c r="H815" s="27" t="str">
        <f>LEFT(仕訳データ!Z824,FIND("　",仕訳データ!Z824)-1)</f>
        <v>キリン運輸</v>
      </c>
    </row>
    <row r="816" spans="1:8">
      <c r="A816" s="174">
        <f>仕訳データ!A825</f>
        <v>43038</v>
      </c>
      <c r="B816" s="27">
        <f t="shared" si="24"/>
        <v>2017</v>
      </c>
      <c r="C816" s="27">
        <f t="shared" si="25"/>
        <v>10</v>
      </c>
      <c r="D816" s="173" t="str">
        <f>仕訳データ!J825</f>
        <v>支払手数料</v>
      </c>
      <c r="E816" s="173">
        <f>仕訳データ!O825</f>
        <v>550</v>
      </c>
      <c r="F816" s="173" t="str">
        <f>仕訳データ!R825</f>
        <v>売掛金</v>
      </c>
      <c r="G816" s="173">
        <f>仕訳データ!W825</f>
        <v>550</v>
      </c>
      <c r="H816" s="27" t="str">
        <f>LEFT(仕訳データ!Z825,FIND("　",仕訳データ!Z825)-1)</f>
        <v>KCブロス</v>
      </c>
    </row>
    <row r="817" spans="1:8">
      <c r="A817" s="174">
        <f>仕訳データ!A826</f>
        <v>43039</v>
      </c>
      <c r="B817" s="27">
        <f t="shared" si="24"/>
        <v>2017</v>
      </c>
      <c r="C817" s="27">
        <f t="shared" si="25"/>
        <v>10</v>
      </c>
      <c r="D817" s="173" t="str">
        <f>仕訳データ!J826</f>
        <v>支払手数料</v>
      </c>
      <c r="E817" s="173">
        <f>仕訳データ!O826</f>
        <v>58500</v>
      </c>
      <c r="F817" s="173" t="str">
        <f>仕訳データ!R826</f>
        <v>普通預金</v>
      </c>
      <c r="G817" s="173">
        <f>仕訳データ!W826</f>
        <v>58500</v>
      </c>
      <c r="H817" s="27" t="str">
        <f>LEFT(仕訳データ!Z826,FIND("　",仕訳データ!Z826)-1)</f>
        <v>弁護士顧問料</v>
      </c>
    </row>
    <row r="818" spans="1:8">
      <c r="A818" s="174">
        <f>仕訳データ!A827</f>
        <v>43039</v>
      </c>
      <c r="B818" s="27">
        <f t="shared" si="24"/>
        <v>2017</v>
      </c>
      <c r="C818" s="27">
        <f t="shared" si="25"/>
        <v>10</v>
      </c>
      <c r="D818" s="173" t="str">
        <f>仕訳データ!J827</f>
        <v>地代家賃</v>
      </c>
      <c r="E818" s="173">
        <f>仕訳データ!O827</f>
        <v>312000</v>
      </c>
      <c r="F818" s="173" t="str">
        <f>仕訳データ!R827</f>
        <v>当座預金</v>
      </c>
      <c r="G818" s="173">
        <f>仕訳データ!W827</f>
        <v>312000</v>
      </c>
      <c r="H818" s="27" t="str">
        <f>LEFT(仕訳データ!Z827,FIND("　",仕訳データ!Z827)-1)</f>
        <v>事務所家賃支払</v>
      </c>
    </row>
    <row r="819" spans="1:8">
      <c r="A819" s="174">
        <f>仕訳データ!A828</f>
        <v>43039</v>
      </c>
      <c r="B819" s="27">
        <f t="shared" si="24"/>
        <v>2017</v>
      </c>
      <c r="C819" s="27">
        <f t="shared" si="25"/>
        <v>10</v>
      </c>
      <c r="D819" s="173" t="str">
        <f>仕訳データ!J828</f>
        <v>棚卸資産</v>
      </c>
      <c r="E819" s="173">
        <f>仕訳データ!O828</f>
        <v>128000</v>
      </c>
      <c r="F819" s="173" t="str">
        <f>仕訳データ!R828</f>
        <v>仕入</v>
      </c>
      <c r="G819" s="173">
        <f>仕訳データ!W828</f>
        <v>128000</v>
      </c>
      <c r="H819" s="27" t="str">
        <f>LEFT(仕訳データ!Z828,FIND("　",仕訳データ!Z828)-1)</f>
        <v>月次決算</v>
      </c>
    </row>
    <row r="820" spans="1:8">
      <c r="A820" s="174">
        <f>仕訳データ!A829</f>
        <v>43039</v>
      </c>
      <c r="B820" s="27">
        <f t="shared" si="24"/>
        <v>2017</v>
      </c>
      <c r="C820" s="27">
        <f t="shared" si="25"/>
        <v>10</v>
      </c>
      <c r="D820" s="173" t="str">
        <f>仕訳データ!J829</f>
        <v>減価償却費</v>
      </c>
      <c r="E820" s="173">
        <f>仕訳データ!O829</f>
        <v>360000</v>
      </c>
      <c r="F820" s="173" t="str">
        <f>仕訳データ!R829</f>
        <v>備品</v>
      </c>
      <c r="G820" s="173">
        <f>仕訳データ!W829</f>
        <v>360000</v>
      </c>
      <c r="H820" s="27" t="str">
        <f>LEFT(仕訳データ!Z829,FIND("　",仕訳データ!Z829)-1)</f>
        <v>月次決算</v>
      </c>
    </row>
    <row r="821" spans="1:8">
      <c r="A821" s="174">
        <f>仕訳データ!A830</f>
        <v>43040</v>
      </c>
      <c r="B821" s="27">
        <f t="shared" si="24"/>
        <v>2017</v>
      </c>
      <c r="C821" s="27">
        <f t="shared" si="25"/>
        <v>11</v>
      </c>
      <c r="D821" s="173" t="str">
        <f>仕訳データ!J830</f>
        <v>仕入</v>
      </c>
      <c r="E821" s="173">
        <f>仕訳データ!O830</f>
        <v>402800</v>
      </c>
      <c r="F821" s="173" t="str">
        <f>仕訳データ!R830</f>
        <v>買掛金</v>
      </c>
      <c r="G821" s="173">
        <f>仕訳データ!W830</f>
        <v>402800</v>
      </c>
      <c r="H821" s="27" t="str">
        <f>LEFT(仕訳データ!Z830,FIND("　",仕訳データ!Z830)-1)</f>
        <v>多井物産</v>
      </c>
    </row>
    <row r="822" spans="1:8">
      <c r="A822" s="174">
        <f>仕訳データ!A831</f>
        <v>43040</v>
      </c>
      <c r="B822" s="27">
        <f t="shared" si="24"/>
        <v>2017</v>
      </c>
      <c r="C822" s="27">
        <f t="shared" si="25"/>
        <v>11</v>
      </c>
      <c r="D822" s="173" t="str">
        <f>仕訳データ!J831</f>
        <v>仕入</v>
      </c>
      <c r="E822" s="173">
        <f>仕訳データ!O831</f>
        <v>128000</v>
      </c>
      <c r="F822" s="173" t="str">
        <f>仕訳データ!R831</f>
        <v>棚卸資産</v>
      </c>
      <c r="G822" s="173">
        <f>仕訳データ!W831</f>
        <v>128000</v>
      </c>
      <c r="H822" s="27" t="str">
        <f>LEFT(仕訳データ!Z831,FIND("　",仕訳データ!Z831)-1)</f>
        <v>月次決算</v>
      </c>
    </row>
    <row r="823" spans="1:8">
      <c r="A823" s="174">
        <f>仕訳データ!A832</f>
        <v>43041</v>
      </c>
      <c r="B823" s="27">
        <f t="shared" si="24"/>
        <v>2017</v>
      </c>
      <c r="C823" s="27">
        <f t="shared" si="25"/>
        <v>11</v>
      </c>
      <c r="D823" s="173" t="str">
        <f>仕訳データ!J832</f>
        <v>修繕費</v>
      </c>
      <c r="E823" s="173">
        <f>仕訳データ!O832</f>
        <v>68900</v>
      </c>
      <c r="F823" s="173" t="str">
        <f>仕訳データ!R832</f>
        <v>普通預金</v>
      </c>
      <c r="G823" s="173">
        <f>仕訳データ!W832</f>
        <v>68900</v>
      </c>
      <c r="H823" s="27" t="str">
        <f>LEFT(仕訳データ!Z832,FIND("　",仕訳データ!Z832)-1)</f>
        <v>中沢インテリア</v>
      </c>
    </row>
    <row r="824" spans="1:8">
      <c r="A824" s="174">
        <f>仕訳データ!A833</f>
        <v>43042</v>
      </c>
      <c r="B824" s="27">
        <f t="shared" si="24"/>
        <v>2017</v>
      </c>
      <c r="C824" s="27">
        <f t="shared" si="25"/>
        <v>11</v>
      </c>
      <c r="D824" s="173" t="str">
        <f>仕訳データ!J833</f>
        <v>消耗品費</v>
      </c>
      <c r="E824" s="173">
        <f>仕訳データ!O833</f>
        <v>1390</v>
      </c>
      <c r="F824" s="173" t="str">
        <f>仕訳データ!R833</f>
        <v>普通預金</v>
      </c>
      <c r="G824" s="173">
        <f>仕訳データ!W833</f>
        <v>1390</v>
      </c>
      <c r="H824" s="27" t="str">
        <f>LEFT(仕訳データ!Z833,FIND("　",仕訳データ!Z833)-1)</f>
        <v>トウトカメラ</v>
      </c>
    </row>
    <row r="825" spans="1:8">
      <c r="A825" s="174">
        <f>仕訳データ!A834</f>
        <v>43042</v>
      </c>
      <c r="B825" s="27">
        <f t="shared" si="24"/>
        <v>2017</v>
      </c>
      <c r="C825" s="27">
        <f t="shared" si="25"/>
        <v>11</v>
      </c>
      <c r="D825" s="173" t="str">
        <f>仕訳データ!J834</f>
        <v>交際費</v>
      </c>
      <c r="E825" s="173">
        <f>仕訳データ!O834</f>
        <v>140400</v>
      </c>
      <c r="F825" s="173" t="str">
        <f>仕訳データ!R834</f>
        <v>普通預金</v>
      </c>
      <c r="G825" s="173">
        <f>仕訳データ!W834</f>
        <v>140400</v>
      </c>
      <c r="H825" s="27" t="str">
        <f>LEFT(仕訳データ!Z834,FIND("　",仕訳データ!Z834)-1)</f>
        <v>接待</v>
      </c>
    </row>
    <row r="826" spans="1:8">
      <c r="A826" s="174">
        <f>仕訳データ!A835</f>
        <v>43042</v>
      </c>
      <c r="B826" s="27">
        <f t="shared" si="24"/>
        <v>2017</v>
      </c>
      <c r="C826" s="27">
        <f t="shared" si="25"/>
        <v>11</v>
      </c>
      <c r="D826" s="173" t="str">
        <f>仕訳データ!J835</f>
        <v>交際費</v>
      </c>
      <c r="E826" s="173">
        <f>仕訳データ!O835</f>
        <v>214500</v>
      </c>
      <c r="F826" s="173" t="str">
        <f>仕訳データ!R835</f>
        <v>普通預金</v>
      </c>
      <c r="G826" s="173">
        <f>仕訳データ!W835</f>
        <v>214500</v>
      </c>
      <c r="H826" s="27" t="str">
        <f>LEFT(仕訳データ!Z835,FIND("　",仕訳データ!Z835)-1)</f>
        <v>ゴルフコンペ</v>
      </c>
    </row>
    <row r="827" spans="1:8">
      <c r="A827" s="174">
        <f>仕訳データ!A836</f>
        <v>43043</v>
      </c>
      <c r="B827" s="27">
        <f t="shared" si="24"/>
        <v>2017</v>
      </c>
      <c r="C827" s="27">
        <f t="shared" si="25"/>
        <v>11</v>
      </c>
      <c r="D827" s="173" t="str">
        <f>仕訳データ!J836</f>
        <v>消耗品費</v>
      </c>
      <c r="E827" s="173">
        <f>仕訳データ!O836</f>
        <v>6660</v>
      </c>
      <c r="F827" s="173" t="str">
        <f>仕訳データ!R836</f>
        <v>普通預金</v>
      </c>
      <c r="G827" s="173">
        <f>仕訳データ!W836</f>
        <v>6660</v>
      </c>
      <c r="H827" s="27" t="str">
        <f>LEFT(仕訳データ!Z836,FIND("　",仕訳データ!Z836)-1)</f>
        <v>ホームセンタークルトン</v>
      </c>
    </row>
    <row r="828" spans="1:8">
      <c r="A828" s="174">
        <f>仕訳データ!A837</f>
        <v>43043</v>
      </c>
      <c r="B828" s="27">
        <f t="shared" si="24"/>
        <v>2017</v>
      </c>
      <c r="C828" s="27">
        <f t="shared" si="25"/>
        <v>11</v>
      </c>
      <c r="D828" s="173" t="str">
        <f>仕訳データ!J837</f>
        <v>保険料</v>
      </c>
      <c r="E828" s="173">
        <f>仕訳データ!O837</f>
        <v>59800</v>
      </c>
      <c r="F828" s="173" t="str">
        <f>仕訳データ!R837</f>
        <v>普通預金</v>
      </c>
      <c r="G828" s="173">
        <f>仕訳データ!W837</f>
        <v>59800</v>
      </c>
      <c r="H828" s="27" t="str">
        <f>LEFT(仕訳データ!Z837,FIND("　",仕訳データ!Z837)-1)</f>
        <v>自動車保険</v>
      </c>
    </row>
    <row r="829" spans="1:8">
      <c r="A829" s="174">
        <f>仕訳データ!A838</f>
        <v>43044</v>
      </c>
      <c r="B829" s="27">
        <f t="shared" si="24"/>
        <v>2017</v>
      </c>
      <c r="C829" s="27">
        <f t="shared" si="25"/>
        <v>11</v>
      </c>
      <c r="D829" s="173" t="str">
        <f>仕訳データ!J838</f>
        <v>保険料</v>
      </c>
      <c r="E829" s="173">
        <f>仕訳データ!O838</f>
        <v>59800</v>
      </c>
      <c r="F829" s="173" t="str">
        <f>仕訳データ!R838</f>
        <v>普通預金</v>
      </c>
      <c r="G829" s="173">
        <f>仕訳データ!W838</f>
        <v>59800</v>
      </c>
      <c r="H829" s="27" t="str">
        <f>LEFT(仕訳データ!Z838,FIND("　",仕訳データ!Z838)-1)</f>
        <v>自動車保険</v>
      </c>
    </row>
    <row r="830" spans="1:8">
      <c r="A830" s="174">
        <f>仕訳データ!A839</f>
        <v>43046</v>
      </c>
      <c r="B830" s="27">
        <f t="shared" si="24"/>
        <v>2017</v>
      </c>
      <c r="C830" s="27">
        <f t="shared" si="25"/>
        <v>11</v>
      </c>
      <c r="D830" s="173" t="str">
        <f>仕訳データ!J839</f>
        <v>仕入</v>
      </c>
      <c r="E830" s="173">
        <f>仕訳データ!O839</f>
        <v>289000</v>
      </c>
      <c r="F830" s="173" t="str">
        <f>仕訳データ!R839</f>
        <v>買掛金</v>
      </c>
      <c r="G830" s="173">
        <f>仕訳データ!W839</f>
        <v>289000</v>
      </c>
      <c r="H830" s="27" t="str">
        <f>LEFT(仕訳データ!Z839,FIND("　",仕訳データ!Z839)-1)</f>
        <v>旅よかでしょう</v>
      </c>
    </row>
    <row r="831" spans="1:8">
      <c r="A831" s="174">
        <f>仕訳データ!A840</f>
        <v>43047</v>
      </c>
      <c r="B831" s="27">
        <f t="shared" si="24"/>
        <v>2017</v>
      </c>
      <c r="C831" s="27">
        <f t="shared" si="25"/>
        <v>11</v>
      </c>
      <c r="D831" s="173" t="str">
        <f>仕訳データ!J840</f>
        <v>旅費交通費</v>
      </c>
      <c r="E831" s="173">
        <f>仕訳データ!O840</f>
        <v>1510</v>
      </c>
      <c r="F831" s="173" t="str">
        <f>仕訳データ!R840</f>
        <v>普通預金</v>
      </c>
      <c r="G831" s="173">
        <f>仕訳データ!W840</f>
        <v>1510</v>
      </c>
      <c r="H831" s="27" t="str">
        <f>LEFT(仕訳データ!Z840,FIND("　",仕訳データ!Z840)-1)</f>
        <v>電車代</v>
      </c>
    </row>
    <row r="832" spans="1:8">
      <c r="A832" s="174">
        <f>仕訳データ!A841</f>
        <v>43048</v>
      </c>
      <c r="B832" s="27">
        <f t="shared" si="24"/>
        <v>2017</v>
      </c>
      <c r="C832" s="27">
        <f t="shared" si="25"/>
        <v>11</v>
      </c>
      <c r="D832" s="173" t="str">
        <f>仕訳データ!J841</f>
        <v>消耗品費</v>
      </c>
      <c r="E832" s="173">
        <f>仕訳データ!O841</f>
        <v>1840</v>
      </c>
      <c r="F832" s="173" t="str">
        <f>仕訳データ!R841</f>
        <v>普通預金</v>
      </c>
      <c r="G832" s="173">
        <f>仕訳データ!W841</f>
        <v>1840</v>
      </c>
      <c r="H832" s="27" t="str">
        <f>LEFT(仕訳データ!Z841,FIND("　",仕訳データ!Z841)-1)</f>
        <v>ホームセンタークルトン</v>
      </c>
    </row>
    <row r="833" spans="1:8">
      <c r="A833" s="174">
        <f>仕訳データ!A842</f>
        <v>43048</v>
      </c>
      <c r="B833" s="27">
        <f t="shared" si="24"/>
        <v>2017</v>
      </c>
      <c r="C833" s="27">
        <f t="shared" si="25"/>
        <v>11</v>
      </c>
      <c r="D833" s="173" t="str">
        <f>仕訳データ!J842</f>
        <v>水道光熱費</v>
      </c>
      <c r="E833" s="173">
        <f>仕訳データ!O842</f>
        <v>46310</v>
      </c>
      <c r="F833" s="173" t="str">
        <f>仕訳データ!R842</f>
        <v>普通預金</v>
      </c>
      <c r="G833" s="173">
        <f>仕訳データ!W842</f>
        <v>46310</v>
      </c>
      <c r="H833" s="27" t="str">
        <f>LEFT(仕訳データ!Z842,FIND("　",仕訳データ!Z842)-1)</f>
        <v>電気代</v>
      </c>
    </row>
    <row r="834" spans="1:8">
      <c r="A834" s="174">
        <f>仕訳データ!A843</f>
        <v>43048</v>
      </c>
      <c r="B834" s="27">
        <f t="shared" ref="B834:B897" si="26">YEAR(A834)</f>
        <v>2017</v>
      </c>
      <c r="C834" s="27">
        <f t="shared" ref="C834:C897" si="27">MONTH(A834)</f>
        <v>11</v>
      </c>
      <c r="D834" s="173" t="str">
        <f>仕訳データ!J843</f>
        <v>水道光熱費</v>
      </c>
      <c r="E834" s="173">
        <f>仕訳データ!O843</f>
        <v>85650</v>
      </c>
      <c r="F834" s="173" t="str">
        <f>仕訳データ!R843</f>
        <v>普通預金</v>
      </c>
      <c r="G834" s="173">
        <f>仕訳データ!W843</f>
        <v>85650</v>
      </c>
      <c r="H834" s="27" t="str">
        <f>LEFT(仕訳データ!Z843,FIND("　",仕訳データ!Z843)-1)</f>
        <v>電気代</v>
      </c>
    </row>
    <row r="835" spans="1:8">
      <c r="A835" s="174">
        <f>仕訳データ!A844</f>
        <v>43049</v>
      </c>
      <c r="B835" s="27">
        <f t="shared" si="26"/>
        <v>2017</v>
      </c>
      <c r="C835" s="27">
        <f t="shared" si="27"/>
        <v>11</v>
      </c>
      <c r="D835" s="173" t="str">
        <f>仕訳データ!J844</f>
        <v>仕入</v>
      </c>
      <c r="E835" s="173">
        <f>仕訳データ!O844</f>
        <v>445200</v>
      </c>
      <c r="F835" s="173" t="str">
        <f>仕訳データ!R844</f>
        <v>買掛金</v>
      </c>
      <c r="G835" s="173">
        <f>仕訳データ!W844</f>
        <v>445200</v>
      </c>
      <c r="H835" s="27" t="str">
        <f>LEFT(仕訳データ!Z844,FIND("　",仕訳データ!Z844)-1)</f>
        <v>オフィスカモンハニー</v>
      </c>
    </row>
    <row r="836" spans="1:8">
      <c r="A836" s="174">
        <f>仕訳データ!A845</f>
        <v>43050</v>
      </c>
      <c r="B836" s="27">
        <f t="shared" si="26"/>
        <v>2017</v>
      </c>
      <c r="C836" s="27">
        <f t="shared" si="27"/>
        <v>11</v>
      </c>
      <c r="D836" s="173" t="str">
        <f>仕訳データ!J845</f>
        <v>仕入</v>
      </c>
      <c r="E836" s="173">
        <f>仕訳データ!O845</f>
        <v>362000</v>
      </c>
      <c r="F836" s="173" t="str">
        <f>仕訳データ!R845</f>
        <v>買掛金</v>
      </c>
      <c r="G836" s="173">
        <f>仕訳データ!W845</f>
        <v>362000</v>
      </c>
      <c r="H836" s="27" t="str">
        <f>LEFT(仕訳データ!Z845,FIND("　",仕訳データ!Z845)-1)</f>
        <v>プレミアムミニット</v>
      </c>
    </row>
    <row r="837" spans="1:8">
      <c r="A837" s="174">
        <f>仕訳データ!A846</f>
        <v>43053</v>
      </c>
      <c r="B837" s="27">
        <f t="shared" si="26"/>
        <v>2017</v>
      </c>
      <c r="C837" s="27">
        <f t="shared" si="27"/>
        <v>11</v>
      </c>
      <c r="D837" s="173" t="str">
        <f>仕訳データ!J846</f>
        <v>通信費</v>
      </c>
      <c r="E837" s="173">
        <f>仕訳データ!O846</f>
        <v>63080</v>
      </c>
      <c r="F837" s="173" t="str">
        <f>仕訳データ!R846</f>
        <v>普通預金</v>
      </c>
      <c r="G837" s="173">
        <f>仕訳データ!W846</f>
        <v>63080</v>
      </c>
      <c r="H837" s="27" t="str">
        <f>LEFT(仕訳データ!Z846,FIND("　",仕訳データ!Z846)-1)</f>
        <v>携帯電話</v>
      </c>
    </row>
    <row r="838" spans="1:8">
      <c r="A838" s="174">
        <f>仕訳データ!A847</f>
        <v>43054</v>
      </c>
      <c r="B838" s="27">
        <f t="shared" si="26"/>
        <v>2017</v>
      </c>
      <c r="C838" s="27">
        <f t="shared" si="27"/>
        <v>11</v>
      </c>
      <c r="D838" s="173" t="str">
        <f>仕訳データ!J847</f>
        <v>支払手数料</v>
      </c>
      <c r="E838" s="173">
        <f>仕訳データ!O847</f>
        <v>3400</v>
      </c>
      <c r="F838" s="173" t="str">
        <f>仕訳データ!R847</f>
        <v>普通預金</v>
      </c>
      <c r="G838" s="173">
        <f>仕訳データ!W847</f>
        <v>3400</v>
      </c>
      <c r="H838" s="27" t="str">
        <f>LEFT(仕訳データ!Z847,FIND("　",仕訳データ!Z847)-1)</f>
        <v>パーキング</v>
      </c>
    </row>
    <row r="839" spans="1:8">
      <c r="A839" s="174">
        <f>仕訳データ!A848</f>
        <v>43054</v>
      </c>
      <c r="B839" s="27">
        <f t="shared" si="26"/>
        <v>2017</v>
      </c>
      <c r="C839" s="27">
        <f t="shared" si="27"/>
        <v>11</v>
      </c>
      <c r="D839" s="173" t="str">
        <f>仕訳データ!J848</f>
        <v>仕入</v>
      </c>
      <c r="E839" s="173">
        <f>仕訳データ!O848</f>
        <v>381600</v>
      </c>
      <c r="F839" s="173" t="str">
        <f>仕訳データ!R848</f>
        <v>買掛金</v>
      </c>
      <c r="G839" s="173">
        <f>仕訳データ!W848</f>
        <v>381600</v>
      </c>
      <c r="H839" s="27" t="str">
        <f>LEFT(仕訳データ!Z848,FIND("　",仕訳データ!Z848)-1)</f>
        <v>クラウドエージェント</v>
      </c>
    </row>
    <row r="840" spans="1:8">
      <c r="A840" s="174">
        <f>仕訳データ!A849</f>
        <v>43054</v>
      </c>
      <c r="B840" s="27">
        <f t="shared" si="26"/>
        <v>2017</v>
      </c>
      <c r="C840" s="27">
        <f t="shared" si="27"/>
        <v>11</v>
      </c>
      <c r="D840" s="173" t="str">
        <f>仕訳データ!J849</f>
        <v>売掛金</v>
      </c>
      <c r="E840" s="173">
        <f>仕訳データ!O849</f>
        <v>183600</v>
      </c>
      <c r="F840" s="173" t="str">
        <f>仕訳データ!R849</f>
        <v>売上</v>
      </c>
      <c r="G840" s="173">
        <f>仕訳データ!W849</f>
        <v>183600</v>
      </c>
      <c r="H840" s="27" t="str">
        <f>LEFT(仕訳データ!Z849,FIND("　",仕訳データ!Z849)-1)</f>
        <v>バーチャルワークス</v>
      </c>
    </row>
    <row r="841" spans="1:8">
      <c r="A841" s="174">
        <f>仕訳データ!A850</f>
        <v>43054</v>
      </c>
      <c r="B841" s="27">
        <f t="shared" si="26"/>
        <v>2017</v>
      </c>
      <c r="C841" s="27">
        <f t="shared" si="27"/>
        <v>11</v>
      </c>
      <c r="D841" s="173" t="str">
        <f>仕訳データ!J850</f>
        <v>売掛金</v>
      </c>
      <c r="E841" s="173">
        <f>仕訳データ!O850</f>
        <v>254800</v>
      </c>
      <c r="F841" s="173" t="str">
        <f>仕訳データ!R850</f>
        <v>売上</v>
      </c>
      <c r="G841" s="173">
        <f>仕訳データ!W850</f>
        <v>254800</v>
      </c>
      <c r="H841" s="27" t="str">
        <f>LEFT(仕訳データ!Z850,FIND("　",仕訳データ!Z850)-1)</f>
        <v>ポモドーロハックス</v>
      </c>
    </row>
    <row r="842" spans="1:8">
      <c r="A842" s="174">
        <f>仕訳データ!A851</f>
        <v>43054</v>
      </c>
      <c r="B842" s="27">
        <f t="shared" si="26"/>
        <v>2017</v>
      </c>
      <c r="C842" s="27">
        <f t="shared" si="27"/>
        <v>11</v>
      </c>
      <c r="D842" s="173" t="str">
        <f>仕訳データ!J851</f>
        <v>売掛金</v>
      </c>
      <c r="E842" s="173">
        <f>仕訳データ!O851</f>
        <v>215100</v>
      </c>
      <c r="F842" s="173" t="str">
        <f>仕訳データ!R851</f>
        <v>売上</v>
      </c>
      <c r="G842" s="173">
        <f>仕訳データ!W851</f>
        <v>215100</v>
      </c>
      <c r="H842" s="27" t="str">
        <f>LEFT(仕訳データ!Z851,FIND("　",仕訳データ!Z851)-1)</f>
        <v>東光産業</v>
      </c>
    </row>
    <row r="843" spans="1:8">
      <c r="A843" s="174">
        <f>仕訳データ!A852</f>
        <v>43054</v>
      </c>
      <c r="B843" s="27">
        <f t="shared" si="26"/>
        <v>2017</v>
      </c>
      <c r="C843" s="27">
        <f t="shared" si="27"/>
        <v>11</v>
      </c>
      <c r="D843" s="173" t="str">
        <f>仕訳データ!J852</f>
        <v>売掛金</v>
      </c>
      <c r="E843" s="173">
        <f>仕訳データ!O852</f>
        <v>5265700</v>
      </c>
      <c r="F843" s="173" t="str">
        <f>仕訳データ!R852</f>
        <v>売上</v>
      </c>
      <c r="G843" s="173">
        <f>仕訳データ!W852</f>
        <v>5265700</v>
      </c>
      <c r="H843" s="27" t="str">
        <f>LEFT(仕訳データ!Z852,FIND("　",仕訳データ!Z852)-1)</f>
        <v>オフィスエイト</v>
      </c>
    </row>
    <row r="844" spans="1:8">
      <c r="A844" s="174">
        <f>仕訳データ!A853</f>
        <v>43054</v>
      </c>
      <c r="B844" s="27">
        <f t="shared" si="26"/>
        <v>2017</v>
      </c>
      <c r="C844" s="27">
        <f t="shared" si="27"/>
        <v>11</v>
      </c>
      <c r="D844" s="173" t="str">
        <f>仕訳データ!J853</f>
        <v>売掛金</v>
      </c>
      <c r="E844" s="173">
        <f>仕訳データ!O853</f>
        <v>195700</v>
      </c>
      <c r="F844" s="173" t="str">
        <f>仕訳データ!R853</f>
        <v>売上</v>
      </c>
      <c r="G844" s="173">
        <f>仕訳データ!W853</f>
        <v>195700</v>
      </c>
      <c r="H844" s="27" t="str">
        <f>LEFT(仕訳データ!Z853,FIND("　",仕訳データ!Z853)-1)</f>
        <v>ランダムコネクト</v>
      </c>
    </row>
    <row r="845" spans="1:8">
      <c r="A845" s="174">
        <f>仕訳データ!A854</f>
        <v>43054</v>
      </c>
      <c r="B845" s="27">
        <f t="shared" si="26"/>
        <v>2017</v>
      </c>
      <c r="C845" s="27">
        <f t="shared" si="27"/>
        <v>11</v>
      </c>
      <c r="D845" s="173" t="str">
        <f>仕訳データ!J854</f>
        <v>売掛金</v>
      </c>
      <c r="E845" s="173">
        <f>仕訳データ!O854</f>
        <v>367200</v>
      </c>
      <c r="F845" s="173" t="str">
        <f>仕訳データ!R854</f>
        <v>売上</v>
      </c>
      <c r="G845" s="173">
        <f>仕訳データ!W854</f>
        <v>367200</v>
      </c>
      <c r="H845" s="27" t="str">
        <f>LEFT(仕訳データ!Z854,FIND("　",仕訳データ!Z854)-1)</f>
        <v>スクエアドリーム</v>
      </c>
    </row>
    <row r="846" spans="1:8">
      <c r="A846" s="174">
        <f>仕訳データ!A855</f>
        <v>43054</v>
      </c>
      <c r="B846" s="27">
        <f t="shared" si="26"/>
        <v>2017</v>
      </c>
      <c r="C846" s="27">
        <f t="shared" si="27"/>
        <v>11</v>
      </c>
      <c r="D846" s="173" t="str">
        <f>仕訳データ!J855</f>
        <v>仕入</v>
      </c>
      <c r="E846" s="173">
        <f>仕訳データ!O855</f>
        <v>365000</v>
      </c>
      <c r="F846" s="173" t="str">
        <f>仕訳データ!R855</f>
        <v>買掛金</v>
      </c>
      <c r="G846" s="173">
        <f>仕訳データ!W855</f>
        <v>365000</v>
      </c>
      <c r="H846" s="27" t="str">
        <f>LEFT(仕訳データ!Z855,FIND("　",仕訳データ!Z855)-1)</f>
        <v>キングストンパーク</v>
      </c>
    </row>
    <row r="847" spans="1:8">
      <c r="A847" s="174">
        <f>仕訳データ!A856</f>
        <v>43054</v>
      </c>
      <c r="B847" s="27">
        <f t="shared" si="26"/>
        <v>2017</v>
      </c>
      <c r="C847" s="27">
        <f t="shared" si="27"/>
        <v>11</v>
      </c>
      <c r="D847" s="173" t="str">
        <f>仕訳データ!J856</f>
        <v>仕入</v>
      </c>
      <c r="E847" s="173">
        <f>仕訳データ!O856</f>
        <v>412000</v>
      </c>
      <c r="F847" s="173" t="str">
        <f>仕訳データ!R856</f>
        <v>買掛金</v>
      </c>
      <c r="G847" s="173">
        <f>仕訳データ!W856</f>
        <v>412000</v>
      </c>
      <c r="H847" s="27" t="str">
        <f>LEFT(仕訳データ!Z856,FIND("　",仕訳データ!Z856)-1)</f>
        <v>サバイブサバイブ</v>
      </c>
    </row>
    <row r="848" spans="1:8">
      <c r="A848" s="174">
        <f>仕訳データ!A857</f>
        <v>43056</v>
      </c>
      <c r="B848" s="27">
        <f t="shared" si="26"/>
        <v>2017</v>
      </c>
      <c r="C848" s="27">
        <f t="shared" si="27"/>
        <v>11</v>
      </c>
      <c r="D848" s="173" t="str">
        <f>仕訳データ!J857</f>
        <v>仕入</v>
      </c>
      <c r="E848" s="173">
        <f>仕訳データ!O857</f>
        <v>551000</v>
      </c>
      <c r="F848" s="173" t="str">
        <f>仕訳データ!R857</f>
        <v>買掛金</v>
      </c>
      <c r="G848" s="173">
        <f>仕訳データ!W857</f>
        <v>551000</v>
      </c>
      <c r="H848" s="27" t="str">
        <f>LEFT(仕訳データ!Z857,FIND("　",仕訳データ!Z857)-1)</f>
        <v>レバークーゼン</v>
      </c>
    </row>
    <row r="849" spans="1:8">
      <c r="A849" s="174">
        <f>仕訳データ!A858</f>
        <v>43058</v>
      </c>
      <c r="B849" s="27">
        <f t="shared" si="26"/>
        <v>2017</v>
      </c>
      <c r="C849" s="27">
        <f t="shared" si="27"/>
        <v>11</v>
      </c>
      <c r="D849" s="173" t="str">
        <f>仕訳データ!J858</f>
        <v>通信費</v>
      </c>
      <c r="E849" s="173">
        <f>仕訳データ!O858</f>
        <v>52000</v>
      </c>
      <c r="F849" s="173" t="str">
        <f>仕訳データ!R858</f>
        <v>普通預金</v>
      </c>
      <c r="G849" s="173">
        <f>仕訳データ!W858</f>
        <v>52000</v>
      </c>
      <c r="H849" s="27" t="str">
        <f>LEFT(仕訳データ!Z858,FIND("　",仕訳データ!Z858)-1)</f>
        <v>切手代</v>
      </c>
    </row>
    <row r="850" spans="1:8">
      <c r="A850" s="174">
        <f>仕訳データ!A859</f>
        <v>43058</v>
      </c>
      <c r="B850" s="27">
        <f t="shared" si="26"/>
        <v>2017</v>
      </c>
      <c r="C850" s="27">
        <f t="shared" si="27"/>
        <v>11</v>
      </c>
      <c r="D850" s="173" t="str">
        <f>仕訳データ!J859</f>
        <v>リース料</v>
      </c>
      <c r="E850" s="173">
        <f>仕訳データ!O859</f>
        <v>6830</v>
      </c>
      <c r="F850" s="173" t="str">
        <f>仕訳データ!R859</f>
        <v>普通預金</v>
      </c>
      <c r="G850" s="173">
        <f>仕訳データ!W859</f>
        <v>6830</v>
      </c>
      <c r="H850" s="27" t="str">
        <f>LEFT(仕訳データ!Z859,FIND("　",仕訳データ!Z859)-1)</f>
        <v>車両リース料</v>
      </c>
    </row>
    <row r="851" spans="1:8">
      <c r="A851" s="174">
        <f>仕訳データ!A860</f>
        <v>43059</v>
      </c>
      <c r="B851" s="27">
        <f t="shared" si="26"/>
        <v>2017</v>
      </c>
      <c r="C851" s="27">
        <f t="shared" si="27"/>
        <v>11</v>
      </c>
      <c r="D851" s="173" t="str">
        <f>仕訳データ!J860</f>
        <v>支払手数料</v>
      </c>
      <c r="E851" s="173">
        <f>仕訳データ!O860</f>
        <v>550</v>
      </c>
      <c r="F851" s="173" t="str">
        <f>仕訳データ!R860</f>
        <v>売掛金</v>
      </c>
      <c r="G851" s="173">
        <f>仕訳データ!W860</f>
        <v>550</v>
      </c>
      <c r="H851" s="27" t="str">
        <f>LEFT(仕訳データ!Z860,FIND("　",仕訳データ!Z860)-1)</f>
        <v>丸高興産</v>
      </c>
    </row>
    <row r="852" spans="1:8">
      <c r="A852" s="174">
        <f>仕訳データ!A861</f>
        <v>43059</v>
      </c>
      <c r="B852" s="27">
        <f t="shared" si="26"/>
        <v>2017</v>
      </c>
      <c r="C852" s="27">
        <f t="shared" si="27"/>
        <v>11</v>
      </c>
      <c r="D852" s="173" t="str">
        <f>仕訳データ!J861</f>
        <v>売掛金</v>
      </c>
      <c r="E852" s="173">
        <f>仕訳データ!O861</f>
        <v>174100</v>
      </c>
      <c r="F852" s="173" t="str">
        <f>仕訳データ!R861</f>
        <v>売上</v>
      </c>
      <c r="G852" s="173">
        <f>仕訳データ!W861</f>
        <v>174100</v>
      </c>
      <c r="H852" s="27" t="str">
        <f>LEFT(仕訳データ!Z861,FIND("　",仕訳データ!Z861)-1)</f>
        <v>シンクロナイズ</v>
      </c>
    </row>
    <row r="853" spans="1:8">
      <c r="A853" s="174">
        <f>仕訳データ!A862</f>
        <v>43059</v>
      </c>
      <c r="B853" s="27">
        <f t="shared" si="26"/>
        <v>2017</v>
      </c>
      <c r="C853" s="27">
        <f t="shared" si="27"/>
        <v>11</v>
      </c>
      <c r="D853" s="173" t="str">
        <f>仕訳データ!J862</f>
        <v>売掛金</v>
      </c>
      <c r="E853" s="173">
        <f>仕訳データ!O862</f>
        <v>5113700</v>
      </c>
      <c r="F853" s="173" t="str">
        <f>仕訳データ!R862</f>
        <v>売上</v>
      </c>
      <c r="G853" s="173">
        <f>仕訳データ!W862</f>
        <v>5113700</v>
      </c>
      <c r="H853" s="27" t="str">
        <f>LEFT(仕訳データ!Z862,FIND("　",仕訳データ!Z862)-1)</f>
        <v>トライセラセコンド</v>
      </c>
    </row>
    <row r="854" spans="1:8">
      <c r="A854" s="174">
        <f>仕訳データ!A863</f>
        <v>43059</v>
      </c>
      <c r="B854" s="27">
        <f t="shared" si="26"/>
        <v>2017</v>
      </c>
      <c r="C854" s="27">
        <f t="shared" si="27"/>
        <v>11</v>
      </c>
      <c r="D854" s="173" t="str">
        <f>仕訳データ!J863</f>
        <v>売掛金</v>
      </c>
      <c r="E854" s="173">
        <f>仕訳データ!O863</f>
        <v>367200</v>
      </c>
      <c r="F854" s="173" t="str">
        <f>仕訳データ!R863</f>
        <v>売上</v>
      </c>
      <c r="G854" s="173">
        <f>仕訳データ!W863</f>
        <v>367200</v>
      </c>
      <c r="H854" s="27" t="str">
        <f>LEFT(仕訳データ!Z863,FIND("　",仕訳データ!Z863)-1)</f>
        <v>グリーンフォレスト</v>
      </c>
    </row>
    <row r="855" spans="1:8">
      <c r="A855" s="174">
        <f>仕訳データ!A864</f>
        <v>43059</v>
      </c>
      <c r="B855" s="27">
        <f t="shared" si="26"/>
        <v>2017</v>
      </c>
      <c r="C855" s="27">
        <f t="shared" si="27"/>
        <v>11</v>
      </c>
      <c r="D855" s="173" t="str">
        <f>仕訳データ!J864</f>
        <v>売掛金</v>
      </c>
      <c r="E855" s="173">
        <f>仕訳データ!O864</f>
        <v>274200</v>
      </c>
      <c r="F855" s="173" t="str">
        <f>仕訳データ!R864</f>
        <v>売上</v>
      </c>
      <c r="G855" s="173">
        <f>仕訳データ!W864</f>
        <v>274200</v>
      </c>
      <c r="H855" s="27" t="str">
        <f>LEFT(仕訳データ!Z864,FIND("　",仕訳データ!Z864)-1)</f>
        <v>サイマルブランチ</v>
      </c>
    </row>
    <row r="856" spans="1:8">
      <c r="A856" s="174">
        <f>仕訳データ!A865</f>
        <v>43059</v>
      </c>
      <c r="B856" s="27">
        <f t="shared" si="26"/>
        <v>2017</v>
      </c>
      <c r="C856" s="27">
        <f t="shared" si="27"/>
        <v>11</v>
      </c>
      <c r="D856" s="173" t="str">
        <f>仕訳データ!J865</f>
        <v>売掛金</v>
      </c>
      <c r="E856" s="173">
        <f>仕訳データ!O865</f>
        <v>245200</v>
      </c>
      <c r="F856" s="173" t="str">
        <f>仕訳データ!R865</f>
        <v>売上</v>
      </c>
      <c r="G856" s="173">
        <f>仕訳データ!W865</f>
        <v>245200</v>
      </c>
      <c r="H856" s="27" t="str">
        <f>LEFT(仕訳データ!Z865,FIND("　",仕訳データ!Z865)-1)</f>
        <v>ハネチョク物産</v>
      </c>
    </row>
    <row r="857" spans="1:8">
      <c r="A857" s="174">
        <f>仕訳データ!A866</f>
        <v>43059</v>
      </c>
      <c r="B857" s="27">
        <f t="shared" si="26"/>
        <v>2017</v>
      </c>
      <c r="C857" s="27">
        <f t="shared" si="27"/>
        <v>11</v>
      </c>
      <c r="D857" s="173" t="str">
        <f>仕訳データ!J866</f>
        <v>売掛金</v>
      </c>
      <c r="E857" s="173">
        <f>仕訳データ!O866</f>
        <v>519300</v>
      </c>
      <c r="F857" s="173" t="str">
        <f>仕訳データ!R866</f>
        <v>売上</v>
      </c>
      <c r="G857" s="173">
        <f>仕訳データ!W866</f>
        <v>519300</v>
      </c>
      <c r="H857" s="27" t="str">
        <f>LEFT(仕訳データ!Z866,FIND("　",仕訳データ!Z866)-1)</f>
        <v>シーズンドライブ</v>
      </c>
    </row>
    <row r="858" spans="1:8">
      <c r="A858" s="174">
        <f>仕訳データ!A867</f>
        <v>43059</v>
      </c>
      <c r="B858" s="27">
        <f t="shared" si="26"/>
        <v>2017</v>
      </c>
      <c r="C858" s="27">
        <f t="shared" si="27"/>
        <v>11</v>
      </c>
      <c r="D858" s="173" t="str">
        <f>仕訳データ!J867</f>
        <v>売掛金</v>
      </c>
      <c r="E858" s="173">
        <f>仕訳データ!O867</f>
        <v>123200</v>
      </c>
      <c r="F858" s="173" t="str">
        <f>仕訳データ!R867</f>
        <v>売上</v>
      </c>
      <c r="G858" s="173">
        <f>仕訳データ!W867</f>
        <v>123200</v>
      </c>
      <c r="H858" s="27" t="str">
        <f>LEFT(仕訳データ!Z867,FIND("　",仕訳データ!Z867)-1)</f>
        <v>オフィスストリームライン</v>
      </c>
    </row>
    <row r="859" spans="1:8">
      <c r="A859" s="174">
        <f>仕訳データ!A868</f>
        <v>43059</v>
      </c>
      <c r="B859" s="27">
        <f t="shared" si="26"/>
        <v>2017</v>
      </c>
      <c r="C859" s="27">
        <f t="shared" si="27"/>
        <v>11</v>
      </c>
      <c r="D859" s="173" t="str">
        <f>仕訳データ!J868</f>
        <v>売掛金</v>
      </c>
      <c r="E859" s="173">
        <f>仕訳データ!O868</f>
        <v>183600</v>
      </c>
      <c r="F859" s="173" t="str">
        <f>仕訳データ!R868</f>
        <v>売上</v>
      </c>
      <c r="G859" s="173">
        <f>仕訳データ!W868</f>
        <v>183600</v>
      </c>
      <c r="H859" s="27" t="str">
        <f>LEFT(仕訳データ!Z868,FIND("　",仕訳データ!Z868)-1)</f>
        <v>ワールドエッジ</v>
      </c>
    </row>
    <row r="860" spans="1:8">
      <c r="A860" s="174">
        <f>仕訳データ!A869</f>
        <v>43059</v>
      </c>
      <c r="B860" s="27">
        <f t="shared" si="26"/>
        <v>2017</v>
      </c>
      <c r="C860" s="27">
        <f t="shared" si="27"/>
        <v>11</v>
      </c>
      <c r="D860" s="173" t="str">
        <f>仕訳データ!J869</f>
        <v>売掛金</v>
      </c>
      <c r="E860" s="173">
        <f>仕訳データ!O869</f>
        <v>286300</v>
      </c>
      <c r="F860" s="173" t="str">
        <f>仕訳データ!R869</f>
        <v>売上</v>
      </c>
      <c r="G860" s="173">
        <f>仕訳データ!W869</f>
        <v>286300</v>
      </c>
      <c r="H860" s="27" t="str">
        <f>LEFT(仕訳データ!Z869,FIND("　",仕訳データ!Z869)-1)</f>
        <v>ビジーフリー</v>
      </c>
    </row>
    <row r="861" spans="1:8">
      <c r="A861" s="174">
        <f>仕訳データ!A870</f>
        <v>43059</v>
      </c>
      <c r="B861" s="27">
        <f t="shared" si="26"/>
        <v>2017</v>
      </c>
      <c r="C861" s="27">
        <f t="shared" si="27"/>
        <v>11</v>
      </c>
      <c r="D861" s="173" t="str">
        <f>仕訳データ!J870</f>
        <v>売掛金</v>
      </c>
      <c r="E861" s="173">
        <f>仕訳データ!O870</f>
        <v>195700</v>
      </c>
      <c r="F861" s="173" t="str">
        <f>仕訳データ!R870</f>
        <v>売上</v>
      </c>
      <c r="G861" s="173">
        <f>仕訳データ!W870</f>
        <v>195700</v>
      </c>
      <c r="H861" s="27" t="str">
        <f>LEFT(仕訳データ!Z870,FIND("　",仕訳データ!Z870)-1)</f>
        <v>カレイドスコープ</v>
      </c>
    </row>
    <row r="862" spans="1:8">
      <c r="A862" s="174">
        <f>仕訳データ!A871</f>
        <v>43059</v>
      </c>
      <c r="B862" s="27">
        <f t="shared" si="26"/>
        <v>2017</v>
      </c>
      <c r="C862" s="27">
        <f t="shared" si="27"/>
        <v>11</v>
      </c>
      <c r="D862" s="173" t="str">
        <f>仕訳データ!J871</f>
        <v>売掛金</v>
      </c>
      <c r="E862" s="173">
        <f>仕訳データ!O871</f>
        <v>215100</v>
      </c>
      <c r="F862" s="173" t="str">
        <f>仕訳データ!R871</f>
        <v>売上</v>
      </c>
      <c r="G862" s="173">
        <f>仕訳データ!W871</f>
        <v>215100</v>
      </c>
      <c r="H862" s="27" t="str">
        <f>LEFT(仕訳データ!Z871,FIND("　",仕訳データ!Z871)-1)</f>
        <v>ウィンターパイル</v>
      </c>
    </row>
    <row r="863" spans="1:8">
      <c r="A863" s="174">
        <f>仕訳データ!A872</f>
        <v>43059</v>
      </c>
      <c r="B863" s="27">
        <f t="shared" si="26"/>
        <v>2017</v>
      </c>
      <c r="C863" s="27">
        <f t="shared" si="27"/>
        <v>11</v>
      </c>
      <c r="D863" s="173" t="str">
        <f>仕訳データ!J872</f>
        <v>売掛金</v>
      </c>
      <c r="E863" s="173">
        <f>仕訳データ!O872</f>
        <v>174100</v>
      </c>
      <c r="F863" s="173" t="str">
        <f>仕訳データ!R872</f>
        <v>売上</v>
      </c>
      <c r="G863" s="173">
        <f>仕訳データ!W872</f>
        <v>174100</v>
      </c>
      <c r="H863" s="27" t="str">
        <f>LEFT(仕訳データ!Z872,FIND("　",仕訳データ!Z872)-1)</f>
        <v>フライドキッズ</v>
      </c>
    </row>
    <row r="864" spans="1:8">
      <c r="A864" s="174">
        <f>仕訳データ!A873</f>
        <v>43059</v>
      </c>
      <c r="B864" s="27">
        <f t="shared" si="26"/>
        <v>2017</v>
      </c>
      <c r="C864" s="27">
        <f t="shared" si="27"/>
        <v>11</v>
      </c>
      <c r="D864" s="173" t="str">
        <f>仕訳データ!J873</f>
        <v>仕入</v>
      </c>
      <c r="E864" s="173">
        <f>仕訳データ!O873</f>
        <v>225000</v>
      </c>
      <c r="F864" s="173" t="str">
        <f>仕訳データ!R873</f>
        <v>買掛金</v>
      </c>
      <c r="G864" s="173">
        <f>仕訳データ!W873</f>
        <v>225000</v>
      </c>
      <c r="H864" s="27" t="str">
        <f>LEFT(仕訳データ!Z873,FIND("　",仕訳データ!Z873)-1)</f>
        <v>ファンタスティック・オー</v>
      </c>
    </row>
    <row r="865" spans="1:8">
      <c r="A865" s="174">
        <f>仕訳データ!A874</f>
        <v>43059</v>
      </c>
      <c r="B865" s="27">
        <f t="shared" si="26"/>
        <v>2017</v>
      </c>
      <c r="C865" s="27">
        <f t="shared" si="27"/>
        <v>11</v>
      </c>
      <c r="D865" s="173" t="str">
        <f>仕訳データ!J874</f>
        <v>仕入</v>
      </c>
      <c r="E865" s="173">
        <f>仕訳データ!O874</f>
        <v>368000</v>
      </c>
      <c r="F865" s="173" t="str">
        <f>仕訳データ!R874</f>
        <v>買掛金</v>
      </c>
      <c r="G865" s="173">
        <f>仕訳データ!W874</f>
        <v>368000</v>
      </c>
      <c r="H865" s="27" t="str">
        <f>LEFT(仕訳データ!Z874,FIND("　",仕訳データ!Z874)-1)</f>
        <v>桜井商事</v>
      </c>
    </row>
    <row r="866" spans="1:8">
      <c r="A866" s="174">
        <f>仕訳データ!A875</f>
        <v>43059</v>
      </c>
      <c r="B866" s="27">
        <f t="shared" si="26"/>
        <v>2017</v>
      </c>
      <c r="C866" s="27">
        <f t="shared" si="27"/>
        <v>11</v>
      </c>
      <c r="D866" s="173" t="str">
        <f>仕訳データ!J875</f>
        <v>普通預金</v>
      </c>
      <c r="E866" s="173">
        <f>仕訳データ!O875</f>
        <v>56100</v>
      </c>
      <c r="F866" s="173" t="str">
        <f>仕訳データ!R875</f>
        <v>売掛金</v>
      </c>
      <c r="G866" s="173">
        <f>仕訳データ!W875</f>
        <v>56100</v>
      </c>
      <c r="H866" s="27" t="str">
        <f>LEFT(仕訳データ!Z875,FIND("　",仕訳データ!Z875)-1)</f>
        <v>バーチャルワークス</v>
      </c>
    </row>
    <row r="867" spans="1:8">
      <c r="A867" s="174">
        <f>仕訳データ!A876</f>
        <v>43059</v>
      </c>
      <c r="B867" s="27">
        <f t="shared" si="26"/>
        <v>2017</v>
      </c>
      <c r="C867" s="27">
        <f t="shared" si="27"/>
        <v>11</v>
      </c>
      <c r="D867" s="173" t="str">
        <f>仕訳データ!J876</f>
        <v>普通預金</v>
      </c>
      <c r="E867" s="173">
        <f>仕訳データ!O876</f>
        <v>5001100</v>
      </c>
      <c r="F867" s="173" t="str">
        <f>仕訳データ!R876</f>
        <v>売掛金</v>
      </c>
      <c r="G867" s="173">
        <f>仕訳データ!W876</f>
        <v>5001100</v>
      </c>
      <c r="H867" s="27" t="str">
        <f>LEFT(仕訳データ!Z876,FIND("　",仕訳データ!Z876)-1)</f>
        <v>オフィスエイト</v>
      </c>
    </row>
    <row r="868" spans="1:8">
      <c r="A868" s="174">
        <f>仕訳データ!A877</f>
        <v>43059</v>
      </c>
      <c r="B868" s="27">
        <f t="shared" si="26"/>
        <v>2017</v>
      </c>
      <c r="C868" s="27">
        <f t="shared" si="27"/>
        <v>11</v>
      </c>
      <c r="D868" s="173" t="str">
        <f>仕訳データ!J877</f>
        <v>普通預金</v>
      </c>
      <c r="E868" s="173">
        <f>仕訳データ!O877</f>
        <v>212400</v>
      </c>
      <c r="F868" s="173" t="str">
        <f>仕訳データ!R877</f>
        <v>売掛金</v>
      </c>
      <c r="G868" s="173">
        <f>仕訳データ!W877</f>
        <v>212400</v>
      </c>
      <c r="H868" s="27" t="str">
        <f>LEFT(仕訳データ!Z877,FIND("　",仕訳データ!Z877)-1)</f>
        <v>スクエアドリーム</v>
      </c>
    </row>
    <row r="869" spans="1:8">
      <c r="A869" s="174">
        <f>仕訳データ!A878</f>
        <v>43059</v>
      </c>
      <c r="B869" s="27">
        <f t="shared" si="26"/>
        <v>2017</v>
      </c>
      <c r="C869" s="27">
        <f t="shared" si="27"/>
        <v>11</v>
      </c>
      <c r="D869" s="173" t="str">
        <f>仕訳データ!J878</f>
        <v>普通預金</v>
      </c>
      <c r="E869" s="173">
        <f>仕訳データ!O878</f>
        <v>142100</v>
      </c>
      <c r="F869" s="173" t="str">
        <f>仕訳データ!R878</f>
        <v>売掛金</v>
      </c>
      <c r="G869" s="173">
        <f>仕訳データ!W878</f>
        <v>142100</v>
      </c>
      <c r="H869" s="27" t="str">
        <f>LEFT(仕訳データ!Z878,FIND("　",仕訳データ!Z878)-1)</f>
        <v>グリーンフォレスト</v>
      </c>
    </row>
    <row r="870" spans="1:8">
      <c r="A870" s="174">
        <f>仕訳データ!A879</f>
        <v>43059</v>
      </c>
      <c r="B870" s="27">
        <f t="shared" si="26"/>
        <v>2017</v>
      </c>
      <c r="C870" s="27">
        <f t="shared" si="27"/>
        <v>11</v>
      </c>
      <c r="D870" s="173" t="str">
        <f>仕訳データ!J879</f>
        <v>普通預金</v>
      </c>
      <c r="E870" s="173">
        <f>仕訳データ!O879</f>
        <v>39400</v>
      </c>
      <c r="F870" s="173" t="str">
        <f>仕訳データ!R879</f>
        <v>売掛金</v>
      </c>
      <c r="G870" s="173">
        <f>仕訳データ!W879</f>
        <v>39400</v>
      </c>
      <c r="H870" s="27" t="str">
        <f>LEFT(仕訳データ!Z879,FIND("　",仕訳データ!Z879)-1)</f>
        <v>サイマルブランチ</v>
      </c>
    </row>
    <row r="871" spans="1:8">
      <c r="A871" s="174">
        <f>仕訳データ!A880</f>
        <v>43059</v>
      </c>
      <c r="B871" s="27">
        <f t="shared" si="26"/>
        <v>2017</v>
      </c>
      <c r="C871" s="27">
        <f t="shared" si="27"/>
        <v>11</v>
      </c>
      <c r="D871" s="173" t="str">
        <f>仕訳データ!J880</f>
        <v>普通預金</v>
      </c>
      <c r="E871" s="173">
        <f>仕訳データ!O880</f>
        <v>52900</v>
      </c>
      <c r="F871" s="173" t="str">
        <f>仕訳データ!R880</f>
        <v>売掛金</v>
      </c>
      <c r="G871" s="173">
        <f>仕訳データ!W880</f>
        <v>52900</v>
      </c>
      <c r="H871" s="27" t="str">
        <f>LEFT(仕訳データ!Z880,FIND("　",仕訳データ!Z880)-1)</f>
        <v>ハネチョク物産</v>
      </c>
    </row>
    <row r="872" spans="1:8">
      <c r="A872" s="174">
        <f>仕訳データ!A881</f>
        <v>43059</v>
      </c>
      <c r="B872" s="27">
        <f t="shared" si="26"/>
        <v>2017</v>
      </c>
      <c r="C872" s="27">
        <f t="shared" si="27"/>
        <v>11</v>
      </c>
      <c r="D872" s="173" t="str">
        <f>仕訳データ!J881</f>
        <v>普通預金</v>
      </c>
      <c r="E872" s="173">
        <f>仕訳データ!O881</f>
        <v>128500</v>
      </c>
      <c r="F872" s="173" t="str">
        <f>仕訳データ!R881</f>
        <v>売掛金</v>
      </c>
      <c r="G872" s="173">
        <f>仕訳データ!W881</f>
        <v>128500</v>
      </c>
      <c r="H872" s="27" t="str">
        <f>LEFT(仕訳データ!Z881,FIND("　",仕訳データ!Z881)-1)</f>
        <v>シーズンドライブ</v>
      </c>
    </row>
    <row r="873" spans="1:8">
      <c r="A873" s="174">
        <f>仕訳データ!A882</f>
        <v>43059</v>
      </c>
      <c r="B873" s="27">
        <f t="shared" si="26"/>
        <v>2017</v>
      </c>
      <c r="C873" s="27">
        <f t="shared" si="27"/>
        <v>11</v>
      </c>
      <c r="D873" s="173" t="str">
        <f>仕訳データ!J882</f>
        <v>事務用品費</v>
      </c>
      <c r="E873" s="173">
        <f>仕訳データ!O882</f>
        <v>15400</v>
      </c>
      <c r="F873" s="173" t="str">
        <f>仕訳データ!R882</f>
        <v>普通預金</v>
      </c>
      <c r="G873" s="173">
        <f>仕訳データ!W882</f>
        <v>15400</v>
      </c>
      <c r="H873" s="27" t="str">
        <f>LEFT(仕訳データ!Z882,FIND("　",仕訳データ!Z882)-1)</f>
        <v>ステーショナリーみやび</v>
      </c>
    </row>
    <row r="874" spans="1:8">
      <c r="A874" s="174">
        <f>仕訳データ!A883</f>
        <v>43061</v>
      </c>
      <c r="B874" s="27">
        <f t="shared" si="26"/>
        <v>2017</v>
      </c>
      <c r="C874" s="27">
        <f t="shared" si="27"/>
        <v>11</v>
      </c>
      <c r="D874" s="173" t="str">
        <f>仕訳データ!J883</f>
        <v>福利厚生費</v>
      </c>
      <c r="E874" s="173">
        <f>仕訳データ!O883</f>
        <v>2500</v>
      </c>
      <c r="F874" s="173" t="str">
        <f>仕訳データ!R883</f>
        <v>普通預金</v>
      </c>
      <c r="G874" s="173">
        <f>仕訳データ!W883</f>
        <v>2500</v>
      </c>
      <c r="H874" s="27" t="str">
        <f>LEFT(仕訳データ!Z883,FIND("　",仕訳データ!Z883)-1)</f>
        <v>お茶菓子</v>
      </c>
    </row>
    <row r="875" spans="1:8">
      <c r="A875" s="174">
        <f>仕訳データ!A884</f>
        <v>43061</v>
      </c>
      <c r="B875" s="27">
        <f t="shared" si="26"/>
        <v>2017</v>
      </c>
      <c r="C875" s="27">
        <f t="shared" si="27"/>
        <v>11</v>
      </c>
      <c r="D875" s="173" t="str">
        <f>仕訳データ!J884</f>
        <v>仕入</v>
      </c>
      <c r="E875" s="173">
        <f>仕訳データ!O884</f>
        <v>396000</v>
      </c>
      <c r="F875" s="173" t="str">
        <f>仕訳データ!R884</f>
        <v>買掛金</v>
      </c>
      <c r="G875" s="173">
        <f>仕訳データ!W884</f>
        <v>396000</v>
      </c>
      <c r="H875" s="27" t="str">
        <f>LEFT(仕訳データ!Z884,FIND("　",仕訳データ!Z884)-1)</f>
        <v>タラレバ産業</v>
      </c>
    </row>
    <row r="876" spans="1:8">
      <c r="A876" s="174">
        <f>仕訳データ!A885</f>
        <v>43063</v>
      </c>
      <c r="B876" s="27">
        <f t="shared" si="26"/>
        <v>2017</v>
      </c>
      <c r="C876" s="27">
        <f t="shared" si="27"/>
        <v>11</v>
      </c>
      <c r="D876" s="173" t="str">
        <f>仕訳データ!J885</f>
        <v>仕入</v>
      </c>
      <c r="E876" s="173">
        <f>仕訳データ!O885</f>
        <v>286200</v>
      </c>
      <c r="F876" s="173" t="str">
        <f>仕訳データ!R885</f>
        <v>買掛金</v>
      </c>
      <c r="G876" s="173">
        <f>仕訳データ!W885</f>
        <v>286200</v>
      </c>
      <c r="H876" s="27" t="str">
        <f>LEFT(仕訳データ!Z885,FIND("　",仕訳データ!Z885)-1)</f>
        <v>オフィスカモンハニー</v>
      </c>
    </row>
    <row r="877" spans="1:8">
      <c r="A877" s="174">
        <f>仕訳データ!A886</f>
        <v>43064</v>
      </c>
      <c r="B877" s="27">
        <f t="shared" si="26"/>
        <v>2017</v>
      </c>
      <c r="C877" s="27">
        <f t="shared" si="27"/>
        <v>11</v>
      </c>
      <c r="D877" s="173" t="str">
        <f>仕訳データ!J886</f>
        <v>役員報酬</v>
      </c>
      <c r="E877" s="173">
        <f>仕訳データ!O886</f>
        <v>128500</v>
      </c>
      <c r="F877" s="173" t="str">
        <f>仕訳データ!R886</f>
        <v>普通預金</v>
      </c>
      <c r="G877" s="173">
        <f>仕訳データ!W886</f>
        <v>128500</v>
      </c>
      <c r="H877" s="27" t="str">
        <f>LEFT(仕訳データ!Z886,FIND("　",仕訳データ!Z886)-1)</f>
        <v>11月分</v>
      </c>
    </row>
    <row r="878" spans="1:8">
      <c r="A878" s="174">
        <f>仕訳データ!A887</f>
        <v>43064</v>
      </c>
      <c r="B878" s="27">
        <f t="shared" si="26"/>
        <v>2017</v>
      </c>
      <c r="C878" s="27">
        <f t="shared" si="27"/>
        <v>11</v>
      </c>
      <c r="D878" s="173" t="str">
        <f>仕訳データ!J887</f>
        <v>旅費交通費</v>
      </c>
      <c r="E878" s="173">
        <f>仕訳データ!O887</f>
        <v>371550</v>
      </c>
      <c r="F878" s="173" t="str">
        <f>仕訳データ!R887</f>
        <v>普通預金</v>
      </c>
      <c r="G878" s="173">
        <f>仕訳データ!W887</f>
        <v>371550</v>
      </c>
      <c r="H878" s="27" t="str">
        <f>LEFT(仕訳データ!Z887,FIND("　",仕訳データ!Z887)-1)</f>
        <v>通勤定期代</v>
      </c>
    </row>
    <row r="879" spans="1:8">
      <c r="A879" s="174">
        <f>仕訳データ!A888</f>
        <v>43064</v>
      </c>
      <c r="B879" s="27">
        <f t="shared" si="26"/>
        <v>2017</v>
      </c>
      <c r="C879" s="27">
        <f t="shared" si="27"/>
        <v>11</v>
      </c>
      <c r="D879" s="173" t="str">
        <f>仕訳データ!J888</f>
        <v>給料手当</v>
      </c>
      <c r="E879" s="173">
        <f>仕訳データ!O888</f>
        <v>1827390</v>
      </c>
      <c r="F879" s="173" t="str">
        <f>仕訳データ!R888</f>
        <v>当座預金</v>
      </c>
      <c r="G879" s="173">
        <f>仕訳データ!W888</f>
        <v>1827390</v>
      </c>
      <c r="H879" s="27" t="str">
        <f>LEFT(仕訳データ!Z888,FIND("　",仕訳データ!Z888)-1)</f>
        <v>給与</v>
      </c>
    </row>
    <row r="880" spans="1:8">
      <c r="A880" s="174">
        <f>仕訳データ!A889</f>
        <v>43064</v>
      </c>
      <c r="B880" s="27">
        <f t="shared" si="26"/>
        <v>2017</v>
      </c>
      <c r="C880" s="27">
        <f t="shared" si="27"/>
        <v>11</v>
      </c>
      <c r="D880" s="173" t="str">
        <f>仕訳データ!J889</f>
        <v>支払手数料</v>
      </c>
      <c r="E880" s="173">
        <f>仕訳データ!O889</f>
        <v>550</v>
      </c>
      <c r="F880" s="173" t="str">
        <f>仕訳データ!R889</f>
        <v>売掛金</v>
      </c>
      <c r="G880" s="173">
        <f>仕訳データ!W889</f>
        <v>550</v>
      </c>
      <c r="H880" s="27" t="str">
        <f>LEFT(仕訳データ!Z889,FIND("　",仕訳データ!Z889)-1)</f>
        <v>ホームセンターハレルヤ</v>
      </c>
    </row>
    <row r="881" spans="1:8">
      <c r="A881" s="174">
        <f>仕訳データ!A890</f>
        <v>43064</v>
      </c>
      <c r="B881" s="27">
        <f t="shared" si="26"/>
        <v>2017</v>
      </c>
      <c r="C881" s="27">
        <f t="shared" si="27"/>
        <v>11</v>
      </c>
      <c r="D881" s="173" t="str">
        <f>仕訳データ!J890</f>
        <v>支払手数料</v>
      </c>
      <c r="E881" s="173">
        <f>仕訳データ!O890</f>
        <v>690</v>
      </c>
      <c r="F881" s="173" t="str">
        <f>仕訳データ!R890</f>
        <v>売掛金</v>
      </c>
      <c r="G881" s="173">
        <f>仕訳データ!W890</f>
        <v>690</v>
      </c>
      <c r="H881" s="27" t="str">
        <f>LEFT(仕訳データ!Z890,FIND("　",仕訳データ!Z890)-1)</f>
        <v>ファニチャー横内</v>
      </c>
    </row>
    <row r="882" spans="1:8">
      <c r="A882" s="174">
        <f>仕訳データ!A891</f>
        <v>43064</v>
      </c>
      <c r="B882" s="27">
        <f t="shared" si="26"/>
        <v>2017</v>
      </c>
      <c r="C882" s="27">
        <f t="shared" si="27"/>
        <v>11</v>
      </c>
      <c r="D882" s="173" t="str">
        <f>仕訳データ!J891</f>
        <v>買掛金</v>
      </c>
      <c r="E882" s="173">
        <f>仕訳データ!O891</f>
        <v>286000</v>
      </c>
      <c r="F882" s="173" t="str">
        <f>仕訳データ!R891</f>
        <v>普通預金</v>
      </c>
      <c r="G882" s="173">
        <f>仕訳データ!W891</f>
        <v>286000</v>
      </c>
      <c r="H882" s="27" t="str">
        <f>LEFT(仕訳データ!Z891,FIND("　",仕訳データ!Z891)-1)</f>
        <v>多井物産</v>
      </c>
    </row>
    <row r="883" spans="1:8">
      <c r="A883" s="174">
        <f>仕訳データ!A892</f>
        <v>43064</v>
      </c>
      <c r="B883" s="27">
        <f t="shared" si="26"/>
        <v>2017</v>
      </c>
      <c r="C883" s="27">
        <f t="shared" si="27"/>
        <v>11</v>
      </c>
      <c r="D883" s="173" t="str">
        <f>仕訳データ!J892</f>
        <v>普通預金</v>
      </c>
      <c r="E883" s="173">
        <f>仕訳データ!O892</f>
        <v>179700</v>
      </c>
      <c r="F883" s="173" t="str">
        <f>仕訳データ!R892</f>
        <v>売掛金</v>
      </c>
      <c r="G883" s="173">
        <f>仕訳データ!W892</f>
        <v>179700</v>
      </c>
      <c r="H883" s="27" t="str">
        <f>LEFT(仕訳データ!Z892,FIND("　",仕訳データ!Z892)-1)</f>
        <v>バルクバイ</v>
      </c>
    </row>
    <row r="884" spans="1:8">
      <c r="A884" s="174">
        <f>仕訳データ!A893</f>
        <v>43064</v>
      </c>
      <c r="B884" s="27">
        <f t="shared" si="26"/>
        <v>2017</v>
      </c>
      <c r="C884" s="27">
        <f t="shared" si="27"/>
        <v>11</v>
      </c>
      <c r="D884" s="173" t="str">
        <f>仕訳データ!J893</f>
        <v>普通預金</v>
      </c>
      <c r="E884" s="173">
        <f>仕訳データ!O893</f>
        <v>250000</v>
      </c>
      <c r="F884" s="173" t="str">
        <f>仕訳データ!R893</f>
        <v>売掛金</v>
      </c>
      <c r="G884" s="173">
        <f>仕訳データ!W893</f>
        <v>250000</v>
      </c>
      <c r="H884" s="27" t="str">
        <f>LEFT(仕訳データ!Z893,FIND("　",仕訳データ!Z893)-1)</f>
        <v>オフィスポジティブやで</v>
      </c>
    </row>
    <row r="885" spans="1:8">
      <c r="A885" s="174">
        <f>仕訳データ!A894</f>
        <v>43064</v>
      </c>
      <c r="B885" s="27">
        <f t="shared" si="26"/>
        <v>2017</v>
      </c>
      <c r="C885" s="27">
        <f t="shared" si="27"/>
        <v>11</v>
      </c>
      <c r="D885" s="173" t="str">
        <f>仕訳データ!J894</f>
        <v>普通預金</v>
      </c>
      <c r="E885" s="173">
        <f>仕訳データ!O894</f>
        <v>209900</v>
      </c>
      <c r="F885" s="173" t="str">
        <f>仕訳データ!R894</f>
        <v>売掛金</v>
      </c>
      <c r="G885" s="173">
        <f>仕訳データ!W894</f>
        <v>209900</v>
      </c>
      <c r="H885" s="27" t="str">
        <f>LEFT(仕訳データ!Z894,FIND("　",仕訳データ!Z894)-1)</f>
        <v>サンライズ</v>
      </c>
    </row>
    <row r="886" spans="1:8">
      <c r="A886" s="174">
        <f>仕訳データ!A895</f>
        <v>43064</v>
      </c>
      <c r="B886" s="27">
        <f t="shared" si="26"/>
        <v>2017</v>
      </c>
      <c r="C886" s="27">
        <f t="shared" si="27"/>
        <v>11</v>
      </c>
      <c r="D886" s="173" t="str">
        <f>仕訳データ!J895</f>
        <v>普通預金</v>
      </c>
      <c r="E886" s="173">
        <f>仕訳データ!O895</f>
        <v>260000</v>
      </c>
      <c r="F886" s="173" t="str">
        <f>仕訳データ!R895</f>
        <v>売掛金</v>
      </c>
      <c r="G886" s="173">
        <f>仕訳データ!W895</f>
        <v>260000</v>
      </c>
      <c r="H886" s="27" t="str">
        <f>LEFT(仕訳データ!Z895,FIND("　",仕訳データ!Z895)-1)</f>
        <v>オフィスプライム</v>
      </c>
    </row>
    <row r="887" spans="1:8">
      <c r="A887" s="174">
        <f>仕訳データ!A896</f>
        <v>43064</v>
      </c>
      <c r="B887" s="27">
        <f t="shared" si="26"/>
        <v>2017</v>
      </c>
      <c r="C887" s="27">
        <f t="shared" si="27"/>
        <v>11</v>
      </c>
      <c r="D887" s="173" t="str">
        <f>仕訳データ!J896</f>
        <v>普通預金</v>
      </c>
      <c r="E887" s="173">
        <f>仕訳データ!O896</f>
        <v>191000</v>
      </c>
      <c r="F887" s="173" t="str">
        <f>仕訳データ!R896</f>
        <v>売掛金</v>
      </c>
      <c r="G887" s="173">
        <f>仕訳データ!W896</f>
        <v>191000</v>
      </c>
      <c r="H887" s="27" t="str">
        <f>LEFT(仕訳データ!Z896,FIND("　",仕訳データ!Z896)-1)</f>
        <v>デジタルキングダム</v>
      </c>
    </row>
    <row r="888" spans="1:8">
      <c r="A888" s="174">
        <f>仕訳データ!A897</f>
        <v>43064</v>
      </c>
      <c r="B888" s="27">
        <f t="shared" si="26"/>
        <v>2017</v>
      </c>
      <c r="C888" s="27">
        <f t="shared" si="27"/>
        <v>11</v>
      </c>
      <c r="D888" s="173" t="str">
        <f>仕訳データ!J897</f>
        <v>普通預金</v>
      </c>
      <c r="E888" s="173">
        <f>仕訳データ!O897</f>
        <v>359200</v>
      </c>
      <c r="F888" s="173" t="str">
        <f>仕訳データ!R897</f>
        <v>売掛金</v>
      </c>
      <c r="G888" s="173">
        <f>仕訳データ!W897</f>
        <v>359200</v>
      </c>
      <c r="H888" s="27" t="str">
        <f>LEFT(仕訳データ!Z897,FIND("　",仕訳データ!Z897)-1)</f>
        <v>ハイドポイント</v>
      </c>
    </row>
    <row r="889" spans="1:8">
      <c r="A889" s="174">
        <f>仕訳データ!A898</f>
        <v>43064</v>
      </c>
      <c r="B889" s="27">
        <f t="shared" si="26"/>
        <v>2017</v>
      </c>
      <c r="C889" s="27">
        <f t="shared" si="27"/>
        <v>11</v>
      </c>
      <c r="D889" s="173" t="str">
        <f>仕訳データ!J898</f>
        <v>普通預金</v>
      </c>
      <c r="E889" s="173">
        <f>仕訳データ!O898</f>
        <v>169600</v>
      </c>
      <c r="F889" s="173" t="str">
        <f>仕訳データ!R898</f>
        <v>売掛金</v>
      </c>
      <c r="G889" s="173">
        <f>仕訳データ!W898</f>
        <v>169600</v>
      </c>
      <c r="H889" s="27" t="str">
        <f>LEFT(仕訳データ!Z898,FIND("　",仕訳データ!Z898)-1)</f>
        <v>櫛引興産</v>
      </c>
    </row>
    <row r="890" spans="1:8">
      <c r="A890" s="174">
        <f>仕訳データ!A899</f>
        <v>43064</v>
      </c>
      <c r="B890" s="27">
        <f t="shared" si="26"/>
        <v>2017</v>
      </c>
      <c r="C890" s="27">
        <f t="shared" si="27"/>
        <v>11</v>
      </c>
      <c r="D890" s="173" t="str">
        <f>仕訳データ!J899</f>
        <v>普通預金</v>
      </c>
      <c r="E890" s="173">
        <f>仕訳データ!O899</f>
        <v>110600</v>
      </c>
      <c r="F890" s="173" t="str">
        <f>仕訳データ!R899</f>
        <v>売掛金</v>
      </c>
      <c r="G890" s="173">
        <f>仕訳データ!W899</f>
        <v>110600</v>
      </c>
      <c r="H890" s="27" t="str">
        <f>LEFT(仕訳データ!Z899,FIND("　",仕訳データ!Z899)-1)</f>
        <v>バーチャルワークス</v>
      </c>
    </row>
    <row r="891" spans="1:8">
      <c r="A891" s="174">
        <f>仕訳データ!A900</f>
        <v>43064</v>
      </c>
      <c r="B891" s="27">
        <f t="shared" si="26"/>
        <v>2017</v>
      </c>
      <c r="C891" s="27">
        <f t="shared" si="27"/>
        <v>11</v>
      </c>
      <c r="D891" s="173" t="str">
        <f>仕訳データ!J900</f>
        <v>普通預金</v>
      </c>
      <c r="E891" s="173">
        <f>仕訳データ!O900</f>
        <v>359200</v>
      </c>
      <c r="F891" s="173" t="str">
        <f>仕訳データ!R900</f>
        <v>売掛金</v>
      </c>
      <c r="G891" s="173">
        <f>仕訳データ!W900</f>
        <v>359200</v>
      </c>
      <c r="H891" s="27" t="str">
        <f>LEFT(仕訳データ!Z900,FIND("　",仕訳データ!Z900)-1)</f>
        <v>ポモドーロハックス</v>
      </c>
    </row>
    <row r="892" spans="1:8">
      <c r="A892" s="174">
        <f>仕訳データ!A901</f>
        <v>43064</v>
      </c>
      <c r="B892" s="27">
        <f t="shared" si="26"/>
        <v>2017</v>
      </c>
      <c r="C892" s="27">
        <f t="shared" si="27"/>
        <v>11</v>
      </c>
      <c r="D892" s="173" t="str">
        <f>仕訳データ!J901</f>
        <v>普通預金</v>
      </c>
      <c r="E892" s="173">
        <f>仕訳データ!O901</f>
        <v>269000</v>
      </c>
      <c r="F892" s="173" t="str">
        <f>仕訳データ!R901</f>
        <v>売掛金</v>
      </c>
      <c r="G892" s="173">
        <f>仕訳データ!W901</f>
        <v>269000</v>
      </c>
      <c r="H892" s="27" t="str">
        <f>LEFT(仕訳データ!Z901,FIND("　",仕訳データ!Z901)-1)</f>
        <v>東光産業</v>
      </c>
    </row>
    <row r="893" spans="1:8">
      <c r="A893" s="174">
        <f>仕訳データ!A902</f>
        <v>43064</v>
      </c>
      <c r="B893" s="27">
        <f t="shared" si="26"/>
        <v>2017</v>
      </c>
      <c r="C893" s="27">
        <f t="shared" si="27"/>
        <v>11</v>
      </c>
      <c r="D893" s="173" t="str">
        <f>仕訳データ!J902</f>
        <v>普通預金</v>
      </c>
      <c r="E893" s="173">
        <f>仕訳データ!O902</f>
        <v>240000</v>
      </c>
      <c r="F893" s="173" t="str">
        <f>仕訳データ!R902</f>
        <v>売掛金</v>
      </c>
      <c r="G893" s="173">
        <f>仕訳データ!W902</f>
        <v>240000</v>
      </c>
      <c r="H893" s="27" t="str">
        <f>LEFT(仕訳データ!Z902,FIND("　",仕訳データ!Z902)-1)</f>
        <v>オフィスエイト</v>
      </c>
    </row>
    <row r="894" spans="1:8">
      <c r="A894" s="174">
        <f>仕訳データ!A903</f>
        <v>43064</v>
      </c>
      <c r="B894" s="27">
        <f t="shared" si="26"/>
        <v>2017</v>
      </c>
      <c r="C894" s="27">
        <f t="shared" si="27"/>
        <v>11</v>
      </c>
      <c r="D894" s="173" t="str">
        <f>仕訳データ!J903</f>
        <v>普通預金</v>
      </c>
      <c r="E894" s="173">
        <f>仕訳データ!O903</f>
        <v>508600</v>
      </c>
      <c r="F894" s="173" t="str">
        <f>仕訳データ!R903</f>
        <v>売掛金</v>
      </c>
      <c r="G894" s="173">
        <f>仕訳データ!W903</f>
        <v>508600</v>
      </c>
      <c r="H894" s="27" t="str">
        <f>LEFT(仕訳データ!Z903,FIND("　",仕訳データ!Z903)-1)</f>
        <v>ランダムコネクト</v>
      </c>
    </row>
    <row r="895" spans="1:8">
      <c r="A895" s="174">
        <f>仕訳データ!A904</f>
        <v>43064</v>
      </c>
      <c r="B895" s="27">
        <f t="shared" si="26"/>
        <v>2017</v>
      </c>
      <c r="C895" s="27">
        <f t="shared" si="27"/>
        <v>11</v>
      </c>
      <c r="D895" s="173" t="str">
        <f>仕訳データ!J904</f>
        <v>普通預金</v>
      </c>
      <c r="E895" s="173">
        <f>仕訳データ!O904</f>
        <v>120700</v>
      </c>
      <c r="F895" s="173" t="str">
        <f>仕訳データ!R904</f>
        <v>売掛金</v>
      </c>
      <c r="G895" s="173">
        <f>仕訳データ!W904</f>
        <v>120700</v>
      </c>
      <c r="H895" s="27" t="str">
        <f>LEFT(仕訳データ!Z904,FIND("　",仕訳データ!Z904)-1)</f>
        <v>スクエアドリーム</v>
      </c>
    </row>
    <row r="896" spans="1:8">
      <c r="A896" s="174">
        <f>仕訳データ!A905</f>
        <v>43064</v>
      </c>
      <c r="B896" s="27">
        <f t="shared" si="26"/>
        <v>2017</v>
      </c>
      <c r="C896" s="27">
        <f t="shared" si="27"/>
        <v>11</v>
      </c>
      <c r="D896" s="173" t="str">
        <f>仕訳データ!J905</f>
        <v>普通預金</v>
      </c>
      <c r="E896" s="173">
        <f>仕訳データ!O905</f>
        <v>179700</v>
      </c>
      <c r="F896" s="173" t="str">
        <f>仕訳データ!R905</f>
        <v>売掛金</v>
      </c>
      <c r="G896" s="173">
        <f>仕訳データ!W905</f>
        <v>179700</v>
      </c>
      <c r="H896" s="27" t="str">
        <f>LEFT(仕訳データ!Z905,FIND("　",仕訳データ!Z905)-1)</f>
        <v>シンクロナイズ</v>
      </c>
    </row>
    <row r="897" spans="1:8">
      <c r="A897" s="174">
        <f>仕訳データ!A906</f>
        <v>43064</v>
      </c>
      <c r="B897" s="27">
        <f t="shared" si="26"/>
        <v>2017</v>
      </c>
      <c r="C897" s="27">
        <f t="shared" si="27"/>
        <v>11</v>
      </c>
      <c r="D897" s="173" t="str">
        <f>仕訳データ!J906</f>
        <v>普通預金</v>
      </c>
      <c r="E897" s="173">
        <f>仕訳データ!O906</f>
        <v>5280200</v>
      </c>
      <c r="F897" s="173" t="str">
        <f>仕訳データ!R906</f>
        <v>売掛金</v>
      </c>
      <c r="G897" s="173">
        <f>仕訳データ!W906</f>
        <v>5280200</v>
      </c>
      <c r="H897" s="27" t="str">
        <f>LEFT(仕訳データ!Z906,FIND("　",仕訳データ!Z906)-1)</f>
        <v>トライセラセコンド</v>
      </c>
    </row>
    <row r="898" spans="1:8">
      <c r="A898" s="174">
        <f>仕訳データ!A907</f>
        <v>43064</v>
      </c>
      <c r="B898" s="27">
        <f t="shared" ref="B898:B961" si="28">YEAR(A898)</f>
        <v>2017</v>
      </c>
      <c r="C898" s="27">
        <f t="shared" ref="C898:C961" si="29">MONTH(A898)</f>
        <v>11</v>
      </c>
      <c r="D898" s="173" t="str">
        <f>仕訳データ!J907</f>
        <v>普通預金</v>
      </c>
      <c r="E898" s="173">
        <f>仕訳データ!O907</f>
        <v>191000</v>
      </c>
      <c r="F898" s="173" t="str">
        <f>仕訳データ!R907</f>
        <v>売掛金</v>
      </c>
      <c r="G898" s="173">
        <f>仕訳データ!W907</f>
        <v>191000</v>
      </c>
      <c r="H898" s="27" t="str">
        <f>LEFT(仕訳データ!Z907,FIND("　",仕訳データ!Z907)-1)</f>
        <v>グリーンフォレスト</v>
      </c>
    </row>
    <row r="899" spans="1:8">
      <c r="A899" s="174">
        <f>仕訳データ!A908</f>
        <v>43064</v>
      </c>
      <c r="B899" s="27">
        <f t="shared" si="28"/>
        <v>2017</v>
      </c>
      <c r="C899" s="27">
        <f t="shared" si="29"/>
        <v>11</v>
      </c>
      <c r="D899" s="173" t="str">
        <f>仕訳データ!J908</f>
        <v>普通預金</v>
      </c>
      <c r="E899" s="173">
        <f>仕訳データ!O908</f>
        <v>209900</v>
      </c>
      <c r="F899" s="173" t="str">
        <f>仕訳データ!R908</f>
        <v>売掛金</v>
      </c>
      <c r="G899" s="173">
        <f>仕訳データ!W908</f>
        <v>209900</v>
      </c>
      <c r="H899" s="27" t="str">
        <f>LEFT(仕訳データ!Z908,FIND("　",仕訳データ!Z908)-1)</f>
        <v>サイマルブランチ</v>
      </c>
    </row>
    <row r="900" spans="1:8">
      <c r="A900" s="174">
        <f>仕訳データ!A909</f>
        <v>43064</v>
      </c>
      <c r="B900" s="27">
        <f t="shared" si="28"/>
        <v>2017</v>
      </c>
      <c r="C900" s="27">
        <f t="shared" si="29"/>
        <v>11</v>
      </c>
      <c r="D900" s="173" t="str">
        <f>仕訳データ!J909</f>
        <v>普通預金</v>
      </c>
      <c r="E900" s="173">
        <f>仕訳データ!O909</f>
        <v>169600</v>
      </c>
      <c r="F900" s="173" t="str">
        <f>仕訳データ!R909</f>
        <v>売掛金</v>
      </c>
      <c r="G900" s="173">
        <f>仕訳データ!W909</f>
        <v>169600</v>
      </c>
      <c r="H900" s="27" t="str">
        <f>LEFT(仕訳データ!Z909,FIND("　",仕訳データ!Z909)-1)</f>
        <v>ハネチョク物産</v>
      </c>
    </row>
    <row r="901" spans="1:8">
      <c r="A901" s="174">
        <f>仕訳データ!A910</f>
        <v>43064</v>
      </c>
      <c r="B901" s="27">
        <f t="shared" si="28"/>
        <v>2017</v>
      </c>
      <c r="C901" s="27">
        <f t="shared" si="29"/>
        <v>11</v>
      </c>
      <c r="D901" s="173" t="str">
        <f>仕訳データ!J910</f>
        <v>普通預金</v>
      </c>
      <c r="E901" s="173">
        <f>仕訳データ!O910</f>
        <v>343100</v>
      </c>
      <c r="F901" s="173" t="str">
        <f>仕訳データ!R910</f>
        <v>売掛金</v>
      </c>
      <c r="G901" s="173">
        <f>仕訳データ!W910</f>
        <v>343100</v>
      </c>
      <c r="H901" s="27" t="str">
        <f>LEFT(仕訳データ!Z910,FIND("　",仕訳データ!Z910)-1)</f>
        <v>シーズンドライブ</v>
      </c>
    </row>
    <row r="902" spans="1:8">
      <c r="A902" s="174">
        <f>仕訳データ!A911</f>
        <v>43064</v>
      </c>
      <c r="B902" s="27">
        <f t="shared" si="28"/>
        <v>2017</v>
      </c>
      <c r="C902" s="27">
        <f t="shared" si="29"/>
        <v>11</v>
      </c>
      <c r="D902" s="173" t="str">
        <f>仕訳データ!J911</f>
        <v>普通預金</v>
      </c>
      <c r="E902" s="173">
        <f>仕訳データ!O911</f>
        <v>145000</v>
      </c>
      <c r="F902" s="173" t="str">
        <f>仕訳データ!R911</f>
        <v>売掛金</v>
      </c>
      <c r="G902" s="173">
        <f>仕訳データ!W911</f>
        <v>145000</v>
      </c>
      <c r="H902" s="27" t="str">
        <f>LEFT(仕訳データ!Z911,FIND("　",仕訳データ!Z911)-1)</f>
        <v>オフィスストリームライン</v>
      </c>
    </row>
    <row r="903" spans="1:8">
      <c r="A903" s="174">
        <f>仕訳データ!A912</f>
        <v>43064</v>
      </c>
      <c r="B903" s="27">
        <f t="shared" si="28"/>
        <v>2017</v>
      </c>
      <c r="C903" s="27">
        <f t="shared" si="29"/>
        <v>11</v>
      </c>
      <c r="D903" s="173" t="str">
        <f>仕訳データ!J912</f>
        <v>普通預金</v>
      </c>
      <c r="E903" s="173">
        <f>仕訳データ!O912</f>
        <v>434700</v>
      </c>
      <c r="F903" s="173" t="str">
        <f>仕訳データ!R912</f>
        <v>売掛金</v>
      </c>
      <c r="G903" s="173">
        <f>仕訳データ!W912</f>
        <v>434700</v>
      </c>
      <c r="H903" s="27" t="str">
        <f>LEFT(仕訳データ!Z912,FIND("　",仕訳データ!Z912)-1)</f>
        <v>ワールドエッジ</v>
      </c>
    </row>
    <row r="904" spans="1:8">
      <c r="A904" s="174">
        <f>仕訳データ!A913</f>
        <v>43064</v>
      </c>
      <c r="B904" s="27">
        <f t="shared" si="28"/>
        <v>2017</v>
      </c>
      <c r="C904" s="27">
        <f t="shared" si="29"/>
        <v>11</v>
      </c>
      <c r="D904" s="173" t="str">
        <f>仕訳データ!J913</f>
        <v>普通預金</v>
      </c>
      <c r="E904" s="173">
        <f>仕訳データ!O913</f>
        <v>561500</v>
      </c>
      <c r="F904" s="173" t="str">
        <f>仕訳データ!R913</f>
        <v>売掛金</v>
      </c>
      <c r="G904" s="173">
        <f>仕訳データ!W913</f>
        <v>561500</v>
      </c>
      <c r="H904" s="27" t="str">
        <f>LEFT(仕訳データ!Z913,FIND("　",仕訳データ!Z913)-1)</f>
        <v>ビジーフリー</v>
      </c>
    </row>
    <row r="905" spans="1:8">
      <c r="A905" s="174">
        <f>仕訳データ!A914</f>
        <v>43064</v>
      </c>
      <c r="B905" s="27">
        <f t="shared" si="28"/>
        <v>2017</v>
      </c>
      <c r="C905" s="27">
        <f t="shared" si="29"/>
        <v>11</v>
      </c>
      <c r="D905" s="173" t="str">
        <f>仕訳データ!J914</f>
        <v>普通預金</v>
      </c>
      <c r="E905" s="173">
        <f>仕訳データ!O914</f>
        <v>386400</v>
      </c>
      <c r="F905" s="173" t="str">
        <f>仕訳データ!R914</f>
        <v>売掛金</v>
      </c>
      <c r="G905" s="173">
        <f>仕訳データ!W914</f>
        <v>386400</v>
      </c>
      <c r="H905" s="27" t="str">
        <f>LEFT(仕訳データ!Z914,FIND("　",仕訳データ!Z914)-1)</f>
        <v>カレイドスコープ</v>
      </c>
    </row>
    <row r="906" spans="1:8">
      <c r="A906" s="174">
        <f>仕訳データ!A915</f>
        <v>43064</v>
      </c>
      <c r="B906" s="27">
        <f t="shared" si="28"/>
        <v>2017</v>
      </c>
      <c r="C906" s="27">
        <f t="shared" si="29"/>
        <v>11</v>
      </c>
      <c r="D906" s="173" t="str">
        <f>仕訳データ!J915</f>
        <v>普通預金</v>
      </c>
      <c r="E906" s="173">
        <f>仕訳データ!O915</f>
        <v>301900</v>
      </c>
      <c r="F906" s="173" t="str">
        <f>仕訳データ!R915</f>
        <v>売掛金</v>
      </c>
      <c r="G906" s="173">
        <f>仕訳データ!W915</f>
        <v>301900</v>
      </c>
      <c r="H906" s="27" t="str">
        <f>LEFT(仕訳データ!Z915,FIND("　",仕訳データ!Z915)-1)</f>
        <v>ウィンターパイル</v>
      </c>
    </row>
    <row r="907" spans="1:8">
      <c r="A907" s="174">
        <f>仕訳データ!A916</f>
        <v>43064</v>
      </c>
      <c r="B907" s="27">
        <f t="shared" si="28"/>
        <v>2017</v>
      </c>
      <c r="C907" s="27">
        <f t="shared" si="29"/>
        <v>11</v>
      </c>
      <c r="D907" s="173" t="str">
        <f>仕訳データ!J916</f>
        <v>普通預金</v>
      </c>
      <c r="E907" s="173">
        <f>仕訳データ!O916</f>
        <v>338200</v>
      </c>
      <c r="F907" s="173" t="str">
        <f>仕訳データ!R916</f>
        <v>売掛金</v>
      </c>
      <c r="G907" s="173">
        <f>仕訳データ!W916</f>
        <v>338200</v>
      </c>
      <c r="H907" s="27" t="str">
        <f>LEFT(仕訳データ!Z916,FIND("　",仕訳データ!Z916)-1)</f>
        <v>フライドキッズ</v>
      </c>
    </row>
    <row r="908" spans="1:8">
      <c r="A908" s="174">
        <f>仕訳データ!A917</f>
        <v>43064</v>
      </c>
      <c r="B908" s="27">
        <f t="shared" si="28"/>
        <v>2017</v>
      </c>
      <c r="C908" s="27">
        <f t="shared" si="29"/>
        <v>11</v>
      </c>
      <c r="D908" s="173" t="str">
        <f>仕訳データ!J917</f>
        <v>売上</v>
      </c>
      <c r="E908" s="173">
        <f>仕訳データ!O917</f>
        <v>156000</v>
      </c>
      <c r="F908" s="173" t="str">
        <f>仕訳データ!R917</f>
        <v>売掛金</v>
      </c>
      <c r="G908" s="173">
        <f>仕訳データ!W917</f>
        <v>156000</v>
      </c>
      <c r="H908" s="27" t="str">
        <f>LEFT(仕訳データ!Z917,FIND("　",仕訳データ!Z917)-1)</f>
        <v>ワールドエッジ</v>
      </c>
    </row>
    <row r="909" spans="1:8">
      <c r="A909" s="174">
        <f>仕訳データ!A918</f>
        <v>43064</v>
      </c>
      <c r="B909" s="27">
        <f t="shared" si="28"/>
        <v>2017</v>
      </c>
      <c r="C909" s="27">
        <f t="shared" si="29"/>
        <v>11</v>
      </c>
      <c r="D909" s="173" t="str">
        <f>仕訳データ!J918</f>
        <v>買掛金</v>
      </c>
      <c r="E909" s="173">
        <f>仕訳データ!O918</f>
        <v>401000</v>
      </c>
      <c r="F909" s="173" t="str">
        <f>仕訳データ!R918</f>
        <v>普通預金</v>
      </c>
      <c r="G909" s="173">
        <f>仕訳データ!W918</f>
        <v>401000</v>
      </c>
      <c r="H909" s="27" t="str">
        <f>LEFT(仕訳データ!Z918,FIND("　",仕訳データ!Z918)-1)</f>
        <v>旅よかでしょう</v>
      </c>
    </row>
    <row r="910" spans="1:8">
      <c r="A910" s="174">
        <f>仕訳データ!A919</f>
        <v>43064</v>
      </c>
      <c r="B910" s="27">
        <f t="shared" si="28"/>
        <v>2017</v>
      </c>
      <c r="C910" s="27">
        <f t="shared" si="29"/>
        <v>11</v>
      </c>
      <c r="D910" s="173" t="str">
        <f>仕訳データ!J919</f>
        <v>買掛金</v>
      </c>
      <c r="E910" s="173">
        <f>仕訳データ!O919</f>
        <v>610000</v>
      </c>
      <c r="F910" s="173" t="str">
        <f>仕訳データ!R919</f>
        <v>普通預金</v>
      </c>
      <c r="G910" s="173">
        <f>仕訳データ!W919</f>
        <v>610000</v>
      </c>
      <c r="H910" s="27" t="str">
        <f>LEFT(仕訳データ!Z919,FIND("　",仕訳データ!Z919)-1)</f>
        <v>キングストンパーク</v>
      </c>
    </row>
    <row r="911" spans="1:8">
      <c r="A911" s="174">
        <f>仕訳データ!A920</f>
        <v>43064</v>
      </c>
      <c r="B911" s="27">
        <f t="shared" si="28"/>
        <v>2017</v>
      </c>
      <c r="C911" s="27">
        <f t="shared" si="29"/>
        <v>11</v>
      </c>
      <c r="D911" s="173" t="str">
        <f>仕訳データ!J920</f>
        <v>買掛金</v>
      </c>
      <c r="E911" s="173">
        <f>仕訳データ!O920</f>
        <v>195000</v>
      </c>
      <c r="F911" s="173" t="str">
        <f>仕訳データ!R920</f>
        <v>仕入</v>
      </c>
      <c r="G911" s="173">
        <f>仕訳データ!W920</f>
        <v>195000</v>
      </c>
      <c r="H911" s="27" t="str">
        <f>LEFT(仕訳データ!Z920,FIND("　",仕訳データ!Z920)-1)</f>
        <v>サバイブサバイブ</v>
      </c>
    </row>
    <row r="912" spans="1:8">
      <c r="A912" s="174">
        <f>仕訳データ!A921</f>
        <v>43064</v>
      </c>
      <c r="B912" s="27">
        <f t="shared" si="28"/>
        <v>2017</v>
      </c>
      <c r="C912" s="27">
        <f t="shared" si="29"/>
        <v>11</v>
      </c>
      <c r="D912" s="173" t="str">
        <f>仕訳データ!J921</f>
        <v>買掛金</v>
      </c>
      <c r="E912" s="173">
        <f>仕訳データ!O921</f>
        <v>125000</v>
      </c>
      <c r="F912" s="173" t="str">
        <f>仕訳データ!R921</f>
        <v>普通預金</v>
      </c>
      <c r="G912" s="173">
        <f>仕訳データ!W921</f>
        <v>125000</v>
      </c>
      <c r="H912" s="27" t="str">
        <f>LEFT(仕訳データ!Z921,FIND("　",仕訳データ!Z921)-1)</f>
        <v>タラレバ産業</v>
      </c>
    </row>
    <row r="913" spans="1:8">
      <c r="A913" s="174">
        <f>仕訳データ!A922</f>
        <v>43064</v>
      </c>
      <c r="B913" s="27">
        <f t="shared" si="28"/>
        <v>2017</v>
      </c>
      <c r="C913" s="27">
        <f t="shared" si="29"/>
        <v>11</v>
      </c>
      <c r="D913" s="173" t="str">
        <f>仕訳データ!J922</f>
        <v>買掛金</v>
      </c>
      <c r="E913" s="173">
        <f>仕訳データ!O922</f>
        <v>555000</v>
      </c>
      <c r="F913" s="173" t="str">
        <f>仕訳データ!R922</f>
        <v>普通預金</v>
      </c>
      <c r="G913" s="173">
        <f>仕訳データ!W922</f>
        <v>555000</v>
      </c>
      <c r="H913" s="27" t="str">
        <f>LEFT(仕訳データ!Z922,FIND("　",仕訳データ!Z922)-1)</f>
        <v>プレミアムミニット</v>
      </c>
    </row>
    <row r="914" spans="1:8">
      <c r="A914" s="174">
        <f>仕訳データ!A923</f>
        <v>43064</v>
      </c>
      <c r="B914" s="27">
        <f t="shared" si="28"/>
        <v>2017</v>
      </c>
      <c r="C914" s="27">
        <f t="shared" si="29"/>
        <v>11</v>
      </c>
      <c r="D914" s="173" t="str">
        <f>仕訳データ!J923</f>
        <v>買掛金</v>
      </c>
      <c r="E914" s="173">
        <f>仕訳データ!O923</f>
        <v>198000</v>
      </c>
      <c r="F914" s="173" t="str">
        <f>仕訳データ!R923</f>
        <v>普通預金</v>
      </c>
      <c r="G914" s="173">
        <f>仕訳データ!W923</f>
        <v>198000</v>
      </c>
      <c r="H914" s="27" t="str">
        <f>LEFT(仕訳データ!Z923,FIND("　",仕訳データ!Z923)-1)</f>
        <v>レバークーゼン</v>
      </c>
    </row>
    <row r="915" spans="1:8">
      <c r="A915" s="174">
        <f>仕訳データ!A924</f>
        <v>43064</v>
      </c>
      <c r="B915" s="27">
        <f t="shared" si="28"/>
        <v>2017</v>
      </c>
      <c r="C915" s="27">
        <f t="shared" si="29"/>
        <v>11</v>
      </c>
      <c r="D915" s="173" t="str">
        <f>仕訳データ!J924</f>
        <v>買掛金</v>
      </c>
      <c r="E915" s="173">
        <f>仕訳データ!O924</f>
        <v>117000</v>
      </c>
      <c r="F915" s="173" t="str">
        <f>仕訳データ!R924</f>
        <v>普通預金</v>
      </c>
      <c r="G915" s="173">
        <f>仕訳データ!W924</f>
        <v>117000</v>
      </c>
      <c r="H915" s="27" t="str">
        <f>LEFT(仕訳データ!Z924,FIND("　",仕訳データ!Z924)-1)</f>
        <v>桜井商事</v>
      </c>
    </row>
    <row r="916" spans="1:8">
      <c r="A916" s="174">
        <f>仕訳データ!A925</f>
        <v>43065</v>
      </c>
      <c r="B916" s="27">
        <f t="shared" si="28"/>
        <v>2017</v>
      </c>
      <c r="C916" s="27">
        <f t="shared" si="29"/>
        <v>11</v>
      </c>
      <c r="D916" s="173" t="str">
        <f>仕訳データ!J925</f>
        <v>リース料</v>
      </c>
      <c r="E916" s="173">
        <f>仕訳データ!O925</f>
        <v>15990</v>
      </c>
      <c r="F916" s="173" t="str">
        <f>仕訳データ!R925</f>
        <v>普通預金</v>
      </c>
      <c r="G916" s="173">
        <f>仕訳データ!W925</f>
        <v>15990</v>
      </c>
      <c r="H916" s="27" t="str">
        <f>LEFT(仕訳データ!Z925,FIND("　",仕訳データ!Z925)-1)</f>
        <v>機械リース料</v>
      </c>
    </row>
    <row r="917" spans="1:8">
      <c r="A917" s="174">
        <f>仕訳データ!A926</f>
        <v>43065</v>
      </c>
      <c r="B917" s="27">
        <f t="shared" si="28"/>
        <v>2017</v>
      </c>
      <c r="C917" s="27">
        <f t="shared" si="29"/>
        <v>11</v>
      </c>
      <c r="D917" s="173" t="str">
        <f>仕訳データ!J926</f>
        <v>支払手数料</v>
      </c>
      <c r="E917" s="173">
        <f>仕訳データ!O926</f>
        <v>550</v>
      </c>
      <c r="F917" s="173" t="str">
        <f>仕訳データ!R926</f>
        <v>売掛金</v>
      </c>
      <c r="G917" s="173">
        <f>仕訳データ!W926</f>
        <v>550</v>
      </c>
      <c r="H917" s="27" t="str">
        <f>LEFT(仕訳データ!Z926,FIND("　",仕訳データ!Z926)-1)</f>
        <v>オフィストライアル</v>
      </c>
    </row>
    <row r="918" spans="1:8">
      <c r="A918" s="174">
        <f>仕訳データ!A927</f>
        <v>43066</v>
      </c>
      <c r="B918" s="27">
        <f t="shared" si="28"/>
        <v>2017</v>
      </c>
      <c r="C918" s="27">
        <f t="shared" si="29"/>
        <v>11</v>
      </c>
      <c r="D918" s="173" t="str">
        <f>仕訳データ!J927</f>
        <v>未払消費税等</v>
      </c>
      <c r="E918" s="173">
        <f>仕訳データ!O927</f>
        <v>1632610</v>
      </c>
      <c r="F918" s="173" t="str">
        <f>仕訳データ!R927</f>
        <v>普通預金</v>
      </c>
      <c r="G918" s="173">
        <f>仕訳データ!W927</f>
        <v>1632610</v>
      </c>
      <c r="H918" s="27" t="str">
        <f>LEFT(仕訳データ!Z927,FIND("　",仕訳データ!Z927)-1)</f>
        <v>消費税中間納付</v>
      </c>
    </row>
    <row r="919" spans="1:8">
      <c r="A919" s="174">
        <f>仕訳データ!A928</f>
        <v>43067</v>
      </c>
      <c r="B919" s="27">
        <f t="shared" si="28"/>
        <v>2017</v>
      </c>
      <c r="C919" s="27">
        <f t="shared" si="29"/>
        <v>11</v>
      </c>
      <c r="D919" s="173" t="str">
        <f>仕訳データ!J928</f>
        <v>法定福利費</v>
      </c>
      <c r="E919" s="173">
        <f>仕訳データ!O928</f>
        <v>576010</v>
      </c>
      <c r="F919" s="173" t="str">
        <f>仕訳データ!R928</f>
        <v>普通預金</v>
      </c>
      <c r="G919" s="173">
        <f>仕訳データ!W928</f>
        <v>576010</v>
      </c>
      <c r="H919" s="27" t="str">
        <f>LEFT(仕訳データ!Z928,FIND("　",仕訳データ!Z928)-1)</f>
        <v>社会保険料会社負担</v>
      </c>
    </row>
    <row r="920" spans="1:8">
      <c r="A920" s="174">
        <f>仕訳データ!A929</f>
        <v>43067</v>
      </c>
      <c r="B920" s="27">
        <f t="shared" si="28"/>
        <v>2017</v>
      </c>
      <c r="C920" s="27">
        <f t="shared" si="29"/>
        <v>11</v>
      </c>
      <c r="D920" s="173" t="str">
        <f>仕訳データ!J929</f>
        <v>支払手数料</v>
      </c>
      <c r="E920" s="173">
        <f>仕訳データ!O929</f>
        <v>58500</v>
      </c>
      <c r="F920" s="173" t="str">
        <f>仕訳データ!R929</f>
        <v>普通預金</v>
      </c>
      <c r="G920" s="173">
        <f>仕訳データ!W929</f>
        <v>58500</v>
      </c>
      <c r="H920" s="27" t="str">
        <f>LEFT(仕訳データ!Z929,FIND("　",仕訳データ!Z929)-1)</f>
        <v>弁護士顧問料</v>
      </c>
    </row>
    <row r="921" spans="1:8">
      <c r="A921" s="174">
        <f>仕訳データ!A930</f>
        <v>43068</v>
      </c>
      <c r="B921" s="27">
        <f t="shared" si="28"/>
        <v>2017</v>
      </c>
      <c r="C921" s="27">
        <f t="shared" si="29"/>
        <v>11</v>
      </c>
      <c r="D921" s="173" t="str">
        <f>仕訳データ!J930</f>
        <v>支払手数料</v>
      </c>
      <c r="E921" s="173">
        <f>仕訳データ!O930</f>
        <v>550</v>
      </c>
      <c r="F921" s="173" t="str">
        <f>仕訳データ!R930</f>
        <v>売掛金</v>
      </c>
      <c r="G921" s="173">
        <f>仕訳データ!W930</f>
        <v>550</v>
      </c>
      <c r="H921" s="27" t="str">
        <f>LEFT(仕訳データ!Z930,FIND("　",仕訳データ!Z930)-1)</f>
        <v>京葉ヒーリング</v>
      </c>
    </row>
    <row r="922" spans="1:8">
      <c r="A922" s="174">
        <f>仕訳データ!A931</f>
        <v>43068</v>
      </c>
      <c r="B922" s="27">
        <f t="shared" si="28"/>
        <v>2017</v>
      </c>
      <c r="C922" s="27">
        <f t="shared" si="29"/>
        <v>11</v>
      </c>
      <c r="D922" s="173" t="str">
        <f>仕訳データ!J931</f>
        <v>支払手数料</v>
      </c>
      <c r="E922" s="173">
        <f>仕訳データ!O931</f>
        <v>550</v>
      </c>
      <c r="F922" s="173" t="str">
        <f>仕訳データ!R931</f>
        <v>売掛金</v>
      </c>
      <c r="G922" s="173">
        <f>仕訳データ!W931</f>
        <v>550</v>
      </c>
      <c r="H922" s="27" t="str">
        <f>LEFT(仕訳データ!Z931,FIND("　",仕訳データ!Z931)-1)</f>
        <v>TCブランド</v>
      </c>
    </row>
    <row r="923" spans="1:8">
      <c r="A923" s="174">
        <f>仕訳データ!A932</f>
        <v>43068</v>
      </c>
      <c r="B923" s="27">
        <f t="shared" si="28"/>
        <v>2017</v>
      </c>
      <c r="C923" s="27">
        <f t="shared" si="29"/>
        <v>11</v>
      </c>
      <c r="D923" s="173" t="str">
        <f>仕訳データ!J932</f>
        <v>支払手数料</v>
      </c>
      <c r="E923" s="173">
        <f>仕訳データ!O932</f>
        <v>690</v>
      </c>
      <c r="F923" s="173" t="str">
        <f>仕訳データ!R932</f>
        <v>売掛金</v>
      </c>
      <c r="G923" s="173">
        <f>仕訳データ!W932</f>
        <v>690</v>
      </c>
      <c r="H923" s="27" t="str">
        <f>LEFT(仕訳データ!Z932,FIND("　",仕訳データ!Z932)-1)</f>
        <v>ロストインタイム産業</v>
      </c>
    </row>
    <row r="924" spans="1:8">
      <c r="A924" s="174">
        <f>仕訳データ!A933</f>
        <v>43069</v>
      </c>
      <c r="B924" s="27">
        <f t="shared" si="28"/>
        <v>2017</v>
      </c>
      <c r="C924" s="27">
        <f t="shared" si="29"/>
        <v>11</v>
      </c>
      <c r="D924" s="173" t="str">
        <f>仕訳データ!J933</f>
        <v>支払手数料</v>
      </c>
      <c r="E924" s="173">
        <f>仕訳データ!O933</f>
        <v>690</v>
      </c>
      <c r="F924" s="173" t="str">
        <f>仕訳データ!R933</f>
        <v>売掛金</v>
      </c>
      <c r="G924" s="173">
        <f>仕訳データ!W933</f>
        <v>690</v>
      </c>
      <c r="H924" s="27" t="str">
        <f>LEFT(仕訳データ!Z933,FIND("　",仕訳データ!Z933)-1)</f>
        <v>RTD商事</v>
      </c>
    </row>
    <row r="925" spans="1:8">
      <c r="A925" s="174">
        <f>仕訳データ!A934</f>
        <v>43069</v>
      </c>
      <c r="B925" s="27">
        <f t="shared" si="28"/>
        <v>2017</v>
      </c>
      <c r="C925" s="27">
        <f t="shared" si="29"/>
        <v>11</v>
      </c>
      <c r="D925" s="173" t="str">
        <f>仕訳データ!J934</f>
        <v>支払手数料</v>
      </c>
      <c r="E925" s="173">
        <f>仕訳データ!O934</f>
        <v>690</v>
      </c>
      <c r="F925" s="173" t="str">
        <f>仕訳データ!R934</f>
        <v>売掛金</v>
      </c>
      <c r="G925" s="173">
        <f>仕訳データ!W934</f>
        <v>690</v>
      </c>
      <c r="H925" s="27" t="str">
        <f>LEFT(仕訳データ!Z934,FIND("　",仕訳データ!Z934)-1)</f>
        <v>キングダム興産</v>
      </c>
    </row>
    <row r="926" spans="1:8">
      <c r="A926" s="174">
        <f>仕訳データ!A935</f>
        <v>43069</v>
      </c>
      <c r="B926" s="27">
        <f t="shared" si="28"/>
        <v>2017</v>
      </c>
      <c r="C926" s="27">
        <f t="shared" si="29"/>
        <v>11</v>
      </c>
      <c r="D926" s="173" t="str">
        <f>仕訳データ!J935</f>
        <v>旅費交通費</v>
      </c>
      <c r="E926" s="173">
        <f>仕訳データ!O935</f>
        <v>13060</v>
      </c>
      <c r="F926" s="173" t="str">
        <f>仕訳データ!R935</f>
        <v>普通預金</v>
      </c>
      <c r="G926" s="173">
        <f>仕訳データ!W935</f>
        <v>13060</v>
      </c>
      <c r="H926" s="27" t="str">
        <f>LEFT(仕訳データ!Z935,FIND("　",仕訳データ!Z935)-1)</f>
        <v>アルバイト通勤定期代</v>
      </c>
    </row>
    <row r="927" spans="1:8">
      <c r="A927" s="174">
        <f>仕訳データ!A936</f>
        <v>43069</v>
      </c>
      <c r="B927" s="27">
        <f t="shared" si="28"/>
        <v>2017</v>
      </c>
      <c r="C927" s="27">
        <f t="shared" si="29"/>
        <v>11</v>
      </c>
      <c r="D927" s="173" t="str">
        <f>仕訳データ!J936</f>
        <v>給料手当</v>
      </c>
      <c r="E927" s="173">
        <f>仕訳データ!O936</f>
        <v>98280</v>
      </c>
      <c r="F927" s="173" t="str">
        <f>仕訳データ!R936</f>
        <v>普通預金</v>
      </c>
      <c r="G927" s="173">
        <f>仕訳データ!W936</f>
        <v>98280</v>
      </c>
      <c r="H927" s="27" t="str">
        <f>LEFT(仕訳データ!Z936,FIND("　",仕訳データ!Z936)-1)</f>
        <v>アルバイト店員</v>
      </c>
    </row>
    <row r="928" spans="1:8">
      <c r="A928" s="174">
        <f>仕訳データ!A937</f>
        <v>43069</v>
      </c>
      <c r="B928" s="27">
        <f t="shared" si="28"/>
        <v>2017</v>
      </c>
      <c r="C928" s="27">
        <f t="shared" si="29"/>
        <v>11</v>
      </c>
      <c r="D928" s="173" t="str">
        <f>仕訳データ!J937</f>
        <v>地代家賃</v>
      </c>
      <c r="E928" s="173">
        <f>仕訳データ!O937</f>
        <v>7800</v>
      </c>
      <c r="F928" s="173" t="str">
        <f>仕訳データ!R937</f>
        <v>普通預金</v>
      </c>
      <c r="G928" s="173">
        <f>仕訳データ!W937</f>
        <v>7800</v>
      </c>
      <c r="H928" s="27" t="str">
        <f>LEFT(仕訳データ!Z937,FIND("　",仕訳データ!Z937)-1)</f>
        <v>駐車場</v>
      </c>
    </row>
    <row r="929" spans="1:8">
      <c r="A929" s="174">
        <f>仕訳データ!A938</f>
        <v>43069</v>
      </c>
      <c r="B929" s="27">
        <f t="shared" si="28"/>
        <v>2017</v>
      </c>
      <c r="C929" s="27">
        <f t="shared" si="29"/>
        <v>11</v>
      </c>
      <c r="D929" s="173" t="str">
        <f>仕訳データ!J938</f>
        <v>地代家賃</v>
      </c>
      <c r="E929" s="173">
        <f>仕訳データ!O938</f>
        <v>245700</v>
      </c>
      <c r="F929" s="173" t="str">
        <f>仕訳データ!R938</f>
        <v>普通預金</v>
      </c>
      <c r="G929" s="173">
        <f>仕訳データ!W938</f>
        <v>245700</v>
      </c>
      <c r="H929" s="27" t="str">
        <f>LEFT(仕訳データ!Z938,FIND("　",仕訳データ!Z938)-1)</f>
        <v>Wholesale家賃振込</v>
      </c>
    </row>
    <row r="930" spans="1:8">
      <c r="A930" s="174">
        <f>仕訳データ!A939</f>
        <v>43069</v>
      </c>
      <c r="B930" s="27">
        <f t="shared" si="28"/>
        <v>2017</v>
      </c>
      <c r="C930" s="27">
        <f t="shared" si="29"/>
        <v>11</v>
      </c>
      <c r="D930" s="173" t="str">
        <f>仕訳データ!J939</f>
        <v>地代家賃</v>
      </c>
      <c r="E930" s="173">
        <f>仕訳データ!O939</f>
        <v>327600</v>
      </c>
      <c r="F930" s="173" t="str">
        <f>仕訳データ!R939</f>
        <v>当座預金</v>
      </c>
      <c r="G930" s="173">
        <f>仕訳データ!W939</f>
        <v>327600</v>
      </c>
      <c r="H930" s="27" t="str">
        <f>LEFT(仕訳データ!Z939,FIND("　",仕訳データ!Z939)-1)</f>
        <v>事務所家賃支払</v>
      </c>
    </row>
    <row r="931" spans="1:8">
      <c r="A931" s="174">
        <f>仕訳データ!A940</f>
        <v>43069</v>
      </c>
      <c r="B931" s="27">
        <f t="shared" si="28"/>
        <v>2017</v>
      </c>
      <c r="C931" s="27">
        <f t="shared" si="29"/>
        <v>11</v>
      </c>
      <c r="D931" s="173" t="str">
        <f>仕訳データ!J940</f>
        <v>消耗品費</v>
      </c>
      <c r="E931" s="173">
        <f>仕訳データ!O940</f>
        <v>128140</v>
      </c>
      <c r="F931" s="173" t="str">
        <f>仕訳データ!R940</f>
        <v>当座預金</v>
      </c>
      <c r="G931" s="173">
        <f>仕訳データ!W940</f>
        <v>128140</v>
      </c>
      <c r="H931" s="27" t="str">
        <f>LEFT(仕訳データ!Z940,FIND("　",仕訳データ!Z940)-1)</f>
        <v>ムーン石油</v>
      </c>
    </row>
    <row r="932" spans="1:8">
      <c r="A932" s="174">
        <f>仕訳データ!A941</f>
        <v>43069</v>
      </c>
      <c r="B932" s="27">
        <f t="shared" si="28"/>
        <v>2017</v>
      </c>
      <c r="C932" s="27">
        <f t="shared" si="29"/>
        <v>11</v>
      </c>
      <c r="D932" s="173" t="str">
        <f>仕訳データ!J941</f>
        <v>旅費交通費</v>
      </c>
      <c r="E932" s="173">
        <f>仕訳データ!O941</f>
        <v>73840</v>
      </c>
      <c r="F932" s="173" t="str">
        <f>仕訳データ!R941</f>
        <v>普通預金</v>
      </c>
      <c r="G932" s="173">
        <f>仕訳データ!W941</f>
        <v>73840</v>
      </c>
      <c r="H932" s="27" t="str">
        <f>LEFT(仕訳データ!Z941,FIND("　",仕訳データ!Z941)-1)</f>
        <v>通勤定期代</v>
      </c>
    </row>
    <row r="933" spans="1:8">
      <c r="A933" s="174">
        <f>仕訳データ!A942</f>
        <v>43069</v>
      </c>
      <c r="B933" s="27">
        <f t="shared" si="28"/>
        <v>2017</v>
      </c>
      <c r="C933" s="27">
        <f t="shared" si="29"/>
        <v>11</v>
      </c>
      <c r="D933" s="173" t="str">
        <f>仕訳データ!J942</f>
        <v>荷造運賃</v>
      </c>
      <c r="E933" s="173">
        <f>仕訳データ!O942</f>
        <v>349570</v>
      </c>
      <c r="F933" s="173" t="str">
        <f>仕訳データ!R942</f>
        <v>当座預金</v>
      </c>
      <c r="G933" s="173">
        <f>仕訳データ!W942</f>
        <v>349570</v>
      </c>
      <c r="H933" s="27" t="str">
        <f>LEFT(仕訳データ!Z942,FIND("　",仕訳データ!Z942)-1)</f>
        <v>キリン運輸</v>
      </c>
    </row>
    <row r="934" spans="1:8">
      <c r="A934" s="174">
        <f>仕訳データ!A943</f>
        <v>43069</v>
      </c>
      <c r="B934" s="27">
        <f t="shared" si="28"/>
        <v>2017</v>
      </c>
      <c r="C934" s="27">
        <f t="shared" si="29"/>
        <v>11</v>
      </c>
      <c r="D934" s="173" t="str">
        <f>仕訳データ!J943</f>
        <v>法人税、住民税及び事業税</v>
      </c>
      <c r="E934" s="173">
        <f>仕訳データ!O943</f>
        <v>3445000</v>
      </c>
      <c r="F934" s="173" t="str">
        <f>仕訳データ!R943</f>
        <v>当座預金</v>
      </c>
      <c r="G934" s="173">
        <f>仕訳データ!W943</f>
        <v>3445000</v>
      </c>
      <c r="H934" s="27" t="str">
        <f>LEFT(仕訳データ!Z943,FIND("　",仕訳データ!Z943)-1)</f>
        <v>法人税・住民税・事業税予定納税</v>
      </c>
    </row>
    <row r="935" spans="1:8">
      <c r="A935" s="174">
        <f>仕訳データ!A944</f>
        <v>43069</v>
      </c>
      <c r="B935" s="27">
        <f t="shared" si="28"/>
        <v>2017</v>
      </c>
      <c r="C935" s="27">
        <f t="shared" si="29"/>
        <v>11</v>
      </c>
      <c r="D935" s="173" t="str">
        <f>仕訳データ!J944</f>
        <v>支払手数料</v>
      </c>
      <c r="E935" s="173">
        <f>仕訳データ!O944</f>
        <v>550</v>
      </c>
      <c r="F935" s="173" t="str">
        <f>仕訳データ!R944</f>
        <v>売掛金</v>
      </c>
      <c r="G935" s="173">
        <f>仕訳データ!W944</f>
        <v>550</v>
      </c>
      <c r="H935" s="27" t="str">
        <f>LEFT(仕訳データ!Z944,FIND("　",仕訳データ!Z944)-1)</f>
        <v>モンド通信</v>
      </c>
    </row>
    <row r="936" spans="1:8">
      <c r="A936" s="174">
        <f>仕訳データ!A945</f>
        <v>43069</v>
      </c>
      <c r="B936" s="27">
        <f t="shared" si="28"/>
        <v>2017</v>
      </c>
      <c r="C936" s="27">
        <f t="shared" si="29"/>
        <v>11</v>
      </c>
      <c r="D936" s="173" t="str">
        <f>仕訳データ!J945</f>
        <v>支払手数料</v>
      </c>
      <c r="E936" s="173">
        <f>仕訳データ!O945</f>
        <v>550</v>
      </c>
      <c r="F936" s="173" t="str">
        <f>仕訳データ!R945</f>
        <v>売掛金</v>
      </c>
      <c r="G936" s="173">
        <f>仕訳データ!W945</f>
        <v>550</v>
      </c>
      <c r="H936" s="27" t="str">
        <f>LEFT(仕訳データ!Z945,FIND("　",仕訳データ!Z945)-1)</f>
        <v>コールドストア</v>
      </c>
    </row>
    <row r="937" spans="1:8">
      <c r="A937" s="174">
        <f>仕訳データ!A946</f>
        <v>43069</v>
      </c>
      <c r="B937" s="27">
        <f t="shared" si="28"/>
        <v>2017</v>
      </c>
      <c r="C937" s="27">
        <f t="shared" si="29"/>
        <v>11</v>
      </c>
      <c r="D937" s="173" t="str">
        <f>仕訳データ!J946</f>
        <v>支払手数料</v>
      </c>
      <c r="E937" s="173">
        <f>仕訳データ!O946</f>
        <v>690</v>
      </c>
      <c r="F937" s="173" t="str">
        <f>仕訳データ!R946</f>
        <v>売掛金</v>
      </c>
      <c r="G937" s="173">
        <f>仕訳データ!W946</f>
        <v>690</v>
      </c>
      <c r="H937" s="27" t="str">
        <f>LEFT(仕訳データ!Z946,FIND("　",仕訳データ!Z946)-1)</f>
        <v>オフィスキングストン</v>
      </c>
    </row>
    <row r="938" spans="1:8">
      <c r="A938" s="174">
        <f>仕訳データ!A947</f>
        <v>43069</v>
      </c>
      <c r="B938" s="27">
        <f t="shared" si="28"/>
        <v>2017</v>
      </c>
      <c r="C938" s="27">
        <f t="shared" si="29"/>
        <v>11</v>
      </c>
      <c r="D938" s="173" t="str">
        <f>仕訳データ!J947</f>
        <v>支払手数料</v>
      </c>
      <c r="E938" s="173">
        <f>仕訳データ!O947</f>
        <v>550</v>
      </c>
      <c r="F938" s="173" t="str">
        <f>仕訳データ!R947</f>
        <v>売掛金</v>
      </c>
      <c r="G938" s="173">
        <f>仕訳データ!W947</f>
        <v>550</v>
      </c>
      <c r="H938" s="27" t="str">
        <f>LEFT(仕訳データ!Z947,FIND("　",仕訳データ!Z947)-1)</f>
        <v>ファビュラスグッズ</v>
      </c>
    </row>
    <row r="939" spans="1:8">
      <c r="A939" s="174">
        <f>仕訳データ!A948</f>
        <v>43069</v>
      </c>
      <c r="B939" s="27">
        <f t="shared" si="28"/>
        <v>2017</v>
      </c>
      <c r="C939" s="27">
        <f t="shared" si="29"/>
        <v>11</v>
      </c>
      <c r="D939" s="173" t="str">
        <f>仕訳データ!J948</f>
        <v>地代家賃</v>
      </c>
      <c r="E939" s="173">
        <f>仕訳データ!O948</f>
        <v>312000</v>
      </c>
      <c r="F939" s="173" t="str">
        <f>仕訳データ!R948</f>
        <v>当座預金</v>
      </c>
      <c r="G939" s="173">
        <f>仕訳データ!W948</f>
        <v>312000</v>
      </c>
      <c r="H939" s="27" t="str">
        <f>LEFT(仕訳データ!Z948,FIND("　",仕訳データ!Z948)-1)</f>
        <v>事務所家賃支払</v>
      </c>
    </row>
    <row r="940" spans="1:8">
      <c r="A940" s="174">
        <f>仕訳データ!A949</f>
        <v>43069</v>
      </c>
      <c r="B940" s="27">
        <f t="shared" si="28"/>
        <v>2017</v>
      </c>
      <c r="C940" s="27">
        <f t="shared" si="29"/>
        <v>11</v>
      </c>
      <c r="D940" s="173" t="str">
        <f>仕訳データ!J949</f>
        <v>支払手数料</v>
      </c>
      <c r="E940" s="173">
        <f>仕訳データ!O949</f>
        <v>550</v>
      </c>
      <c r="F940" s="173" t="str">
        <f>仕訳データ!R949</f>
        <v>売掛金</v>
      </c>
      <c r="G940" s="173">
        <f>仕訳データ!W949</f>
        <v>550</v>
      </c>
      <c r="H940" s="27" t="str">
        <f>LEFT(仕訳データ!Z949,FIND("　",仕訳データ!Z949)-1)</f>
        <v>KCブロス</v>
      </c>
    </row>
    <row r="941" spans="1:8">
      <c r="A941" s="174">
        <f>仕訳データ!A950</f>
        <v>43069</v>
      </c>
      <c r="B941" s="27">
        <f t="shared" si="28"/>
        <v>2017</v>
      </c>
      <c r="C941" s="27">
        <f t="shared" si="29"/>
        <v>11</v>
      </c>
      <c r="D941" s="173" t="str">
        <f>仕訳データ!J950</f>
        <v>棚卸資産</v>
      </c>
      <c r="E941" s="173">
        <f>仕訳データ!O950</f>
        <v>217000</v>
      </c>
      <c r="F941" s="173" t="str">
        <f>仕訳データ!R950</f>
        <v>仕入</v>
      </c>
      <c r="G941" s="173">
        <f>仕訳データ!W950</f>
        <v>217000</v>
      </c>
      <c r="H941" s="27" t="str">
        <f>LEFT(仕訳データ!Z950,FIND("　",仕訳データ!Z950)-1)</f>
        <v>月次決算</v>
      </c>
    </row>
    <row r="942" spans="1:8">
      <c r="A942" s="174">
        <f>仕訳データ!A951</f>
        <v>43069</v>
      </c>
      <c r="B942" s="27">
        <f t="shared" si="28"/>
        <v>2017</v>
      </c>
      <c r="C942" s="27">
        <f t="shared" si="29"/>
        <v>11</v>
      </c>
      <c r="D942" s="173" t="str">
        <f>仕訳データ!J951</f>
        <v>減価償却費</v>
      </c>
      <c r="E942" s="173">
        <f>仕訳データ!O951</f>
        <v>360000</v>
      </c>
      <c r="F942" s="173" t="str">
        <f>仕訳データ!R951</f>
        <v>備品</v>
      </c>
      <c r="G942" s="173">
        <f>仕訳データ!W951</f>
        <v>360000</v>
      </c>
      <c r="H942" s="27" t="str">
        <f>LEFT(仕訳データ!Z951,FIND("　",仕訳データ!Z951)-1)</f>
        <v>月次決算</v>
      </c>
    </row>
    <row r="943" spans="1:8">
      <c r="A943" s="174">
        <f>仕訳データ!A952</f>
        <v>43070</v>
      </c>
      <c r="B943" s="27">
        <f t="shared" si="28"/>
        <v>2017</v>
      </c>
      <c r="C943" s="27">
        <f t="shared" si="29"/>
        <v>12</v>
      </c>
      <c r="D943" s="173" t="str">
        <f>仕訳データ!J952</f>
        <v>売掛金</v>
      </c>
      <c r="E943" s="173">
        <f>仕訳データ!O952</f>
        <v>363600</v>
      </c>
      <c r="F943" s="173" t="str">
        <f>仕訳データ!R952</f>
        <v>売上</v>
      </c>
      <c r="G943" s="173">
        <f>仕訳データ!W952</f>
        <v>363600</v>
      </c>
      <c r="H943" s="27" t="str">
        <f>LEFT(仕訳データ!Z952,FIND("　",仕訳データ!Z952)-1)</f>
        <v>オフィスポジティブやで</v>
      </c>
    </row>
    <row r="944" spans="1:8">
      <c r="A944" s="174">
        <f>仕訳データ!A953</f>
        <v>43070</v>
      </c>
      <c r="B944" s="27">
        <f t="shared" si="28"/>
        <v>2017</v>
      </c>
      <c r="C944" s="27">
        <f t="shared" si="29"/>
        <v>12</v>
      </c>
      <c r="D944" s="173" t="str">
        <f>仕訳データ!J953</f>
        <v>売掛金</v>
      </c>
      <c r="E944" s="173">
        <f>仕訳データ!O953</f>
        <v>259700</v>
      </c>
      <c r="F944" s="173" t="str">
        <f>仕訳データ!R953</f>
        <v>売上</v>
      </c>
      <c r="G944" s="173">
        <f>仕訳データ!W953</f>
        <v>259700</v>
      </c>
      <c r="H944" s="27" t="str">
        <f>LEFT(仕訳データ!Z953,FIND("　",仕訳データ!Z953)-1)</f>
        <v>サンライズ</v>
      </c>
    </row>
    <row r="945" spans="1:8">
      <c r="A945" s="174">
        <f>仕訳データ!A954</f>
        <v>43070</v>
      </c>
      <c r="B945" s="27">
        <f t="shared" si="28"/>
        <v>2017</v>
      </c>
      <c r="C945" s="27">
        <f t="shared" si="29"/>
        <v>12</v>
      </c>
      <c r="D945" s="173" t="str">
        <f>仕訳データ!J954</f>
        <v>売掛金</v>
      </c>
      <c r="E945" s="173">
        <f>仕訳データ!O954</f>
        <v>218200</v>
      </c>
      <c r="F945" s="173" t="str">
        <f>仕訳データ!R954</f>
        <v>売上</v>
      </c>
      <c r="G945" s="173">
        <f>仕訳データ!W954</f>
        <v>218200</v>
      </c>
      <c r="H945" s="27" t="str">
        <f>LEFT(仕訳データ!Z954,FIND("　",仕訳データ!Z954)-1)</f>
        <v>オフィスプライム</v>
      </c>
    </row>
    <row r="946" spans="1:8">
      <c r="A946" s="174">
        <f>仕訳データ!A955</f>
        <v>43070</v>
      </c>
      <c r="B946" s="27">
        <f t="shared" si="28"/>
        <v>2017</v>
      </c>
      <c r="C946" s="27">
        <f t="shared" si="29"/>
        <v>12</v>
      </c>
      <c r="D946" s="173" t="str">
        <f>仕訳データ!J955</f>
        <v>売掛金</v>
      </c>
      <c r="E946" s="173">
        <f>仕訳データ!O955</f>
        <v>259700</v>
      </c>
      <c r="F946" s="173" t="str">
        <f>仕訳データ!R955</f>
        <v>売上</v>
      </c>
      <c r="G946" s="173">
        <f>仕訳データ!W955</f>
        <v>259700</v>
      </c>
      <c r="H946" s="27" t="str">
        <f>LEFT(仕訳データ!Z955,FIND("　",仕訳データ!Z955)-1)</f>
        <v>デジタルキングダム</v>
      </c>
    </row>
    <row r="947" spans="1:8">
      <c r="A947" s="174">
        <f>仕訳データ!A956</f>
        <v>43070</v>
      </c>
      <c r="B947" s="27">
        <f t="shared" si="28"/>
        <v>2017</v>
      </c>
      <c r="C947" s="27">
        <f t="shared" si="29"/>
        <v>12</v>
      </c>
      <c r="D947" s="173" t="str">
        <f>仕訳データ!J956</f>
        <v>売掛金</v>
      </c>
      <c r="E947" s="173">
        <f>仕訳データ!O956</f>
        <v>166300</v>
      </c>
      <c r="F947" s="173" t="str">
        <f>仕訳データ!R956</f>
        <v>売上</v>
      </c>
      <c r="G947" s="173">
        <f>仕訳データ!W956</f>
        <v>166300</v>
      </c>
      <c r="H947" s="27" t="str">
        <f>LEFT(仕訳データ!Z956,FIND("　",仕訳データ!Z956)-1)</f>
        <v>ハイドポイント</v>
      </c>
    </row>
    <row r="948" spans="1:8">
      <c r="A948" s="174">
        <f>仕訳データ!A957</f>
        <v>43070</v>
      </c>
      <c r="B948" s="27">
        <f t="shared" si="28"/>
        <v>2017</v>
      </c>
      <c r="C948" s="27">
        <f t="shared" si="29"/>
        <v>12</v>
      </c>
      <c r="D948" s="173" t="str">
        <f>仕訳データ!J957</f>
        <v>売掛金</v>
      </c>
      <c r="E948" s="173">
        <f>仕訳データ!O957</f>
        <v>446700</v>
      </c>
      <c r="F948" s="173" t="str">
        <f>仕訳データ!R957</f>
        <v>売上</v>
      </c>
      <c r="G948" s="173">
        <f>仕訳データ!W957</f>
        <v>446700</v>
      </c>
      <c r="H948" s="27" t="str">
        <f>LEFT(仕訳データ!Z957,FIND("　",仕訳データ!Z957)-1)</f>
        <v>櫛引興産</v>
      </c>
    </row>
    <row r="949" spans="1:8">
      <c r="A949" s="174">
        <f>仕訳データ!A958</f>
        <v>43070</v>
      </c>
      <c r="B949" s="27">
        <f t="shared" si="28"/>
        <v>2017</v>
      </c>
      <c r="C949" s="27">
        <f t="shared" si="29"/>
        <v>12</v>
      </c>
      <c r="D949" s="173" t="str">
        <f>仕訳データ!J958</f>
        <v>仕入</v>
      </c>
      <c r="E949" s="173">
        <f>仕訳データ!O958</f>
        <v>217000</v>
      </c>
      <c r="F949" s="173" t="str">
        <f>仕訳データ!R958</f>
        <v>棚卸資産</v>
      </c>
      <c r="G949" s="173">
        <f>仕訳データ!W958</f>
        <v>217000</v>
      </c>
      <c r="H949" s="27" t="str">
        <f>LEFT(仕訳データ!Z958,FIND("　",仕訳データ!Z958)-1)</f>
        <v>月次決算</v>
      </c>
    </row>
    <row r="950" spans="1:8">
      <c r="A950" s="174">
        <f>仕訳データ!A959</f>
        <v>43071</v>
      </c>
      <c r="B950" s="27">
        <f t="shared" si="28"/>
        <v>2017</v>
      </c>
      <c r="C950" s="27">
        <f t="shared" si="29"/>
        <v>12</v>
      </c>
      <c r="D950" s="173" t="str">
        <f>仕訳データ!J959</f>
        <v>仕入</v>
      </c>
      <c r="E950" s="173">
        <f>仕訳データ!O959</f>
        <v>296800</v>
      </c>
      <c r="F950" s="173" t="str">
        <f>仕訳データ!R959</f>
        <v>買掛金</v>
      </c>
      <c r="G950" s="173">
        <f>仕訳データ!W959</f>
        <v>296800</v>
      </c>
      <c r="H950" s="27" t="str">
        <f>LEFT(仕訳データ!Z959,FIND("　",仕訳データ!Z959)-1)</f>
        <v>多井物産</v>
      </c>
    </row>
    <row r="951" spans="1:8">
      <c r="A951" s="174">
        <f>仕訳データ!A960</f>
        <v>43072</v>
      </c>
      <c r="B951" s="27">
        <f t="shared" si="28"/>
        <v>2017</v>
      </c>
      <c r="C951" s="27">
        <f t="shared" si="29"/>
        <v>12</v>
      </c>
      <c r="D951" s="173" t="str">
        <f>仕訳データ!J960</f>
        <v>交際費</v>
      </c>
      <c r="E951" s="173">
        <f>仕訳データ!O960</f>
        <v>105000</v>
      </c>
      <c r="F951" s="173" t="str">
        <f>仕訳データ!R960</f>
        <v>普通預金</v>
      </c>
      <c r="G951" s="173">
        <f>仕訳データ!W960</f>
        <v>105000</v>
      </c>
      <c r="H951" s="27" t="str">
        <f>LEFT(仕訳データ!Z960,FIND("　",仕訳データ!Z960)-1)</f>
        <v>接待</v>
      </c>
    </row>
    <row r="952" spans="1:8">
      <c r="A952" s="174">
        <f>仕訳データ!A961</f>
        <v>43072</v>
      </c>
      <c r="B952" s="27">
        <f t="shared" si="28"/>
        <v>2017</v>
      </c>
      <c r="C952" s="27">
        <f t="shared" si="29"/>
        <v>12</v>
      </c>
      <c r="D952" s="173" t="str">
        <f>仕訳データ!J961</f>
        <v>交際費</v>
      </c>
      <c r="E952" s="173">
        <f>仕訳データ!O961</f>
        <v>244500</v>
      </c>
      <c r="F952" s="173" t="str">
        <f>仕訳データ!R961</f>
        <v>普通預金</v>
      </c>
      <c r="G952" s="173">
        <f>仕訳データ!W961</f>
        <v>244500</v>
      </c>
      <c r="H952" s="27" t="str">
        <f>LEFT(仕訳データ!Z961,FIND("　",仕訳データ!Z961)-1)</f>
        <v>ゴルフコンペ</v>
      </c>
    </row>
    <row r="953" spans="1:8">
      <c r="A953" s="174">
        <f>仕訳データ!A962</f>
        <v>43074</v>
      </c>
      <c r="B953" s="27">
        <f t="shared" si="28"/>
        <v>2017</v>
      </c>
      <c r="C953" s="27">
        <f t="shared" si="29"/>
        <v>12</v>
      </c>
      <c r="D953" s="173" t="str">
        <f>仕訳データ!J962</f>
        <v>保険料</v>
      </c>
      <c r="E953" s="173">
        <f>仕訳データ!O962</f>
        <v>59800</v>
      </c>
      <c r="F953" s="173" t="str">
        <f>仕訳データ!R962</f>
        <v>普通預金</v>
      </c>
      <c r="G953" s="173">
        <f>仕訳データ!W962</f>
        <v>59800</v>
      </c>
      <c r="H953" s="27" t="str">
        <f>LEFT(仕訳データ!Z962,FIND("　",仕訳データ!Z962)-1)</f>
        <v>自動車保険</v>
      </c>
    </row>
    <row r="954" spans="1:8">
      <c r="A954" s="174">
        <f>仕訳データ!A963</f>
        <v>43076</v>
      </c>
      <c r="B954" s="27">
        <f t="shared" si="28"/>
        <v>2017</v>
      </c>
      <c r="C954" s="27">
        <f t="shared" si="29"/>
        <v>12</v>
      </c>
      <c r="D954" s="173" t="str">
        <f>仕訳データ!J963</f>
        <v>仕入</v>
      </c>
      <c r="E954" s="173">
        <f>仕訳データ!O963</f>
        <v>478000</v>
      </c>
      <c r="F954" s="173" t="str">
        <f>仕訳データ!R963</f>
        <v>買掛金</v>
      </c>
      <c r="G954" s="173">
        <f>仕訳データ!W963</f>
        <v>478000</v>
      </c>
      <c r="H954" s="27" t="str">
        <f>LEFT(仕訳データ!Z963,FIND("　",仕訳データ!Z963)-1)</f>
        <v>旅よかでしょう</v>
      </c>
    </row>
    <row r="955" spans="1:8">
      <c r="A955" s="174">
        <f>仕訳データ!A964</f>
        <v>43078</v>
      </c>
      <c r="B955" s="27">
        <f t="shared" si="28"/>
        <v>2017</v>
      </c>
      <c r="C955" s="27">
        <f t="shared" si="29"/>
        <v>12</v>
      </c>
      <c r="D955" s="173" t="str">
        <f>仕訳データ!J964</f>
        <v>水道光熱費</v>
      </c>
      <c r="E955" s="173">
        <f>仕訳データ!O964</f>
        <v>95650</v>
      </c>
      <c r="F955" s="173" t="str">
        <f>仕訳データ!R964</f>
        <v>普通預金</v>
      </c>
      <c r="G955" s="173">
        <f>仕訳データ!W964</f>
        <v>95650</v>
      </c>
      <c r="H955" s="27" t="str">
        <f>LEFT(仕訳データ!Z964,FIND("　",仕訳データ!Z964)-1)</f>
        <v>電気代</v>
      </c>
    </row>
    <row r="956" spans="1:8">
      <c r="A956" s="174">
        <f>仕訳データ!A965</f>
        <v>43079</v>
      </c>
      <c r="B956" s="27">
        <f t="shared" si="28"/>
        <v>2017</v>
      </c>
      <c r="C956" s="27">
        <f t="shared" si="29"/>
        <v>12</v>
      </c>
      <c r="D956" s="173" t="str">
        <f>仕訳データ!J965</f>
        <v>賞与</v>
      </c>
      <c r="E956" s="173">
        <f>仕訳データ!O965</f>
        <v>4854400</v>
      </c>
      <c r="F956" s="173" t="str">
        <f>仕訳データ!R965</f>
        <v>普通預金</v>
      </c>
      <c r="G956" s="173">
        <f>仕訳データ!W965</f>
        <v>4854400</v>
      </c>
      <c r="H956" s="27" t="str">
        <f>LEFT(仕訳データ!Z965,FIND("　",仕訳データ!Z965)-1)</f>
        <v>冬季賞与</v>
      </c>
    </row>
    <row r="957" spans="1:8">
      <c r="A957" s="174">
        <f>仕訳データ!A966</f>
        <v>43080</v>
      </c>
      <c r="B957" s="27">
        <f t="shared" si="28"/>
        <v>2017</v>
      </c>
      <c r="C957" s="27">
        <f t="shared" si="29"/>
        <v>12</v>
      </c>
      <c r="D957" s="173" t="str">
        <f>仕訳データ!J966</f>
        <v>仕入</v>
      </c>
      <c r="E957" s="173">
        <f>仕訳データ!O966</f>
        <v>158000</v>
      </c>
      <c r="F957" s="173" t="str">
        <f>仕訳データ!R966</f>
        <v>買掛金</v>
      </c>
      <c r="G957" s="173">
        <f>仕訳データ!W966</f>
        <v>158000</v>
      </c>
      <c r="H957" s="27" t="str">
        <f>LEFT(仕訳データ!Z966,FIND("　",仕訳データ!Z966)-1)</f>
        <v>プレミアムミニット</v>
      </c>
    </row>
    <row r="958" spans="1:8">
      <c r="A958" s="174">
        <f>仕訳データ!A967</f>
        <v>43081</v>
      </c>
      <c r="B958" s="27">
        <f t="shared" si="28"/>
        <v>2017</v>
      </c>
      <c r="C958" s="27">
        <f t="shared" si="29"/>
        <v>12</v>
      </c>
      <c r="D958" s="173" t="str">
        <f>仕訳データ!J967</f>
        <v>仕入</v>
      </c>
      <c r="E958" s="173">
        <f>仕訳データ!O967</f>
        <v>516500</v>
      </c>
      <c r="F958" s="173" t="str">
        <f>仕訳データ!R967</f>
        <v>買掛金</v>
      </c>
      <c r="G958" s="173">
        <f>仕訳データ!W967</f>
        <v>516500</v>
      </c>
      <c r="H958" s="27" t="str">
        <f>LEFT(仕訳データ!Z967,FIND("　",仕訳データ!Z967)-1)</f>
        <v>クラウドエージェント</v>
      </c>
    </row>
    <row r="959" spans="1:8">
      <c r="A959" s="174">
        <f>仕訳データ!A968</f>
        <v>43084</v>
      </c>
      <c r="B959" s="27">
        <f t="shared" si="28"/>
        <v>2017</v>
      </c>
      <c r="C959" s="27">
        <f t="shared" si="29"/>
        <v>12</v>
      </c>
      <c r="D959" s="173" t="str">
        <f>仕訳データ!J968</f>
        <v>売掛金</v>
      </c>
      <c r="E959" s="173">
        <f>仕訳データ!O968</f>
        <v>187000</v>
      </c>
      <c r="F959" s="173" t="str">
        <f>仕訳データ!R968</f>
        <v>売上</v>
      </c>
      <c r="G959" s="173">
        <f>仕訳データ!W968</f>
        <v>187000</v>
      </c>
      <c r="H959" s="27" t="str">
        <f>LEFT(仕訳データ!Z968,FIND("　",仕訳データ!Z968)-1)</f>
        <v>バーチャルワークス</v>
      </c>
    </row>
    <row r="960" spans="1:8">
      <c r="A960" s="174">
        <f>仕訳データ!A969</f>
        <v>43084</v>
      </c>
      <c r="B960" s="27">
        <f t="shared" si="28"/>
        <v>2017</v>
      </c>
      <c r="C960" s="27">
        <f t="shared" si="29"/>
        <v>12</v>
      </c>
      <c r="D960" s="173" t="str">
        <f>仕訳データ!J969</f>
        <v>売掛金</v>
      </c>
      <c r="E960" s="173">
        <f>仕訳データ!O969</f>
        <v>259700</v>
      </c>
      <c r="F960" s="173" t="str">
        <f>仕訳データ!R969</f>
        <v>売上</v>
      </c>
      <c r="G960" s="173">
        <f>仕訳データ!W969</f>
        <v>259700</v>
      </c>
      <c r="H960" s="27" t="str">
        <f>LEFT(仕訳データ!Z969,FIND("　",仕訳データ!Z969)-1)</f>
        <v>ポモドーロハックス</v>
      </c>
    </row>
    <row r="961" spans="1:8">
      <c r="A961" s="174">
        <f>仕訳データ!A970</f>
        <v>43084</v>
      </c>
      <c r="B961" s="27">
        <f t="shared" si="28"/>
        <v>2017</v>
      </c>
      <c r="C961" s="27">
        <f t="shared" si="29"/>
        <v>12</v>
      </c>
      <c r="D961" s="173" t="str">
        <f>仕訳データ!J970</f>
        <v>売掛金</v>
      </c>
      <c r="E961" s="173">
        <f>仕訳データ!O970</f>
        <v>218200</v>
      </c>
      <c r="F961" s="173" t="str">
        <f>仕訳データ!R970</f>
        <v>売上</v>
      </c>
      <c r="G961" s="173">
        <f>仕訳データ!W970</f>
        <v>218200</v>
      </c>
      <c r="H961" s="27" t="str">
        <f>LEFT(仕訳データ!Z970,FIND("　",仕訳データ!Z970)-1)</f>
        <v>東光産業</v>
      </c>
    </row>
    <row r="962" spans="1:8">
      <c r="A962" s="174">
        <f>仕訳データ!A971</f>
        <v>43084</v>
      </c>
      <c r="B962" s="27">
        <f t="shared" ref="B962:B1025" si="30">YEAR(A962)</f>
        <v>2017</v>
      </c>
      <c r="C962" s="27">
        <f t="shared" ref="C962:C1025" si="31">MONTH(A962)</f>
        <v>12</v>
      </c>
      <c r="D962" s="173" t="str">
        <f>仕訳データ!J971</f>
        <v>売掛金</v>
      </c>
      <c r="E962" s="173">
        <f>仕訳データ!O971</f>
        <v>270100</v>
      </c>
      <c r="F962" s="173" t="str">
        <f>仕訳データ!R971</f>
        <v>売上</v>
      </c>
      <c r="G962" s="173">
        <f>仕訳データ!W971</f>
        <v>270100</v>
      </c>
      <c r="H962" s="27" t="str">
        <f>LEFT(仕訳データ!Z971,FIND("　",仕訳データ!Z971)-1)</f>
        <v>オフィスエイト</v>
      </c>
    </row>
    <row r="963" spans="1:8">
      <c r="A963" s="174">
        <f>仕訳データ!A972</f>
        <v>43084</v>
      </c>
      <c r="B963" s="27">
        <f t="shared" si="30"/>
        <v>2017</v>
      </c>
      <c r="C963" s="27">
        <f t="shared" si="31"/>
        <v>12</v>
      </c>
      <c r="D963" s="173" t="str">
        <f>仕訳データ!J972</f>
        <v>売掛金</v>
      </c>
      <c r="E963" s="173">
        <f>仕訳データ!O972</f>
        <v>197400</v>
      </c>
      <c r="F963" s="173" t="str">
        <f>仕訳データ!R972</f>
        <v>売上</v>
      </c>
      <c r="G963" s="173">
        <f>仕訳データ!W972</f>
        <v>197400</v>
      </c>
      <c r="H963" s="27" t="str">
        <f>LEFT(仕訳データ!Z972,FIND("　",仕訳データ!Z972)-1)</f>
        <v>ランダムコネクト</v>
      </c>
    </row>
    <row r="964" spans="1:8">
      <c r="A964" s="174">
        <f>仕訳データ!A973</f>
        <v>43084</v>
      </c>
      <c r="B964" s="27">
        <f t="shared" si="30"/>
        <v>2017</v>
      </c>
      <c r="C964" s="27">
        <f t="shared" si="31"/>
        <v>12</v>
      </c>
      <c r="D964" s="173" t="str">
        <f>仕訳データ!J973</f>
        <v>売掛金</v>
      </c>
      <c r="E964" s="173">
        <f>仕訳データ!O973</f>
        <v>374000</v>
      </c>
      <c r="F964" s="173" t="str">
        <f>仕訳データ!R973</f>
        <v>売上</v>
      </c>
      <c r="G964" s="173">
        <f>仕訳データ!W973</f>
        <v>374000</v>
      </c>
      <c r="H964" s="27" t="str">
        <f>LEFT(仕訳データ!Z973,FIND("　",仕訳データ!Z973)-1)</f>
        <v>スクエアドリーム</v>
      </c>
    </row>
    <row r="965" spans="1:8">
      <c r="A965" s="174">
        <f>仕訳データ!A974</f>
        <v>43084</v>
      </c>
      <c r="B965" s="27">
        <f t="shared" si="30"/>
        <v>2017</v>
      </c>
      <c r="C965" s="27">
        <f t="shared" si="31"/>
        <v>12</v>
      </c>
      <c r="D965" s="173" t="str">
        <f>仕訳データ!J974</f>
        <v>仕入</v>
      </c>
      <c r="E965" s="173">
        <f>仕訳データ!O974</f>
        <v>218000</v>
      </c>
      <c r="F965" s="173" t="str">
        <f>仕訳データ!R974</f>
        <v>買掛金</v>
      </c>
      <c r="G965" s="173">
        <f>仕訳データ!W974</f>
        <v>218000</v>
      </c>
      <c r="H965" s="27" t="str">
        <f>LEFT(仕訳データ!Z974,FIND("　",仕訳データ!Z974)-1)</f>
        <v>キングストンパーク</v>
      </c>
    </row>
    <row r="966" spans="1:8">
      <c r="A966" s="174">
        <f>仕訳データ!A975</f>
        <v>43084</v>
      </c>
      <c r="B966" s="27">
        <f t="shared" si="30"/>
        <v>2017</v>
      </c>
      <c r="C966" s="27">
        <f t="shared" si="31"/>
        <v>12</v>
      </c>
      <c r="D966" s="173" t="str">
        <f>仕訳データ!J975</f>
        <v>仕入</v>
      </c>
      <c r="E966" s="173">
        <f>仕訳データ!O975</f>
        <v>261000</v>
      </c>
      <c r="F966" s="173" t="str">
        <f>仕訳データ!R975</f>
        <v>買掛金</v>
      </c>
      <c r="G966" s="173">
        <f>仕訳データ!W975</f>
        <v>261000</v>
      </c>
      <c r="H966" s="27" t="str">
        <f>LEFT(仕訳データ!Z975,FIND("　",仕訳データ!Z975)-1)</f>
        <v>サバイブサバイブ</v>
      </c>
    </row>
    <row r="967" spans="1:8">
      <c r="A967" s="174">
        <f>仕訳データ!A976</f>
        <v>43086</v>
      </c>
      <c r="B967" s="27">
        <f t="shared" si="30"/>
        <v>2017</v>
      </c>
      <c r="C967" s="27">
        <f t="shared" si="31"/>
        <v>12</v>
      </c>
      <c r="D967" s="173" t="str">
        <f>仕訳データ!J976</f>
        <v>仕入</v>
      </c>
      <c r="E967" s="173">
        <f>仕訳データ!O976</f>
        <v>216000</v>
      </c>
      <c r="F967" s="173" t="str">
        <f>仕訳データ!R976</f>
        <v>買掛金</v>
      </c>
      <c r="G967" s="173">
        <f>仕訳データ!W976</f>
        <v>216000</v>
      </c>
      <c r="H967" s="27" t="str">
        <f>LEFT(仕訳データ!Z976,FIND("　",仕訳データ!Z976)-1)</f>
        <v>レバークーゼン</v>
      </c>
    </row>
    <row r="968" spans="1:8">
      <c r="A968" s="174">
        <f>仕訳データ!A977</f>
        <v>43088</v>
      </c>
      <c r="B968" s="27">
        <f t="shared" si="30"/>
        <v>2017</v>
      </c>
      <c r="C968" s="27">
        <f t="shared" si="31"/>
        <v>12</v>
      </c>
      <c r="D968" s="173" t="str">
        <f>仕訳データ!J977</f>
        <v>リース料</v>
      </c>
      <c r="E968" s="173">
        <f>仕訳データ!O977</f>
        <v>6830</v>
      </c>
      <c r="F968" s="173" t="str">
        <f>仕訳データ!R977</f>
        <v>普通預金</v>
      </c>
      <c r="G968" s="173">
        <f>仕訳データ!W977</f>
        <v>6830</v>
      </c>
      <c r="H968" s="27" t="str">
        <f>LEFT(仕訳データ!Z977,FIND("　",仕訳データ!Z977)-1)</f>
        <v>車両リース料</v>
      </c>
    </row>
    <row r="969" spans="1:8">
      <c r="A969" s="174">
        <f>仕訳データ!A978</f>
        <v>43089</v>
      </c>
      <c r="B969" s="27">
        <f t="shared" si="30"/>
        <v>2017</v>
      </c>
      <c r="C969" s="27">
        <f t="shared" si="31"/>
        <v>12</v>
      </c>
      <c r="D969" s="173" t="str">
        <f>仕訳データ!J978</f>
        <v>売掛金</v>
      </c>
      <c r="E969" s="173">
        <f>仕訳データ!O978</f>
        <v>176600</v>
      </c>
      <c r="F969" s="173" t="str">
        <f>仕訳データ!R978</f>
        <v>売上</v>
      </c>
      <c r="G969" s="173">
        <f>仕訳データ!W978</f>
        <v>176600</v>
      </c>
      <c r="H969" s="27" t="str">
        <f>LEFT(仕訳データ!Z978,FIND("　",仕訳データ!Z978)-1)</f>
        <v>シンクロナイズ</v>
      </c>
    </row>
    <row r="970" spans="1:8">
      <c r="A970" s="174">
        <f>仕訳データ!A979</f>
        <v>43089</v>
      </c>
      <c r="B970" s="27">
        <f t="shared" si="30"/>
        <v>2017</v>
      </c>
      <c r="C970" s="27">
        <f t="shared" si="31"/>
        <v>12</v>
      </c>
      <c r="D970" s="173" t="str">
        <f>仕訳データ!J979</f>
        <v>売掛金</v>
      </c>
      <c r="E970" s="173">
        <f>仕訳データ!O979</f>
        <v>114300</v>
      </c>
      <c r="F970" s="173" t="str">
        <f>仕訳データ!R979</f>
        <v>売上</v>
      </c>
      <c r="G970" s="173">
        <f>仕訳データ!W979</f>
        <v>114300</v>
      </c>
      <c r="H970" s="27" t="str">
        <f>LEFT(仕訳データ!Z979,FIND("　",仕訳データ!Z979)-1)</f>
        <v>トライセラセコンド</v>
      </c>
    </row>
    <row r="971" spans="1:8">
      <c r="A971" s="174">
        <f>仕訳データ!A980</f>
        <v>43089</v>
      </c>
      <c r="B971" s="27">
        <f t="shared" si="30"/>
        <v>2017</v>
      </c>
      <c r="C971" s="27">
        <f t="shared" si="31"/>
        <v>12</v>
      </c>
      <c r="D971" s="173" t="str">
        <f>仕訳データ!J980</f>
        <v>売掛金</v>
      </c>
      <c r="E971" s="173">
        <f>仕訳データ!O980</f>
        <v>374000</v>
      </c>
      <c r="F971" s="173" t="str">
        <f>仕訳データ!R980</f>
        <v>売上</v>
      </c>
      <c r="G971" s="173">
        <f>仕訳データ!W980</f>
        <v>374000</v>
      </c>
      <c r="H971" s="27" t="str">
        <f>LEFT(仕訳データ!Z980,FIND("　",仕訳データ!Z980)-1)</f>
        <v>グリーンフォレスト</v>
      </c>
    </row>
    <row r="972" spans="1:8">
      <c r="A972" s="174">
        <f>仕訳データ!A981</f>
        <v>43089</v>
      </c>
      <c r="B972" s="27">
        <f t="shared" si="30"/>
        <v>2017</v>
      </c>
      <c r="C972" s="27">
        <f t="shared" si="31"/>
        <v>12</v>
      </c>
      <c r="D972" s="173" t="str">
        <f>仕訳データ!J981</f>
        <v>売掛金</v>
      </c>
      <c r="E972" s="173">
        <f>仕訳データ!O981</f>
        <v>280500</v>
      </c>
      <c r="F972" s="173" t="str">
        <f>仕訳データ!R981</f>
        <v>売上</v>
      </c>
      <c r="G972" s="173">
        <f>仕訳データ!W981</f>
        <v>280500</v>
      </c>
      <c r="H972" s="27" t="str">
        <f>LEFT(仕訳データ!Z981,FIND("　",仕訳データ!Z981)-1)</f>
        <v>サイマルブランチ</v>
      </c>
    </row>
    <row r="973" spans="1:8">
      <c r="A973" s="174">
        <f>仕訳データ!A982</f>
        <v>43089</v>
      </c>
      <c r="B973" s="27">
        <f t="shared" si="30"/>
        <v>2017</v>
      </c>
      <c r="C973" s="27">
        <f t="shared" si="31"/>
        <v>12</v>
      </c>
      <c r="D973" s="173" t="str">
        <f>仕訳データ!J982</f>
        <v>売掛金</v>
      </c>
      <c r="E973" s="173">
        <f>仕訳データ!O982</f>
        <v>249400</v>
      </c>
      <c r="F973" s="173" t="str">
        <f>仕訳データ!R982</f>
        <v>売上</v>
      </c>
      <c r="G973" s="173">
        <f>仕訳データ!W982</f>
        <v>249400</v>
      </c>
      <c r="H973" s="27" t="str">
        <f>LEFT(仕訳データ!Z982,FIND("　",仕訳データ!Z982)-1)</f>
        <v>ハネチョク物産</v>
      </c>
    </row>
    <row r="974" spans="1:8">
      <c r="A974" s="174">
        <f>仕訳データ!A983</f>
        <v>43089</v>
      </c>
      <c r="B974" s="27">
        <f t="shared" si="30"/>
        <v>2017</v>
      </c>
      <c r="C974" s="27">
        <f t="shared" si="31"/>
        <v>12</v>
      </c>
      <c r="D974" s="173" t="str">
        <f>仕訳データ!J983</f>
        <v>売掛金</v>
      </c>
      <c r="E974" s="173">
        <f>仕訳データ!O983</f>
        <v>529800</v>
      </c>
      <c r="F974" s="173" t="str">
        <f>仕訳データ!R983</f>
        <v>売上</v>
      </c>
      <c r="G974" s="173">
        <f>仕訳データ!W983</f>
        <v>529800</v>
      </c>
      <c r="H974" s="27" t="str">
        <f>LEFT(仕訳データ!Z983,FIND("　",仕訳データ!Z983)-1)</f>
        <v>シーズンドライブ</v>
      </c>
    </row>
    <row r="975" spans="1:8">
      <c r="A975" s="174">
        <f>仕訳データ!A984</f>
        <v>43089</v>
      </c>
      <c r="B975" s="27">
        <f t="shared" si="30"/>
        <v>2017</v>
      </c>
      <c r="C975" s="27">
        <f t="shared" si="31"/>
        <v>12</v>
      </c>
      <c r="D975" s="173" t="str">
        <f>仕訳データ!J984</f>
        <v>売掛金</v>
      </c>
      <c r="E975" s="173">
        <f>仕訳データ!O984</f>
        <v>124700</v>
      </c>
      <c r="F975" s="173" t="str">
        <f>仕訳データ!R984</f>
        <v>売上</v>
      </c>
      <c r="G975" s="173">
        <f>仕訳データ!W984</f>
        <v>124700</v>
      </c>
      <c r="H975" s="27" t="str">
        <f>LEFT(仕訳データ!Z984,FIND("　",仕訳データ!Z984)-1)</f>
        <v>オフィスストリームライン</v>
      </c>
    </row>
    <row r="976" spans="1:8">
      <c r="A976" s="174">
        <f>仕訳データ!A985</f>
        <v>43089</v>
      </c>
      <c r="B976" s="27">
        <f t="shared" si="30"/>
        <v>2017</v>
      </c>
      <c r="C976" s="27">
        <f t="shared" si="31"/>
        <v>12</v>
      </c>
      <c r="D976" s="173" t="str">
        <f>仕訳データ!J985</f>
        <v>売掛金</v>
      </c>
      <c r="E976" s="173">
        <f>仕訳データ!O985</f>
        <v>187000</v>
      </c>
      <c r="F976" s="173" t="str">
        <f>仕訳データ!R985</f>
        <v>売上</v>
      </c>
      <c r="G976" s="173">
        <f>仕訳データ!W985</f>
        <v>187000</v>
      </c>
      <c r="H976" s="27" t="str">
        <f>LEFT(仕訳データ!Z985,FIND("　",仕訳データ!Z985)-1)</f>
        <v>ワールドエッジ</v>
      </c>
    </row>
    <row r="977" spans="1:8">
      <c r="A977" s="174">
        <f>仕訳データ!A986</f>
        <v>43089</v>
      </c>
      <c r="B977" s="27">
        <f t="shared" si="30"/>
        <v>2017</v>
      </c>
      <c r="C977" s="27">
        <f t="shared" si="31"/>
        <v>12</v>
      </c>
      <c r="D977" s="173" t="str">
        <f>仕訳データ!J986</f>
        <v>売掛金</v>
      </c>
      <c r="E977" s="173">
        <f>仕訳データ!O986</f>
        <v>290900</v>
      </c>
      <c r="F977" s="173" t="str">
        <f>仕訳データ!R986</f>
        <v>売上</v>
      </c>
      <c r="G977" s="173">
        <f>仕訳データ!W986</f>
        <v>290900</v>
      </c>
      <c r="H977" s="27" t="str">
        <f>LEFT(仕訳データ!Z986,FIND("　",仕訳データ!Z986)-1)</f>
        <v>ビジーフリー</v>
      </c>
    </row>
    <row r="978" spans="1:8">
      <c r="A978" s="174">
        <f>仕訳データ!A987</f>
        <v>43089</v>
      </c>
      <c r="B978" s="27">
        <f t="shared" si="30"/>
        <v>2017</v>
      </c>
      <c r="C978" s="27">
        <f t="shared" si="31"/>
        <v>12</v>
      </c>
      <c r="D978" s="173" t="str">
        <f>仕訳データ!J987</f>
        <v>売掛金</v>
      </c>
      <c r="E978" s="173">
        <f>仕訳データ!O987</f>
        <v>197400</v>
      </c>
      <c r="F978" s="173" t="str">
        <f>仕訳データ!R987</f>
        <v>売上</v>
      </c>
      <c r="G978" s="173">
        <f>仕訳データ!W987</f>
        <v>197400</v>
      </c>
      <c r="H978" s="27" t="str">
        <f>LEFT(仕訳データ!Z987,FIND("　",仕訳データ!Z987)-1)</f>
        <v>カレイドスコープ</v>
      </c>
    </row>
    <row r="979" spans="1:8">
      <c r="A979" s="174">
        <f>仕訳データ!A988</f>
        <v>43089</v>
      </c>
      <c r="B979" s="27">
        <f t="shared" si="30"/>
        <v>2017</v>
      </c>
      <c r="C979" s="27">
        <f t="shared" si="31"/>
        <v>12</v>
      </c>
      <c r="D979" s="173" t="str">
        <f>仕訳データ!J988</f>
        <v>売掛金</v>
      </c>
      <c r="E979" s="173">
        <f>仕訳データ!O988</f>
        <v>218200</v>
      </c>
      <c r="F979" s="173" t="str">
        <f>仕訳データ!R988</f>
        <v>売上</v>
      </c>
      <c r="G979" s="173">
        <f>仕訳データ!W988</f>
        <v>218200</v>
      </c>
      <c r="H979" s="27" t="str">
        <f>LEFT(仕訳データ!Z988,FIND("　",仕訳データ!Z988)-1)</f>
        <v>ウィンターパイル</v>
      </c>
    </row>
    <row r="980" spans="1:8">
      <c r="A980" s="174">
        <f>仕訳データ!A989</f>
        <v>43089</v>
      </c>
      <c r="B980" s="27">
        <f t="shared" si="30"/>
        <v>2017</v>
      </c>
      <c r="C980" s="27">
        <f t="shared" si="31"/>
        <v>12</v>
      </c>
      <c r="D980" s="173" t="str">
        <f>仕訳データ!J989</f>
        <v>仕入</v>
      </c>
      <c r="E980" s="173">
        <f>仕訳データ!O989</f>
        <v>486000</v>
      </c>
      <c r="F980" s="173" t="str">
        <f>仕訳データ!R989</f>
        <v>買掛金</v>
      </c>
      <c r="G980" s="173">
        <f>仕訳データ!W989</f>
        <v>486000</v>
      </c>
      <c r="H980" s="27" t="str">
        <f>LEFT(仕訳データ!Z989,FIND("　",仕訳データ!Z989)-1)</f>
        <v>ファンタスティック・オー</v>
      </c>
    </row>
    <row r="981" spans="1:8">
      <c r="A981" s="174">
        <f>仕訳データ!A990</f>
        <v>43089</v>
      </c>
      <c r="B981" s="27">
        <f t="shared" si="30"/>
        <v>2017</v>
      </c>
      <c r="C981" s="27">
        <f t="shared" si="31"/>
        <v>12</v>
      </c>
      <c r="D981" s="173" t="str">
        <f>仕訳データ!J990</f>
        <v>仕入</v>
      </c>
      <c r="E981" s="173">
        <f>仕訳データ!O990</f>
        <v>274000</v>
      </c>
      <c r="F981" s="173" t="str">
        <f>仕訳データ!R990</f>
        <v>買掛金</v>
      </c>
      <c r="G981" s="173">
        <f>仕訳データ!W990</f>
        <v>274000</v>
      </c>
      <c r="H981" s="27" t="str">
        <f>LEFT(仕訳データ!Z990,FIND("　",仕訳データ!Z990)-1)</f>
        <v>桜井商事</v>
      </c>
    </row>
    <row r="982" spans="1:8">
      <c r="A982" s="174">
        <f>仕訳データ!A991</f>
        <v>43089</v>
      </c>
      <c r="B982" s="27">
        <f t="shared" si="30"/>
        <v>2017</v>
      </c>
      <c r="C982" s="27">
        <f t="shared" si="31"/>
        <v>12</v>
      </c>
      <c r="D982" s="173" t="str">
        <f>仕訳データ!J991</f>
        <v>普通預金</v>
      </c>
      <c r="E982" s="173">
        <f>仕訳データ!O991</f>
        <v>183600</v>
      </c>
      <c r="F982" s="173" t="str">
        <f>仕訳データ!R991</f>
        <v>売掛金</v>
      </c>
      <c r="G982" s="173">
        <f>仕訳データ!W991</f>
        <v>183600</v>
      </c>
      <c r="H982" s="27" t="str">
        <f>LEFT(仕訳データ!Z991,FIND("　",仕訳データ!Z991)-1)</f>
        <v>バーチャルワークス</v>
      </c>
    </row>
    <row r="983" spans="1:8">
      <c r="A983" s="174">
        <f>仕訳データ!A992</f>
        <v>43089</v>
      </c>
      <c r="B983" s="27">
        <f t="shared" si="30"/>
        <v>2017</v>
      </c>
      <c r="C983" s="27">
        <f t="shared" si="31"/>
        <v>12</v>
      </c>
      <c r="D983" s="173" t="str">
        <f>仕訳データ!J992</f>
        <v>普通預金</v>
      </c>
      <c r="E983" s="173">
        <f>仕訳データ!O992</f>
        <v>254800</v>
      </c>
      <c r="F983" s="173" t="str">
        <f>仕訳データ!R992</f>
        <v>売掛金</v>
      </c>
      <c r="G983" s="173">
        <f>仕訳データ!W992</f>
        <v>254800</v>
      </c>
      <c r="H983" s="27" t="str">
        <f>LEFT(仕訳データ!Z992,FIND("　",仕訳データ!Z992)-1)</f>
        <v>ポモドーロハックス</v>
      </c>
    </row>
    <row r="984" spans="1:8">
      <c r="A984" s="174">
        <f>仕訳データ!A993</f>
        <v>43089</v>
      </c>
      <c r="B984" s="27">
        <f t="shared" si="30"/>
        <v>2017</v>
      </c>
      <c r="C984" s="27">
        <f t="shared" si="31"/>
        <v>12</v>
      </c>
      <c r="D984" s="173" t="str">
        <f>仕訳データ!J993</f>
        <v>普通預金</v>
      </c>
      <c r="E984" s="173">
        <f>仕訳データ!O993</f>
        <v>215100</v>
      </c>
      <c r="F984" s="173" t="str">
        <f>仕訳データ!R993</f>
        <v>売掛金</v>
      </c>
      <c r="G984" s="173">
        <f>仕訳データ!W993</f>
        <v>215100</v>
      </c>
      <c r="H984" s="27" t="str">
        <f>LEFT(仕訳データ!Z993,FIND("　",仕訳データ!Z993)-1)</f>
        <v>東光産業</v>
      </c>
    </row>
    <row r="985" spans="1:8">
      <c r="A985" s="174">
        <f>仕訳データ!A994</f>
        <v>43089</v>
      </c>
      <c r="B985" s="27">
        <f t="shared" si="30"/>
        <v>2017</v>
      </c>
      <c r="C985" s="27">
        <f t="shared" si="31"/>
        <v>12</v>
      </c>
      <c r="D985" s="173" t="str">
        <f>仕訳データ!J994</f>
        <v>普通預金</v>
      </c>
      <c r="E985" s="173">
        <f>仕訳データ!O994</f>
        <v>5265700</v>
      </c>
      <c r="F985" s="173" t="str">
        <f>仕訳データ!R994</f>
        <v>売掛金</v>
      </c>
      <c r="G985" s="173">
        <f>仕訳データ!W994</f>
        <v>5265700</v>
      </c>
      <c r="H985" s="27" t="str">
        <f>LEFT(仕訳データ!Z994,FIND("　",仕訳データ!Z994)-1)</f>
        <v>オフィスエイト</v>
      </c>
    </row>
    <row r="986" spans="1:8">
      <c r="A986" s="174">
        <f>仕訳データ!A995</f>
        <v>43089</v>
      </c>
      <c r="B986" s="27">
        <f t="shared" si="30"/>
        <v>2017</v>
      </c>
      <c r="C986" s="27">
        <f t="shared" si="31"/>
        <v>12</v>
      </c>
      <c r="D986" s="173" t="str">
        <f>仕訳データ!J995</f>
        <v>普通預金</v>
      </c>
      <c r="E986" s="173">
        <f>仕訳データ!O995</f>
        <v>161700</v>
      </c>
      <c r="F986" s="173" t="str">
        <f>仕訳データ!R995</f>
        <v>売掛金</v>
      </c>
      <c r="G986" s="173">
        <f>仕訳データ!W995</f>
        <v>161700</v>
      </c>
      <c r="H986" s="27" t="str">
        <f>LEFT(仕訳データ!Z995,FIND("　",仕訳データ!Z995)-1)</f>
        <v>ランダムコネクト</v>
      </c>
    </row>
    <row r="987" spans="1:8">
      <c r="A987" s="174">
        <f>仕訳データ!A996</f>
        <v>43089</v>
      </c>
      <c r="B987" s="27">
        <f t="shared" si="30"/>
        <v>2017</v>
      </c>
      <c r="C987" s="27">
        <f t="shared" si="31"/>
        <v>12</v>
      </c>
      <c r="D987" s="173" t="str">
        <f>仕訳データ!J996</f>
        <v>普通預金</v>
      </c>
      <c r="E987" s="173">
        <f>仕訳データ!O996</f>
        <v>367200</v>
      </c>
      <c r="F987" s="173" t="str">
        <f>仕訳データ!R996</f>
        <v>売掛金</v>
      </c>
      <c r="G987" s="173">
        <f>仕訳データ!W996</f>
        <v>367200</v>
      </c>
      <c r="H987" s="27" t="str">
        <f>LEFT(仕訳データ!Z996,FIND("　",仕訳データ!Z996)-1)</f>
        <v>スクエアドリーム</v>
      </c>
    </row>
    <row r="988" spans="1:8">
      <c r="A988" s="174">
        <f>仕訳データ!A997</f>
        <v>43089</v>
      </c>
      <c r="B988" s="27">
        <f t="shared" si="30"/>
        <v>2017</v>
      </c>
      <c r="C988" s="27">
        <f t="shared" si="31"/>
        <v>12</v>
      </c>
      <c r="D988" s="173" t="str">
        <f>仕訳データ!J997</f>
        <v>普通預金</v>
      </c>
      <c r="E988" s="173">
        <f>仕訳データ!O997</f>
        <v>174100</v>
      </c>
      <c r="F988" s="173" t="str">
        <f>仕訳データ!R997</f>
        <v>売掛金</v>
      </c>
      <c r="G988" s="173">
        <f>仕訳データ!W997</f>
        <v>174100</v>
      </c>
      <c r="H988" s="27" t="str">
        <f>LEFT(仕訳データ!Z997,FIND("　",仕訳データ!Z997)-1)</f>
        <v>シンクロナイズ</v>
      </c>
    </row>
    <row r="989" spans="1:8">
      <c r="A989" s="174">
        <f>仕訳データ!A998</f>
        <v>43089</v>
      </c>
      <c r="B989" s="27">
        <f t="shared" si="30"/>
        <v>2017</v>
      </c>
      <c r="C989" s="27">
        <f t="shared" si="31"/>
        <v>12</v>
      </c>
      <c r="D989" s="173" t="str">
        <f>仕訳データ!J998</f>
        <v>普通預金</v>
      </c>
      <c r="E989" s="173">
        <f>仕訳データ!O998</f>
        <v>5113700</v>
      </c>
      <c r="F989" s="173" t="str">
        <f>仕訳データ!R998</f>
        <v>売掛金</v>
      </c>
      <c r="G989" s="173">
        <f>仕訳データ!W998</f>
        <v>5113700</v>
      </c>
      <c r="H989" s="27" t="str">
        <f>LEFT(仕訳データ!Z998,FIND("　",仕訳データ!Z998)-1)</f>
        <v>トライセラセコンド</v>
      </c>
    </row>
    <row r="990" spans="1:8">
      <c r="A990" s="174">
        <f>仕訳データ!A999</f>
        <v>43089</v>
      </c>
      <c r="B990" s="27">
        <f t="shared" si="30"/>
        <v>2017</v>
      </c>
      <c r="C990" s="27">
        <f t="shared" si="31"/>
        <v>12</v>
      </c>
      <c r="D990" s="173" t="str">
        <f>仕訳データ!J999</f>
        <v>普通預金</v>
      </c>
      <c r="E990" s="173">
        <f>仕訳データ!O999</f>
        <v>367200</v>
      </c>
      <c r="F990" s="173" t="str">
        <f>仕訳データ!R999</f>
        <v>売掛金</v>
      </c>
      <c r="G990" s="173">
        <f>仕訳データ!W999</f>
        <v>367200</v>
      </c>
      <c r="H990" s="27" t="str">
        <f>LEFT(仕訳データ!Z999,FIND("　",仕訳データ!Z999)-1)</f>
        <v>グリーンフォレスト</v>
      </c>
    </row>
    <row r="991" spans="1:8">
      <c r="A991" s="174">
        <f>仕訳データ!A1000</f>
        <v>43089</v>
      </c>
      <c r="B991" s="27">
        <f t="shared" si="30"/>
        <v>2017</v>
      </c>
      <c r="C991" s="27">
        <f t="shared" si="31"/>
        <v>12</v>
      </c>
      <c r="D991" s="173" t="str">
        <f>仕訳データ!J1000</f>
        <v>普通預金</v>
      </c>
      <c r="E991" s="173">
        <f>仕訳データ!O1000</f>
        <v>274200</v>
      </c>
      <c r="F991" s="173" t="str">
        <f>仕訳データ!R1000</f>
        <v>売掛金</v>
      </c>
      <c r="G991" s="173">
        <f>仕訳データ!W1000</f>
        <v>274200</v>
      </c>
      <c r="H991" s="27" t="str">
        <f>LEFT(仕訳データ!Z1000,FIND("　",仕訳データ!Z1000)-1)</f>
        <v>サイマルブランチ</v>
      </c>
    </row>
    <row r="992" spans="1:8">
      <c r="A992" s="174">
        <f>仕訳データ!A1001</f>
        <v>43089</v>
      </c>
      <c r="B992" s="27">
        <f t="shared" si="30"/>
        <v>2017</v>
      </c>
      <c r="C992" s="27">
        <f t="shared" si="31"/>
        <v>12</v>
      </c>
      <c r="D992" s="173" t="str">
        <f>仕訳データ!J1001</f>
        <v>普通預金</v>
      </c>
      <c r="E992" s="173">
        <f>仕訳データ!O1001</f>
        <v>245200</v>
      </c>
      <c r="F992" s="173" t="str">
        <f>仕訳データ!R1001</f>
        <v>売掛金</v>
      </c>
      <c r="G992" s="173">
        <f>仕訳データ!W1001</f>
        <v>245200</v>
      </c>
      <c r="H992" s="27" t="str">
        <f>LEFT(仕訳データ!Z1001,FIND("　",仕訳データ!Z1001)-1)</f>
        <v>ハネチョク物産</v>
      </c>
    </row>
    <row r="993" spans="1:8">
      <c r="A993" s="174">
        <f>仕訳データ!A1002</f>
        <v>43089</v>
      </c>
      <c r="B993" s="27">
        <f t="shared" si="30"/>
        <v>2017</v>
      </c>
      <c r="C993" s="27">
        <f t="shared" si="31"/>
        <v>12</v>
      </c>
      <c r="D993" s="173" t="str">
        <f>仕訳データ!J1002</f>
        <v>普通預金</v>
      </c>
      <c r="E993" s="173">
        <f>仕訳データ!O1002</f>
        <v>519300</v>
      </c>
      <c r="F993" s="173" t="str">
        <f>仕訳データ!R1002</f>
        <v>売掛金</v>
      </c>
      <c r="G993" s="173">
        <f>仕訳データ!W1002</f>
        <v>519300</v>
      </c>
      <c r="H993" s="27" t="str">
        <f>LEFT(仕訳データ!Z1002,FIND("　",仕訳データ!Z1002)-1)</f>
        <v>シーズンドライブ</v>
      </c>
    </row>
    <row r="994" spans="1:8">
      <c r="A994" s="174">
        <f>仕訳データ!A1003</f>
        <v>43089</v>
      </c>
      <c r="B994" s="27">
        <f t="shared" si="30"/>
        <v>2017</v>
      </c>
      <c r="C994" s="27">
        <f t="shared" si="31"/>
        <v>12</v>
      </c>
      <c r="D994" s="173" t="str">
        <f>仕訳データ!J1003</f>
        <v>普通預金</v>
      </c>
      <c r="E994" s="173">
        <f>仕訳データ!O1003</f>
        <v>123200</v>
      </c>
      <c r="F994" s="173" t="str">
        <f>仕訳データ!R1003</f>
        <v>売掛金</v>
      </c>
      <c r="G994" s="173">
        <f>仕訳データ!W1003</f>
        <v>123200</v>
      </c>
      <c r="H994" s="27" t="str">
        <f>LEFT(仕訳データ!Z1003,FIND("　",仕訳データ!Z1003)-1)</f>
        <v>オフィスストリームライン</v>
      </c>
    </row>
    <row r="995" spans="1:8">
      <c r="A995" s="174">
        <f>仕訳データ!A1004</f>
        <v>43089</v>
      </c>
      <c r="B995" s="27">
        <f t="shared" si="30"/>
        <v>2017</v>
      </c>
      <c r="C995" s="27">
        <f t="shared" si="31"/>
        <v>12</v>
      </c>
      <c r="D995" s="173" t="str">
        <f>仕訳データ!J1004</f>
        <v>普通預金</v>
      </c>
      <c r="E995" s="173">
        <f>仕訳データ!O1004</f>
        <v>183600</v>
      </c>
      <c r="F995" s="173" t="str">
        <f>仕訳データ!R1004</f>
        <v>売掛金</v>
      </c>
      <c r="G995" s="173">
        <f>仕訳データ!W1004</f>
        <v>183600</v>
      </c>
      <c r="H995" s="27" t="str">
        <f>LEFT(仕訳データ!Z1004,FIND("　",仕訳データ!Z1004)-1)</f>
        <v>ワールドエッジ</v>
      </c>
    </row>
    <row r="996" spans="1:8">
      <c r="A996" s="174">
        <f>仕訳データ!A1005</f>
        <v>43089</v>
      </c>
      <c r="B996" s="27">
        <f t="shared" si="30"/>
        <v>2017</v>
      </c>
      <c r="C996" s="27">
        <f t="shared" si="31"/>
        <v>12</v>
      </c>
      <c r="D996" s="173" t="str">
        <f>仕訳データ!J1005</f>
        <v>普通預金</v>
      </c>
      <c r="E996" s="173">
        <f>仕訳データ!O1005</f>
        <v>286300</v>
      </c>
      <c r="F996" s="173" t="str">
        <f>仕訳データ!R1005</f>
        <v>売掛金</v>
      </c>
      <c r="G996" s="173">
        <f>仕訳データ!W1005</f>
        <v>286300</v>
      </c>
      <c r="H996" s="27" t="str">
        <f>LEFT(仕訳データ!Z1005,FIND("　",仕訳データ!Z1005)-1)</f>
        <v>ビジーフリー</v>
      </c>
    </row>
    <row r="997" spans="1:8">
      <c r="A997" s="174">
        <f>仕訳データ!A1006</f>
        <v>43089</v>
      </c>
      <c r="B997" s="27">
        <f t="shared" si="30"/>
        <v>2017</v>
      </c>
      <c r="C997" s="27">
        <f t="shared" si="31"/>
        <v>12</v>
      </c>
      <c r="D997" s="173" t="str">
        <f>仕訳データ!J1006</f>
        <v>普通預金</v>
      </c>
      <c r="E997" s="173">
        <f>仕訳データ!O1006</f>
        <v>195700</v>
      </c>
      <c r="F997" s="173" t="str">
        <f>仕訳データ!R1006</f>
        <v>売掛金</v>
      </c>
      <c r="G997" s="173">
        <f>仕訳データ!W1006</f>
        <v>195700</v>
      </c>
      <c r="H997" s="27" t="str">
        <f>LEFT(仕訳データ!Z1006,FIND("　",仕訳データ!Z1006)-1)</f>
        <v>カレイドスコープ</v>
      </c>
    </row>
    <row r="998" spans="1:8">
      <c r="A998" s="174">
        <f>仕訳データ!A1007</f>
        <v>43089</v>
      </c>
      <c r="B998" s="27">
        <f t="shared" si="30"/>
        <v>2017</v>
      </c>
      <c r="C998" s="27">
        <f t="shared" si="31"/>
        <v>12</v>
      </c>
      <c r="D998" s="173" t="str">
        <f>仕訳データ!J1007</f>
        <v>普通預金</v>
      </c>
      <c r="E998" s="173">
        <f>仕訳データ!O1007</f>
        <v>215100</v>
      </c>
      <c r="F998" s="173" t="str">
        <f>仕訳データ!R1007</f>
        <v>売掛金</v>
      </c>
      <c r="G998" s="173">
        <f>仕訳データ!W1007</f>
        <v>215100</v>
      </c>
      <c r="H998" s="27" t="str">
        <f>LEFT(仕訳データ!Z1007,FIND("　",仕訳データ!Z1007)-1)</f>
        <v>ウィンターパイル</v>
      </c>
    </row>
    <row r="999" spans="1:8">
      <c r="A999" s="174">
        <f>仕訳データ!A1008</f>
        <v>43089</v>
      </c>
      <c r="B999" s="27">
        <f t="shared" si="30"/>
        <v>2017</v>
      </c>
      <c r="C999" s="27">
        <f t="shared" si="31"/>
        <v>12</v>
      </c>
      <c r="D999" s="173" t="str">
        <f>仕訳データ!J1008</f>
        <v>普通預金</v>
      </c>
      <c r="E999" s="173">
        <f>仕訳データ!O1008</f>
        <v>174100</v>
      </c>
      <c r="F999" s="173" t="str">
        <f>仕訳データ!R1008</f>
        <v>売掛金</v>
      </c>
      <c r="G999" s="173">
        <f>仕訳データ!W1008</f>
        <v>174100</v>
      </c>
      <c r="H999" s="27" t="str">
        <f>LEFT(仕訳データ!Z1008,FIND("　",仕訳データ!Z1008)-1)</f>
        <v>フライドキッズ</v>
      </c>
    </row>
    <row r="1000" spans="1:8">
      <c r="A1000" s="174">
        <f>仕訳データ!A1009</f>
        <v>43089</v>
      </c>
      <c r="B1000" s="27">
        <f t="shared" si="30"/>
        <v>2017</v>
      </c>
      <c r="C1000" s="27">
        <f t="shared" si="31"/>
        <v>12</v>
      </c>
      <c r="D1000" s="173" t="str">
        <f>仕訳データ!J1009</f>
        <v>売掛金</v>
      </c>
      <c r="E1000" s="173">
        <f>仕訳データ!O1009</f>
        <v>5084100</v>
      </c>
      <c r="F1000" s="173" t="str">
        <f>仕訳データ!R1009</f>
        <v>売上</v>
      </c>
      <c r="G1000" s="173">
        <f>仕訳データ!W1009</f>
        <v>5084100</v>
      </c>
      <c r="H1000" s="27" t="str">
        <f>LEFT(仕訳データ!Z1009,FIND("　",仕訳データ!Z1009)-1)</f>
        <v>オフィスポジティブやで</v>
      </c>
    </row>
    <row r="1001" spans="1:8">
      <c r="A1001" s="174">
        <f>仕訳データ!A1010</f>
        <v>43089</v>
      </c>
      <c r="B1001" s="27">
        <f t="shared" si="30"/>
        <v>2017</v>
      </c>
      <c r="C1001" s="27">
        <f t="shared" si="31"/>
        <v>12</v>
      </c>
      <c r="D1001" s="173" t="str">
        <f>仕訳データ!J1010</f>
        <v>売掛金</v>
      </c>
      <c r="E1001" s="173">
        <f>仕訳データ!O1010</f>
        <v>274000</v>
      </c>
      <c r="F1001" s="173" t="str">
        <f>仕訳データ!R1010</f>
        <v>売上</v>
      </c>
      <c r="G1001" s="173">
        <f>仕訳データ!W1010</f>
        <v>274000</v>
      </c>
      <c r="H1001" s="27" t="str">
        <f>LEFT(仕訳データ!Z1010,FIND("　",仕訳データ!Z1010)-1)</f>
        <v>サンライズ</v>
      </c>
    </row>
    <row r="1002" spans="1:8">
      <c r="A1002" s="174">
        <f>仕訳データ!A1011</f>
        <v>43089</v>
      </c>
      <c r="B1002" s="27">
        <f t="shared" si="30"/>
        <v>2017</v>
      </c>
      <c r="C1002" s="27">
        <f t="shared" si="31"/>
        <v>12</v>
      </c>
      <c r="D1002" s="173" t="str">
        <f>仕訳データ!J1011</f>
        <v>売掛金</v>
      </c>
      <c r="E1002" s="173">
        <f>仕訳データ!O1011</f>
        <v>50700</v>
      </c>
      <c r="F1002" s="173" t="str">
        <f>仕訳データ!R1011</f>
        <v>売上</v>
      </c>
      <c r="G1002" s="173">
        <f>仕訳データ!W1011</f>
        <v>50700</v>
      </c>
      <c r="H1002" s="27" t="str">
        <f>LEFT(仕訳データ!Z1011,FIND("　",仕訳データ!Z1011)-1)</f>
        <v>オフィスプライム</v>
      </c>
    </row>
    <row r="1003" spans="1:8">
      <c r="A1003" s="174">
        <f>仕訳データ!A1012</f>
        <v>43089</v>
      </c>
      <c r="B1003" s="27">
        <f t="shared" si="30"/>
        <v>2017</v>
      </c>
      <c r="C1003" s="27">
        <f t="shared" si="31"/>
        <v>12</v>
      </c>
      <c r="D1003" s="173" t="str">
        <f>仕訳データ!J1012</f>
        <v>売掛金</v>
      </c>
      <c r="E1003" s="173">
        <f>仕訳データ!O1012</f>
        <v>60000</v>
      </c>
      <c r="F1003" s="173" t="str">
        <f>仕訳データ!R1012</f>
        <v>売上</v>
      </c>
      <c r="G1003" s="173">
        <f>仕訳データ!W1012</f>
        <v>60000</v>
      </c>
      <c r="H1003" s="27" t="str">
        <f>LEFT(仕訳データ!Z1012,FIND("　",仕訳データ!Z1012)-1)</f>
        <v>デジタルキングダム</v>
      </c>
    </row>
    <row r="1004" spans="1:8">
      <c r="A1004" s="174">
        <f>仕訳データ!A1013</f>
        <v>43089</v>
      </c>
      <c r="B1004" s="27">
        <f t="shared" si="30"/>
        <v>2017</v>
      </c>
      <c r="C1004" s="27">
        <f t="shared" si="31"/>
        <v>12</v>
      </c>
      <c r="D1004" s="173" t="str">
        <f>仕訳データ!J1013</f>
        <v>売掛金</v>
      </c>
      <c r="E1004" s="173">
        <f>仕訳データ!O1013</f>
        <v>39200</v>
      </c>
      <c r="F1004" s="173" t="str">
        <f>仕訳データ!R1013</f>
        <v>売上</v>
      </c>
      <c r="G1004" s="173">
        <f>仕訳データ!W1013</f>
        <v>39200</v>
      </c>
      <c r="H1004" s="27" t="str">
        <f>LEFT(仕訳データ!Z1013,FIND("　",仕訳データ!Z1013)-1)</f>
        <v>ハイドポイント</v>
      </c>
    </row>
    <row r="1005" spans="1:8">
      <c r="A1005" s="174">
        <f>仕訳データ!A1014</f>
        <v>43089</v>
      </c>
      <c r="B1005" s="27">
        <f t="shared" si="30"/>
        <v>2017</v>
      </c>
      <c r="C1005" s="27">
        <f t="shared" si="31"/>
        <v>12</v>
      </c>
      <c r="D1005" s="173" t="str">
        <f>仕訳データ!J1014</f>
        <v>売掛金</v>
      </c>
      <c r="E1005" s="173">
        <f>仕訳データ!O1014</f>
        <v>103700</v>
      </c>
      <c r="F1005" s="173" t="str">
        <f>仕訳データ!R1014</f>
        <v>売上</v>
      </c>
      <c r="G1005" s="173">
        <f>仕訳データ!W1014</f>
        <v>103700</v>
      </c>
      <c r="H1005" s="27" t="str">
        <f>LEFT(仕訳データ!Z1014,FIND("　",仕訳データ!Z1014)-1)</f>
        <v>櫛引興産</v>
      </c>
    </row>
    <row r="1006" spans="1:8">
      <c r="A1006" s="174">
        <f>仕訳データ!A1015</f>
        <v>43089</v>
      </c>
      <c r="B1006" s="27">
        <f t="shared" si="30"/>
        <v>2017</v>
      </c>
      <c r="C1006" s="27">
        <f t="shared" si="31"/>
        <v>12</v>
      </c>
      <c r="D1006" s="173" t="str">
        <f>仕訳データ!J1015</f>
        <v>売掛金</v>
      </c>
      <c r="E1006" s="173">
        <f>仕訳データ!O1015</f>
        <v>43700</v>
      </c>
      <c r="F1006" s="173" t="str">
        <f>仕訳データ!R1015</f>
        <v>売上</v>
      </c>
      <c r="G1006" s="173">
        <f>仕訳データ!W1015</f>
        <v>43700</v>
      </c>
      <c r="H1006" s="27" t="str">
        <f>LEFT(仕訳データ!Z1015,FIND("　",仕訳データ!Z1015)-1)</f>
        <v>バーチャルワークス</v>
      </c>
    </row>
    <row r="1007" spans="1:8">
      <c r="A1007" s="174">
        <f>仕訳データ!A1016</f>
        <v>43089</v>
      </c>
      <c r="B1007" s="27">
        <f t="shared" si="30"/>
        <v>2017</v>
      </c>
      <c r="C1007" s="27">
        <f t="shared" si="31"/>
        <v>12</v>
      </c>
      <c r="D1007" s="173" t="str">
        <f>仕訳データ!J1016</f>
        <v>売掛金</v>
      </c>
      <c r="E1007" s="173">
        <f>仕訳データ!O1016</f>
        <v>60000</v>
      </c>
      <c r="F1007" s="173" t="str">
        <f>仕訳データ!R1016</f>
        <v>売上</v>
      </c>
      <c r="G1007" s="173">
        <f>仕訳データ!W1016</f>
        <v>60000</v>
      </c>
      <c r="H1007" s="27" t="str">
        <f>LEFT(仕訳データ!Z1016,FIND("　",仕訳データ!Z1016)-1)</f>
        <v>ポモドーロハックス</v>
      </c>
    </row>
    <row r="1008" spans="1:8">
      <c r="A1008" s="174">
        <f>仕訳データ!A1017</f>
        <v>43089</v>
      </c>
      <c r="B1008" s="27">
        <f t="shared" si="30"/>
        <v>2017</v>
      </c>
      <c r="C1008" s="27">
        <f t="shared" si="31"/>
        <v>12</v>
      </c>
      <c r="D1008" s="173" t="str">
        <f>仕訳データ!J1017</f>
        <v>売掛金</v>
      </c>
      <c r="E1008" s="173">
        <f>仕訳データ!O1017</f>
        <v>50700</v>
      </c>
      <c r="F1008" s="173" t="str">
        <f>仕訳データ!R1017</f>
        <v>売上</v>
      </c>
      <c r="G1008" s="173">
        <f>仕訳データ!W1017</f>
        <v>50700</v>
      </c>
      <c r="H1008" s="27" t="str">
        <f>LEFT(仕訳データ!Z1017,FIND("　",仕訳データ!Z1017)-1)</f>
        <v>東光産業</v>
      </c>
    </row>
    <row r="1009" spans="1:8">
      <c r="A1009" s="174">
        <f>仕訳データ!A1018</f>
        <v>43089</v>
      </c>
      <c r="B1009" s="27">
        <f t="shared" si="30"/>
        <v>2017</v>
      </c>
      <c r="C1009" s="27">
        <f t="shared" si="31"/>
        <v>12</v>
      </c>
      <c r="D1009" s="173" t="str">
        <f>仕訳データ!J1018</f>
        <v>売掛金</v>
      </c>
      <c r="E1009" s="173">
        <f>仕訳データ!O1018</f>
        <v>5063500</v>
      </c>
      <c r="F1009" s="173" t="str">
        <f>仕訳データ!R1018</f>
        <v>売上</v>
      </c>
      <c r="G1009" s="173">
        <f>仕訳データ!W1018</f>
        <v>5063500</v>
      </c>
      <c r="H1009" s="27" t="str">
        <f>LEFT(仕訳データ!Z1018,FIND("　",仕訳データ!Z1018)-1)</f>
        <v>オフィスエイト</v>
      </c>
    </row>
    <row r="1010" spans="1:8">
      <c r="A1010" s="174">
        <f>仕訳データ!A1019</f>
        <v>43089</v>
      </c>
      <c r="B1010" s="27">
        <f t="shared" si="30"/>
        <v>2017</v>
      </c>
      <c r="C1010" s="27">
        <f t="shared" si="31"/>
        <v>12</v>
      </c>
      <c r="D1010" s="173" t="str">
        <f>仕訳データ!J1019</f>
        <v>売掛金</v>
      </c>
      <c r="E1010" s="173">
        <f>仕訳データ!O1019</f>
        <v>46100</v>
      </c>
      <c r="F1010" s="173" t="str">
        <f>仕訳データ!R1019</f>
        <v>売上</v>
      </c>
      <c r="G1010" s="173">
        <f>仕訳データ!W1019</f>
        <v>46100</v>
      </c>
      <c r="H1010" s="27" t="str">
        <f>LEFT(仕訳データ!Z1019,FIND("　",仕訳データ!Z1019)-1)</f>
        <v>ランダムコネクト</v>
      </c>
    </row>
    <row r="1011" spans="1:8">
      <c r="A1011" s="174">
        <f>仕訳データ!A1020</f>
        <v>43089</v>
      </c>
      <c r="B1011" s="27">
        <f t="shared" si="30"/>
        <v>2017</v>
      </c>
      <c r="C1011" s="27">
        <f t="shared" si="31"/>
        <v>12</v>
      </c>
      <c r="D1011" s="173" t="str">
        <f>仕訳データ!J1020</f>
        <v>売掛金</v>
      </c>
      <c r="E1011" s="173">
        <f>仕訳データ!O1020</f>
        <v>86500</v>
      </c>
      <c r="F1011" s="173" t="str">
        <f>仕訳データ!R1020</f>
        <v>売上</v>
      </c>
      <c r="G1011" s="173">
        <f>仕訳データ!W1020</f>
        <v>86500</v>
      </c>
      <c r="H1011" s="27" t="str">
        <f>LEFT(仕訳データ!Z1020,FIND("　",仕訳データ!Z1020)-1)</f>
        <v>スクエアドリーム</v>
      </c>
    </row>
    <row r="1012" spans="1:8">
      <c r="A1012" s="174">
        <f>仕訳データ!A1021</f>
        <v>43089</v>
      </c>
      <c r="B1012" s="27">
        <f t="shared" si="30"/>
        <v>2017</v>
      </c>
      <c r="C1012" s="27">
        <f t="shared" si="31"/>
        <v>12</v>
      </c>
      <c r="D1012" s="173" t="str">
        <f>仕訳データ!J1021</f>
        <v>売掛金</v>
      </c>
      <c r="E1012" s="173">
        <f>仕訳データ!O1021</f>
        <v>40400</v>
      </c>
      <c r="F1012" s="173" t="str">
        <f>仕訳データ!R1021</f>
        <v>売上</v>
      </c>
      <c r="G1012" s="173">
        <f>仕訳データ!W1021</f>
        <v>40400</v>
      </c>
      <c r="H1012" s="27" t="str">
        <f>LEFT(仕訳データ!Z1021,FIND("　",仕訳データ!Z1021)-1)</f>
        <v>シンクロナイズ</v>
      </c>
    </row>
    <row r="1013" spans="1:8">
      <c r="A1013" s="174">
        <f>仕訳データ!A1022</f>
        <v>43089</v>
      </c>
      <c r="B1013" s="27">
        <f t="shared" si="30"/>
        <v>2017</v>
      </c>
      <c r="C1013" s="27">
        <f t="shared" si="31"/>
        <v>12</v>
      </c>
      <c r="D1013" s="173" t="str">
        <f>仕訳データ!J1022</f>
        <v>売掛金</v>
      </c>
      <c r="E1013" s="173">
        <f>仕訳データ!O1022</f>
        <v>26600</v>
      </c>
      <c r="F1013" s="173" t="str">
        <f>仕訳データ!R1022</f>
        <v>売上</v>
      </c>
      <c r="G1013" s="173">
        <f>仕訳データ!W1022</f>
        <v>26600</v>
      </c>
      <c r="H1013" s="27" t="str">
        <f>LEFT(仕訳データ!Z1022,FIND("　",仕訳データ!Z1022)-1)</f>
        <v>トライセラセコンド</v>
      </c>
    </row>
    <row r="1014" spans="1:8">
      <c r="A1014" s="174">
        <f>仕訳データ!A1023</f>
        <v>43089</v>
      </c>
      <c r="B1014" s="27">
        <f t="shared" si="30"/>
        <v>2017</v>
      </c>
      <c r="C1014" s="27">
        <f t="shared" si="31"/>
        <v>12</v>
      </c>
      <c r="D1014" s="173" t="str">
        <f>仕訳データ!J1023</f>
        <v>売掛金</v>
      </c>
      <c r="E1014" s="173">
        <f>仕訳データ!O1023</f>
        <v>86500</v>
      </c>
      <c r="F1014" s="173" t="str">
        <f>仕訳データ!R1023</f>
        <v>売上</v>
      </c>
      <c r="G1014" s="173">
        <f>仕訳データ!W1023</f>
        <v>86500</v>
      </c>
      <c r="H1014" s="27" t="str">
        <f>LEFT(仕訳データ!Z1023,FIND("　",仕訳データ!Z1023)-1)</f>
        <v>グリーンフォレスト</v>
      </c>
    </row>
    <row r="1015" spans="1:8">
      <c r="A1015" s="174">
        <f>仕訳データ!A1024</f>
        <v>43089</v>
      </c>
      <c r="B1015" s="27">
        <f t="shared" si="30"/>
        <v>2017</v>
      </c>
      <c r="C1015" s="27">
        <f t="shared" si="31"/>
        <v>12</v>
      </c>
      <c r="D1015" s="173" t="str">
        <f>仕訳データ!J1024</f>
        <v>売掛金</v>
      </c>
      <c r="E1015" s="173">
        <f>仕訳データ!O1024</f>
        <v>64600</v>
      </c>
      <c r="F1015" s="173" t="str">
        <f>仕訳データ!R1024</f>
        <v>売上</v>
      </c>
      <c r="G1015" s="173">
        <f>仕訳データ!W1024</f>
        <v>64600</v>
      </c>
      <c r="H1015" s="27" t="str">
        <f>LEFT(仕訳データ!Z1024,FIND("　",仕訳データ!Z1024)-1)</f>
        <v>サイマルブランチ</v>
      </c>
    </row>
    <row r="1016" spans="1:8">
      <c r="A1016" s="174">
        <f>仕訳データ!A1025</f>
        <v>43089</v>
      </c>
      <c r="B1016" s="27">
        <f t="shared" si="30"/>
        <v>2017</v>
      </c>
      <c r="C1016" s="27">
        <f t="shared" si="31"/>
        <v>12</v>
      </c>
      <c r="D1016" s="173" t="str">
        <f>仕訳データ!J1025</f>
        <v>売掛金</v>
      </c>
      <c r="E1016" s="173">
        <f>仕訳データ!O1025</f>
        <v>57500</v>
      </c>
      <c r="F1016" s="173" t="str">
        <f>仕訳データ!R1025</f>
        <v>売上</v>
      </c>
      <c r="G1016" s="173">
        <f>仕訳データ!W1025</f>
        <v>57500</v>
      </c>
      <c r="H1016" s="27" t="str">
        <f>LEFT(仕訳データ!Z1025,FIND("　",仕訳データ!Z1025)-1)</f>
        <v>ハネチョク物産</v>
      </c>
    </row>
    <row r="1017" spans="1:8">
      <c r="A1017" s="174">
        <f>仕訳データ!A1026</f>
        <v>43089</v>
      </c>
      <c r="B1017" s="27">
        <f t="shared" si="30"/>
        <v>2017</v>
      </c>
      <c r="C1017" s="27">
        <f t="shared" si="31"/>
        <v>12</v>
      </c>
      <c r="D1017" s="173" t="str">
        <f>仕訳データ!J1026</f>
        <v>売掛金</v>
      </c>
      <c r="E1017" s="173">
        <f>仕訳データ!O1026</f>
        <v>120900</v>
      </c>
      <c r="F1017" s="173" t="str">
        <f>仕訳データ!R1026</f>
        <v>売上</v>
      </c>
      <c r="G1017" s="173">
        <f>仕訳データ!W1026</f>
        <v>120900</v>
      </c>
      <c r="H1017" s="27" t="str">
        <f>LEFT(仕訳データ!Z1026,FIND("　",仕訳データ!Z1026)-1)</f>
        <v>シーズンドライブ</v>
      </c>
    </row>
    <row r="1018" spans="1:8">
      <c r="A1018" s="174">
        <f>仕訳データ!A1027</f>
        <v>43089</v>
      </c>
      <c r="B1018" s="27">
        <f t="shared" si="30"/>
        <v>2017</v>
      </c>
      <c r="C1018" s="27">
        <f t="shared" si="31"/>
        <v>12</v>
      </c>
      <c r="D1018" s="173" t="str">
        <f>仕訳データ!J1027</f>
        <v>売掛金</v>
      </c>
      <c r="E1018" s="173">
        <f>仕訳データ!O1027</f>
        <v>30100</v>
      </c>
      <c r="F1018" s="173" t="str">
        <f>仕訳データ!R1027</f>
        <v>売上</v>
      </c>
      <c r="G1018" s="173">
        <f>仕訳データ!W1027</f>
        <v>30100</v>
      </c>
      <c r="H1018" s="27" t="str">
        <f>LEFT(仕訳データ!Z1027,FIND("　",仕訳データ!Z1027)-1)</f>
        <v>オフィスストリームライン</v>
      </c>
    </row>
    <row r="1019" spans="1:8">
      <c r="A1019" s="174">
        <f>仕訳データ!A1028</f>
        <v>43089</v>
      </c>
      <c r="B1019" s="27">
        <f t="shared" si="30"/>
        <v>2017</v>
      </c>
      <c r="C1019" s="27">
        <f t="shared" si="31"/>
        <v>12</v>
      </c>
      <c r="D1019" s="173" t="str">
        <f>仕訳データ!J1028</f>
        <v>売掛金</v>
      </c>
      <c r="E1019" s="173">
        <f>仕訳データ!O1028</f>
        <v>43700</v>
      </c>
      <c r="F1019" s="173" t="str">
        <f>仕訳データ!R1028</f>
        <v>売上</v>
      </c>
      <c r="G1019" s="173">
        <f>仕訳データ!W1028</f>
        <v>43700</v>
      </c>
      <c r="H1019" s="27" t="str">
        <f>LEFT(仕訳データ!Z1028,FIND("　",仕訳データ!Z1028)-1)</f>
        <v>ワールドエッジ</v>
      </c>
    </row>
    <row r="1020" spans="1:8">
      <c r="A1020" s="174">
        <f>仕訳データ!A1029</f>
        <v>43089</v>
      </c>
      <c r="B1020" s="27">
        <f t="shared" si="30"/>
        <v>2017</v>
      </c>
      <c r="C1020" s="27">
        <f t="shared" si="31"/>
        <v>12</v>
      </c>
      <c r="D1020" s="173" t="str">
        <f>仕訳データ!J1029</f>
        <v>売掛金</v>
      </c>
      <c r="E1020" s="173">
        <f>仕訳データ!O1029</f>
        <v>66700</v>
      </c>
      <c r="F1020" s="173" t="str">
        <f>仕訳データ!R1029</f>
        <v>売上</v>
      </c>
      <c r="G1020" s="173">
        <f>仕訳データ!W1029</f>
        <v>66700</v>
      </c>
      <c r="H1020" s="27" t="str">
        <f>LEFT(仕訳データ!Z1029,FIND("　",仕訳データ!Z1029)-1)</f>
        <v>ビジーフリー</v>
      </c>
    </row>
    <row r="1021" spans="1:8">
      <c r="A1021" s="174">
        <f>仕訳データ!A1030</f>
        <v>43089</v>
      </c>
      <c r="B1021" s="27">
        <f t="shared" si="30"/>
        <v>2017</v>
      </c>
      <c r="C1021" s="27">
        <f t="shared" si="31"/>
        <v>12</v>
      </c>
      <c r="D1021" s="173" t="str">
        <f>仕訳データ!J1030</f>
        <v>売掛金</v>
      </c>
      <c r="E1021" s="173">
        <f>仕訳データ!O1030</f>
        <v>46100</v>
      </c>
      <c r="F1021" s="173" t="str">
        <f>仕訳データ!R1030</f>
        <v>売上</v>
      </c>
      <c r="G1021" s="173">
        <f>仕訳データ!W1030</f>
        <v>46100</v>
      </c>
      <c r="H1021" s="27" t="str">
        <f>LEFT(仕訳データ!Z1030,FIND("　",仕訳データ!Z1030)-1)</f>
        <v>カレイドスコープ</v>
      </c>
    </row>
    <row r="1022" spans="1:8">
      <c r="A1022" s="174">
        <f>仕訳データ!A1031</f>
        <v>43089</v>
      </c>
      <c r="B1022" s="27">
        <f t="shared" si="30"/>
        <v>2017</v>
      </c>
      <c r="C1022" s="27">
        <f t="shared" si="31"/>
        <v>12</v>
      </c>
      <c r="D1022" s="173" t="str">
        <f>仕訳データ!J1031</f>
        <v>売掛金</v>
      </c>
      <c r="E1022" s="173">
        <f>仕訳データ!O1031</f>
        <v>50700</v>
      </c>
      <c r="F1022" s="173" t="str">
        <f>仕訳データ!R1031</f>
        <v>売上</v>
      </c>
      <c r="G1022" s="173">
        <f>仕訳データ!W1031</f>
        <v>50700</v>
      </c>
      <c r="H1022" s="27" t="str">
        <f>LEFT(仕訳データ!Z1031,FIND("　",仕訳データ!Z1031)-1)</f>
        <v>ウィンターパイル</v>
      </c>
    </row>
    <row r="1023" spans="1:8">
      <c r="A1023" s="174">
        <f>仕訳データ!A1032</f>
        <v>43089</v>
      </c>
      <c r="B1023" s="27">
        <f t="shared" si="30"/>
        <v>2017</v>
      </c>
      <c r="C1023" s="27">
        <f t="shared" si="31"/>
        <v>12</v>
      </c>
      <c r="D1023" s="173" t="str">
        <f>仕訳データ!J1032</f>
        <v>事務用品費</v>
      </c>
      <c r="E1023" s="173">
        <f>仕訳データ!O1032</f>
        <v>21599</v>
      </c>
      <c r="F1023" s="173" t="str">
        <f>仕訳データ!R1032</f>
        <v>普通預金</v>
      </c>
      <c r="G1023" s="173">
        <f>仕訳データ!W1032</f>
        <v>21599</v>
      </c>
      <c r="H1023" s="27" t="str">
        <f>LEFT(仕訳データ!Z1032,FIND("　",仕訳データ!Z1032)-1)</f>
        <v>ステーショナリーみやび</v>
      </c>
    </row>
    <row r="1024" spans="1:8">
      <c r="A1024" s="174">
        <f>仕訳データ!A1033</f>
        <v>43091</v>
      </c>
      <c r="B1024" s="27">
        <f t="shared" si="30"/>
        <v>2017</v>
      </c>
      <c r="C1024" s="27">
        <f t="shared" si="31"/>
        <v>12</v>
      </c>
      <c r="D1024" s="173" t="str">
        <f>仕訳データ!J1033</f>
        <v>仕入</v>
      </c>
      <c r="E1024" s="173">
        <f>仕訳データ!O1033</f>
        <v>456000</v>
      </c>
      <c r="F1024" s="173" t="str">
        <f>仕訳データ!R1033</f>
        <v>買掛金</v>
      </c>
      <c r="G1024" s="173">
        <f>仕訳データ!W1033</f>
        <v>456000</v>
      </c>
      <c r="H1024" s="27" t="str">
        <f>LEFT(仕訳データ!Z1033,FIND("　",仕訳データ!Z1033)-1)</f>
        <v>タラレバ産業</v>
      </c>
    </row>
    <row r="1025" spans="1:8">
      <c r="A1025" s="174">
        <f>仕訳データ!A1034</f>
        <v>43094</v>
      </c>
      <c r="B1025" s="27">
        <f t="shared" si="30"/>
        <v>2017</v>
      </c>
      <c r="C1025" s="27">
        <f t="shared" si="31"/>
        <v>12</v>
      </c>
      <c r="D1025" s="173" t="str">
        <f>仕訳データ!J1034</f>
        <v>買掛金</v>
      </c>
      <c r="E1025" s="173">
        <f>仕訳データ!O1034</f>
        <v>402800</v>
      </c>
      <c r="F1025" s="173" t="str">
        <f>仕訳データ!R1034</f>
        <v>普通預金</v>
      </c>
      <c r="G1025" s="173">
        <f>仕訳データ!W1034</f>
        <v>402800</v>
      </c>
      <c r="H1025" s="27" t="str">
        <f>LEFT(仕訳データ!Z1034,FIND("　",仕訳データ!Z1034)-1)</f>
        <v>多井物産</v>
      </c>
    </row>
    <row r="1026" spans="1:8">
      <c r="A1026" s="174">
        <f>仕訳データ!A1035</f>
        <v>43094</v>
      </c>
      <c r="B1026" s="27">
        <f t="shared" ref="B1026:B1089" si="32">YEAR(A1026)</f>
        <v>2017</v>
      </c>
      <c r="C1026" s="27">
        <f t="shared" ref="C1026:C1089" si="33">MONTH(A1026)</f>
        <v>12</v>
      </c>
      <c r="D1026" s="173" t="str">
        <f>仕訳データ!J1035</f>
        <v>買掛金</v>
      </c>
      <c r="E1026" s="173">
        <f>仕訳データ!O1035</f>
        <v>731400</v>
      </c>
      <c r="F1026" s="173" t="str">
        <f>仕訳データ!R1035</f>
        <v>普通預金</v>
      </c>
      <c r="G1026" s="173">
        <f>仕訳データ!W1035</f>
        <v>731400</v>
      </c>
      <c r="H1026" s="27" t="str">
        <f>LEFT(仕訳データ!Z1035,FIND("　",仕訳データ!Z1035)-1)</f>
        <v>オフィスカモンハニー</v>
      </c>
    </row>
    <row r="1027" spans="1:8">
      <c r="A1027" s="174">
        <f>仕訳データ!A1036</f>
        <v>43094</v>
      </c>
      <c r="B1027" s="27">
        <f t="shared" si="32"/>
        <v>2017</v>
      </c>
      <c r="C1027" s="27">
        <f t="shared" si="33"/>
        <v>12</v>
      </c>
      <c r="D1027" s="173" t="str">
        <f>仕訳データ!J1036</f>
        <v>売上</v>
      </c>
      <c r="E1027" s="173">
        <f>仕訳データ!O1036</f>
        <v>34000</v>
      </c>
      <c r="F1027" s="173" t="str">
        <f>仕訳データ!R1036</f>
        <v>売掛金</v>
      </c>
      <c r="G1027" s="173">
        <f>仕訳データ!W1036</f>
        <v>34000</v>
      </c>
      <c r="H1027" s="27" t="str">
        <f>LEFT(仕訳データ!Z1036,FIND("　",仕訳データ!Z1036)-1)</f>
        <v>ランダムコネクト</v>
      </c>
    </row>
    <row r="1028" spans="1:8">
      <c r="A1028" s="174">
        <f>仕訳データ!A1037</f>
        <v>43094</v>
      </c>
      <c r="B1028" s="27">
        <f t="shared" si="32"/>
        <v>2017</v>
      </c>
      <c r="C1028" s="27">
        <f t="shared" si="33"/>
        <v>12</v>
      </c>
      <c r="D1028" s="173" t="str">
        <f>仕訳データ!J1037</f>
        <v>買掛金</v>
      </c>
      <c r="E1028" s="173">
        <f>仕訳データ!O1037</f>
        <v>289000</v>
      </c>
      <c r="F1028" s="173" t="str">
        <f>仕訳データ!R1037</f>
        <v>普通預金</v>
      </c>
      <c r="G1028" s="173">
        <f>仕訳データ!W1037</f>
        <v>289000</v>
      </c>
      <c r="H1028" s="27" t="str">
        <f>LEFT(仕訳データ!Z1037,FIND("　",仕訳データ!Z1037)-1)</f>
        <v>旅よかでしょう</v>
      </c>
    </row>
    <row r="1029" spans="1:8">
      <c r="A1029" s="174">
        <f>仕訳データ!A1038</f>
        <v>43094</v>
      </c>
      <c r="B1029" s="27">
        <f t="shared" si="32"/>
        <v>2017</v>
      </c>
      <c r="C1029" s="27">
        <f t="shared" si="33"/>
        <v>12</v>
      </c>
      <c r="D1029" s="173" t="str">
        <f>仕訳データ!J1038</f>
        <v>買掛金</v>
      </c>
      <c r="E1029" s="173">
        <f>仕訳データ!O1038</f>
        <v>365000</v>
      </c>
      <c r="F1029" s="173" t="str">
        <f>仕訳データ!R1038</f>
        <v>普通預金</v>
      </c>
      <c r="G1029" s="173">
        <f>仕訳データ!W1038</f>
        <v>365000</v>
      </c>
      <c r="H1029" s="27" t="str">
        <f>LEFT(仕訳データ!Z1038,FIND("　",仕訳データ!Z1038)-1)</f>
        <v>キングストンパーク</v>
      </c>
    </row>
    <row r="1030" spans="1:8">
      <c r="A1030" s="174">
        <f>仕訳データ!A1039</f>
        <v>43094</v>
      </c>
      <c r="B1030" s="27">
        <f t="shared" si="32"/>
        <v>2017</v>
      </c>
      <c r="C1030" s="27">
        <f t="shared" si="33"/>
        <v>12</v>
      </c>
      <c r="D1030" s="173" t="str">
        <f>仕訳データ!J1039</f>
        <v>買掛金</v>
      </c>
      <c r="E1030" s="173">
        <f>仕訳データ!O1039</f>
        <v>412000</v>
      </c>
      <c r="F1030" s="173" t="str">
        <f>仕訳データ!R1039</f>
        <v>仕入</v>
      </c>
      <c r="G1030" s="173">
        <f>仕訳データ!W1039</f>
        <v>412000</v>
      </c>
      <c r="H1030" s="27" t="str">
        <f>LEFT(仕訳データ!Z1039,FIND("　",仕訳データ!Z1039)-1)</f>
        <v>サバイブサバイブ</v>
      </c>
    </row>
    <row r="1031" spans="1:8">
      <c r="A1031" s="174">
        <f>仕訳データ!A1040</f>
        <v>43094</v>
      </c>
      <c r="B1031" s="27">
        <f t="shared" si="32"/>
        <v>2017</v>
      </c>
      <c r="C1031" s="27">
        <f t="shared" si="33"/>
        <v>12</v>
      </c>
      <c r="D1031" s="173" t="str">
        <f>仕訳データ!J1040</f>
        <v>買掛金</v>
      </c>
      <c r="E1031" s="173">
        <f>仕訳データ!O1040</f>
        <v>396000</v>
      </c>
      <c r="F1031" s="173" t="str">
        <f>仕訳データ!R1040</f>
        <v>普通預金</v>
      </c>
      <c r="G1031" s="173">
        <f>仕訳データ!W1040</f>
        <v>396000</v>
      </c>
      <c r="H1031" s="27" t="str">
        <f>LEFT(仕訳データ!Z1040,FIND("　",仕訳データ!Z1040)-1)</f>
        <v>タラレバ産業</v>
      </c>
    </row>
    <row r="1032" spans="1:8">
      <c r="A1032" s="174">
        <f>仕訳データ!A1041</f>
        <v>43094</v>
      </c>
      <c r="B1032" s="27">
        <f t="shared" si="32"/>
        <v>2017</v>
      </c>
      <c r="C1032" s="27">
        <f t="shared" si="33"/>
        <v>12</v>
      </c>
      <c r="D1032" s="173" t="str">
        <f>仕訳データ!J1041</f>
        <v>買掛金</v>
      </c>
      <c r="E1032" s="173">
        <f>仕訳データ!O1041</f>
        <v>225000</v>
      </c>
      <c r="F1032" s="173" t="str">
        <f>仕訳データ!R1041</f>
        <v>普通預金</v>
      </c>
      <c r="G1032" s="173">
        <f>仕訳データ!W1041</f>
        <v>225000</v>
      </c>
      <c r="H1032" s="27" t="str">
        <f>LEFT(仕訳データ!Z1041,FIND("　",仕訳データ!Z1041)-1)</f>
        <v>ファンタスティック・オー</v>
      </c>
    </row>
    <row r="1033" spans="1:8">
      <c r="A1033" s="174">
        <f>仕訳データ!A1042</f>
        <v>43094</v>
      </c>
      <c r="B1033" s="27">
        <f t="shared" si="32"/>
        <v>2017</v>
      </c>
      <c r="C1033" s="27">
        <f t="shared" si="33"/>
        <v>12</v>
      </c>
      <c r="D1033" s="173" t="str">
        <f>仕訳データ!J1042</f>
        <v>買掛金</v>
      </c>
      <c r="E1033" s="173">
        <f>仕訳データ!O1042</f>
        <v>36200</v>
      </c>
      <c r="F1033" s="173" t="str">
        <f>仕訳データ!R1042</f>
        <v>普通預金</v>
      </c>
      <c r="G1033" s="173">
        <f>仕訳データ!W1042</f>
        <v>36200</v>
      </c>
      <c r="H1033" s="27" t="str">
        <f>LEFT(仕訳データ!Z1042,FIND("　",仕訳データ!Z1042)-1)</f>
        <v>プレミアムミニット</v>
      </c>
    </row>
    <row r="1034" spans="1:8">
      <c r="A1034" s="174">
        <f>仕訳データ!A1043</f>
        <v>43094</v>
      </c>
      <c r="B1034" s="27">
        <f t="shared" si="32"/>
        <v>2017</v>
      </c>
      <c r="C1034" s="27">
        <f t="shared" si="33"/>
        <v>12</v>
      </c>
      <c r="D1034" s="173" t="str">
        <f>仕訳データ!J1043</f>
        <v>買掛金</v>
      </c>
      <c r="E1034" s="173">
        <f>仕訳データ!O1043</f>
        <v>482000</v>
      </c>
      <c r="F1034" s="173" t="str">
        <f>仕訳データ!R1043</f>
        <v>普通預金</v>
      </c>
      <c r="G1034" s="173">
        <f>仕訳データ!W1043</f>
        <v>482000</v>
      </c>
      <c r="H1034" s="27" t="str">
        <f>LEFT(仕訳データ!Z1043,FIND("　",仕訳データ!Z1043)-1)</f>
        <v>レバークーゼン</v>
      </c>
    </row>
    <row r="1035" spans="1:8">
      <c r="A1035" s="174">
        <f>仕訳データ!A1044</f>
        <v>43094</v>
      </c>
      <c r="B1035" s="27">
        <f t="shared" si="32"/>
        <v>2017</v>
      </c>
      <c r="C1035" s="27">
        <f t="shared" si="33"/>
        <v>12</v>
      </c>
      <c r="D1035" s="173" t="str">
        <f>仕訳データ!J1044</f>
        <v>買掛金</v>
      </c>
      <c r="E1035" s="173">
        <f>仕訳データ!O1044</f>
        <v>368000</v>
      </c>
      <c r="F1035" s="173" t="str">
        <f>仕訳データ!R1044</f>
        <v>普通預金</v>
      </c>
      <c r="G1035" s="173">
        <f>仕訳データ!W1044</f>
        <v>368000</v>
      </c>
      <c r="H1035" s="27" t="str">
        <f>LEFT(仕訳データ!Z1044,FIND("　",仕訳データ!Z1044)-1)</f>
        <v>桜井商事</v>
      </c>
    </row>
    <row r="1036" spans="1:8">
      <c r="A1036" s="174">
        <f>仕訳データ!A1045</f>
        <v>43094</v>
      </c>
      <c r="B1036" s="27">
        <f t="shared" si="32"/>
        <v>2017</v>
      </c>
      <c r="C1036" s="27">
        <f t="shared" si="33"/>
        <v>12</v>
      </c>
      <c r="D1036" s="173" t="str">
        <f>仕訳データ!J1045</f>
        <v>給料手当</v>
      </c>
      <c r="E1036" s="173">
        <f>仕訳データ!O1045</f>
        <v>1847390</v>
      </c>
      <c r="F1036" s="173" t="str">
        <f>仕訳データ!R1045</f>
        <v>当座預金</v>
      </c>
      <c r="G1036" s="173">
        <f>仕訳データ!W1045</f>
        <v>1847390</v>
      </c>
      <c r="H1036" s="27" t="str">
        <f>LEFT(仕訳データ!Z1045,FIND("　",仕訳データ!Z1045)-1)</f>
        <v>給与</v>
      </c>
    </row>
    <row r="1037" spans="1:8">
      <c r="A1037" s="174">
        <f>仕訳データ!A1046</f>
        <v>43094</v>
      </c>
      <c r="B1037" s="27">
        <f t="shared" si="32"/>
        <v>2017</v>
      </c>
      <c r="C1037" s="27">
        <f t="shared" si="33"/>
        <v>12</v>
      </c>
      <c r="D1037" s="173" t="str">
        <f>仕訳データ!J1046</f>
        <v>役員報酬</v>
      </c>
      <c r="E1037" s="173">
        <f>仕訳データ!O1046</f>
        <v>128500</v>
      </c>
      <c r="F1037" s="173" t="str">
        <f>仕訳データ!R1046</f>
        <v>普通預金</v>
      </c>
      <c r="G1037" s="173">
        <f>仕訳データ!W1046</f>
        <v>128500</v>
      </c>
      <c r="H1037" s="27" t="str">
        <f>LEFT(仕訳データ!Z1046,FIND("　",仕訳データ!Z1046)-1)</f>
        <v>12月分</v>
      </c>
    </row>
    <row r="1038" spans="1:8">
      <c r="A1038" s="174">
        <f>仕訳データ!A1047</f>
        <v>43094</v>
      </c>
      <c r="B1038" s="27">
        <f t="shared" si="32"/>
        <v>2017</v>
      </c>
      <c r="C1038" s="27">
        <f t="shared" si="33"/>
        <v>12</v>
      </c>
      <c r="D1038" s="173" t="str">
        <f>仕訳データ!J1047</f>
        <v>旅費交通費</v>
      </c>
      <c r="E1038" s="173">
        <f>仕訳データ!O1047</f>
        <v>371550</v>
      </c>
      <c r="F1038" s="173" t="str">
        <f>仕訳データ!R1047</f>
        <v>普通預金</v>
      </c>
      <c r="G1038" s="173">
        <f>仕訳データ!W1047</f>
        <v>371550</v>
      </c>
      <c r="H1038" s="27" t="str">
        <f>LEFT(仕訳データ!Z1047,FIND("　",仕訳データ!Z1047)-1)</f>
        <v>通勤定期代</v>
      </c>
    </row>
    <row r="1039" spans="1:8">
      <c r="A1039" s="174">
        <f>仕訳データ!A1048</f>
        <v>43095</v>
      </c>
      <c r="B1039" s="27">
        <f t="shared" si="32"/>
        <v>2017</v>
      </c>
      <c r="C1039" s="27">
        <f t="shared" si="33"/>
        <v>12</v>
      </c>
      <c r="D1039" s="173" t="str">
        <f>仕訳データ!J1048</f>
        <v>リース料</v>
      </c>
      <c r="E1039" s="173">
        <f>仕訳データ!O1048</f>
        <v>15990</v>
      </c>
      <c r="F1039" s="173" t="str">
        <f>仕訳データ!R1048</f>
        <v>普通預金</v>
      </c>
      <c r="G1039" s="173">
        <f>仕訳データ!W1048</f>
        <v>15990</v>
      </c>
      <c r="H1039" s="27" t="str">
        <f>LEFT(仕訳データ!Z1048,FIND("　",仕訳データ!Z1048)-1)</f>
        <v>機械リース料</v>
      </c>
    </row>
    <row r="1040" spans="1:8">
      <c r="A1040" s="174">
        <f>仕訳データ!A1049</f>
        <v>43096</v>
      </c>
      <c r="B1040" s="27">
        <f t="shared" si="32"/>
        <v>2017</v>
      </c>
      <c r="C1040" s="27">
        <f t="shared" si="33"/>
        <v>12</v>
      </c>
      <c r="D1040" s="173" t="str">
        <f>仕訳データ!J1049</f>
        <v>水道光熱費</v>
      </c>
      <c r="E1040" s="173">
        <f>仕訳データ!O1049</f>
        <v>45340</v>
      </c>
      <c r="F1040" s="173" t="str">
        <f>仕訳データ!R1049</f>
        <v>普通預金</v>
      </c>
      <c r="G1040" s="173">
        <f>仕訳データ!W1049</f>
        <v>45340</v>
      </c>
      <c r="H1040" s="27" t="str">
        <f>LEFT(仕訳データ!Z1049,FIND("　",仕訳データ!Z1049)-1)</f>
        <v>水道代</v>
      </c>
    </row>
    <row r="1041" spans="1:8">
      <c r="A1041" s="174">
        <f>仕訳データ!A1050</f>
        <v>43097</v>
      </c>
      <c r="B1041" s="27">
        <f t="shared" si="32"/>
        <v>2017</v>
      </c>
      <c r="C1041" s="27">
        <f t="shared" si="33"/>
        <v>12</v>
      </c>
      <c r="D1041" s="173" t="str">
        <f>仕訳データ!J1050</f>
        <v>支払手数料</v>
      </c>
      <c r="E1041" s="173">
        <f>仕訳データ!O1050</f>
        <v>58500</v>
      </c>
      <c r="F1041" s="173" t="str">
        <f>仕訳データ!R1050</f>
        <v>普通預金</v>
      </c>
      <c r="G1041" s="173">
        <f>仕訳データ!W1050</f>
        <v>58500</v>
      </c>
      <c r="H1041" s="27" t="str">
        <f>LEFT(仕訳データ!Z1050,FIND("　",仕訳データ!Z1050)-1)</f>
        <v>弁護士顧問料</v>
      </c>
    </row>
    <row r="1042" spans="1:8">
      <c r="A1042" s="174">
        <f>仕訳データ!A1051</f>
        <v>43097</v>
      </c>
      <c r="B1042" s="27">
        <f t="shared" si="32"/>
        <v>2017</v>
      </c>
      <c r="C1042" s="27">
        <f t="shared" si="33"/>
        <v>12</v>
      </c>
      <c r="D1042" s="173" t="str">
        <f>仕訳データ!J1051</f>
        <v>法定福利費</v>
      </c>
      <c r="E1042" s="173">
        <f>仕訳データ!O1051</f>
        <v>576010</v>
      </c>
      <c r="F1042" s="173" t="str">
        <f>仕訳データ!R1051</f>
        <v>普通預金</v>
      </c>
      <c r="G1042" s="173">
        <f>仕訳データ!W1051</f>
        <v>576010</v>
      </c>
      <c r="H1042" s="27" t="str">
        <f>LEFT(仕訳データ!Z1051,FIND("　",仕訳データ!Z1051)-1)</f>
        <v>社会保険料会社負担</v>
      </c>
    </row>
    <row r="1043" spans="1:8">
      <c r="A1043" s="174">
        <f>仕訳データ!A1052</f>
        <v>43099</v>
      </c>
      <c r="B1043" s="27">
        <f t="shared" si="32"/>
        <v>2017</v>
      </c>
      <c r="C1043" s="27">
        <f t="shared" si="33"/>
        <v>12</v>
      </c>
      <c r="D1043" s="173" t="str">
        <f>仕訳データ!J1052</f>
        <v>給料手当</v>
      </c>
      <c r="E1043" s="173">
        <f>仕訳データ!O1052</f>
        <v>98280</v>
      </c>
      <c r="F1043" s="173" t="str">
        <f>仕訳データ!R1052</f>
        <v>普通預金</v>
      </c>
      <c r="G1043" s="173">
        <f>仕訳データ!W1052</f>
        <v>98280</v>
      </c>
      <c r="H1043" s="27" t="str">
        <f>LEFT(仕訳データ!Z1052,FIND("　",仕訳データ!Z1052)-1)</f>
        <v>アルバイト店員</v>
      </c>
    </row>
    <row r="1044" spans="1:8">
      <c r="A1044" s="174">
        <f>仕訳データ!A1053</f>
        <v>43099</v>
      </c>
      <c r="B1044" s="27">
        <f t="shared" si="32"/>
        <v>2017</v>
      </c>
      <c r="C1044" s="27">
        <f t="shared" si="33"/>
        <v>12</v>
      </c>
      <c r="D1044" s="173" t="str">
        <f>仕訳データ!J1053</f>
        <v>旅費交通費</v>
      </c>
      <c r="E1044" s="173">
        <f>仕訳データ!O1053</f>
        <v>13060</v>
      </c>
      <c r="F1044" s="173" t="str">
        <f>仕訳データ!R1053</f>
        <v>普通預金</v>
      </c>
      <c r="G1044" s="173">
        <f>仕訳データ!W1053</f>
        <v>13060</v>
      </c>
      <c r="H1044" s="27" t="str">
        <f>LEFT(仕訳データ!Z1053,FIND("　",仕訳データ!Z1053)-1)</f>
        <v>アルバイト通勤定期代</v>
      </c>
    </row>
    <row r="1045" spans="1:8">
      <c r="A1045" s="174">
        <f>仕訳データ!A1054</f>
        <v>43100</v>
      </c>
      <c r="B1045" s="27">
        <f t="shared" si="32"/>
        <v>2017</v>
      </c>
      <c r="C1045" s="27">
        <f t="shared" si="33"/>
        <v>12</v>
      </c>
      <c r="D1045" s="173" t="str">
        <f>仕訳データ!J1054</f>
        <v>棚卸資産</v>
      </c>
      <c r="E1045" s="173">
        <f>仕訳データ!O1054</f>
        <v>251000</v>
      </c>
      <c r="F1045" s="173" t="str">
        <f>仕訳データ!R1054</f>
        <v>仕入</v>
      </c>
      <c r="G1045" s="173">
        <f>仕訳データ!W1054</f>
        <v>251000</v>
      </c>
      <c r="H1045" s="27" t="str">
        <f>LEFT(仕訳データ!Z1054,FIND("　",仕訳データ!Z1054)-1)</f>
        <v>月次決算</v>
      </c>
    </row>
    <row r="1046" spans="1:8">
      <c r="A1046" s="174">
        <f>仕訳データ!A1055</f>
        <v>43100</v>
      </c>
      <c r="B1046" s="27">
        <f t="shared" si="32"/>
        <v>2017</v>
      </c>
      <c r="C1046" s="27">
        <f t="shared" si="33"/>
        <v>12</v>
      </c>
      <c r="D1046" s="173" t="str">
        <f>仕訳データ!J1055</f>
        <v>減価償却費</v>
      </c>
      <c r="E1046" s="173">
        <f>仕訳データ!O1055</f>
        <v>360000</v>
      </c>
      <c r="F1046" s="173" t="str">
        <f>仕訳データ!R1055</f>
        <v>備品</v>
      </c>
      <c r="G1046" s="173">
        <f>仕訳データ!W1055</f>
        <v>360000</v>
      </c>
      <c r="H1046" s="27" t="str">
        <f>LEFT(仕訳データ!Z1055,FIND("　",仕訳データ!Z1055)-1)</f>
        <v>月次決算</v>
      </c>
    </row>
    <row r="1047" spans="1:8">
      <c r="A1047" s="174">
        <f>仕訳データ!A1056</f>
        <v>43101</v>
      </c>
      <c r="B1047" s="27">
        <f t="shared" si="32"/>
        <v>2018</v>
      </c>
      <c r="C1047" s="27">
        <f t="shared" si="33"/>
        <v>1</v>
      </c>
      <c r="D1047" s="173" t="str">
        <f>仕訳データ!J1056</f>
        <v>売掛金</v>
      </c>
      <c r="E1047" s="173">
        <f>仕訳データ!O1056</f>
        <v>211300</v>
      </c>
      <c r="F1047" s="173" t="str">
        <f>仕訳データ!R1056</f>
        <v>売上</v>
      </c>
      <c r="G1047" s="173">
        <f>仕訳データ!W1056</f>
        <v>211300</v>
      </c>
      <c r="H1047" s="27" t="str">
        <f>LEFT(仕訳データ!Z1056,FIND("　",仕訳データ!Z1056)-1)</f>
        <v>バルクバイ</v>
      </c>
    </row>
    <row r="1048" spans="1:8">
      <c r="A1048" s="174">
        <f>仕訳データ!A1057</f>
        <v>43101</v>
      </c>
      <c r="B1048" s="27">
        <f t="shared" si="32"/>
        <v>2018</v>
      </c>
      <c r="C1048" s="27">
        <f t="shared" si="33"/>
        <v>1</v>
      </c>
      <c r="D1048" s="173" t="str">
        <f>仕訳データ!J1057</f>
        <v>売掛金</v>
      </c>
      <c r="E1048" s="173">
        <f>仕訳データ!O1057</f>
        <v>351900</v>
      </c>
      <c r="F1048" s="173" t="str">
        <f>仕訳データ!R1057</f>
        <v>売上</v>
      </c>
      <c r="G1048" s="173">
        <f>仕訳データ!W1057</f>
        <v>351900</v>
      </c>
      <c r="H1048" s="27" t="str">
        <f>LEFT(仕訳データ!Z1057,FIND("　",仕訳データ!Z1057)-1)</f>
        <v>オフィスポジティブやで</v>
      </c>
    </row>
    <row r="1049" spans="1:8">
      <c r="A1049" s="174">
        <f>仕訳データ!A1058</f>
        <v>43101</v>
      </c>
      <c r="B1049" s="27">
        <f t="shared" si="32"/>
        <v>2018</v>
      </c>
      <c r="C1049" s="27">
        <f t="shared" si="33"/>
        <v>1</v>
      </c>
      <c r="D1049" s="173" t="str">
        <f>仕訳データ!J1058</f>
        <v>売掛金</v>
      </c>
      <c r="E1049" s="173">
        <f>仕訳データ!O1058</f>
        <v>251600</v>
      </c>
      <c r="F1049" s="173" t="str">
        <f>仕訳データ!R1058</f>
        <v>売上</v>
      </c>
      <c r="G1049" s="173">
        <f>仕訳データ!W1058</f>
        <v>251600</v>
      </c>
      <c r="H1049" s="27" t="str">
        <f>LEFT(仕訳データ!Z1058,FIND("　",仕訳データ!Z1058)-1)</f>
        <v>サンライズ</v>
      </c>
    </row>
    <row r="1050" spans="1:8">
      <c r="A1050" s="174">
        <f>仕訳データ!A1059</f>
        <v>43101</v>
      </c>
      <c r="B1050" s="27">
        <f t="shared" si="32"/>
        <v>2018</v>
      </c>
      <c r="C1050" s="27">
        <f t="shared" si="33"/>
        <v>1</v>
      </c>
      <c r="D1050" s="173" t="str">
        <f>仕訳データ!J1059</f>
        <v>売掛金</v>
      </c>
      <c r="E1050" s="173">
        <f>仕訳データ!O1059</f>
        <v>211300</v>
      </c>
      <c r="F1050" s="173" t="str">
        <f>仕訳データ!R1059</f>
        <v>売上</v>
      </c>
      <c r="G1050" s="173">
        <f>仕訳データ!W1059</f>
        <v>211300</v>
      </c>
      <c r="H1050" s="27" t="str">
        <f>LEFT(仕訳データ!Z1059,FIND("　",仕訳データ!Z1059)-1)</f>
        <v>オフィスプライム</v>
      </c>
    </row>
    <row r="1051" spans="1:8">
      <c r="A1051" s="174">
        <f>仕訳データ!A1060</f>
        <v>43101</v>
      </c>
      <c r="B1051" s="27">
        <f t="shared" si="32"/>
        <v>2018</v>
      </c>
      <c r="C1051" s="27">
        <f t="shared" si="33"/>
        <v>1</v>
      </c>
      <c r="D1051" s="173" t="str">
        <f>仕訳データ!J1060</f>
        <v>売掛金</v>
      </c>
      <c r="E1051" s="173">
        <f>仕訳データ!O1060</f>
        <v>251600</v>
      </c>
      <c r="F1051" s="173" t="str">
        <f>仕訳データ!R1060</f>
        <v>売上</v>
      </c>
      <c r="G1051" s="173">
        <f>仕訳データ!W1060</f>
        <v>251600</v>
      </c>
      <c r="H1051" s="27" t="str">
        <f>LEFT(仕訳データ!Z1060,FIND("　",仕訳データ!Z1060)-1)</f>
        <v>デジタルキングダム</v>
      </c>
    </row>
    <row r="1052" spans="1:8">
      <c r="A1052" s="174">
        <f>仕訳データ!A1061</f>
        <v>43101</v>
      </c>
      <c r="B1052" s="27">
        <f t="shared" si="32"/>
        <v>2018</v>
      </c>
      <c r="C1052" s="27">
        <f t="shared" si="33"/>
        <v>1</v>
      </c>
      <c r="D1052" s="173" t="str">
        <f>仕訳データ!J1061</f>
        <v>売掛金</v>
      </c>
      <c r="E1052" s="173">
        <f>仕訳データ!O1061</f>
        <v>161600</v>
      </c>
      <c r="F1052" s="173" t="str">
        <f>仕訳データ!R1061</f>
        <v>売上</v>
      </c>
      <c r="G1052" s="173">
        <f>仕訳データ!W1061</f>
        <v>161600</v>
      </c>
      <c r="H1052" s="27" t="str">
        <f>LEFT(仕訳データ!Z1061,FIND("　",仕訳データ!Z1061)-1)</f>
        <v>ハイドポイント</v>
      </c>
    </row>
    <row r="1053" spans="1:8">
      <c r="A1053" s="174">
        <f>仕訳データ!A1062</f>
        <v>43101</v>
      </c>
      <c r="B1053" s="27">
        <f t="shared" si="32"/>
        <v>2018</v>
      </c>
      <c r="C1053" s="27">
        <f t="shared" si="33"/>
        <v>1</v>
      </c>
      <c r="D1053" s="173" t="str">
        <f>仕訳データ!J1062</f>
        <v>売掛金</v>
      </c>
      <c r="E1053" s="173">
        <f>仕訳データ!O1062</f>
        <v>432700</v>
      </c>
      <c r="F1053" s="173" t="str">
        <f>仕訳データ!R1062</f>
        <v>売上</v>
      </c>
      <c r="G1053" s="173">
        <f>仕訳データ!W1062</f>
        <v>432700</v>
      </c>
      <c r="H1053" s="27" t="str">
        <f>LEFT(仕訳データ!Z1062,FIND("　",仕訳データ!Z1062)-1)</f>
        <v>櫛引興産</v>
      </c>
    </row>
    <row r="1054" spans="1:8">
      <c r="A1054" s="174">
        <f>仕訳データ!A1063</f>
        <v>43101</v>
      </c>
      <c r="B1054" s="27">
        <f t="shared" si="32"/>
        <v>2018</v>
      </c>
      <c r="C1054" s="27">
        <f t="shared" si="33"/>
        <v>1</v>
      </c>
      <c r="D1054" s="173" t="str">
        <f>仕訳データ!J1063</f>
        <v>仕入</v>
      </c>
      <c r="E1054" s="173">
        <f>仕訳データ!O1063</f>
        <v>251000</v>
      </c>
      <c r="F1054" s="173" t="str">
        <f>仕訳データ!R1063</f>
        <v>棚卸資産</v>
      </c>
      <c r="G1054" s="173">
        <f>仕訳データ!W1063</f>
        <v>251000</v>
      </c>
      <c r="H1054" s="27" t="str">
        <f>LEFT(仕訳データ!Z1063,FIND("　",仕訳データ!Z1063)-1)</f>
        <v>月次決算</v>
      </c>
    </row>
    <row r="1055" spans="1:8">
      <c r="A1055" s="174">
        <f>仕訳データ!A1064</f>
        <v>43103</v>
      </c>
      <c r="B1055" s="27">
        <f t="shared" si="32"/>
        <v>2018</v>
      </c>
      <c r="C1055" s="27">
        <f t="shared" si="33"/>
        <v>1</v>
      </c>
      <c r="D1055" s="173" t="str">
        <f>仕訳データ!J1064</f>
        <v>交際費</v>
      </c>
      <c r="E1055" s="173">
        <f>仕訳データ!O1064</f>
        <v>136800</v>
      </c>
      <c r="F1055" s="173" t="str">
        <f>仕訳データ!R1064</f>
        <v>普通預金</v>
      </c>
      <c r="G1055" s="173">
        <f>仕訳データ!W1064</f>
        <v>136800</v>
      </c>
      <c r="H1055" s="27" t="str">
        <f>LEFT(仕訳データ!Z1064,FIND("　",仕訳データ!Z1064)-1)</f>
        <v>接待</v>
      </c>
    </row>
    <row r="1056" spans="1:8">
      <c r="A1056" s="174">
        <f>仕訳データ!A1065</f>
        <v>43103</v>
      </c>
      <c r="B1056" s="27">
        <f t="shared" si="32"/>
        <v>2018</v>
      </c>
      <c r="C1056" s="27">
        <f t="shared" si="33"/>
        <v>1</v>
      </c>
      <c r="D1056" s="173" t="str">
        <f>仕訳データ!J1065</f>
        <v>交際費</v>
      </c>
      <c r="E1056" s="173">
        <f>仕訳データ!O1065</f>
        <v>309800</v>
      </c>
      <c r="F1056" s="173" t="str">
        <f>仕訳データ!R1065</f>
        <v>普通預金</v>
      </c>
      <c r="G1056" s="173">
        <f>仕訳データ!W1065</f>
        <v>309800</v>
      </c>
      <c r="H1056" s="27" t="str">
        <f>LEFT(仕訳データ!Z1065,FIND("　",仕訳データ!Z1065)-1)</f>
        <v>ゴルフコンペ</v>
      </c>
    </row>
    <row r="1057" spans="1:8">
      <c r="A1057" s="174">
        <f>仕訳データ!A1066</f>
        <v>43105</v>
      </c>
      <c r="B1057" s="27">
        <f t="shared" si="32"/>
        <v>2018</v>
      </c>
      <c r="C1057" s="27">
        <f t="shared" si="33"/>
        <v>1</v>
      </c>
      <c r="D1057" s="173" t="str">
        <f>仕訳データ!J1066</f>
        <v>保険料</v>
      </c>
      <c r="E1057" s="173">
        <f>仕訳データ!O1066</f>
        <v>59800</v>
      </c>
      <c r="F1057" s="173" t="str">
        <f>仕訳データ!R1066</f>
        <v>普通預金</v>
      </c>
      <c r="G1057" s="173">
        <f>仕訳データ!W1066</f>
        <v>59800</v>
      </c>
      <c r="H1057" s="27" t="str">
        <f>LEFT(仕訳データ!Z1066,FIND("　",仕訳データ!Z1066)-1)</f>
        <v>自動車保険</v>
      </c>
    </row>
    <row r="1058" spans="1:8">
      <c r="A1058" s="174">
        <f>仕訳データ!A1067</f>
        <v>43107</v>
      </c>
      <c r="B1058" s="27">
        <f t="shared" si="32"/>
        <v>2018</v>
      </c>
      <c r="C1058" s="27">
        <f t="shared" si="33"/>
        <v>1</v>
      </c>
      <c r="D1058" s="173" t="str">
        <f>仕訳データ!J1067</f>
        <v>仕入</v>
      </c>
      <c r="E1058" s="173">
        <f>仕訳データ!O1067</f>
        <v>356000</v>
      </c>
      <c r="F1058" s="173" t="str">
        <f>仕訳データ!R1067</f>
        <v>買掛金</v>
      </c>
      <c r="G1058" s="173">
        <f>仕訳データ!W1067</f>
        <v>356000</v>
      </c>
      <c r="H1058" s="27" t="str">
        <f>LEFT(仕訳データ!Z1067,FIND("　",仕訳データ!Z1067)-1)</f>
        <v>旅よかでしょう</v>
      </c>
    </row>
    <row r="1059" spans="1:8">
      <c r="A1059" s="174">
        <f>仕訳データ!A1068</f>
        <v>43109</v>
      </c>
      <c r="B1059" s="27">
        <f t="shared" si="32"/>
        <v>2018</v>
      </c>
      <c r="C1059" s="27">
        <f t="shared" si="33"/>
        <v>1</v>
      </c>
      <c r="D1059" s="173" t="str">
        <f>仕訳データ!J1068</f>
        <v>水道光熱費</v>
      </c>
      <c r="E1059" s="173">
        <f>仕訳データ!O1068</f>
        <v>105600</v>
      </c>
      <c r="F1059" s="173" t="str">
        <f>仕訳データ!R1068</f>
        <v>普通預金</v>
      </c>
      <c r="G1059" s="173">
        <f>仕訳データ!W1068</f>
        <v>105600</v>
      </c>
      <c r="H1059" s="27" t="str">
        <f>LEFT(仕訳データ!Z1068,FIND("　",仕訳データ!Z1068)-1)</f>
        <v>電気代</v>
      </c>
    </row>
    <row r="1060" spans="1:8">
      <c r="A1060" s="174">
        <f>仕訳データ!A1069</f>
        <v>43111</v>
      </c>
      <c r="B1060" s="27">
        <f t="shared" si="32"/>
        <v>2018</v>
      </c>
      <c r="C1060" s="27">
        <f t="shared" si="33"/>
        <v>1</v>
      </c>
      <c r="D1060" s="173" t="str">
        <f>仕訳データ!J1069</f>
        <v>仕入</v>
      </c>
      <c r="E1060" s="173">
        <f>仕訳データ!O1069</f>
        <v>248000</v>
      </c>
      <c r="F1060" s="173" t="str">
        <f>仕訳データ!R1069</f>
        <v>買掛金</v>
      </c>
      <c r="G1060" s="173">
        <f>仕訳データ!W1069</f>
        <v>248000</v>
      </c>
      <c r="H1060" s="27" t="str">
        <f>LEFT(仕訳データ!Z1069,FIND("　",仕訳データ!Z1069)-1)</f>
        <v>プレミアムミニット</v>
      </c>
    </row>
    <row r="1061" spans="1:8">
      <c r="A1061" s="174">
        <f>仕訳データ!A1070</f>
        <v>43115</v>
      </c>
      <c r="B1061" s="27">
        <f t="shared" si="32"/>
        <v>2018</v>
      </c>
      <c r="C1061" s="27">
        <f t="shared" si="33"/>
        <v>1</v>
      </c>
      <c r="D1061" s="173" t="str">
        <f>仕訳データ!J1070</f>
        <v>売掛金</v>
      </c>
      <c r="E1061" s="173">
        <f>仕訳データ!O1070</f>
        <v>181200</v>
      </c>
      <c r="F1061" s="173" t="str">
        <f>仕訳データ!R1070</f>
        <v>売上</v>
      </c>
      <c r="G1061" s="173">
        <f>仕訳データ!W1070</f>
        <v>181200</v>
      </c>
      <c r="H1061" s="27" t="str">
        <f>LEFT(仕訳データ!Z1070,FIND("　",仕訳データ!Z1070)-1)</f>
        <v>バーチャルワークス</v>
      </c>
    </row>
    <row r="1062" spans="1:8">
      <c r="A1062" s="174">
        <f>仕訳データ!A1071</f>
        <v>43115</v>
      </c>
      <c r="B1062" s="27">
        <f t="shared" si="32"/>
        <v>2018</v>
      </c>
      <c r="C1062" s="27">
        <f t="shared" si="33"/>
        <v>1</v>
      </c>
      <c r="D1062" s="173" t="str">
        <f>仕訳データ!J1071</f>
        <v>売掛金</v>
      </c>
      <c r="E1062" s="173">
        <f>仕訳データ!O1071</f>
        <v>251600</v>
      </c>
      <c r="F1062" s="173" t="str">
        <f>仕訳データ!R1071</f>
        <v>売上</v>
      </c>
      <c r="G1062" s="173">
        <f>仕訳データ!W1071</f>
        <v>251600</v>
      </c>
      <c r="H1062" s="27" t="str">
        <f>LEFT(仕訳データ!Z1071,FIND("　",仕訳データ!Z1071)-1)</f>
        <v>ポモドーロハックス</v>
      </c>
    </row>
    <row r="1063" spans="1:8">
      <c r="A1063" s="174">
        <f>仕訳データ!A1072</f>
        <v>43115</v>
      </c>
      <c r="B1063" s="27">
        <f t="shared" si="32"/>
        <v>2018</v>
      </c>
      <c r="C1063" s="27">
        <f t="shared" si="33"/>
        <v>1</v>
      </c>
      <c r="D1063" s="173" t="str">
        <f>仕訳データ!J1072</f>
        <v>売掛金</v>
      </c>
      <c r="E1063" s="173">
        <f>仕訳データ!O1072</f>
        <v>211300</v>
      </c>
      <c r="F1063" s="173" t="str">
        <f>仕訳データ!R1072</f>
        <v>売上</v>
      </c>
      <c r="G1063" s="173">
        <f>仕訳データ!W1072</f>
        <v>211300</v>
      </c>
      <c r="H1063" s="27" t="str">
        <f>LEFT(仕訳データ!Z1072,FIND("　",仕訳データ!Z1072)-1)</f>
        <v>東光産業</v>
      </c>
    </row>
    <row r="1064" spans="1:8">
      <c r="A1064" s="174">
        <f>仕訳データ!A1073</f>
        <v>43115</v>
      </c>
      <c r="B1064" s="27">
        <f t="shared" si="32"/>
        <v>2018</v>
      </c>
      <c r="C1064" s="27">
        <f t="shared" si="33"/>
        <v>1</v>
      </c>
      <c r="D1064" s="173" t="str">
        <f>仕訳データ!J1073</f>
        <v>売掛金</v>
      </c>
      <c r="E1064" s="173">
        <f>仕訳データ!O1073</f>
        <v>262000</v>
      </c>
      <c r="F1064" s="173" t="str">
        <f>仕訳データ!R1073</f>
        <v>売上</v>
      </c>
      <c r="G1064" s="173">
        <f>仕訳データ!W1073</f>
        <v>262000</v>
      </c>
      <c r="H1064" s="27" t="str">
        <f>LEFT(仕訳データ!Z1073,FIND("　",仕訳データ!Z1073)-1)</f>
        <v>オフィスエイト</v>
      </c>
    </row>
    <row r="1065" spans="1:8">
      <c r="A1065" s="174">
        <f>仕訳データ!A1074</f>
        <v>43115</v>
      </c>
      <c r="B1065" s="27">
        <f t="shared" si="32"/>
        <v>2018</v>
      </c>
      <c r="C1065" s="27">
        <f t="shared" si="33"/>
        <v>1</v>
      </c>
      <c r="D1065" s="173" t="str">
        <f>仕訳データ!J1074</f>
        <v>売掛金</v>
      </c>
      <c r="E1065" s="173">
        <f>仕訳データ!O1074</f>
        <v>191600</v>
      </c>
      <c r="F1065" s="173" t="str">
        <f>仕訳データ!R1074</f>
        <v>売上</v>
      </c>
      <c r="G1065" s="173">
        <f>仕訳データ!W1074</f>
        <v>191600</v>
      </c>
      <c r="H1065" s="27" t="str">
        <f>LEFT(仕訳データ!Z1074,FIND("　",仕訳データ!Z1074)-1)</f>
        <v>ランダムコネクト</v>
      </c>
    </row>
    <row r="1066" spans="1:8">
      <c r="A1066" s="174">
        <f>仕訳データ!A1075</f>
        <v>43115</v>
      </c>
      <c r="B1066" s="27">
        <f t="shared" si="32"/>
        <v>2018</v>
      </c>
      <c r="C1066" s="27">
        <f t="shared" si="33"/>
        <v>1</v>
      </c>
      <c r="D1066" s="173" t="str">
        <f>仕訳データ!J1075</f>
        <v>売掛金</v>
      </c>
      <c r="E1066" s="173">
        <f>仕訳データ!O1075</f>
        <v>362400</v>
      </c>
      <c r="F1066" s="173" t="str">
        <f>仕訳データ!R1075</f>
        <v>売上</v>
      </c>
      <c r="G1066" s="173">
        <f>仕訳データ!W1075</f>
        <v>362400</v>
      </c>
      <c r="H1066" s="27" t="str">
        <f>LEFT(仕訳データ!Z1075,FIND("　",仕訳データ!Z1075)-1)</f>
        <v>スクエアドリーム</v>
      </c>
    </row>
    <row r="1067" spans="1:8">
      <c r="A1067" s="174">
        <f>仕訳データ!A1076</f>
        <v>43115</v>
      </c>
      <c r="B1067" s="27">
        <f t="shared" si="32"/>
        <v>2018</v>
      </c>
      <c r="C1067" s="27">
        <f t="shared" si="33"/>
        <v>1</v>
      </c>
      <c r="D1067" s="173" t="str">
        <f>仕訳データ!J1076</f>
        <v>仕入</v>
      </c>
      <c r="E1067" s="173">
        <f>仕訳データ!O1076</f>
        <v>415000</v>
      </c>
      <c r="F1067" s="173" t="str">
        <f>仕訳データ!R1076</f>
        <v>買掛金</v>
      </c>
      <c r="G1067" s="173">
        <f>仕訳データ!W1076</f>
        <v>415000</v>
      </c>
      <c r="H1067" s="27" t="str">
        <f>LEFT(仕訳データ!Z1076,FIND("　",仕訳データ!Z1076)-1)</f>
        <v>キングストンパーク</v>
      </c>
    </row>
    <row r="1068" spans="1:8">
      <c r="A1068" s="174">
        <f>仕訳データ!A1077</f>
        <v>43115</v>
      </c>
      <c r="B1068" s="27">
        <f t="shared" si="32"/>
        <v>2018</v>
      </c>
      <c r="C1068" s="27">
        <f t="shared" si="33"/>
        <v>1</v>
      </c>
      <c r="D1068" s="173" t="str">
        <f>仕訳データ!J1077</f>
        <v>仕入</v>
      </c>
      <c r="E1068" s="173">
        <f>仕訳データ!O1077</f>
        <v>314000</v>
      </c>
      <c r="F1068" s="173" t="str">
        <f>仕訳データ!R1077</f>
        <v>買掛金</v>
      </c>
      <c r="G1068" s="173">
        <f>仕訳データ!W1077</f>
        <v>314000</v>
      </c>
      <c r="H1068" s="27" t="str">
        <f>LEFT(仕訳データ!Z1077,FIND("　",仕訳データ!Z1077)-1)</f>
        <v>サバイブサバイブ</v>
      </c>
    </row>
    <row r="1069" spans="1:8">
      <c r="A1069" s="174">
        <f>仕訳データ!A1078</f>
        <v>43117</v>
      </c>
      <c r="B1069" s="27">
        <f t="shared" si="32"/>
        <v>2018</v>
      </c>
      <c r="C1069" s="27">
        <f t="shared" si="33"/>
        <v>1</v>
      </c>
      <c r="D1069" s="173" t="str">
        <f>仕訳データ!J1078</f>
        <v>仕入</v>
      </c>
      <c r="E1069" s="173">
        <f>仕訳データ!O1078</f>
        <v>508800</v>
      </c>
      <c r="F1069" s="173" t="str">
        <f>仕訳データ!R1078</f>
        <v>買掛金</v>
      </c>
      <c r="G1069" s="173">
        <f>仕訳データ!W1078</f>
        <v>508800</v>
      </c>
      <c r="H1069" s="27" t="str">
        <f>LEFT(仕訳データ!Z1078,FIND("　",仕訳データ!Z1078)-1)</f>
        <v>多井物産</v>
      </c>
    </row>
    <row r="1070" spans="1:8">
      <c r="A1070" s="174">
        <f>仕訳データ!A1079</f>
        <v>43117</v>
      </c>
      <c r="B1070" s="27">
        <f t="shared" si="32"/>
        <v>2018</v>
      </c>
      <c r="C1070" s="27">
        <f t="shared" si="33"/>
        <v>1</v>
      </c>
      <c r="D1070" s="173" t="str">
        <f>仕訳データ!J1079</f>
        <v>仕入</v>
      </c>
      <c r="E1070" s="173">
        <f>仕訳データ!O1079</f>
        <v>222600</v>
      </c>
      <c r="F1070" s="173" t="str">
        <f>仕訳データ!R1079</f>
        <v>買掛金</v>
      </c>
      <c r="G1070" s="173">
        <f>仕訳データ!W1079</f>
        <v>222600</v>
      </c>
      <c r="H1070" s="27" t="str">
        <f>LEFT(仕訳データ!Z1079,FIND("　",仕訳データ!Z1079)-1)</f>
        <v>多井物産</v>
      </c>
    </row>
    <row r="1071" spans="1:8">
      <c r="A1071" s="174">
        <f>仕訳データ!A1080</f>
        <v>43117</v>
      </c>
      <c r="B1071" s="27">
        <f t="shared" si="32"/>
        <v>2018</v>
      </c>
      <c r="C1071" s="27">
        <f t="shared" si="33"/>
        <v>1</v>
      </c>
      <c r="D1071" s="173" t="str">
        <f>仕訳データ!J1080</f>
        <v>仕入</v>
      </c>
      <c r="E1071" s="173">
        <f>仕訳データ!O1080</f>
        <v>196000</v>
      </c>
      <c r="F1071" s="173" t="str">
        <f>仕訳データ!R1080</f>
        <v>買掛金</v>
      </c>
      <c r="G1071" s="173">
        <f>仕訳データ!W1080</f>
        <v>196000</v>
      </c>
      <c r="H1071" s="27" t="str">
        <f>LEFT(仕訳データ!Z1080,FIND("　",仕訳データ!Z1080)-1)</f>
        <v>レバークーゼン</v>
      </c>
    </row>
    <row r="1072" spans="1:8">
      <c r="A1072" s="174">
        <f>仕訳データ!A1081</f>
        <v>43119</v>
      </c>
      <c r="B1072" s="27">
        <f t="shared" si="32"/>
        <v>2018</v>
      </c>
      <c r="C1072" s="27">
        <f t="shared" si="33"/>
        <v>1</v>
      </c>
      <c r="D1072" s="173" t="str">
        <f>仕訳データ!J1081</f>
        <v>リース料</v>
      </c>
      <c r="E1072" s="173">
        <f>仕訳データ!O1081</f>
        <v>6830</v>
      </c>
      <c r="F1072" s="173" t="str">
        <f>仕訳データ!R1081</f>
        <v>普通預金</v>
      </c>
      <c r="G1072" s="173">
        <f>仕訳データ!W1081</f>
        <v>6830</v>
      </c>
      <c r="H1072" s="27" t="str">
        <f>LEFT(仕訳データ!Z1081,FIND("　",仕訳データ!Z1081)-1)</f>
        <v>車両リース料</v>
      </c>
    </row>
    <row r="1073" spans="1:8">
      <c r="A1073" s="174">
        <f>仕訳データ!A1082</f>
        <v>43120</v>
      </c>
      <c r="B1073" s="27">
        <f t="shared" si="32"/>
        <v>2018</v>
      </c>
      <c r="C1073" s="27">
        <f t="shared" si="33"/>
        <v>1</v>
      </c>
      <c r="D1073" s="173" t="str">
        <f>仕訳データ!J1082</f>
        <v>売掛金</v>
      </c>
      <c r="E1073" s="173">
        <f>仕訳データ!O1082</f>
        <v>170900</v>
      </c>
      <c r="F1073" s="173" t="str">
        <f>仕訳データ!R1082</f>
        <v>売上</v>
      </c>
      <c r="G1073" s="173">
        <f>仕訳データ!W1082</f>
        <v>170900</v>
      </c>
      <c r="H1073" s="27" t="str">
        <f>LEFT(仕訳データ!Z1082,FIND("　",仕訳データ!Z1082)-1)</f>
        <v>シンクロナイズ</v>
      </c>
    </row>
    <row r="1074" spans="1:8">
      <c r="A1074" s="174">
        <f>仕訳データ!A1083</f>
        <v>43120</v>
      </c>
      <c r="B1074" s="27">
        <f t="shared" si="32"/>
        <v>2018</v>
      </c>
      <c r="C1074" s="27">
        <f t="shared" si="33"/>
        <v>1</v>
      </c>
      <c r="D1074" s="173" t="str">
        <f>仕訳データ!J1083</f>
        <v>売掛金</v>
      </c>
      <c r="E1074" s="173">
        <f>仕訳データ!O1083</f>
        <v>110900</v>
      </c>
      <c r="F1074" s="173" t="str">
        <f>仕訳データ!R1083</f>
        <v>売上</v>
      </c>
      <c r="G1074" s="173">
        <f>仕訳データ!W1083</f>
        <v>110900</v>
      </c>
      <c r="H1074" s="27" t="str">
        <f>LEFT(仕訳データ!Z1083,FIND("　",仕訳データ!Z1083)-1)</f>
        <v>トライセラセコンド</v>
      </c>
    </row>
    <row r="1075" spans="1:8">
      <c r="A1075" s="174">
        <f>仕訳データ!A1084</f>
        <v>43120</v>
      </c>
      <c r="B1075" s="27">
        <f t="shared" si="32"/>
        <v>2018</v>
      </c>
      <c r="C1075" s="27">
        <f t="shared" si="33"/>
        <v>1</v>
      </c>
      <c r="D1075" s="173" t="str">
        <f>仕訳データ!J1084</f>
        <v>売掛金</v>
      </c>
      <c r="E1075" s="173">
        <f>仕訳データ!O1084</f>
        <v>362400</v>
      </c>
      <c r="F1075" s="173" t="str">
        <f>仕訳データ!R1084</f>
        <v>売上</v>
      </c>
      <c r="G1075" s="173">
        <f>仕訳データ!W1084</f>
        <v>362400</v>
      </c>
      <c r="H1075" s="27" t="str">
        <f>LEFT(仕訳データ!Z1084,FIND("　",仕訳データ!Z1084)-1)</f>
        <v>グリーンフォレスト</v>
      </c>
    </row>
    <row r="1076" spans="1:8">
      <c r="A1076" s="174">
        <f>仕訳データ!A1085</f>
        <v>43120</v>
      </c>
      <c r="B1076" s="27">
        <f t="shared" si="32"/>
        <v>2018</v>
      </c>
      <c r="C1076" s="27">
        <f t="shared" si="33"/>
        <v>1</v>
      </c>
      <c r="D1076" s="173" t="str">
        <f>仕訳データ!J1085</f>
        <v>売掛金</v>
      </c>
      <c r="E1076" s="173">
        <f>仕訳データ!O1085</f>
        <v>271200</v>
      </c>
      <c r="F1076" s="173" t="str">
        <f>仕訳データ!R1085</f>
        <v>売上</v>
      </c>
      <c r="G1076" s="173">
        <f>仕訳データ!W1085</f>
        <v>271200</v>
      </c>
      <c r="H1076" s="27" t="str">
        <f>LEFT(仕訳データ!Z1085,FIND("　",仕訳データ!Z1085)-1)</f>
        <v>サイマルブランチ</v>
      </c>
    </row>
    <row r="1077" spans="1:8">
      <c r="A1077" s="174">
        <f>仕訳データ!A1086</f>
        <v>43120</v>
      </c>
      <c r="B1077" s="27">
        <f t="shared" si="32"/>
        <v>2018</v>
      </c>
      <c r="C1077" s="27">
        <f t="shared" si="33"/>
        <v>1</v>
      </c>
      <c r="D1077" s="173" t="str">
        <f>仕訳データ!J1086</f>
        <v>売掛金</v>
      </c>
      <c r="E1077" s="173">
        <f>仕訳データ!O1086</f>
        <v>241200</v>
      </c>
      <c r="F1077" s="173" t="str">
        <f>仕訳データ!R1086</f>
        <v>売上</v>
      </c>
      <c r="G1077" s="173">
        <f>仕訳データ!W1086</f>
        <v>241200</v>
      </c>
      <c r="H1077" s="27" t="str">
        <f>LEFT(仕訳データ!Z1086,FIND("　",仕訳データ!Z1086)-1)</f>
        <v>ハネチョク物産</v>
      </c>
    </row>
    <row r="1078" spans="1:8">
      <c r="A1078" s="174">
        <f>仕訳データ!A1087</f>
        <v>43120</v>
      </c>
      <c r="B1078" s="27">
        <f t="shared" si="32"/>
        <v>2018</v>
      </c>
      <c r="C1078" s="27">
        <f t="shared" si="33"/>
        <v>1</v>
      </c>
      <c r="D1078" s="173" t="str">
        <f>仕訳データ!J1087</f>
        <v>売掛金</v>
      </c>
      <c r="E1078" s="173">
        <f>仕訳データ!O1087</f>
        <v>512400</v>
      </c>
      <c r="F1078" s="173" t="str">
        <f>仕訳データ!R1087</f>
        <v>売上</v>
      </c>
      <c r="G1078" s="173">
        <f>仕訳データ!W1087</f>
        <v>512400</v>
      </c>
      <c r="H1078" s="27" t="str">
        <f>LEFT(仕訳データ!Z1087,FIND("　",仕訳データ!Z1087)-1)</f>
        <v>シーズンドライブ</v>
      </c>
    </row>
    <row r="1079" spans="1:8">
      <c r="A1079" s="174">
        <f>仕訳データ!A1088</f>
        <v>43120</v>
      </c>
      <c r="B1079" s="27">
        <f t="shared" si="32"/>
        <v>2018</v>
      </c>
      <c r="C1079" s="27">
        <f t="shared" si="33"/>
        <v>1</v>
      </c>
      <c r="D1079" s="173" t="str">
        <f>仕訳データ!J1088</f>
        <v>売掛金</v>
      </c>
      <c r="E1079" s="173">
        <f>仕訳データ!O1088</f>
        <v>121200</v>
      </c>
      <c r="F1079" s="173" t="str">
        <f>仕訳データ!R1088</f>
        <v>売上</v>
      </c>
      <c r="G1079" s="173">
        <f>仕訳データ!W1088</f>
        <v>121200</v>
      </c>
      <c r="H1079" s="27" t="str">
        <f>LEFT(仕訳データ!Z1088,FIND("　",仕訳データ!Z1088)-1)</f>
        <v>オフィスストリームライン</v>
      </c>
    </row>
    <row r="1080" spans="1:8">
      <c r="A1080" s="174">
        <f>仕訳データ!A1089</f>
        <v>43120</v>
      </c>
      <c r="B1080" s="27">
        <f t="shared" si="32"/>
        <v>2018</v>
      </c>
      <c r="C1080" s="27">
        <f t="shared" si="33"/>
        <v>1</v>
      </c>
      <c r="D1080" s="173" t="str">
        <f>仕訳データ!J1089</f>
        <v>売掛金</v>
      </c>
      <c r="E1080" s="173">
        <f>仕訳データ!O1089</f>
        <v>181200</v>
      </c>
      <c r="F1080" s="173" t="str">
        <f>仕訳データ!R1089</f>
        <v>売上</v>
      </c>
      <c r="G1080" s="173">
        <f>仕訳データ!W1089</f>
        <v>181200</v>
      </c>
      <c r="H1080" s="27" t="str">
        <f>LEFT(仕訳データ!Z1089,FIND("　",仕訳データ!Z1089)-1)</f>
        <v>ワールドエッジ</v>
      </c>
    </row>
    <row r="1081" spans="1:8">
      <c r="A1081" s="174">
        <f>仕訳データ!A1090</f>
        <v>43120</v>
      </c>
      <c r="B1081" s="27">
        <f t="shared" si="32"/>
        <v>2018</v>
      </c>
      <c r="C1081" s="27">
        <f t="shared" si="33"/>
        <v>1</v>
      </c>
      <c r="D1081" s="173" t="str">
        <f>仕訳データ!J1090</f>
        <v>売掛金</v>
      </c>
      <c r="E1081" s="173">
        <f>仕訳データ!O1090</f>
        <v>281700</v>
      </c>
      <c r="F1081" s="173" t="str">
        <f>仕訳データ!R1090</f>
        <v>売上</v>
      </c>
      <c r="G1081" s="173">
        <f>仕訳データ!W1090</f>
        <v>281700</v>
      </c>
      <c r="H1081" s="27" t="str">
        <f>LEFT(仕訳データ!Z1090,FIND("　",仕訳データ!Z1090)-1)</f>
        <v>ビジーフリー</v>
      </c>
    </row>
    <row r="1082" spans="1:8">
      <c r="A1082" s="174">
        <f>仕訳データ!A1091</f>
        <v>43120</v>
      </c>
      <c r="B1082" s="27">
        <f t="shared" si="32"/>
        <v>2018</v>
      </c>
      <c r="C1082" s="27">
        <f t="shared" si="33"/>
        <v>1</v>
      </c>
      <c r="D1082" s="173" t="str">
        <f>仕訳データ!J1091</f>
        <v>売掛金</v>
      </c>
      <c r="E1082" s="173">
        <f>仕訳データ!O1091</f>
        <v>191600</v>
      </c>
      <c r="F1082" s="173" t="str">
        <f>仕訳データ!R1091</f>
        <v>売上</v>
      </c>
      <c r="G1082" s="173">
        <f>仕訳データ!W1091</f>
        <v>191600</v>
      </c>
      <c r="H1082" s="27" t="str">
        <f>LEFT(仕訳データ!Z1091,FIND("　",仕訳データ!Z1091)-1)</f>
        <v>カレイドスコープ</v>
      </c>
    </row>
    <row r="1083" spans="1:8">
      <c r="A1083" s="174">
        <f>仕訳データ!A1092</f>
        <v>43120</v>
      </c>
      <c r="B1083" s="27">
        <f t="shared" si="32"/>
        <v>2018</v>
      </c>
      <c r="C1083" s="27">
        <f t="shared" si="33"/>
        <v>1</v>
      </c>
      <c r="D1083" s="173" t="str">
        <f>仕訳データ!J1092</f>
        <v>売掛金</v>
      </c>
      <c r="E1083" s="173">
        <f>仕訳データ!O1092</f>
        <v>211300</v>
      </c>
      <c r="F1083" s="173" t="str">
        <f>仕訳データ!R1092</f>
        <v>売上</v>
      </c>
      <c r="G1083" s="173">
        <f>仕訳データ!W1092</f>
        <v>211300</v>
      </c>
      <c r="H1083" s="27" t="str">
        <f>LEFT(仕訳データ!Z1092,FIND("　",仕訳データ!Z1092)-1)</f>
        <v>ウィンターパイル</v>
      </c>
    </row>
    <row r="1084" spans="1:8">
      <c r="A1084" s="174">
        <f>仕訳データ!A1093</f>
        <v>43120</v>
      </c>
      <c r="B1084" s="27">
        <f t="shared" si="32"/>
        <v>2018</v>
      </c>
      <c r="C1084" s="27">
        <f t="shared" si="33"/>
        <v>1</v>
      </c>
      <c r="D1084" s="173" t="str">
        <f>仕訳データ!J1093</f>
        <v>売掛金</v>
      </c>
      <c r="E1084" s="173">
        <f>仕訳データ!O1093</f>
        <v>170900</v>
      </c>
      <c r="F1084" s="173" t="str">
        <f>仕訳データ!R1093</f>
        <v>売上</v>
      </c>
      <c r="G1084" s="173">
        <f>仕訳データ!W1093</f>
        <v>170900</v>
      </c>
      <c r="H1084" s="27" t="str">
        <f>LEFT(仕訳データ!Z1093,FIND("　",仕訳データ!Z1093)-1)</f>
        <v>フライドキッズ</v>
      </c>
    </row>
    <row r="1085" spans="1:8">
      <c r="A1085" s="174">
        <f>仕訳データ!A1094</f>
        <v>43120</v>
      </c>
      <c r="B1085" s="27">
        <f t="shared" si="32"/>
        <v>2018</v>
      </c>
      <c r="C1085" s="27">
        <f t="shared" si="33"/>
        <v>1</v>
      </c>
      <c r="D1085" s="173" t="str">
        <f>仕訳データ!J1094</f>
        <v>仕入</v>
      </c>
      <c r="E1085" s="173">
        <f>仕訳データ!O1094</f>
        <v>264000</v>
      </c>
      <c r="F1085" s="173" t="str">
        <f>仕訳データ!R1094</f>
        <v>買掛金</v>
      </c>
      <c r="G1085" s="173">
        <f>仕訳データ!W1094</f>
        <v>264000</v>
      </c>
      <c r="H1085" s="27" t="str">
        <f>LEFT(仕訳データ!Z1094,FIND("　",仕訳データ!Z1094)-1)</f>
        <v>ファンタスティック・オー</v>
      </c>
    </row>
    <row r="1086" spans="1:8">
      <c r="A1086" s="174">
        <f>仕訳データ!A1095</f>
        <v>43120</v>
      </c>
      <c r="B1086" s="27">
        <f t="shared" si="32"/>
        <v>2018</v>
      </c>
      <c r="C1086" s="27">
        <f t="shared" si="33"/>
        <v>1</v>
      </c>
      <c r="D1086" s="173" t="str">
        <f>仕訳データ!J1095</f>
        <v>仕入</v>
      </c>
      <c r="E1086" s="173">
        <f>仕訳データ!O1095</f>
        <v>412000</v>
      </c>
      <c r="F1086" s="173" t="str">
        <f>仕訳データ!R1095</f>
        <v>買掛金</v>
      </c>
      <c r="G1086" s="173">
        <f>仕訳データ!W1095</f>
        <v>412000</v>
      </c>
      <c r="H1086" s="27" t="str">
        <f>LEFT(仕訳データ!Z1095,FIND("　",仕訳データ!Z1095)-1)</f>
        <v>桜井商事</v>
      </c>
    </row>
    <row r="1087" spans="1:8">
      <c r="A1087" s="174">
        <f>仕訳データ!A1096</f>
        <v>43120</v>
      </c>
      <c r="B1087" s="27">
        <f t="shared" si="32"/>
        <v>2018</v>
      </c>
      <c r="C1087" s="27">
        <f t="shared" si="33"/>
        <v>1</v>
      </c>
      <c r="D1087" s="173" t="str">
        <f>仕訳データ!J1096</f>
        <v>売掛金</v>
      </c>
      <c r="E1087" s="173">
        <f>仕訳データ!O1096</f>
        <v>88000</v>
      </c>
      <c r="F1087" s="173" t="str">
        <f>仕訳データ!R1096</f>
        <v>売上</v>
      </c>
      <c r="G1087" s="173">
        <f>仕訳データ!W1096</f>
        <v>88000</v>
      </c>
      <c r="H1087" s="27" t="str">
        <f>LEFT(仕訳データ!Z1096,FIND("　",仕訳データ!Z1096)-1)</f>
        <v>バルクバイ</v>
      </c>
    </row>
    <row r="1088" spans="1:8">
      <c r="A1088" s="174">
        <f>仕訳データ!A1097</f>
        <v>43120</v>
      </c>
      <c r="B1088" s="27">
        <f t="shared" si="32"/>
        <v>2018</v>
      </c>
      <c r="C1088" s="27">
        <f t="shared" si="33"/>
        <v>1</v>
      </c>
      <c r="D1088" s="173" t="str">
        <f>仕訳データ!J1097</f>
        <v>売掛金</v>
      </c>
      <c r="E1088" s="173">
        <f>仕訳データ!O1097</f>
        <v>146400</v>
      </c>
      <c r="F1088" s="173" t="str">
        <f>仕訳データ!R1097</f>
        <v>売上</v>
      </c>
      <c r="G1088" s="173">
        <f>仕訳データ!W1097</f>
        <v>146400</v>
      </c>
      <c r="H1088" s="27" t="str">
        <f>LEFT(仕訳データ!Z1097,FIND("　",仕訳データ!Z1097)-1)</f>
        <v>オフィスポジティブやで</v>
      </c>
    </row>
    <row r="1089" spans="1:8">
      <c r="A1089" s="174">
        <f>仕訳データ!A1098</f>
        <v>43120</v>
      </c>
      <c r="B1089" s="27">
        <f t="shared" si="32"/>
        <v>2018</v>
      </c>
      <c r="C1089" s="27">
        <f t="shared" si="33"/>
        <v>1</v>
      </c>
      <c r="D1089" s="173" t="str">
        <f>仕訳データ!J1098</f>
        <v>売掛金</v>
      </c>
      <c r="E1089" s="173">
        <f>仕訳データ!O1098</f>
        <v>104000</v>
      </c>
      <c r="F1089" s="173" t="str">
        <f>仕訳データ!R1098</f>
        <v>売上</v>
      </c>
      <c r="G1089" s="173">
        <f>仕訳データ!W1098</f>
        <v>104000</v>
      </c>
      <c r="H1089" s="27" t="str">
        <f>LEFT(仕訳データ!Z1098,FIND("　",仕訳データ!Z1098)-1)</f>
        <v>サンライズ</v>
      </c>
    </row>
    <row r="1090" spans="1:8">
      <c r="A1090" s="174">
        <f>仕訳データ!A1099</f>
        <v>43120</v>
      </c>
      <c r="B1090" s="27">
        <f t="shared" ref="B1090:B1153" si="34">YEAR(A1090)</f>
        <v>2018</v>
      </c>
      <c r="C1090" s="27">
        <f t="shared" ref="C1090:C1153" si="35">MONTH(A1090)</f>
        <v>1</v>
      </c>
      <c r="D1090" s="173" t="str">
        <f>仕訳データ!J1099</f>
        <v>売掛金</v>
      </c>
      <c r="E1090" s="173">
        <f>仕訳データ!O1099</f>
        <v>88000</v>
      </c>
      <c r="F1090" s="173" t="str">
        <f>仕訳データ!R1099</f>
        <v>売上</v>
      </c>
      <c r="G1090" s="173">
        <f>仕訳データ!W1099</f>
        <v>88000</v>
      </c>
      <c r="H1090" s="27" t="str">
        <f>LEFT(仕訳データ!Z1099,FIND("　",仕訳データ!Z1099)-1)</f>
        <v>オフィスプライム</v>
      </c>
    </row>
    <row r="1091" spans="1:8">
      <c r="A1091" s="174">
        <f>仕訳データ!A1100</f>
        <v>43120</v>
      </c>
      <c r="B1091" s="27">
        <f t="shared" si="34"/>
        <v>2018</v>
      </c>
      <c r="C1091" s="27">
        <f t="shared" si="35"/>
        <v>1</v>
      </c>
      <c r="D1091" s="173" t="str">
        <f>仕訳データ!J1100</f>
        <v>売掛金</v>
      </c>
      <c r="E1091" s="173">
        <f>仕訳データ!O1100</f>
        <v>104000</v>
      </c>
      <c r="F1091" s="173" t="str">
        <f>仕訳データ!R1100</f>
        <v>売上</v>
      </c>
      <c r="G1091" s="173">
        <f>仕訳データ!W1100</f>
        <v>104000</v>
      </c>
      <c r="H1091" s="27" t="str">
        <f>LEFT(仕訳データ!Z1100,FIND("　",仕訳データ!Z1100)-1)</f>
        <v>デジタルキングダム</v>
      </c>
    </row>
    <row r="1092" spans="1:8">
      <c r="A1092" s="174">
        <f>仕訳データ!A1101</f>
        <v>43120</v>
      </c>
      <c r="B1092" s="27">
        <f t="shared" si="34"/>
        <v>2018</v>
      </c>
      <c r="C1092" s="27">
        <f t="shared" si="35"/>
        <v>1</v>
      </c>
      <c r="D1092" s="173" t="str">
        <f>仕訳データ!J1101</f>
        <v>売掛金</v>
      </c>
      <c r="E1092" s="173">
        <f>仕訳データ!O1101</f>
        <v>67000</v>
      </c>
      <c r="F1092" s="173" t="str">
        <f>仕訳データ!R1101</f>
        <v>売上</v>
      </c>
      <c r="G1092" s="173">
        <f>仕訳データ!W1101</f>
        <v>67000</v>
      </c>
      <c r="H1092" s="27" t="str">
        <f>LEFT(仕訳データ!Z1101,FIND("　",仕訳データ!Z1101)-1)</f>
        <v>ハイドポイント</v>
      </c>
    </row>
    <row r="1093" spans="1:8">
      <c r="A1093" s="174">
        <f>仕訳データ!A1102</f>
        <v>43120</v>
      </c>
      <c r="B1093" s="27">
        <f t="shared" si="34"/>
        <v>2018</v>
      </c>
      <c r="C1093" s="27">
        <f t="shared" si="35"/>
        <v>1</v>
      </c>
      <c r="D1093" s="173" t="str">
        <f>仕訳データ!J1102</f>
        <v>売掛金</v>
      </c>
      <c r="E1093" s="173">
        <f>仕訳データ!O1102</f>
        <v>179200</v>
      </c>
      <c r="F1093" s="173" t="str">
        <f>仕訳データ!R1102</f>
        <v>売上</v>
      </c>
      <c r="G1093" s="173">
        <f>仕訳データ!W1102</f>
        <v>179200</v>
      </c>
      <c r="H1093" s="27" t="str">
        <f>LEFT(仕訳データ!Z1102,FIND("　",仕訳データ!Z1102)-1)</f>
        <v>櫛引興産</v>
      </c>
    </row>
    <row r="1094" spans="1:8">
      <c r="A1094" s="174">
        <f>仕訳データ!A1103</f>
        <v>43120</v>
      </c>
      <c r="B1094" s="27">
        <f t="shared" si="34"/>
        <v>2018</v>
      </c>
      <c r="C1094" s="27">
        <f t="shared" si="35"/>
        <v>1</v>
      </c>
      <c r="D1094" s="173" t="str">
        <f>仕訳データ!J1103</f>
        <v>売掛金</v>
      </c>
      <c r="E1094" s="173">
        <f>仕訳データ!O1103</f>
        <v>75400</v>
      </c>
      <c r="F1094" s="173" t="str">
        <f>仕訳データ!R1103</f>
        <v>売上</v>
      </c>
      <c r="G1094" s="173">
        <f>仕訳データ!W1103</f>
        <v>75400</v>
      </c>
      <c r="H1094" s="27" t="str">
        <f>LEFT(仕訳データ!Z1103,FIND("　",仕訳データ!Z1103)-1)</f>
        <v>バーチャルワークス</v>
      </c>
    </row>
    <row r="1095" spans="1:8">
      <c r="A1095" s="174">
        <f>仕訳データ!A1104</f>
        <v>43120</v>
      </c>
      <c r="B1095" s="27">
        <f t="shared" si="34"/>
        <v>2018</v>
      </c>
      <c r="C1095" s="27">
        <f t="shared" si="35"/>
        <v>1</v>
      </c>
      <c r="D1095" s="173" t="str">
        <f>仕訳データ!J1104</f>
        <v>売掛金</v>
      </c>
      <c r="E1095" s="173">
        <f>仕訳データ!O1104</f>
        <v>104000</v>
      </c>
      <c r="F1095" s="173" t="str">
        <f>仕訳データ!R1104</f>
        <v>売上</v>
      </c>
      <c r="G1095" s="173">
        <f>仕訳データ!W1104</f>
        <v>104000</v>
      </c>
      <c r="H1095" s="27" t="str">
        <f>LEFT(仕訳データ!Z1104,FIND("　",仕訳データ!Z1104)-1)</f>
        <v>ポモドーロハックス</v>
      </c>
    </row>
    <row r="1096" spans="1:8">
      <c r="A1096" s="174">
        <f>仕訳データ!A1105</f>
        <v>43120</v>
      </c>
      <c r="B1096" s="27">
        <f t="shared" si="34"/>
        <v>2018</v>
      </c>
      <c r="C1096" s="27">
        <f t="shared" si="35"/>
        <v>1</v>
      </c>
      <c r="D1096" s="173" t="str">
        <f>仕訳データ!J1105</f>
        <v>売掛金</v>
      </c>
      <c r="E1096" s="173">
        <f>仕訳データ!O1105</f>
        <v>88000</v>
      </c>
      <c r="F1096" s="173" t="str">
        <f>仕訳データ!R1105</f>
        <v>売上</v>
      </c>
      <c r="G1096" s="173">
        <f>仕訳データ!W1105</f>
        <v>88000</v>
      </c>
      <c r="H1096" s="27" t="str">
        <f>LEFT(仕訳データ!Z1105,FIND("　",仕訳データ!Z1105)-1)</f>
        <v>東光産業</v>
      </c>
    </row>
    <row r="1097" spans="1:8">
      <c r="A1097" s="174">
        <f>仕訳データ!A1106</f>
        <v>43120</v>
      </c>
      <c r="B1097" s="27">
        <f t="shared" si="34"/>
        <v>2018</v>
      </c>
      <c r="C1097" s="27">
        <f t="shared" si="35"/>
        <v>1</v>
      </c>
      <c r="D1097" s="173" t="str">
        <f>仕訳データ!J1106</f>
        <v>売掛金</v>
      </c>
      <c r="E1097" s="173">
        <f>仕訳データ!O1106</f>
        <v>5109400</v>
      </c>
      <c r="F1097" s="173" t="str">
        <f>仕訳データ!R1106</f>
        <v>売上</v>
      </c>
      <c r="G1097" s="173">
        <f>仕訳データ!W1106</f>
        <v>5109400</v>
      </c>
      <c r="H1097" s="27" t="str">
        <f>LEFT(仕訳データ!Z1106,FIND("　",仕訳データ!Z1106)-1)</f>
        <v>オフィスエイト</v>
      </c>
    </row>
    <row r="1098" spans="1:8">
      <c r="A1098" s="174">
        <f>仕訳データ!A1107</f>
        <v>43120</v>
      </c>
      <c r="B1098" s="27">
        <f t="shared" si="34"/>
        <v>2018</v>
      </c>
      <c r="C1098" s="27">
        <f t="shared" si="35"/>
        <v>1</v>
      </c>
      <c r="D1098" s="173" t="str">
        <f>仕訳データ!J1107</f>
        <v>売掛金</v>
      </c>
      <c r="E1098" s="173">
        <f>仕訳データ!O1107</f>
        <v>79700</v>
      </c>
      <c r="F1098" s="173" t="str">
        <f>仕訳データ!R1107</f>
        <v>売上</v>
      </c>
      <c r="G1098" s="173">
        <f>仕訳データ!W1107</f>
        <v>79700</v>
      </c>
      <c r="H1098" s="27" t="str">
        <f>LEFT(仕訳データ!Z1107,FIND("　",仕訳データ!Z1107)-1)</f>
        <v>ランダムコネクト</v>
      </c>
    </row>
    <row r="1099" spans="1:8">
      <c r="A1099" s="174">
        <f>仕訳データ!A1108</f>
        <v>43120</v>
      </c>
      <c r="B1099" s="27">
        <f t="shared" si="34"/>
        <v>2018</v>
      </c>
      <c r="C1099" s="27">
        <f t="shared" si="35"/>
        <v>1</v>
      </c>
      <c r="D1099" s="173" t="str">
        <f>仕訳データ!J1108</f>
        <v>売掛金</v>
      </c>
      <c r="E1099" s="173">
        <f>仕訳データ!O1108</f>
        <v>149400</v>
      </c>
      <c r="F1099" s="173" t="str">
        <f>仕訳データ!R1108</f>
        <v>売上</v>
      </c>
      <c r="G1099" s="173">
        <f>仕訳データ!W1108</f>
        <v>149400</v>
      </c>
      <c r="H1099" s="27" t="str">
        <f>LEFT(仕訳データ!Z1108,FIND("　",仕訳データ!Z1108)-1)</f>
        <v>スクエアドリーム</v>
      </c>
    </row>
    <row r="1100" spans="1:8">
      <c r="A1100" s="174">
        <f>仕訳データ!A1109</f>
        <v>43120</v>
      </c>
      <c r="B1100" s="27">
        <f t="shared" si="34"/>
        <v>2018</v>
      </c>
      <c r="C1100" s="27">
        <f t="shared" si="35"/>
        <v>1</v>
      </c>
      <c r="D1100" s="173" t="str">
        <f>仕訳データ!J1109</f>
        <v>売掛金</v>
      </c>
      <c r="E1100" s="173">
        <f>仕訳データ!O1109</f>
        <v>71100</v>
      </c>
      <c r="F1100" s="173" t="str">
        <f>仕訳データ!R1109</f>
        <v>売上</v>
      </c>
      <c r="G1100" s="173">
        <f>仕訳データ!W1109</f>
        <v>71100</v>
      </c>
      <c r="H1100" s="27" t="str">
        <f>LEFT(仕訳データ!Z1109,FIND("　",仕訳データ!Z1109)-1)</f>
        <v>シンクロナイズ</v>
      </c>
    </row>
    <row r="1101" spans="1:8">
      <c r="A1101" s="174">
        <f>仕訳データ!A1110</f>
        <v>43120</v>
      </c>
      <c r="B1101" s="27">
        <f t="shared" si="34"/>
        <v>2018</v>
      </c>
      <c r="C1101" s="27">
        <f t="shared" si="35"/>
        <v>1</v>
      </c>
      <c r="D1101" s="173" t="str">
        <f>仕訳データ!J1110</f>
        <v>売掛金</v>
      </c>
      <c r="E1101" s="173">
        <f>仕訳データ!O1110</f>
        <v>46900</v>
      </c>
      <c r="F1101" s="173" t="str">
        <f>仕訳データ!R1110</f>
        <v>売上</v>
      </c>
      <c r="G1101" s="173">
        <f>仕訳データ!W1110</f>
        <v>46900</v>
      </c>
      <c r="H1101" s="27" t="str">
        <f>LEFT(仕訳データ!Z1110,FIND("　",仕訳データ!Z1110)-1)</f>
        <v>トライセラセコンド</v>
      </c>
    </row>
    <row r="1102" spans="1:8">
      <c r="A1102" s="174">
        <f>仕訳データ!A1111</f>
        <v>43120</v>
      </c>
      <c r="B1102" s="27">
        <f t="shared" si="34"/>
        <v>2018</v>
      </c>
      <c r="C1102" s="27">
        <f t="shared" si="35"/>
        <v>1</v>
      </c>
      <c r="D1102" s="173" t="str">
        <f>仕訳データ!J1111</f>
        <v>売掛金</v>
      </c>
      <c r="E1102" s="173">
        <f>仕訳データ!O1111</f>
        <v>149400</v>
      </c>
      <c r="F1102" s="173" t="str">
        <f>仕訳データ!R1111</f>
        <v>売上</v>
      </c>
      <c r="G1102" s="173">
        <f>仕訳データ!W1111</f>
        <v>149400</v>
      </c>
      <c r="H1102" s="27" t="str">
        <f>LEFT(仕訳データ!Z1111,FIND("　",仕訳データ!Z1111)-1)</f>
        <v>グリーンフォレスト</v>
      </c>
    </row>
    <row r="1103" spans="1:8">
      <c r="A1103" s="174">
        <f>仕訳データ!A1112</f>
        <v>43120</v>
      </c>
      <c r="B1103" s="27">
        <f t="shared" si="34"/>
        <v>2018</v>
      </c>
      <c r="C1103" s="27">
        <f t="shared" si="35"/>
        <v>1</v>
      </c>
      <c r="D1103" s="173" t="str">
        <f>仕訳データ!J1112</f>
        <v>売掛金</v>
      </c>
      <c r="E1103" s="173">
        <f>仕訳データ!O1112</f>
        <v>180100</v>
      </c>
      <c r="F1103" s="173" t="str">
        <f>仕訳データ!R1112</f>
        <v>売上</v>
      </c>
      <c r="G1103" s="173">
        <f>仕訳データ!W1112</f>
        <v>180100</v>
      </c>
      <c r="H1103" s="27" t="str">
        <f>LEFT(仕訳データ!Z1112,FIND("　",仕訳データ!Z1112)-1)</f>
        <v>サイマルブランチ</v>
      </c>
    </row>
    <row r="1104" spans="1:8">
      <c r="A1104" s="174">
        <f>仕訳データ!A1113</f>
        <v>43120</v>
      </c>
      <c r="B1104" s="27">
        <f t="shared" si="34"/>
        <v>2018</v>
      </c>
      <c r="C1104" s="27">
        <f t="shared" si="35"/>
        <v>1</v>
      </c>
      <c r="D1104" s="173" t="str">
        <f>仕訳データ!J1113</f>
        <v>売掛金</v>
      </c>
      <c r="E1104" s="173">
        <f>仕訳データ!O1113</f>
        <v>100900</v>
      </c>
      <c r="F1104" s="173" t="str">
        <f>仕訳データ!R1113</f>
        <v>売上</v>
      </c>
      <c r="G1104" s="173">
        <f>仕訳データ!W1113</f>
        <v>100900</v>
      </c>
      <c r="H1104" s="27" t="str">
        <f>LEFT(仕訳データ!Z1113,FIND("　",仕訳データ!Z1113)-1)</f>
        <v>ハネチョク物産</v>
      </c>
    </row>
    <row r="1105" spans="1:8">
      <c r="A1105" s="174">
        <f>仕訳データ!A1114</f>
        <v>43120</v>
      </c>
      <c r="B1105" s="27">
        <f t="shared" si="34"/>
        <v>2018</v>
      </c>
      <c r="C1105" s="27">
        <f t="shared" si="35"/>
        <v>1</v>
      </c>
      <c r="D1105" s="173" t="str">
        <f>仕訳データ!J1114</f>
        <v>売掛金</v>
      </c>
      <c r="E1105" s="173">
        <f>仕訳データ!O1114</f>
        <v>211900</v>
      </c>
      <c r="F1105" s="173" t="str">
        <f>仕訳データ!R1114</f>
        <v>売上</v>
      </c>
      <c r="G1105" s="173">
        <f>仕訳データ!W1114</f>
        <v>211900</v>
      </c>
      <c r="H1105" s="27" t="str">
        <f>LEFT(仕訳データ!Z1114,FIND("　",仕訳データ!Z1114)-1)</f>
        <v>シーズンドライブ</v>
      </c>
    </row>
    <row r="1106" spans="1:8">
      <c r="A1106" s="174">
        <f>仕訳データ!A1115</f>
        <v>43120</v>
      </c>
      <c r="B1106" s="27">
        <f t="shared" si="34"/>
        <v>2018</v>
      </c>
      <c r="C1106" s="27">
        <f t="shared" si="35"/>
        <v>1</v>
      </c>
      <c r="D1106" s="173" t="str">
        <f>仕訳データ!J1115</f>
        <v>売掛金</v>
      </c>
      <c r="E1106" s="173">
        <f>仕訳データ!O1115</f>
        <v>51200</v>
      </c>
      <c r="F1106" s="173" t="str">
        <f>仕訳データ!R1115</f>
        <v>売上</v>
      </c>
      <c r="G1106" s="173">
        <f>仕訳データ!W1115</f>
        <v>51200</v>
      </c>
      <c r="H1106" s="27" t="str">
        <f>LEFT(仕訳データ!Z1115,FIND("　",仕訳データ!Z1115)-1)</f>
        <v>オフィスストリームライン</v>
      </c>
    </row>
    <row r="1107" spans="1:8">
      <c r="A1107" s="174">
        <f>仕訳データ!A1116</f>
        <v>43120</v>
      </c>
      <c r="B1107" s="27">
        <f t="shared" si="34"/>
        <v>2018</v>
      </c>
      <c r="C1107" s="27">
        <f t="shared" si="35"/>
        <v>1</v>
      </c>
      <c r="D1107" s="173" t="str">
        <f>仕訳データ!J1116</f>
        <v>売掛金</v>
      </c>
      <c r="E1107" s="173">
        <f>仕訳データ!O1116</f>
        <v>75400</v>
      </c>
      <c r="F1107" s="173" t="str">
        <f>仕訳データ!R1116</f>
        <v>売上</v>
      </c>
      <c r="G1107" s="173">
        <f>仕訳データ!W1116</f>
        <v>75400</v>
      </c>
      <c r="H1107" s="27" t="str">
        <f>LEFT(仕訳データ!Z1116,FIND("　",仕訳データ!Z1116)-1)</f>
        <v>ワールドエッジ</v>
      </c>
    </row>
    <row r="1108" spans="1:8">
      <c r="A1108" s="174">
        <f>仕訳データ!A1117</f>
        <v>43120</v>
      </c>
      <c r="B1108" s="27">
        <f t="shared" si="34"/>
        <v>2018</v>
      </c>
      <c r="C1108" s="27">
        <f t="shared" si="35"/>
        <v>1</v>
      </c>
      <c r="D1108" s="173" t="str">
        <f>仕訳データ!J1117</f>
        <v>売掛金</v>
      </c>
      <c r="E1108" s="173">
        <f>仕訳データ!O1117</f>
        <v>116500</v>
      </c>
      <c r="F1108" s="173" t="str">
        <f>仕訳データ!R1117</f>
        <v>売上</v>
      </c>
      <c r="G1108" s="173">
        <f>仕訳データ!W1117</f>
        <v>116500</v>
      </c>
      <c r="H1108" s="27" t="str">
        <f>LEFT(仕訳データ!Z1117,FIND("　",仕訳データ!Z1117)-1)</f>
        <v>ビジーフリー</v>
      </c>
    </row>
    <row r="1109" spans="1:8">
      <c r="A1109" s="174">
        <f>仕訳データ!A1118</f>
        <v>43120</v>
      </c>
      <c r="B1109" s="27">
        <f t="shared" si="34"/>
        <v>2018</v>
      </c>
      <c r="C1109" s="27">
        <f t="shared" si="35"/>
        <v>1</v>
      </c>
      <c r="D1109" s="173" t="str">
        <f>仕訳データ!J1118</f>
        <v>売掛金</v>
      </c>
      <c r="E1109" s="173">
        <f>仕訳データ!O1118</f>
        <v>79700</v>
      </c>
      <c r="F1109" s="173" t="str">
        <f>仕訳データ!R1118</f>
        <v>売上</v>
      </c>
      <c r="G1109" s="173">
        <f>仕訳データ!W1118</f>
        <v>79700</v>
      </c>
      <c r="H1109" s="27" t="str">
        <f>LEFT(仕訳データ!Z1118,FIND("　",仕訳データ!Z1118)-1)</f>
        <v>カレイドスコープ</v>
      </c>
    </row>
    <row r="1110" spans="1:8">
      <c r="A1110" s="174">
        <f>仕訳データ!A1119</f>
        <v>43120</v>
      </c>
      <c r="B1110" s="27">
        <f t="shared" si="34"/>
        <v>2018</v>
      </c>
      <c r="C1110" s="27">
        <f t="shared" si="35"/>
        <v>1</v>
      </c>
      <c r="D1110" s="173" t="str">
        <f>仕訳データ!J1119</f>
        <v>売掛金</v>
      </c>
      <c r="E1110" s="173">
        <f>仕訳データ!O1119</f>
        <v>88000</v>
      </c>
      <c r="F1110" s="173" t="str">
        <f>仕訳データ!R1119</f>
        <v>売上</v>
      </c>
      <c r="G1110" s="173">
        <f>仕訳データ!W1119</f>
        <v>88000</v>
      </c>
      <c r="H1110" s="27" t="str">
        <f>LEFT(仕訳データ!Z1119,FIND("　",仕訳データ!Z1119)-1)</f>
        <v>ウィンターパイル</v>
      </c>
    </row>
    <row r="1111" spans="1:8">
      <c r="A1111" s="174">
        <f>仕訳データ!A1120</f>
        <v>43120</v>
      </c>
      <c r="B1111" s="27">
        <f t="shared" si="34"/>
        <v>2018</v>
      </c>
      <c r="C1111" s="27">
        <f t="shared" si="35"/>
        <v>1</v>
      </c>
      <c r="D1111" s="173" t="str">
        <f>仕訳データ!J1120</f>
        <v>売掛金</v>
      </c>
      <c r="E1111" s="173">
        <f>仕訳データ!O1120</f>
        <v>71100</v>
      </c>
      <c r="F1111" s="173" t="str">
        <f>仕訳データ!R1120</f>
        <v>売上</v>
      </c>
      <c r="G1111" s="173">
        <f>仕訳データ!W1120</f>
        <v>71100</v>
      </c>
      <c r="H1111" s="27" t="str">
        <f>LEFT(仕訳データ!Z1120,FIND("　",仕訳データ!Z1120)-1)</f>
        <v>フライドキッズ</v>
      </c>
    </row>
    <row r="1112" spans="1:8">
      <c r="A1112" s="174">
        <f>仕訳データ!A1121</f>
        <v>43120</v>
      </c>
      <c r="B1112" s="27">
        <f t="shared" si="34"/>
        <v>2018</v>
      </c>
      <c r="C1112" s="27">
        <f t="shared" si="35"/>
        <v>1</v>
      </c>
      <c r="D1112" s="173" t="str">
        <f>仕訳データ!J1121</f>
        <v>事務用品費</v>
      </c>
      <c r="E1112" s="173">
        <f>仕訳データ!O1121</f>
        <v>17400</v>
      </c>
      <c r="F1112" s="173" t="str">
        <f>仕訳データ!R1121</f>
        <v>普通預金</v>
      </c>
      <c r="G1112" s="173">
        <f>仕訳データ!W1121</f>
        <v>17400</v>
      </c>
      <c r="H1112" s="27" t="str">
        <f>LEFT(仕訳データ!Z1121,FIND("　",仕訳データ!Z1121)-1)</f>
        <v>ステーショナリーみやび</v>
      </c>
    </row>
    <row r="1113" spans="1:8">
      <c r="A1113" s="174">
        <f>仕訳データ!A1122</f>
        <v>43122</v>
      </c>
      <c r="B1113" s="27">
        <f t="shared" si="34"/>
        <v>2018</v>
      </c>
      <c r="C1113" s="27">
        <f t="shared" si="35"/>
        <v>1</v>
      </c>
      <c r="D1113" s="173" t="str">
        <f>仕訳データ!J1122</f>
        <v>仕入</v>
      </c>
      <c r="E1113" s="173">
        <f>仕訳データ!O1122</f>
        <v>228000</v>
      </c>
      <c r="F1113" s="173" t="str">
        <f>仕訳データ!R1122</f>
        <v>買掛金</v>
      </c>
      <c r="G1113" s="173">
        <f>仕訳データ!W1122</f>
        <v>228000</v>
      </c>
      <c r="H1113" s="27" t="str">
        <f>LEFT(仕訳データ!Z1122,FIND("　",仕訳データ!Z1122)-1)</f>
        <v>タラレバ産業</v>
      </c>
    </row>
    <row r="1114" spans="1:8">
      <c r="A1114" s="174">
        <f>仕訳データ!A1123</f>
        <v>43125</v>
      </c>
      <c r="B1114" s="27">
        <f t="shared" si="34"/>
        <v>2018</v>
      </c>
      <c r="C1114" s="27">
        <f t="shared" si="35"/>
        <v>1</v>
      </c>
      <c r="D1114" s="173" t="str">
        <f>仕訳データ!J1123</f>
        <v>買掛金</v>
      </c>
      <c r="E1114" s="173">
        <f>仕訳データ!O1123</f>
        <v>296800</v>
      </c>
      <c r="F1114" s="173" t="str">
        <f>仕訳データ!R1123</f>
        <v>普通預金</v>
      </c>
      <c r="G1114" s="173">
        <f>仕訳データ!W1123</f>
        <v>296800</v>
      </c>
      <c r="H1114" s="27" t="str">
        <f>LEFT(仕訳データ!Z1123,FIND("　",仕訳データ!Z1123)-1)</f>
        <v>多井物産</v>
      </c>
    </row>
    <row r="1115" spans="1:8">
      <c r="A1115" s="174">
        <f>仕訳データ!A1124</f>
        <v>43125</v>
      </c>
      <c r="B1115" s="27">
        <f t="shared" si="34"/>
        <v>2018</v>
      </c>
      <c r="C1115" s="27">
        <f t="shared" si="35"/>
        <v>1</v>
      </c>
      <c r="D1115" s="173" t="str">
        <f>仕訳データ!J1124</f>
        <v>普通預金</v>
      </c>
      <c r="E1115" s="173">
        <f>仕訳データ!O1124</f>
        <v>268900</v>
      </c>
      <c r="F1115" s="173" t="str">
        <f>仕訳データ!R1124</f>
        <v>売掛金</v>
      </c>
      <c r="G1115" s="173">
        <f>仕訳データ!W1124</f>
        <v>268900</v>
      </c>
      <c r="H1115" s="27" t="str">
        <f>LEFT(仕訳データ!Z1124,FIND("　",仕訳データ!Z1124)-1)</f>
        <v>バルクバイ</v>
      </c>
    </row>
    <row r="1116" spans="1:8">
      <c r="A1116" s="174">
        <f>仕訳データ!A1125</f>
        <v>43125</v>
      </c>
      <c r="B1116" s="27">
        <f t="shared" si="34"/>
        <v>2018</v>
      </c>
      <c r="C1116" s="27">
        <f t="shared" si="35"/>
        <v>1</v>
      </c>
      <c r="D1116" s="173" t="str">
        <f>仕訳データ!J1125</f>
        <v>普通預金</v>
      </c>
      <c r="E1116" s="173">
        <f>仕訳データ!O1125</f>
        <v>5447700</v>
      </c>
      <c r="F1116" s="173" t="str">
        <f>仕訳データ!R1125</f>
        <v>売掛金</v>
      </c>
      <c r="G1116" s="173">
        <f>仕訳データ!W1125</f>
        <v>5447700</v>
      </c>
      <c r="H1116" s="27" t="str">
        <f>LEFT(仕訳データ!Z1125,FIND("　",仕訳データ!Z1125)-1)</f>
        <v>オフィスポジティブやで</v>
      </c>
    </row>
    <row r="1117" spans="1:8">
      <c r="A1117" s="174">
        <f>仕訳データ!A1126</f>
        <v>43125</v>
      </c>
      <c r="B1117" s="27">
        <f t="shared" si="34"/>
        <v>2018</v>
      </c>
      <c r="C1117" s="27">
        <f t="shared" si="35"/>
        <v>1</v>
      </c>
      <c r="D1117" s="173" t="str">
        <f>仕訳データ!J1126</f>
        <v>普通預金</v>
      </c>
      <c r="E1117" s="173">
        <f>仕訳データ!O1126</f>
        <v>319700</v>
      </c>
      <c r="F1117" s="173" t="str">
        <f>仕訳データ!R1126</f>
        <v>売掛金</v>
      </c>
      <c r="G1117" s="173">
        <f>仕訳データ!W1126</f>
        <v>319700</v>
      </c>
      <c r="H1117" s="27" t="str">
        <f>LEFT(仕訳データ!Z1126,FIND("　",仕訳データ!Z1126)-1)</f>
        <v>サンライズ</v>
      </c>
    </row>
    <row r="1118" spans="1:8">
      <c r="A1118" s="174">
        <f>仕訳データ!A1127</f>
        <v>43125</v>
      </c>
      <c r="B1118" s="27">
        <f t="shared" si="34"/>
        <v>2018</v>
      </c>
      <c r="C1118" s="27">
        <f t="shared" si="35"/>
        <v>1</v>
      </c>
      <c r="D1118" s="173" t="str">
        <f>仕訳データ!J1127</f>
        <v>普通預金</v>
      </c>
      <c r="E1118" s="173">
        <f>仕訳データ!O1127</f>
        <v>268900</v>
      </c>
      <c r="F1118" s="173" t="str">
        <f>仕訳データ!R1127</f>
        <v>売掛金</v>
      </c>
      <c r="G1118" s="173">
        <f>仕訳データ!W1127</f>
        <v>268900</v>
      </c>
      <c r="H1118" s="27" t="str">
        <f>LEFT(仕訳データ!Z1127,FIND("　",仕訳データ!Z1127)-1)</f>
        <v>オフィスプライム</v>
      </c>
    </row>
    <row r="1119" spans="1:8">
      <c r="A1119" s="174">
        <f>仕訳データ!A1128</f>
        <v>43125</v>
      </c>
      <c r="B1119" s="27">
        <f t="shared" si="34"/>
        <v>2018</v>
      </c>
      <c r="C1119" s="27">
        <f t="shared" si="35"/>
        <v>1</v>
      </c>
      <c r="D1119" s="173" t="str">
        <f>仕訳データ!J1128</f>
        <v>普通預金</v>
      </c>
      <c r="E1119" s="173">
        <f>仕訳データ!O1128</f>
        <v>319700</v>
      </c>
      <c r="F1119" s="173" t="str">
        <f>仕訳データ!R1128</f>
        <v>売掛金</v>
      </c>
      <c r="G1119" s="173">
        <f>仕訳データ!W1128</f>
        <v>319700</v>
      </c>
      <c r="H1119" s="27" t="str">
        <f>LEFT(仕訳データ!Z1128,FIND("　",仕訳データ!Z1128)-1)</f>
        <v>デジタルキングダム</v>
      </c>
    </row>
    <row r="1120" spans="1:8">
      <c r="A1120" s="174">
        <f>仕訳データ!A1129</f>
        <v>43125</v>
      </c>
      <c r="B1120" s="27">
        <f t="shared" si="34"/>
        <v>2018</v>
      </c>
      <c r="C1120" s="27">
        <f t="shared" si="35"/>
        <v>1</v>
      </c>
      <c r="D1120" s="173" t="str">
        <f>仕訳データ!J1129</f>
        <v>普通預金</v>
      </c>
      <c r="E1120" s="173">
        <f>仕訳データ!O1129</f>
        <v>205500</v>
      </c>
      <c r="F1120" s="173" t="str">
        <f>仕訳データ!R1129</f>
        <v>売掛金</v>
      </c>
      <c r="G1120" s="173">
        <f>仕訳データ!W1129</f>
        <v>205500</v>
      </c>
      <c r="H1120" s="27" t="str">
        <f>LEFT(仕訳データ!Z1129,FIND("　",仕訳データ!Z1129)-1)</f>
        <v>ハイドポイント</v>
      </c>
    </row>
    <row r="1121" spans="1:8">
      <c r="A1121" s="174">
        <f>仕訳データ!A1130</f>
        <v>43125</v>
      </c>
      <c r="B1121" s="27">
        <f t="shared" si="34"/>
        <v>2018</v>
      </c>
      <c r="C1121" s="27">
        <f t="shared" si="35"/>
        <v>1</v>
      </c>
      <c r="D1121" s="173" t="str">
        <f>仕訳データ!J1130</f>
        <v>普通預金</v>
      </c>
      <c r="E1121" s="173">
        <f>仕訳データ!O1130</f>
        <v>550400</v>
      </c>
      <c r="F1121" s="173" t="str">
        <f>仕訳データ!R1130</f>
        <v>売掛金</v>
      </c>
      <c r="G1121" s="173">
        <f>仕訳データ!W1130</f>
        <v>550400</v>
      </c>
      <c r="H1121" s="27" t="str">
        <f>LEFT(仕訳データ!Z1130,FIND("　",仕訳データ!Z1130)-1)</f>
        <v>櫛引興産</v>
      </c>
    </row>
    <row r="1122" spans="1:8">
      <c r="A1122" s="174">
        <f>仕訳データ!A1131</f>
        <v>43125</v>
      </c>
      <c r="B1122" s="27">
        <f t="shared" si="34"/>
        <v>2018</v>
      </c>
      <c r="C1122" s="27">
        <f t="shared" si="35"/>
        <v>1</v>
      </c>
      <c r="D1122" s="173" t="str">
        <f>仕訳データ!J1131</f>
        <v>普通預金</v>
      </c>
      <c r="E1122" s="173">
        <f>仕訳データ!O1131</f>
        <v>230700</v>
      </c>
      <c r="F1122" s="173" t="str">
        <f>仕訳データ!R1131</f>
        <v>売掛金</v>
      </c>
      <c r="G1122" s="173">
        <f>仕訳データ!W1131</f>
        <v>230700</v>
      </c>
      <c r="H1122" s="27" t="str">
        <f>LEFT(仕訳データ!Z1131,FIND("　",仕訳データ!Z1131)-1)</f>
        <v>バーチャルワークス</v>
      </c>
    </row>
    <row r="1123" spans="1:8">
      <c r="A1123" s="174">
        <f>仕訳データ!A1132</f>
        <v>43125</v>
      </c>
      <c r="B1123" s="27">
        <f t="shared" si="34"/>
        <v>2018</v>
      </c>
      <c r="C1123" s="27">
        <f t="shared" si="35"/>
        <v>1</v>
      </c>
      <c r="D1123" s="173" t="str">
        <f>仕訳データ!J1132</f>
        <v>普通預金</v>
      </c>
      <c r="E1123" s="173">
        <f>仕訳データ!O1132</f>
        <v>319700</v>
      </c>
      <c r="F1123" s="173" t="str">
        <f>仕訳データ!R1132</f>
        <v>売掛金</v>
      </c>
      <c r="G1123" s="173">
        <f>仕訳データ!W1132</f>
        <v>319700</v>
      </c>
      <c r="H1123" s="27" t="str">
        <f>LEFT(仕訳データ!Z1132,FIND("　",仕訳データ!Z1132)-1)</f>
        <v>ポモドーロハックス</v>
      </c>
    </row>
    <row r="1124" spans="1:8">
      <c r="A1124" s="174">
        <f>仕訳データ!A1133</f>
        <v>43125</v>
      </c>
      <c r="B1124" s="27">
        <f t="shared" si="34"/>
        <v>2018</v>
      </c>
      <c r="C1124" s="27">
        <f t="shared" si="35"/>
        <v>1</v>
      </c>
      <c r="D1124" s="173" t="str">
        <f>仕訳データ!J1133</f>
        <v>普通預金</v>
      </c>
      <c r="E1124" s="173">
        <f>仕訳データ!O1133</f>
        <v>268900</v>
      </c>
      <c r="F1124" s="173" t="str">
        <f>仕訳データ!R1133</f>
        <v>売掛金</v>
      </c>
      <c r="G1124" s="173">
        <f>仕訳データ!W1133</f>
        <v>268900</v>
      </c>
      <c r="H1124" s="27" t="str">
        <f>LEFT(仕訳データ!Z1133,FIND("　",仕訳データ!Z1133)-1)</f>
        <v>東光産業</v>
      </c>
    </row>
    <row r="1125" spans="1:8">
      <c r="A1125" s="174">
        <f>仕訳データ!A1134</f>
        <v>43125</v>
      </c>
      <c r="B1125" s="27">
        <f t="shared" si="34"/>
        <v>2018</v>
      </c>
      <c r="C1125" s="27">
        <f t="shared" si="35"/>
        <v>1</v>
      </c>
      <c r="D1125" s="173" t="str">
        <f>仕訳データ!J1134</f>
        <v>普通預金</v>
      </c>
      <c r="E1125" s="173">
        <f>仕訳データ!O1134</f>
        <v>5333600</v>
      </c>
      <c r="F1125" s="173" t="str">
        <f>仕訳データ!R1134</f>
        <v>売掛金</v>
      </c>
      <c r="G1125" s="173">
        <f>仕訳データ!W1134</f>
        <v>5333600</v>
      </c>
      <c r="H1125" s="27" t="str">
        <f>LEFT(仕訳データ!Z1134,FIND("　",仕訳データ!Z1134)-1)</f>
        <v>オフィスエイト</v>
      </c>
    </row>
    <row r="1126" spans="1:8">
      <c r="A1126" s="174">
        <f>仕訳データ!A1135</f>
        <v>43125</v>
      </c>
      <c r="B1126" s="27">
        <f t="shared" si="34"/>
        <v>2018</v>
      </c>
      <c r="C1126" s="27">
        <f t="shared" si="35"/>
        <v>1</v>
      </c>
      <c r="D1126" s="173" t="str">
        <f>仕訳データ!J1135</f>
        <v>普通預金</v>
      </c>
      <c r="E1126" s="173">
        <f>仕訳データ!O1135</f>
        <v>243500</v>
      </c>
      <c r="F1126" s="173" t="str">
        <f>仕訳データ!R1135</f>
        <v>売掛金</v>
      </c>
      <c r="G1126" s="173">
        <f>仕訳データ!W1135</f>
        <v>243500</v>
      </c>
      <c r="H1126" s="27" t="str">
        <f>LEFT(仕訳データ!Z1135,FIND("　",仕訳データ!Z1135)-1)</f>
        <v>ランダムコネクト</v>
      </c>
    </row>
    <row r="1127" spans="1:8">
      <c r="A1127" s="174">
        <f>仕訳データ!A1136</f>
        <v>43125</v>
      </c>
      <c r="B1127" s="27">
        <f t="shared" si="34"/>
        <v>2018</v>
      </c>
      <c r="C1127" s="27">
        <f t="shared" si="35"/>
        <v>1</v>
      </c>
      <c r="D1127" s="173" t="str">
        <f>仕訳データ!J1136</f>
        <v>普通預金</v>
      </c>
      <c r="E1127" s="173">
        <f>仕訳データ!O1136</f>
        <v>460500</v>
      </c>
      <c r="F1127" s="173" t="str">
        <f>仕訳データ!R1136</f>
        <v>売掛金</v>
      </c>
      <c r="G1127" s="173">
        <f>仕訳データ!W1136</f>
        <v>460500</v>
      </c>
      <c r="H1127" s="27" t="str">
        <f>LEFT(仕訳データ!Z1136,FIND("　",仕訳データ!Z1136)-1)</f>
        <v>スクエアドリーム</v>
      </c>
    </row>
    <row r="1128" spans="1:8">
      <c r="A1128" s="174">
        <f>仕訳データ!A1137</f>
        <v>43125</v>
      </c>
      <c r="B1128" s="27">
        <f t="shared" si="34"/>
        <v>2018</v>
      </c>
      <c r="C1128" s="27">
        <f t="shared" si="35"/>
        <v>1</v>
      </c>
      <c r="D1128" s="173" t="str">
        <f>仕訳データ!J1137</f>
        <v>普通預金</v>
      </c>
      <c r="E1128" s="173">
        <f>仕訳データ!O1137</f>
        <v>217000</v>
      </c>
      <c r="F1128" s="173" t="str">
        <f>仕訳データ!R1137</f>
        <v>売掛金</v>
      </c>
      <c r="G1128" s="173">
        <f>仕訳データ!W1137</f>
        <v>217000</v>
      </c>
      <c r="H1128" s="27" t="str">
        <f>LEFT(仕訳データ!Z1137,FIND("　",仕訳データ!Z1137)-1)</f>
        <v>シンクロナイズ</v>
      </c>
    </row>
    <row r="1129" spans="1:8">
      <c r="A1129" s="174">
        <f>仕訳データ!A1138</f>
        <v>43125</v>
      </c>
      <c r="B1129" s="27">
        <f t="shared" si="34"/>
        <v>2018</v>
      </c>
      <c r="C1129" s="27">
        <f t="shared" si="35"/>
        <v>1</v>
      </c>
      <c r="D1129" s="173" t="str">
        <f>仕訳データ!J1138</f>
        <v>普通預金</v>
      </c>
      <c r="E1129" s="173">
        <f>仕訳データ!O1138</f>
        <v>140900</v>
      </c>
      <c r="F1129" s="173" t="str">
        <f>仕訳データ!R1138</f>
        <v>売掛金</v>
      </c>
      <c r="G1129" s="173">
        <f>仕訳データ!W1138</f>
        <v>140900</v>
      </c>
      <c r="H1129" s="27" t="str">
        <f>LEFT(仕訳データ!Z1138,FIND("　",仕訳データ!Z1138)-1)</f>
        <v>トライセラセコンド</v>
      </c>
    </row>
    <row r="1130" spans="1:8">
      <c r="A1130" s="174">
        <f>仕訳データ!A1139</f>
        <v>43125</v>
      </c>
      <c r="B1130" s="27">
        <f t="shared" si="34"/>
        <v>2018</v>
      </c>
      <c r="C1130" s="27">
        <f t="shared" si="35"/>
        <v>1</v>
      </c>
      <c r="D1130" s="173" t="str">
        <f>仕訳データ!J1139</f>
        <v>普通預金</v>
      </c>
      <c r="E1130" s="173">
        <f>仕訳データ!O1139</f>
        <v>460500</v>
      </c>
      <c r="F1130" s="173" t="str">
        <f>仕訳データ!R1139</f>
        <v>売掛金</v>
      </c>
      <c r="G1130" s="173">
        <f>仕訳データ!W1139</f>
        <v>460500</v>
      </c>
      <c r="H1130" s="27" t="str">
        <f>LEFT(仕訳データ!Z1139,FIND("　",仕訳データ!Z1139)-1)</f>
        <v>グリーンフォレスト</v>
      </c>
    </row>
    <row r="1131" spans="1:8">
      <c r="A1131" s="174">
        <f>仕訳データ!A1140</f>
        <v>43125</v>
      </c>
      <c r="B1131" s="27">
        <f t="shared" si="34"/>
        <v>2018</v>
      </c>
      <c r="C1131" s="27">
        <f t="shared" si="35"/>
        <v>1</v>
      </c>
      <c r="D1131" s="173" t="str">
        <f>仕訳データ!J1140</f>
        <v>普通預金</v>
      </c>
      <c r="E1131" s="173">
        <f>仕訳データ!O1140</f>
        <v>345100</v>
      </c>
      <c r="F1131" s="173" t="str">
        <f>仕訳データ!R1140</f>
        <v>売掛金</v>
      </c>
      <c r="G1131" s="173">
        <f>仕訳データ!W1140</f>
        <v>345100</v>
      </c>
      <c r="H1131" s="27" t="str">
        <f>LEFT(仕訳データ!Z1140,FIND("　",仕訳データ!Z1140)-1)</f>
        <v>サイマルブランチ</v>
      </c>
    </row>
    <row r="1132" spans="1:8">
      <c r="A1132" s="174">
        <f>仕訳データ!A1141</f>
        <v>43125</v>
      </c>
      <c r="B1132" s="27">
        <f t="shared" si="34"/>
        <v>2018</v>
      </c>
      <c r="C1132" s="27">
        <f t="shared" si="35"/>
        <v>1</v>
      </c>
      <c r="D1132" s="173" t="str">
        <f>仕訳データ!J1141</f>
        <v>普通預金</v>
      </c>
      <c r="E1132" s="173">
        <f>仕訳データ!O1141</f>
        <v>306900</v>
      </c>
      <c r="F1132" s="173" t="str">
        <f>仕訳データ!R1141</f>
        <v>売掛金</v>
      </c>
      <c r="G1132" s="173">
        <f>仕訳データ!W1141</f>
        <v>306900</v>
      </c>
      <c r="H1132" s="27" t="str">
        <f>LEFT(仕訳データ!Z1141,FIND("　",仕訳データ!Z1141)-1)</f>
        <v>ハネチョク物産</v>
      </c>
    </row>
    <row r="1133" spans="1:8">
      <c r="A1133" s="174">
        <f>仕訳データ!A1142</f>
        <v>43125</v>
      </c>
      <c r="B1133" s="27">
        <f t="shared" si="34"/>
        <v>2018</v>
      </c>
      <c r="C1133" s="27">
        <f t="shared" si="35"/>
        <v>1</v>
      </c>
      <c r="D1133" s="173" t="str">
        <f>仕訳データ!J1142</f>
        <v>普通預金</v>
      </c>
      <c r="E1133" s="173">
        <f>仕訳データ!O1142</f>
        <v>650700</v>
      </c>
      <c r="F1133" s="173" t="str">
        <f>仕訳データ!R1142</f>
        <v>売掛金</v>
      </c>
      <c r="G1133" s="173">
        <f>仕訳データ!W1142</f>
        <v>650700</v>
      </c>
      <c r="H1133" s="27" t="str">
        <f>LEFT(仕訳データ!Z1142,FIND("　",仕訳データ!Z1142)-1)</f>
        <v>シーズンドライブ</v>
      </c>
    </row>
    <row r="1134" spans="1:8">
      <c r="A1134" s="174">
        <f>仕訳データ!A1143</f>
        <v>43125</v>
      </c>
      <c r="B1134" s="27">
        <f t="shared" si="34"/>
        <v>2018</v>
      </c>
      <c r="C1134" s="27">
        <f t="shared" si="35"/>
        <v>1</v>
      </c>
      <c r="D1134" s="173" t="str">
        <f>仕訳データ!J1143</f>
        <v>普通預金</v>
      </c>
      <c r="E1134" s="173">
        <f>仕訳データ!O1143</f>
        <v>154800</v>
      </c>
      <c r="F1134" s="173" t="str">
        <f>仕訳データ!R1143</f>
        <v>売掛金</v>
      </c>
      <c r="G1134" s="173">
        <f>仕訳データ!W1143</f>
        <v>154800</v>
      </c>
      <c r="H1134" s="27" t="str">
        <f>LEFT(仕訳データ!Z1143,FIND("　",仕訳データ!Z1143)-1)</f>
        <v>オフィスストリームライン</v>
      </c>
    </row>
    <row r="1135" spans="1:8">
      <c r="A1135" s="174">
        <f>仕訳データ!A1144</f>
        <v>43125</v>
      </c>
      <c r="B1135" s="27">
        <f t="shared" si="34"/>
        <v>2018</v>
      </c>
      <c r="C1135" s="27">
        <f t="shared" si="35"/>
        <v>1</v>
      </c>
      <c r="D1135" s="173" t="str">
        <f>仕訳データ!J1144</f>
        <v>普通預金</v>
      </c>
      <c r="E1135" s="173">
        <f>仕訳データ!O1144</f>
        <v>230700</v>
      </c>
      <c r="F1135" s="173" t="str">
        <f>仕訳データ!R1144</f>
        <v>売掛金</v>
      </c>
      <c r="G1135" s="173">
        <f>仕訳データ!W1144</f>
        <v>230700</v>
      </c>
      <c r="H1135" s="27" t="str">
        <f>LEFT(仕訳データ!Z1144,FIND("　",仕訳データ!Z1144)-1)</f>
        <v>ワールドエッジ</v>
      </c>
    </row>
    <row r="1136" spans="1:8">
      <c r="A1136" s="174">
        <f>仕訳データ!A1145</f>
        <v>43125</v>
      </c>
      <c r="B1136" s="27">
        <f t="shared" si="34"/>
        <v>2018</v>
      </c>
      <c r="C1136" s="27">
        <f t="shared" si="35"/>
        <v>1</v>
      </c>
      <c r="D1136" s="173" t="str">
        <f>仕訳データ!J1145</f>
        <v>普通預金</v>
      </c>
      <c r="E1136" s="173">
        <f>仕訳データ!O1145</f>
        <v>357600</v>
      </c>
      <c r="F1136" s="173" t="str">
        <f>仕訳データ!R1145</f>
        <v>売掛金</v>
      </c>
      <c r="G1136" s="173">
        <f>仕訳データ!W1145</f>
        <v>357600</v>
      </c>
      <c r="H1136" s="27" t="str">
        <f>LEFT(仕訳データ!Z1145,FIND("　",仕訳データ!Z1145)-1)</f>
        <v>ビジーフリー</v>
      </c>
    </row>
    <row r="1137" spans="1:8">
      <c r="A1137" s="174">
        <f>仕訳データ!A1146</f>
        <v>43125</v>
      </c>
      <c r="B1137" s="27">
        <f t="shared" si="34"/>
        <v>2018</v>
      </c>
      <c r="C1137" s="27">
        <f t="shared" si="35"/>
        <v>1</v>
      </c>
      <c r="D1137" s="173" t="str">
        <f>仕訳データ!J1146</f>
        <v>普通預金</v>
      </c>
      <c r="E1137" s="173">
        <f>仕訳データ!O1146</f>
        <v>243500</v>
      </c>
      <c r="F1137" s="173" t="str">
        <f>仕訳データ!R1146</f>
        <v>売掛金</v>
      </c>
      <c r="G1137" s="173">
        <f>仕訳データ!W1146</f>
        <v>243500</v>
      </c>
      <c r="H1137" s="27" t="str">
        <f>LEFT(仕訳データ!Z1146,FIND("　",仕訳データ!Z1146)-1)</f>
        <v>カレイドスコープ</v>
      </c>
    </row>
    <row r="1138" spans="1:8">
      <c r="A1138" s="174">
        <f>仕訳データ!A1147</f>
        <v>43125</v>
      </c>
      <c r="B1138" s="27">
        <f t="shared" si="34"/>
        <v>2018</v>
      </c>
      <c r="C1138" s="27">
        <f t="shared" si="35"/>
        <v>1</v>
      </c>
      <c r="D1138" s="173" t="str">
        <f>仕訳データ!J1147</f>
        <v>普通預金</v>
      </c>
      <c r="E1138" s="173">
        <f>仕訳データ!O1147</f>
        <v>268900</v>
      </c>
      <c r="F1138" s="173" t="str">
        <f>仕訳データ!R1147</f>
        <v>売掛金</v>
      </c>
      <c r="G1138" s="173">
        <f>仕訳データ!W1147</f>
        <v>268900</v>
      </c>
      <c r="H1138" s="27" t="str">
        <f>LEFT(仕訳データ!Z1147,FIND("　",仕訳データ!Z1147)-1)</f>
        <v>ウィンターパイル</v>
      </c>
    </row>
    <row r="1139" spans="1:8">
      <c r="A1139" s="174">
        <f>仕訳データ!A1148</f>
        <v>43125</v>
      </c>
      <c r="B1139" s="27">
        <f t="shared" si="34"/>
        <v>2018</v>
      </c>
      <c r="C1139" s="27">
        <f t="shared" si="35"/>
        <v>1</v>
      </c>
      <c r="D1139" s="173" t="str">
        <f>仕訳データ!J1148</f>
        <v>普通預金</v>
      </c>
      <c r="E1139" s="173">
        <f>仕訳データ!O1148</f>
        <v>217000</v>
      </c>
      <c r="F1139" s="173" t="str">
        <f>仕訳データ!R1148</f>
        <v>売掛金</v>
      </c>
      <c r="G1139" s="173">
        <f>仕訳データ!W1148</f>
        <v>217000</v>
      </c>
      <c r="H1139" s="27" t="str">
        <f>LEFT(仕訳データ!Z1148,FIND("　",仕訳データ!Z1148)-1)</f>
        <v>フライドキッズ</v>
      </c>
    </row>
    <row r="1140" spans="1:8">
      <c r="A1140" s="174">
        <f>仕訳データ!A1149</f>
        <v>43125</v>
      </c>
      <c r="B1140" s="27">
        <f t="shared" si="34"/>
        <v>2018</v>
      </c>
      <c r="C1140" s="27">
        <f t="shared" si="35"/>
        <v>1</v>
      </c>
      <c r="D1140" s="173" t="str">
        <f>仕訳データ!J1149</f>
        <v>売上</v>
      </c>
      <c r="E1140" s="173">
        <f>仕訳データ!O1149</f>
        <v>214000</v>
      </c>
      <c r="F1140" s="173" t="str">
        <f>仕訳データ!R1149</f>
        <v>売掛金</v>
      </c>
      <c r="G1140" s="173">
        <f>仕訳データ!W1149</f>
        <v>214000</v>
      </c>
      <c r="H1140" s="27" t="str">
        <f>LEFT(仕訳データ!Z1149,FIND("　",仕訳データ!Z1149)-1)</f>
        <v>サンライズ</v>
      </c>
    </row>
    <row r="1141" spans="1:8">
      <c r="A1141" s="174">
        <f>仕訳データ!A1150</f>
        <v>43125</v>
      </c>
      <c r="B1141" s="27">
        <f t="shared" si="34"/>
        <v>2018</v>
      </c>
      <c r="C1141" s="27">
        <f t="shared" si="35"/>
        <v>1</v>
      </c>
      <c r="D1141" s="173" t="str">
        <f>仕訳データ!J1150</f>
        <v>買掛金</v>
      </c>
      <c r="E1141" s="173">
        <f>仕訳データ!O1150</f>
        <v>478000</v>
      </c>
      <c r="F1141" s="173" t="str">
        <f>仕訳データ!R1150</f>
        <v>普通預金</v>
      </c>
      <c r="G1141" s="173">
        <f>仕訳データ!W1150</f>
        <v>478000</v>
      </c>
      <c r="H1141" s="27" t="str">
        <f>LEFT(仕訳データ!Z1150,FIND("　",仕訳データ!Z1150)-1)</f>
        <v>旅よかでしょう</v>
      </c>
    </row>
    <row r="1142" spans="1:8">
      <c r="A1142" s="174">
        <f>仕訳データ!A1151</f>
        <v>43125</v>
      </c>
      <c r="B1142" s="27">
        <f t="shared" si="34"/>
        <v>2018</v>
      </c>
      <c r="C1142" s="27">
        <f t="shared" si="35"/>
        <v>1</v>
      </c>
      <c r="D1142" s="173" t="str">
        <f>仕訳データ!J1151</f>
        <v>買掛金</v>
      </c>
      <c r="E1142" s="173">
        <f>仕訳データ!O1151</f>
        <v>218000</v>
      </c>
      <c r="F1142" s="173" t="str">
        <f>仕訳データ!R1151</f>
        <v>普通預金</v>
      </c>
      <c r="G1142" s="173">
        <f>仕訳データ!W1151</f>
        <v>218000</v>
      </c>
      <c r="H1142" s="27" t="str">
        <f>LEFT(仕訳データ!Z1151,FIND("　",仕訳データ!Z1151)-1)</f>
        <v>キングストンパーク</v>
      </c>
    </row>
    <row r="1143" spans="1:8">
      <c r="A1143" s="174">
        <f>仕訳データ!A1152</f>
        <v>43125</v>
      </c>
      <c r="B1143" s="27">
        <f t="shared" si="34"/>
        <v>2018</v>
      </c>
      <c r="C1143" s="27">
        <f t="shared" si="35"/>
        <v>1</v>
      </c>
      <c r="D1143" s="173" t="str">
        <f>仕訳データ!J1152</f>
        <v>買掛金</v>
      </c>
      <c r="E1143" s="173">
        <f>仕訳データ!O1152</f>
        <v>516500</v>
      </c>
      <c r="F1143" s="173" t="str">
        <f>仕訳データ!R1152</f>
        <v>普通預金</v>
      </c>
      <c r="G1143" s="173">
        <f>仕訳データ!W1152</f>
        <v>516500</v>
      </c>
      <c r="H1143" s="27" t="str">
        <f>LEFT(仕訳データ!Z1152,FIND("　",仕訳データ!Z1152)-1)</f>
        <v>クラウドエージェント</v>
      </c>
    </row>
    <row r="1144" spans="1:8">
      <c r="A1144" s="174">
        <f>仕訳データ!A1153</f>
        <v>43125</v>
      </c>
      <c r="B1144" s="27">
        <f t="shared" si="34"/>
        <v>2018</v>
      </c>
      <c r="C1144" s="27">
        <f t="shared" si="35"/>
        <v>1</v>
      </c>
      <c r="D1144" s="173" t="str">
        <f>仕訳データ!J1153</f>
        <v>買掛金</v>
      </c>
      <c r="E1144" s="173">
        <f>仕訳データ!O1153</f>
        <v>261000</v>
      </c>
      <c r="F1144" s="173" t="str">
        <f>仕訳データ!R1153</f>
        <v>仕入</v>
      </c>
      <c r="G1144" s="173">
        <f>仕訳データ!W1153</f>
        <v>261000</v>
      </c>
      <c r="H1144" s="27" t="str">
        <f>LEFT(仕訳データ!Z1153,FIND("　",仕訳データ!Z1153)-1)</f>
        <v>サバイブサバイブ</v>
      </c>
    </row>
    <row r="1145" spans="1:8">
      <c r="A1145" s="174">
        <f>仕訳データ!A1154</f>
        <v>43125</v>
      </c>
      <c r="B1145" s="27">
        <f t="shared" si="34"/>
        <v>2018</v>
      </c>
      <c r="C1145" s="27">
        <f t="shared" si="35"/>
        <v>1</v>
      </c>
      <c r="D1145" s="173" t="str">
        <f>仕訳データ!J1154</f>
        <v>買掛金</v>
      </c>
      <c r="E1145" s="173">
        <f>仕訳データ!O1154</f>
        <v>456000</v>
      </c>
      <c r="F1145" s="173" t="str">
        <f>仕訳データ!R1154</f>
        <v>普通預金</v>
      </c>
      <c r="G1145" s="173">
        <f>仕訳データ!W1154</f>
        <v>456000</v>
      </c>
      <c r="H1145" s="27" t="str">
        <f>LEFT(仕訳データ!Z1154,FIND("　",仕訳データ!Z1154)-1)</f>
        <v>タラレバ産業</v>
      </c>
    </row>
    <row r="1146" spans="1:8">
      <c r="A1146" s="174">
        <f>仕訳データ!A1155</f>
        <v>43125</v>
      </c>
      <c r="B1146" s="27">
        <f t="shared" si="34"/>
        <v>2018</v>
      </c>
      <c r="C1146" s="27">
        <f t="shared" si="35"/>
        <v>1</v>
      </c>
      <c r="D1146" s="173" t="str">
        <f>仕訳データ!J1155</f>
        <v>買掛金</v>
      </c>
      <c r="E1146" s="173">
        <f>仕訳データ!O1155</f>
        <v>486000</v>
      </c>
      <c r="F1146" s="173" t="str">
        <f>仕訳データ!R1155</f>
        <v>普通預金</v>
      </c>
      <c r="G1146" s="173">
        <f>仕訳データ!W1155</f>
        <v>486000</v>
      </c>
      <c r="H1146" s="27" t="str">
        <f>LEFT(仕訳データ!Z1155,FIND("　",仕訳データ!Z1155)-1)</f>
        <v>ファンタスティック・オー</v>
      </c>
    </row>
    <row r="1147" spans="1:8">
      <c r="A1147" s="174">
        <f>仕訳データ!A1156</f>
        <v>43125</v>
      </c>
      <c r="B1147" s="27">
        <f t="shared" si="34"/>
        <v>2018</v>
      </c>
      <c r="C1147" s="27">
        <f t="shared" si="35"/>
        <v>1</v>
      </c>
      <c r="D1147" s="173" t="str">
        <f>仕訳データ!J1156</f>
        <v>買掛金</v>
      </c>
      <c r="E1147" s="173">
        <f>仕訳データ!O1156</f>
        <v>158000</v>
      </c>
      <c r="F1147" s="173" t="str">
        <f>仕訳データ!R1156</f>
        <v>普通預金</v>
      </c>
      <c r="G1147" s="173">
        <f>仕訳データ!W1156</f>
        <v>158000</v>
      </c>
      <c r="H1147" s="27" t="str">
        <f>LEFT(仕訳データ!Z1156,FIND("　",仕訳データ!Z1156)-1)</f>
        <v>プレミアムミニット</v>
      </c>
    </row>
    <row r="1148" spans="1:8">
      <c r="A1148" s="174">
        <f>仕訳データ!A1157</f>
        <v>43125</v>
      </c>
      <c r="B1148" s="27">
        <f t="shared" si="34"/>
        <v>2018</v>
      </c>
      <c r="C1148" s="27">
        <f t="shared" si="35"/>
        <v>1</v>
      </c>
      <c r="D1148" s="173" t="str">
        <f>仕訳データ!J1157</f>
        <v>買掛金</v>
      </c>
      <c r="E1148" s="173">
        <f>仕訳データ!O1157</f>
        <v>216000</v>
      </c>
      <c r="F1148" s="173" t="str">
        <f>仕訳データ!R1157</f>
        <v>普通預金</v>
      </c>
      <c r="G1148" s="173">
        <f>仕訳データ!W1157</f>
        <v>216000</v>
      </c>
      <c r="H1148" s="27" t="str">
        <f>LEFT(仕訳データ!Z1157,FIND("　",仕訳データ!Z1157)-1)</f>
        <v>レバークーゼン</v>
      </c>
    </row>
    <row r="1149" spans="1:8">
      <c r="A1149" s="174">
        <f>仕訳データ!A1158</f>
        <v>43125</v>
      </c>
      <c r="B1149" s="27">
        <f t="shared" si="34"/>
        <v>2018</v>
      </c>
      <c r="C1149" s="27">
        <f t="shared" si="35"/>
        <v>1</v>
      </c>
      <c r="D1149" s="173" t="str">
        <f>仕訳データ!J1158</f>
        <v>買掛金</v>
      </c>
      <c r="E1149" s="173">
        <f>仕訳データ!O1158</f>
        <v>274000</v>
      </c>
      <c r="F1149" s="173" t="str">
        <f>仕訳データ!R1158</f>
        <v>普通預金</v>
      </c>
      <c r="G1149" s="173">
        <f>仕訳データ!W1158</f>
        <v>274000</v>
      </c>
      <c r="H1149" s="27" t="str">
        <f>LEFT(仕訳データ!Z1158,FIND("　",仕訳データ!Z1158)-1)</f>
        <v>桜井商事</v>
      </c>
    </row>
    <row r="1150" spans="1:8">
      <c r="A1150" s="174">
        <f>仕訳データ!A1159</f>
        <v>43125</v>
      </c>
      <c r="B1150" s="27">
        <f t="shared" si="34"/>
        <v>2018</v>
      </c>
      <c r="C1150" s="27">
        <f t="shared" si="35"/>
        <v>1</v>
      </c>
      <c r="D1150" s="173" t="str">
        <f>仕訳データ!J1159</f>
        <v>給料手当</v>
      </c>
      <c r="E1150" s="173">
        <f>仕訳データ!O1159</f>
        <v>2046800</v>
      </c>
      <c r="F1150" s="173" t="str">
        <f>仕訳データ!R1159</f>
        <v>当座預金</v>
      </c>
      <c r="G1150" s="173">
        <f>仕訳データ!W1159</f>
        <v>2046800</v>
      </c>
      <c r="H1150" s="27" t="str">
        <f>LEFT(仕訳データ!Z1159,FIND("　",仕訳データ!Z1159)-1)</f>
        <v>給与</v>
      </c>
    </row>
    <row r="1151" spans="1:8">
      <c r="A1151" s="174">
        <f>仕訳データ!A1160</f>
        <v>43125</v>
      </c>
      <c r="B1151" s="27">
        <f t="shared" si="34"/>
        <v>2018</v>
      </c>
      <c r="C1151" s="27">
        <f t="shared" si="35"/>
        <v>1</v>
      </c>
      <c r="D1151" s="173" t="str">
        <f>仕訳データ!J1160</f>
        <v>役員報酬</v>
      </c>
      <c r="E1151" s="173">
        <f>仕訳データ!O1160</f>
        <v>128500</v>
      </c>
      <c r="F1151" s="173" t="str">
        <f>仕訳データ!R1160</f>
        <v>普通預金</v>
      </c>
      <c r="G1151" s="173">
        <f>仕訳データ!W1160</f>
        <v>128500</v>
      </c>
      <c r="H1151" s="27" t="str">
        <f>LEFT(仕訳データ!Z1160,FIND("　",仕訳データ!Z1160)-1)</f>
        <v>1月分</v>
      </c>
    </row>
    <row r="1152" spans="1:8">
      <c r="A1152" s="174">
        <f>仕訳データ!A1161</f>
        <v>43125</v>
      </c>
      <c r="B1152" s="27">
        <f t="shared" si="34"/>
        <v>2018</v>
      </c>
      <c r="C1152" s="27">
        <f t="shared" si="35"/>
        <v>1</v>
      </c>
      <c r="D1152" s="173" t="str">
        <f>仕訳データ!J1161</f>
        <v>旅費交通費</v>
      </c>
      <c r="E1152" s="173">
        <f>仕訳データ!O1161</f>
        <v>371550</v>
      </c>
      <c r="F1152" s="173" t="str">
        <f>仕訳データ!R1161</f>
        <v>普通預金</v>
      </c>
      <c r="G1152" s="173">
        <f>仕訳データ!W1161</f>
        <v>371550</v>
      </c>
      <c r="H1152" s="27" t="str">
        <f>LEFT(仕訳データ!Z1161,FIND("　",仕訳データ!Z1161)-1)</f>
        <v>通勤定期代</v>
      </c>
    </row>
    <row r="1153" spans="1:8">
      <c r="A1153" s="174">
        <f>仕訳データ!A1162</f>
        <v>43126</v>
      </c>
      <c r="B1153" s="27">
        <f t="shared" si="34"/>
        <v>2018</v>
      </c>
      <c r="C1153" s="27">
        <f t="shared" si="35"/>
        <v>1</v>
      </c>
      <c r="D1153" s="173" t="str">
        <f>仕訳データ!J1162</f>
        <v>リース料</v>
      </c>
      <c r="E1153" s="173">
        <f>仕訳データ!O1162</f>
        <v>15990</v>
      </c>
      <c r="F1153" s="173" t="str">
        <f>仕訳データ!R1162</f>
        <v>普通預金</v>
      </c>
      <c r="G1153" s="173">
        <f>仕訳データ!W1162</f>
        <v>15990</v>
      </c>
      <c r="H1153" s="27" t="str">
        <f>LEFT(仕訳データ!Z1162,FIND("　",仕訳データ!Z1162)-1)</f>
        <v>機械リース料</v>
      </c>
    </row>
    <row r="1154" spans="1:8">
      <c r="A1154" s="174">
        <f>仕訳データ!A1163</f>
        <v>43127</v>
      </c>
      <c r="B1154" s="27">
        <f t="shared" ref="B1154:B1217" si="36">YEAR(A1154)</f>
        <v>2018</v>
      </c>
      <c r="C1154" s="27">
        <f t="shared" ref="C1154:C1217" si="37">MONTH(A1154)</f>
        <v>1</v>
      </c>
      <c r="D1154" s="173" t="str">
        <f>仕訳データ!J1163</f>
        <v>水道光熱費</v>
      </c>
      <c r="E1154" s="173">
        <f>仕訳データ!O1163</f>
        <v>51340</v>
      </c>
      <c r="F1154" s="173" t="str">
        <f>仕訳データ!R1163</f>
        <v>普通預金</v>
      </c>
      <c r="G1154" s="173">
        <f>仕訳データ!W1163</f>
        <v>51340</v>
      </c>
      <c r="H1154" s="27" t="str">
        <f>LEFT(仕訳データ!Z1163,FIND("　",仕訳データ!Z1163)-1)</f>
        <v>水道代</v>
      </c>
    </row>
    <row r="1155" spans="1:8">
      <c r="A1155" s="174">
        <f>仕訳データ!A1164</f>
        <v>43128</v>
      </c>
      <c r="B1155" s="27">
        <f t="shared" si="36"/>
        <v>2018</v>
      </c>
      <c r="C1155" s="27">
        <f t="shared" si="37"/>
        <v>1</v>
      </c>
      <c r="D1155" s="173" t="str">
        <f>仕訳データ!J1164</f>
        <v>支払手数料</v>
      </c>
      <c r="E1155" s="173">
        <f>仕訳データ!O1164</f>
        <v>58500</v>
      </c>
      <c r="F1155" s="173" t="str">
        <f>仕訳データ!R1164</f>
        <v>普通預金</v>
      </c>
      <c r="G1155" s="173">
        <f>仕訳データ!W1164</f>
        <v>58500</v>
      </c>
      <c r="H1155" s="27" t="str">
        <f>LEFT(仕訳データ!Z1164,FIND("　",仕訳データ!Z1164)-1)</f>
        <v>弁護士顧問料</v>
      </c>
    </row>
    <row r="1156" spans="1:8">
      <c r="A1156" s="174">
        <f>仕訳データ!A1165</f>
        <v>43128</v>
      </c>
      <c r="B1156" s="27">
        <f t="shared" si="36"/>
        <v>2018</v>
      </c>
      <c r="C1156" s="27">
        <f t="shared" si="37"/>
        <v>1</v>
      </c>
      <c r="D1156" s="173" t="str">
        <f>仕訳データ!J1165</f>
        <v>法定福利費</v>
      </c>
      <c r="E1156" s="173">
        <f>仕訳データ!O1165</f>
        <v>576010</v>
      </c>
      <c r="F1156" s="173" t="str">
        <f>仕訳データ!R1165</f>
        <v>普通預金</v>
      </c>
      <c r="G1156" s="173">
        <f>仕訳データ!W1165</f>
        <v>576010</v>
      </c>
      <c r="H1156" s="27" t="str">
        <f>LEFT(仕訳データ!Z1165,FIND("　",仕訳データ!Z1165)-1)</f>
        <v>社会保険料会社負担</v>
      </c>
    </row>
    <row r="1157" spans="1:8">
      <c r="A1157" s="174">
        <f>仕訳データ!A1166</f>
        <v>43130</v>
      </c>
      <c r="B1157" s="27">
        <f t="shared" si="36"/>
        <v>2018</v>
      </c>
      <c r="C1157" s="27">
        <f t="shared" si="37"/>
        <v>1</v>
      </c>
      <c r="D1157" s="173" t="str">
        <f>仕訳データ!J1166</f>
        <v>給料手当</v>
      </c>
      <c r="E1157" s="173">
        <f>仕訳データ!O1166</f>
        <v>98280</v>
      </c>
      <c r="F1157" s="173" t="str">
        <f>仕訳データ!R1166</f>
        <v>普通預金</v>
      </c>
      <c r="G1157" s="173">
        <f>仕訳データ!W1166</f>
        <v>98280</v>
      </c>
      <c r="H1157" s="27" t="str">
        <f>LEFT(仕訳データ!Z1166,FIND("　",仕訳データ!Z1166)-1)</f>
        <v>アルバイト店員</v>
      </c>
    </row>
    <row r="1158" spans="1:8">
      <c r="A1158" s="174">
        <f>仕訳データ!A1167</f>
        <v>43130</v>
      </c>
      <c r="B1158" s="27">
        <f t="shared" si="36"/>
        <v>2018</v>
      </c>
      <c r="C1158" s="27">
        <f t="shared" si="37"/>
        <v>1</v>
      </c>
      <c r="D1158" s="173" t="str">
        <f>仕訳データ!J1167</f>
        <v>旅費交通費</v>
      </c>
      <c r="E1158" s="173">
        <f>仕訳データ!O1167</f>
        <v>13060</v>
      </c>
      <c r="F1158" s="173" t="str">
        <f>仕訳データ!R1167</f>
        <v>普通預金</v>
      </c>
      <c r="G1158" s="173">
        <f>仕訳データ!W1167</f>
        <v>13060</v>
      </c>
      <c r="H1158" s="27" t="str">
        <f>LEFT(仕訳データ!Z1167,FIND("　",仕訳データ!Z1167)-1)</f>
        <v>アルバイト通勤定期代</v>
      </c>
    </row>
    <row r="1159" spans="1:8">
      <c r="A1159" s="174">
        <f>仕訳データ!A1168</f>
        <v>43131</v>
      </c>
      <c r="B1159" s="27">
        <f t="shared" si="36"/>
        <v>2018</v>
      </c>
      <c r="C1159" s="27">
        <f t="shared" si="37"/>
        <v>1</v>
      </c>
      <c r="D1159" s="173" t="str">
        <f>仕訳データ!J1168</f>
        <v>棚卸資産</v>
      </c>
      <c r="E1159" s="173">
        <f>仕訳データ!O1168</f>
        <v>176000</v>
      </c>
      <c r="F1159" s="173" t="str">
        <f>仕訳データ!R1168</f>
        <v>仕入</v>
      </c>
      <c r="G1159" s="173">
        <f>仕訳データ!W1168</f>
        <v>176000</v>
      </c>
      <c r="H1159" s="27" t="str">
        <f>LEFT(仕訳データ!Z1168,FIND("　",仕訳データ!Z1168)-1)</f>
        <v>月次決算</v>
      </c>
    </row>
    <row r="1160" spans="1:8">
      <c r="A1160" s="174">
        <f>仕訳データ!A1169</f>
        <v>43131</v>
      </c>
      <c r="B1160" s="27">
        <f t="shared" si="36"/>
        <v>2018</v>
      </c>
      <c r="C1160" s="27">
        <f t="shared" si="37"/>
        <v>1</v>
      </c>
      <c r="D1160" s="173" t="str">
        <f>仕訳データ!J1169</f>
        <v>減価償却費</v>
      </c>
      <c r="E1160" s="173">
        <f>仕訳データ!O1169</f>
        <v>360000</v>
      </c>
      <c r="F1160" s="173" t="str">
        <f>仕訳データ!R1169</f>
        <v>備品</v>
      </c>
      <c r="G1160" s="173">
        <f>仕訳データ!W1169</f>
        <v>360000</v>
      </c>
      <c r="H1160" s="27" t="str">
        <f>LEFT(仕訳データ!Z1169,FIND("　",仕訳データ!Z1169)-1)</f>
        <v>月次決算</v>
      </c>
    </row>
    <row r="1161" spans="1:8">
      <c r="A1161" s="174">
        <f>仕訳データ!A1170</f>
        <v>43132</v>
      </c>
      <c r="B1161" s="27">
        <f t="shared" si="36"/>
        <v>2018</v>
      </c>
      <c r="C1161" s="27">
        <f t="shared" si="37"/>
        <v>2</v>
      </c>
      <c r="D1161" s="173" t="str">
        <f>仕訳データ!J1170</f>
        <v>仕入</v>
      </c>
      <c r="E1161" s="173">
        <f>仕訳データ!O1170</f>
        <v>176000</v>
      </c>
      <c r="F1161" s="173" t="str">
        <f>仕訳データ!R1170</f>
        <v>棚卸資産</v>
      </c>
      <c r="G1161" s="173">
        <f>仕訳データ!W1170</f>
        <v>176000</v>
      </c>
      <c r="H1161" s="27" t="str">
        <f>LEFT(仕訳データ!Z1170,FIND("　",仕訳データ!Z1170)-1)</f>
        <v>月次決算</v>
      </c>
    </row>
    <row r="1162" spans="1:8">
      <c r="A1162" s="174">
        <f>仕訳データ!A1171</f>
        <v>43134</v>
      </c>
      <c r="B1162" s="27">
        <f t="shared" si="36"/>
        <v>2018</v>
      </c>
      <c r="C1162" s="27">
        <f t="shared" si="37"/>
        <v>2</v>
      </c>
      <c r="D1162" s="173" t="str">
        <f>仕訳データ!J1171</f>
        <v>交際費</v>
      </c>
      <c r="E1162" s="173">
        <f>仕訳データ!O1171</f>
        <v>268300</v>
      </c>
      <c r="F1162" s="173" t="str">
        <f>仕訳データ!R1171</f>
        <v>普通預金</v>
      </c>
      <c r="G1162" s="173">
        <f>仕訳データ!W1171</f>
        <v>268300</v>
      </c>
      <c r="H1162" s="27" t="str">
        <f>LEFT(仕訳データ!Z1171,FIND("　",仕訳データ!Z1171)-1)</f>
        <v>接待</v>
      </c>
    </row>
    <row r="1163" spans="1:8">
      <c r="A1163" s="174">
        <f>仕訳データ!A1172</f>
        <v>43136</v>
      </c>
      <c r="B1163" s="27">
        <f t="shared" si="36"/>
        <v>2018</v>
      </c>
      <c r="C1163" s="27">
        <f t="shared" si="37"/>
        <v>2</v>
      </c>
      <c r="D1163" s="173" t="str">
        <f>仕訳データ!J1172</f>
        <v>保険料</v>
      </c>
      <c r="E1163" s="173">
        <f>仕訳データ!O1172</f>
        <v>59800</v>
      </c>
      <c r="F1163" s="173" t="str">
        <f>仕訳データ!R1172</f>
        <v>普通預金</v>
      </c>
      <c r="G1163" s="173">
        <f>仕訳データ!W1172</f>
        <v>59800</v>
      </c>
      <c r="H1163" s="27" t="str">
        <f>LEFT(仕訳データ!Z1172,FIND("　",仕訳データ!Z1172)-1)</f>
        <v>自動車保険</v>
      </c>
    </row>
    <row r="1164" spans="1:8">
      <c r="A1164" s="174">
        <f>仕訳データ!A1173</f>
        <v>43138</v>
      </c>
      <c r="B1164" s="27">
        <f t="shared" si="36"/>
        <v>2018</v>
      </c>
      <c r="C1164" s="27">
        <f t="shared" si="37"/>
        <v>2</v>
      </c>
      <c r="D1164" s="173" t="str">
        <f>仕訳データ!J1173</f>
        <v>仕入</v>
      </c>
      <c r="E1164" s="173">
        <f>仕訳データ!O1173</f>
        <v>246000</v>
      </c>
      <c r="F1164" s="173" t="str">
        <f>仕訳データ!R1173</f>
        <v>買掛金</v>
      </c>
      <c r="G1164" s="173">
        <f>仕訳データ!W1173</f>
        <v>246000</v>
      </c>
      <c r="H1164" s="27" t="str">
        <f>LEFT(仕訳データ!Z1173,FIND("　",仕訳データ!Z1173)-1)</f>
        <v>旅よかでしょう</v>
      </c>
    </row>
    <row r="1165" spans="1:8">
      <c r="A1165" s="174">
        <f>仕訳データ!A1174</f>
        <v>43140</v>
      </c>
      <c r="B1165" s="27">
        <f t="shared" si="36"/>
        <v>2018</v>
      </c>
      <c r="C1165" s="27">
        <f t="shared" si="37"/>
        <v>2</v>
      </c>
      <c r="D1165" s="173" t="str">
        <f>仕訳データ!J1174</f>
        <v>水道光熱費</v>
      </c>
      <c r="E1165" s="173">
        <f>仕訳データ!O1174</f>
        <v>115650</v>
      </c>
      <c r="F1165" s="173" t="str">
        <f>仕訳データ!R1174</f>
        <v>普通預金</v>
      </c>
      <c r="G1165" s="173">
        <f>仕訳データ!W1174</f>
        <v>115650</v>
      </c>
      <c r="H1165" s="27" t="str">
        <f>LEFT(仕訳データ!Z1174,FIND("　",仕訳データ!Z1174)-1)</f>
        <v>電気代</v>
      </c>
    </row>
    <row r="1166" spans="1:8">
      <c r="A1166" s="174">
        <f>仕訳データ!A1175</f>
        <v>43142</v>
      </c>
      <c r="B1166" s="27">
        <f t="shared" si="36"/>
        <v>2018</v>
      </c>
      <c r="C1166" s="27">
        <f t="shared" si="37"/>
        <v>2</v>
      </c>
      <c r="D1166" s="173" t="str">
        <f>仕訳データ!J1175</f>
        <v>仕入</v>
      </c>
      <c r="E1166" s="173">
        <f>仕訳データ!O1175</f>
        <v>564000</v>
      </c>
      <c r="F1166" s="173" t="str">
        <f>仕訳データ!R1175</f>
        <v>買掛金</v>
      </c>
      <c r="G1166" s="173">
        <f>仕訳データ!W1175</f>
        <v>564000</v>
      </c>
      <c r="H1166" s="27" t="str">
        <f>LEFT(仕訳データ!Z1175,FIND("　",仕訳データ!Z1175)-1)</f>
        <v>プレミアムミニット</v>
      </c>
    </row>
    <row r="1167" spans="1:8">
      <c r="A1167" s="174">
        <f>仕訳データ!A1176</f>
        <v>43143</v>
      </c>
      <c r="B1167" s="27">
        <f t="shared" si="36"/>
        <v>2018</v>
      </c>
      <c r="C1167" s="27">
        <f t="shared" si="37"/>
        <v>2</v>
      </c>
      <c r="D1167" s="173" t="str">
        <f>仕訳データ!J1176</f>
        <v>仕入</v>
      </c>
      <c r="E1167" s="173">
        <f>仕訳データ!O1176</f>
        <v>286200</v>
      </c>
      <c r="F1167" s="173" t="str">
        <f>仕訳データ!R1176</f>
        <v>買掛金</v>
      </c>
      <c r="G1167" s="173">
        <f>仕訳データ!W1176</f>
        <v>286200</v>
      </c>
      <c r="H1167" s="27" t="str">
        <f>LEFT(仕訳データ!Z1176,FIND("　",仕訳データ!Z1176)-1)</f>
        <v>多井物産</v>
      </c>
    </row>
    <row r="1168" spans="1:8">
      <c r="A1168" s="174">
        <f>仕訳データ!A1177</f>
        <v>43143</v>
      </c>
      <c r="B1168" s="27">
        <f t="shared" si="36"/>
        <v>2018</v>
      </c>
      <c r="C1168" s="27">
        <f t="shared" si="37"/>
        <v>2</v>
      </c>
      <c r="D1168" s="173" t="str">
        <f>仕訳データ!J1177</f>
        <v>仕入</v>
      </c>
      <c r="E1168" s="173">
        <f>仕訳データ!O1177</f>
        <v>296500</v>
      </c>
      <c r="F1168" s="173" t="str">
        <f>仕訳データ!R1177</f>
        <v>買掛金</v>
      </c>
      <c r="G1168" s="173">
        <f>仕訳データ!W1177</f>
        <v>296500</v>
      </c>
      <c r="H1168" s="27" t="str">
        <f>LEFT(仕訳データ!Z1177,FIND("　",仕訳データ!Z1177)-1)</f>
        <v>クラウドエージェント</v>
      </c>
    </row>
    <row r="1169" spans="1:8">
      <c r="A1169" s="174">
        <f>仕訳データ!A1178</f>
        <v>43146</v>
      </c>
      <c r="B1169" s="27">
        <f t="shared" si="36"/>
        <v>2018</v>
      </c>
      <c r="C1169" s="27">
        <f t="shared" si="37"/>
        <v>2</v>
      </c>
      <c r="D1169" s="173" t="str">
        <f>仕訳データ!J1178</f>
        <v>売掛金</v>
      </c>
      <c r="E1169" s="173">
        <f>仕訳データ!O1178</f>
        <v>174900</v>
      </c>
      <c r="F1169" s="173" t="str">
        <f>仕訳データ!R1178</f>
        <v>売上</v>
      </c>
      <c r="G1169" s="173">
        <f>仕訳データ!W1178</f>
        <v>174900</v>
      </c>
      <c r="H1169" s="27" t="str">
        <f>LEFT(仕訳データ!Z1178,FIND("　",仕訳データ!Z1178)-1)</f>
        <v>バーチャルワークス</v>
      </c>
    </row>
    <row r="1170" spans="1:8">
      <c r="A1170" s="174">
        <f>仕訳データ!A1179</f>
        <v>43146</v>
      </c>
      <c r="B1170" s="27">
        <f t="shared" si="36"/>
        <v>2018</v>
      </c>
      <c r="C1170" s="27">
        <f t="shared" si="37"/>
        <v>2</v>
      </c>
      <c r="D1170" s="173" t="str">
        <f>仕訳データ!J1179</f>
        <v>売掛金</v>
      </c>
      <c r="E1170" s="173">
        <f>仕訳データ!O1179</f>
        <v>243300</v>
      </c>
      <c r="F1170" s="173" t="str">
        <f>仕訳データ!R1179</f>
        <v>売上</v>
      </c>
      <c r="G1170" s="173">
        <f>仕訳データ!W1179</f>
        <v>243300</v>
      </c>
      <c r="H1170" s="27" t="str">
        <f>LEFT(仕訳データ!Z1179,FIND("　",仕訳データ!Z1179)-1)</f>
        <v>ポモドーロハックス</v>
      </c>
    </row>
    <row r="1171" spans="1:8">
      <c r="A1171" s="174">
        <f>仕訳データ!A1180</f>
        <v>43146</v>
      </c>
      <c r="B1171" s="27">
        <f t="shared" si="36"/>
        <v>2018</v>
      </c>
      <c r="C1171" s="27">
        <f t="shared" si="37"/>
        <v>2</v>
      </c>
      <c r="D1171" s="173" t="str">
        <f>仕訳データ!J1180</f>
        <v>売掛金</v>
      </c>
      <c r="E1171" s="173">
        <f>仕訳データ!O1180</f>
        <v>204200</v>
      </c>
      <c r="F1171" s="173" t="str">
        <f>仕訳データ!R1180</f>
        <v>売上</v>
      </c>
      <c r="G1171" s="173">
        <f>仕訳データ!W1180</f>
        <v>204200</v>
      </c>
      <c r="H1171" s="27" t="str">
        <f>LEFT(仕訳データ!Z1180,FIND("　",仕訳データ!Z1180)-1)</f>
        <v>東光産業</v>
      </c>
    </row>
    <row r="1172" spans="1:8">
      <c r="A1172" s="174">
        <f>仕訳データ!A1181</f>
        <v>43146</v>
      </c>
      <c r="B1172" s="27">
        <f t="shared" si="36"/>
        <v>2018</v>
      </c>
      <c r="C1172" s="27">
        <f t="shared" si="37"/>
        <v>2</v>
      </c>
      <c r="D1172" s="173" t="str">
        <f>仕訳データ!J1181</f>
        <v>売掛金</v>
      </c>
      <c r="E1172" s="173">
        <f>仕訳データ!O1181</f>
        <v>252900</v>
      </c>
      <c r="F1172" s="173" t="str">
        <f>仕訳データ!R1181</f>
        <v>売上</v>
      </c>
      <c r="G1172" s="173">
        <f>仕訳データ!W1181</f>
        <v>252900</v>
      </c>
      <c r="H1172" s="27" t="str">
        <f>LEFT(仕訳データ!Z1181,FIND("　",仕訳データ!Z1181)-1)</f>
        <v>オフィスエイト</v>
      </c>
    </row>
    <row r="1173" spans="1:8">
      <c r="A1173" s="174">
        <f>仕訳データ!A1182</f>
        <v>43146</v>
      </c>
      <c r="B1173" s="27">
        <f t="shared" si="36"/>
        <v>2018</v>
      </c>
      <c r="C1173" s="27">
        <f t="shared" si="37"/>
        <v>2</v>
      </c>
      <c r="D1173" s="173" t="str">
        <f>仕訳データ!J1182</f>
        <v>売掛金</v>
      </c>
      <c r="E1173" s="173">
        <f>仕訳データ!O1182</f>
        <v>185800</v>
      </c>
      <c r="F1173" s="173" t="str">
        <f>仕訳データ!R1182</f>
        <v>売上</v>
      </c>
      <c r="G1173" s="173">
        <f>仕訳データ!W1182</f>
        <v>185800</v>
      </c>
      <c r="H1173" s="27" t="str">
        <f>LEFT(仕訳データ!Z1182,FIND("　",仕訳データ!Z1182)-1)</f>
        <v>ランダムコネクト</v>
      </c>
    </row>
    <row r="1174" spans="1:8">
      <c r="A1174" s="174">
        <f>仕訳データ!A1183</f>
        <v>43146</v>
      </c>
      <c r="B1174" s="27">
        <f t="shared" si="36"/>
        <v>2018</v>
      </c>
      <c r="C1174" s="27">
        <f t="shared" si="37"/>
        <v>2</v>
      </c>
      <c r="D1174" s="173" t="str">
        <f>仕訳データ!J1183</f>
        <v>売掛金</v>
      </c>
      <c r="E1174" s="173">
        <f>仕訳データ!O1183</f>
        <v>349400</v>
      </c>
      <c r="F1174" s="173" t="str">
        <f>仕訳データ!R1183</f>
        <v>売上</v>
      </c>
      <c r="G1174" s="173">
        <f>仕訳データ!W1183</f>
        <v>349400</v>
      </c>
      <c r="H1174" s="27" t="str">
        <f>LEFT(仕訳データ!Z1183,FIND("　",仕訳データ!Z1183)-1)</f>
        <v>スクエアドリーム</v>
      </c>
    </row>
    <row r="1175" spans="1:8">
      <c r="A1175" s="174">
        <f>仕訳データ!A1184</f>
        <v>43146</v>
      </c>
      <c r="B1175" s="27">
        <f t="shared" si="36"/>
        <v>2018</v>
      </c>
      <c r="C1175" s="27">
        <f t="shared" si="37"/>
        <v>2</v>
      </c>
      <c r="D1175" s="173" t="str">
        <f>仕訳データ!J1184</f>
        <v>仕入</v>
      </c>
      <c r="E1175" s="173">
        <f>仕訳データ!O1184</f>
        <v>198000</v>
      </c>
      <c r="F1175" s="173" t="str">
        <f>仕訳データ!R1184</f>
        <v>買掛金</v>
      </c>
      <c r="G1175" s="173">
        <f>仕訳データ!W1184</f>
        <v>198000</v>
      </c>
      <c r="H1175" s="27" t="str">
        <f>LEFT(仕訳データ!Z1184,FIND("　",仕訳データ!Z1184)-1)</f>
        <v>キングストンパーク</v>
      </c>
    </row>
    <row r="1176" spans="1:8">
      <c r="A1176" s="174">
        <f>仕訳データ!A1185</f>
        <v>43146</v>
      </c>
      <c r="B1176" s="27">
        <f t="shared" si="36"/>
        <v>2018</v>
      </c>
      <c r="C1176" s="27">
        <f t="shared" si="37"/>
        <v>2</v>
      </c>
      <c r="D1176" s="173" t="str">
        <f>仕訳データ!J1185</f>
        <v>仕入</v>
      </c>
      <c r="E1176" s="173">
        <f>仕訳データ!O1185</f>
        <v>288000</v>
      </c>
      <c r="F1176" s="173" t="str">
        <f>仕訳データ!R1185</f>
        <v>買掛金</v>
      </c>
      <c r="G1176" s="173">
        <f>仕訳データ!W1185</f>
        <v>288000</v>
      </c>
      <c r="H1176" s="27" t="str">
        <f>LEFT(仕訳データ!Z1185,FIND("　",仕訳データ!Z1185)-1)</f>
        <v>サバイブサバイブ</v>
      </c>
    </row>
    <row r="1177" spans="1:8">
      <c r="A1177" s="174">
        <f>仕訳データ!A1186</f>
        <v>43148</v>
      </c>
      <c r="B1177" s="27">
        <f t="shared" si="36"/>
        <v>2018</v>
      </c>
      <c r="C1177" s="27">
        <f t="shared" si="37"/>
        <v>2</v>
      </c>
      <c r="D1177" s="173" t="str">
        <f>仕訳データ!J1186</f>
        <v>仕入</v>
      </c>
      <c r="E1177" s="173">
        <f>仕訳データ!O1186</f>
        <v>324000</v>
      </c>
      <c r="F1177" s="173" t="str">
        <f>仕訳データ!R1186</f>
        <v>買掛金</v>
      </c>
      <c r="G1177" s="173">
        <f>仕訳データ!W1186</f>
        <v>324000</v>
      </c>
      <c r="H1177" s="27" t="str">
        <f>LEFT(仕訳データ!Z1186,FIND("　",仕訳データ!Z1186)-1)</f>
        <v>レバークーゼン</v>
      </c>
    </row>
    <row r="1178" spans="1:8">
      <c r="A1178" s="174">
        <f>仕訳データ!A1187</f>
        <v>43150</v>
      </c>
      <c r="B1178" s="27">
        <f t="shared" si="36"/>
        <v>2018</v>
      </c>
      <c r="C1178" s="27">
        <f t="shared" si="37"/>
        <v>2</v>
      </c>
      <c r="D1178" s="173" t="str">
        <f>仕訳データ!J1187</f>
        <v>リース料</v>
      </c>
      <c r="E1178" s="173">
        <f>仕訳データ!O1187</f>
        <v>6830</v>
      </c>
      <c r="F1178" s="173" t="str">
        <f>仕訳データ!R1187</f>
        <v>普通預金</v>
      </c>
      <c r="G1178" s="173">
        <f>仕訳データ!W1187</f>
        <v>6830</v>
      </c>
      <c r="H1178" s="27" t="str">
        <f>LEFT(仕訳データ!Z1187,FIND("　",仕訳データ!Z1187)-1)</f>
        <v>車両リース料</v>
      </c>
    </row>
    <row r="1179" spans="1:8">
      <c r="A1179" s="174">
        <f>仕訳データ!A1188</f>
        <v>43151</v>
      </c>
      <c r="B1179" s="27">
        <f t="shared" si="36"/>
        <v>2018</v>
      </c>
      <c r="C1179" s="27">
        <f t="shared" si="37"/>
        <v>2</v>
      </c>
      <c r="D1179" s="173" t="str">
        <f>仕訳データ!J1188</f>
        <v>売掛金</v>
      </c>
      <c r="E1179" s="173">
        <f>仕訳データ!O1188</f>
        <v>165100</v>
      </c>
      <c r="F1179" s="173" t="str">
        <f>仕訳データ!R1188</f>
        <v>売上</v>
      </c>
      <c r="G1179" s="173">
        <f>仕訳データ!W1188</f>
        <v>165100</v>
      </c>
      <c r="H1179" s="27" t="str">
        <f>LEFT(仕訳データ!Z1188,FIND("　",仕訳データ!Z1188)-1)</f>
        <v>シンクロナイズ</v>
      </c>
    </row>
    <row r="1180" spans="1:8">
      <c r="A1180" s="174">
        <f>仕訳データ!A1189</f>
        <v>43151</v>
      </c>
      <c r="B1180" s="27">
        <f t="shared" si="36"/>
        <v>2018</v>
      </c>
      <c r="C1180" s="27">
        <f t="shared" si="37"/>
        <v>2</v>
      </c>
      <c r="D1180" s="173" t="str">
        <f>仕訳データ!J1189</f>
        <v>売掛金</v>
      </c>
      <c r="E1180" s="173">
        <f>仕訳データ!O1189</f>
        <v>107700</v>
      </c>
      <c r="F1180" s="173" t="str">
        <f>仕訳データ!R1189</f>
        <v>売上</v>
      </c>
      <c r="G1180" s="173">
        <f>仕訳データ!W1189</f>
        <v>107700</v>
      </c>
      <c r="H1180" s="27" t="str">
        <f>LEFT(仕訳データ!Z1189,FIND("　",仕訳データ!Z1189)-1)</f>
        <v>トライセラセコンド</v>
      </c>
    </row>
    <row r="1181" spans="1:8">
      <c r="A1181" s="174">
        <f>仕訳データ!A1190</f>
        <v>43151</v>
      </c>
      <c r="B1181" s="27">
        <f t="shared" si="36"/>
        <v>2018</v>
      </c>
      <c r="C1181" s="27">
        <f t="shared" si="37"/>
        <v>2</v>
      </c>
      <c r="D1181" s="173" t="str">
        <f>仕訳データ!J1190</f>
        <v>売掛金</v>
      </c>
      <c r="E1181" s="173">
        <f>仕訳データ!O1190</f>
        <v>349400</v>
      </c>
      <c r="F1181" s="173" t="str">
        <f>仕訳データ!R1190</f>
        <v>売上</v>
      </c>
      <c r="G1181" s="173">
        <f>仕訳データ!W1190</f>
        <v>349400</v>
      </c>
      <c r="H1181" s="27" t="str">
        <f>LEFT(仕訳データ!Z1190,FIND("　",仕訳データ!Z1190)-1)</f>
        <v>グリーンフォレスト</v>
      </c>
    </row>
    <row r="1182" spans="1:8">
      <c r="A1182" s="174">
        <f>仕訳データ!A1191</f>
        <v>43151</v>
      </c>
      <c r="B1182" s="27">
        <f t="shared" si="36"/>
        <v>2018</v>
      </c>
      <c r="C1182" s="27">
        <f t="shared" si="37"/>
        <v>2</v>
      </c>
      <c r="D1182" s="173" t="str">
        <f>仕訳データ!J1191</f>
        <v>売掛金</v>
      </c>
      <c r="E1182" s="173">
        <f>仕訳データ!O1191</f>
        <v>261500</v>
      </c>
      <c r="F1182" s="173" t="str">
        <f>仕訳データ!R1191</f>
        <v>売上</v>
      </c>
      <c r="G1182" s="173">
        <f>仕訳データ!W1191</f>
        <v>261500</v>
      </c>
      <c r="H1182" s="27" t="str">
        <f>LEFT(仕訳データ!Z1191,FIND("　",仕訳データ!Z1191)-1)</f>
        <v>サイマルブランチ</v>
      </c>
    </row>
    <row r="1183" spans="1:8">
      <c r="A1183" s="174">
        <f>仕訳データ!A1192</f>
        <v>43151</v>
      </c>
      <c r="B1183" s="27">
        <f t="shared" si="36"/>
        <v>2018</v>
      </c>
      <c r="C1183" s="27">
        <f t="shared" si="37"/>
        <v>2</v>
      </c>
      <c r="D1183" s="173" t="str">
        <f>仕訳データ!J1192</f>
        <v>売掛金</v>
      </c>
      <c r="E1183" s="173">
        <f>仕訳データ!O1192</f>
        <v>233400</v>
      </c>
      <c r="F1183" s="173" t="str">
        <f>仕訳データ!R1192</f>
        <v>売上</v>
      </c>
      <c r="G1183" s="173">
        <f>仕訳データ!W1192</f>
        <v>233400</v>
      </c>
      <c r="H1183" s="27" t="str">
        <f>LEFT(仕訳データ!Z1192,FIND("　",仕訳データ!Z1192)-1)</f>
        <v>ハネチョク物産</v>
      </c>
    </row>
    <row r="1184" spans="1:8">
      <c r="A1184" s="174">
        <f>仕訳データ!A1193</f>
        <v>43151</v>
      </c>
      <c r="B1184" s="27">
        <f t="shared" si="36"/>
        <v>2018</v>
      </c>
      <c r="C1184" s="27">
        <f t="shared" si="37"/>
        <v>2</v>
      </c>
      <c r="D1184" s="173" t="str">
        <f>仕訳データ!J1193</f>
        <v>売掛金</v>
      </c>
      <c r="E1184" s="173">
        <f>仕訳データ!O1193</f>
        <v>494700</v>
      </c>
      <c r="F1184" s="173" t="str">
        <f>仕訳データ!R1193</f>
        <v>売上</v>
      </c>
      <c r="G1184" s="173">
        <f>仕訳データ!W1193</f>
        <v>494700</v>
      </c>
      <c r="H1184" s="27" t="str">
        <f>LEFT(仕訳データ!Z1193,FIND("　",仕訳データ!Z1193)-1)</f>
        <v>シーズンドライブ</v>
      </c>
    </row>
    <row r="1185" spans="1:8">
      <c r="A1185" s="174">
        <f>仕訳データ!A1194</f>
        <v>43151</v>
      </c>
      <c r="B1185" s="27">
        <f t="shared" si="36"/>
        <v>2018</v>
      </c>
      <c r="C1185" s="27">
        <f t="shared" si="37"/>
        <v>2</v>
      </c>
      <c r="D1185" s="173" t="str">
        <f>仕訳データ!J1194</f>
        <v>売掛金</v>
      </c>
      <c r="E1185" s="173">
        <f>仕訳データ!O1194</f>
        <v>117500</v>
      </c>
      <c r="F1185" s="173" t="str">
        <f>仕訳データ!R1194</f>
        <v>売上</v>
      </c>
      <c r="G1185" s="173">
        <f>仕訳データ!W1194</f>
        <v>117500</v>
      </c>
      <c r="H1185" s="27" t="str">
        <f>LEFT(仕訳データ!Z1194,FIND("　",仕訳データ!Z1194)-1)</f>
        <v>オフィスストリームライン</v>
      </c>
    </row>
    <row r="1186" spans="1:8">
      <c r="A1186" s="174">
        <f>仕訳データ!A1195</f>
        <v>43151</v>
      </c>
      <c r="B1186" s="27">
        <f t="shared" si="36"/>
        <v>2018</v>
      </c>
      <c r="C1186" s="27">
        <f t="shared" si="37"/>
        <v>2</v>
      </c>
      <c r="D1186" s="173" t="str">
        <f>仕訳データ!J1195</f>
        <v>売掛金</v>
      </c>
      <c r="E1186" s="173">
        <f>仕訳データ!O1195</f>
        <v>174900</v>
      </c>
      <c r="F1186" s="173" t="str">
        <f>仕訳データ!R1195</f>
        <v>売上</v>
      </c>
      <c r="G1186" s="173">
        <f>仕訳データ!W1195</f>
        <v>174900</v>
      </c>
      <c r="H1186" s="27" t="str">
        <f>LEFT(仕訳データ!Z1195,FIND("　",仕訳データ!Z1195)-1)</f>
        <v>ワールドエッジ</v>
      </c>
    </row>
    <row r="1187" spans="1:8">
      <c r="A1187" s="174">
        <f>仕訳データ!A1196</f>
        <v>43151</v>
      </c>
      <c r="B1187" s="27">
        <f t="shared" si="36"/>
        <v>2018</v>
      </c>
      <c r="C1187" s="27">
        <f t="shared" si="37"/>
        <v>2</v>
      </c>
      <c r="D1187" s="173" t="str">
        <f>仕訳データ!J1196</f>
        <v>売掛金</v>
      </c>
      <c r="E1187" s="173">
        <f>仕訳データ!O1196</f>
        <v>272500</v>
      </c>
      <c r="F1187" s="173" t="str">
        <f>仕訳データ!R1196</f>
        <v>売上</v>
      </c>
      <c r="G1187" s="173">
        <f>仕訳データ!W1196</f>
        <v>272500</v>
      </c>
      <c r="H1187" s="27" t="str">
        <f>LEFT(仕訳データ!Z1196,FIND("　",仕訳データ!Z1196)-1)</f>
        <v>ビジーフリー</v>
      </c>
    </row>
    <row r="1188" spans="1:8">
      <c r="A1188" s="174">
        <f>仕訳データ!A1197</f>
        <v>43151</v>
      </c>
      <c r="B1188" s="27">
        <f t="shared" si="36"/>
        <v>2018</v>
      </c>
      <c r="C1188" s="27">
        <f t="shared" si="37"/>
        <v>2</v>
      </c>
      <c r="D1188" s="173" t="str">
        <f>仕訳データ!J1197</f>
        <v>売掛金</v>
      </c>
      <c r="E1188" s="173">
        <f>仕訳データ!O1197</f>
        <v>185800</v>
      </c>
      <c r="F1188" s="173" t="str">
        <f>仕訳データ!R1197</f>
        <v>売上</v>
      </c>
      <c r="G1188" s="173">
        <f>仕訳データ!W1197</f>
        <v>185800</v>
      </c>
      <c r="H1188" s="27" t="str">
        <f>LEFT(仕訳データ!Z1197,FIND("　",仕訳データ!Z1197)-1)</f>
        <v>カレイドスコープ</v>
      </c>
    </row>
    <row r="1189" spans="1:8">
      <c r="A1189" s="174">
        <f>仕訳データ!A1198</f>
        <v>43151</v>
      </c>
      <c r="B1189" s="27">
        <f t="shared" si="36"/>
        <v>2018</v>
      </c>
      <c r="C1189" s="27">
        <f t="shared" si="37"/>
        <v>2</v>
      </c>
      <c r="D1189" s="173" t="str">
        <f>仕訳データ!J1198</f>
        <v>売掛金</v>
      </c>
      <c r="E1189" s="173">
        <f>仕訳データ!O1198</f>
        <v>204200</v>
      </c>
      <c r="F1189" s="173" t="str">
        <f>仕訳データ!R1198</f>
        <v>売上</v>
      </c>
      <c r="G1189" s="173">
        <f>仕訳データ!W1198</f>
        <v>204200</v>
      </c>
      <c r="H1189" s="27" t="str">
        <f>LEFT(仕訳データ!Z1198,FIND("　",仕訳データ!Z1198)-1)</f>
        <v>ウィンターパイル</v>
      </c>
    </row>
    <row r="1190" spans="1:8">
      <c r="A1190" s="174">
        <f>仕訳データ!A1199</f>
        <v>43151</v>
      </c>
      <c r="B1190" s="27">
        <f t="shared" si="36"/>
        <v>2018</v>
      </c>
      <c r="C1190" s="27">
        <f t="shared" si="37"/>
        <v>2</v>
      </c>
      <c r="D1190" s="173" t="str">
        <f>仕訳データ!J1199</f>
        <v>売掛金</v>
      </c>
      <c r="E1190" s="173">
        <f>仕訳データ!O1199</f>
        <v>165100</v>
      </c>
      <c r="F1190" s="173" t="str">
        <f>仕訳データ!R1199</f>
        <v>売上</v>
      </c>
      <c r="G1190" s="173">
        <f>仕訳データ!W1199</f>
        <v>165100</v>
      </c>
      <c r="H1190" s="27" t="str">
        <f>LEFT(仕訳データ!Z1199,FIND("　",仕訳データ!Z1199)-1)</f>
        <v>フライドキッズ</v>
      </c>
    </row>
    <row r="1191" spans="1:8">
      <c r="A1191" s="174">
        <f>仕訳データ!A1200</f>
        <v>43151</v>
      </c>
      <c r="B1191" s="27">
        <f t="shared" si="36"/>
        <v>2018</v>
      </c>
      <c r="C1191" s="27">
        <f t="shared" si="37"/>
        <v>2</v>
      </c>
      <c r="D1191" s="173" t="str">
        <f>仕訳データ!J1200</f>
        <v>仕入</v>
      </c>
      <c r="E1191" s="173">
        <f>仕訳データ!O1200</f>
        <v>195000</v>
      </c>
      <c r="F1191" s="173" t="str">
        <f>仕訳データ!R1200</f>
        <v>買掛金</v>
      </c>
      <c r="G1191" s="173">
        <f>仕訳データ!W1200</f>
        <v>195000</v>
      </c>
      <c r="H1191" s="27" t="str">
        <f>LEFT(仕訳データ!Z1200,FIND("　",仕訳データ!Z1200)-1)</f>
        <v>ファンタスティック・オー</v>
      </c>
    </row>
    <row r="1192" spans="1:8">
      <c r="A1192" s="174">
        <f>仕訳データ!A1201</f>
        <v>43151</v>
      </c>
      <c r="B1192" s="27">
        <f t="shared" si="36"/>
        <v>2018</v>
      </c>
      <c r="C1192" s="27">
        <f t="shared" si="37"/>
        <v>2</v>
      </c>
      <c r="D1192" s="173" t="str">
        <f>仕訳データ!J1201</f>
        <v>仕入</v>
      </c>
      <c r="E1192" s="173">
        <f>仕訳データ!O1201</f>
        <v>323000</v>
      </c>
      <c r="F1192" s="173" t="str">
        <f>仕訳データ!R1201</f>
        <v>買掛金</v>
      </c>
      <c r="G1192" s="173">
        <f>仕訳データ!W1201</f>
        <v>323000</v>
      </c>
      <c r="H1192" s="27" t="str">
        <f>LEFT(仕訳データ!Z1201,FIND("　",仕訳データ!Z1201)-1)</f>
        <v>桜井商事</v>
      </c>
    </row>
    <row r="1193" spans="1:8">
      <c r="A1193" s="174">
        <f>仕訳データ!A1202</f>
        <v>43151</v>
      </c>
      <c r="B1193" s="27">
        <f t="shared" si="36"/>
        <v>2018</v>
      </c>
      <c r="C1193" s="27">
        <f t="shared" si="37"/>
        <v>2</v>
      </c>
      <c r="D1193" s="173" t="str">
        <f>仕訳データ!J1202</f>
        <v>売掛金</v>
      </c>
      <c r="E1193" s="173">
        <f>仕訳データ!O1202</f>
        <v>186300</v>
      </c>
      <c r="F1193" s="173" t="str">
        <f>仕訳データ!R1202</f>
        <v>売上</v>
      </c>
      <c r="G1193" s="173">
        <f>仕訳データ!W1202</f>
        <v>186300</v>
      </c>
      <c r="H1193" s="27" t="str">
        <f>LEFT(仕訳データ!Z1202,FIND("　",仕訳データ!Z1202)-1)</f>
        <v>ポモドーロハックス</v>
      </c>
    </row>
    <row r="1194" spans="1:8">
      <c r="A1194" s="174">
        <f>仕訳データ!A1203</f>
        <v>43151</v>
      </c>
      <c r="B1194" s="27">
        <f t="shared" si="36"/>
        <v>2018</v>
      </c>
      <c r="C1194" s="27">
        <f t="shared" si="37"/>
        <v>2</v>
      </c>
      <c r="D1194" s="173" t="str">
        <f>仕訳データ!J1203</f>
        <v>売掛金</v>
      </c>
      <c r="E1194" s="173">
        <f>仕訳データ!O1203</f>
        <v>117600</v>
      </c>
      <c r="F1194" s="173" t="str">
        <f>仕訳データ!R1203</f>
        <v>売上</v>
      </c>
      <c r="G1194" s="173">
        <f>仕訳データ!W1203</f>
        <v>117600</v>
      </c>
      <c r="H1194" s="27" t="str">
        <f>LEFT(仕訳データ!Z1203,FIND("　",仕訳データ!Z1203)-1)</f>
        <v>東光産業</v>
      </c>
    </row>
    <row r="1195" spans="1:8">
      <c r="A1195" s="174">
        <f>仕訳データ!A1204</f>
        <v>43151</v>
      </c>
      <c r="B1195" s="27">
        <f t="shared" si="36"/>
        <v>2018</v>
      </c>
      <c r="C1195" s="27">
        <f t="shared" si="37"/>
        <v>2</v>
      </c>
      <c r="D1195" s="173" t="str">
        <f>仕訳データ!J1204</f>
        <v>売掛金</v>
      </c>
      <c r="E1195" s="173">
        <f>仕訳データ!O1204</f>
        <v>5034100</v>
      </c>
      <c r="F1195" s="173" t="str">
        <f>仕訳データ!R1204</f>
        <v>売上</v>
      </c>
      <c r="G1195" s="173">
        <f>仕訳データ!W1204</f>
        <v>5034100</v>
      </c>
      <c r="H1195" s="27" t="str">
        <f>LEFT(仕訳データ!Z1204,FIND("　",仕訳データ!Z1204)-1)</f>
        <v>オフィスエイト</v>
      </c>
    </row>
    <row r="1196" spans="1:8">
      <c r="A1196" s="174">
        <f>仕訳データ!A1205</f>
        <v>43151</v>
      </c>
      <c r="B1196" s="27">
        <f t="shared" si="36"/>
        <v>2018</v>
      </c>
      <c r="C1196" s="27">
        <f t="shared" si="37"/>
        <v>2</v>
      </c>
      <c r="D1196" s="173" t="str">
        <f>仕訳データ!J1205</f>
        <v>売掛金</v>
      </c>
      <c r="E1196" s="173">
        <f>仕訳データ!O1205</f>
        <v>422400</v>
      </c>
      <c r="F1196" s="173" t="str">
        <f>仕訳データ!R1205</f>
        <v>売上</v>
      </c>
      <c r="G1196" s="173">
        <f>仕訳データ!W1205</f>
        <v>422400</v>
      </c>
      <c r="H1196" s="27" t="str">
        <f>LEFT(仕訳データ!Z1205,FIND("　",仕訳データ!Z1205)-1)</f>
        <v>ランダムコネクト</v>
      </c>
    </row>
    <row r="1197" spans="1:8">
      <c r="A1197" s="174">
        <f>仕訳データ!A1206</f>
        <v>43151</v>
      </c>
      <c r="B1197" s="27">
        <f t="shared" si="36"/>
        <v>2018</v>
      </c>
      <c r="C1197" s="27">
        <f t="shared" si="37"/>
        <v>2</v>
      </c>
      <c r="D1197" s="173" t="str">
        <f>仕訳データ!J1206</f>
        <v>売掛金</v>
      </c>
      <c r="E1197" s="173">
        <f>仕訳データ!O1206</f>
        <v>49800</v>
      </c>
      <c r="F1197" s="173" t="str">
        <f>仕訳データ!R1206</f>
        <v>売上</v>
      </c>
      <c r="G1197" s="173">
        <f>仕訳データ!W1206</f>
        <v>49800</v>
      </c>
      <c r="H1197" s="27" t="str">
        <f>LEFT(仕訳データ!Z1206,FIND("　",仕訳データ!Z1206)-1)</f>
        <v>シンクロナイズ</v>
      </c>
    </row>
    <row r="1198" spans="1:8">
      <c r="A1198" s="174">
        <f>仕訳データ!A1207</f>
        <v>43151</v>
      </c>
      <c r="B1198" s="27">
        <f t="shared" si="36"/>
        <v>2018</v>
      </c>
      <c r="C1198" s="27">
        <f t="shared" si="37"/>
        <v>2</v>
      </c>
      <c r="D1198" s="173" t="str">
        <f>仕訳データ!J1207</f>
        <v>売掛金</v>
      </c>
      <c r="E1198" s="173">
        <f>仕訳データ!O1207</f>
        <v>227500</v>
      </c>
      <c r="F1198" s="173" t="str">
        <f>仕訳データ!R1207</f>
        <v>売上</v>
      </c>
      <c r="G1198" s="173">
        <f>仕訳データ!W1207</f>
        <v>227500</v>
      </c>
      <c r="H1198" s="27" t="str">
        <f>LEFT(仕訳データ!Z1207,FIND("　",仕訳データ!Z1207)-1)</f>
        <v>トライセラセコンド</v>
      </c>
    </row>
    <row r="1199" spans="1:8">
      <c r="A1199" s="174">
        <f>仕訳データ!A1208</f>
        <v>43151</v>
      </c>
      <c r="B1199" s="27">
        <f t="shared" si="36"/>
        <v>2018</v>
      </c>
      <c r="C1199" s="27">
        <f t="shared" si="37"/>
        <v>2</v>
      </c>
      <c r="D1199" s="173" t="str">
        <f>仕訳データ!J1208</f>
        <v>売掛金</v>
      </c>
      <c r="E1199" s="173">
        <f>仕訳データ!O1208</f>
        <v>55900</v>
      </c>
      <c r="F1199" s="173" t="str">
        <f>仕訳データ!R1208</f>
        <v>売上</v>
      </c>
      <c r="G1199" s="173">
        <f>仕訳データ!W1208</f>
        <v>55900</v>
      </c>
      <c r="H1199" s="27" t="str">
        <f>LEFT(仕訳データ!Z1208,FIND("　",仕訳データ!Z1208)-1)</f>
        <v>オフィスストリームライン</v>
      </c>
    </row>
    <row r="1200" spans="1:8">
      <c r="A1200" s="174">
        <f>仕訳データ!A1209</f>
        <v>43151</v>
      </c>
      <c r="B1200" s="27">
        <f t="shared" si="36"/>
        <v>2018</v>
      </c>
      <c r="C1200" s="27">
        <f t="shared" si="37"/>
        <v>2</v>
      </c>
      <c r="D1200" s="173" t="str">
        <f>仕訳データ!J1209</f>
        <v>売掛金</v>
      </c>
      <c r="E1200" s="173">
        <f>仕訳データ!O1209</f>
        <v>344900</v>
      </c>
      <c r="F1200" s="173" t="str">
        <f>仕訳データ!R1209</f>
        <v>売上</v>
      </c>
      <c r="G1200" s="173">
        <f>仕訳データ!W1209</f>
        <v>344900</v>
      </c>
      <c r="H1200" s="27" t="str">
        <f>LEFT(仕訳データ!Z1209,FIND("　",仕訳データ!Z1209)-1)</f>
        <v>ワールドエッジ</v>
      </c>
    </row>
    <row r="1201" spans="1:8">
      <c r="A1201" s="174">
        <f>仕訳データ!A1210</f>
        <v>43151</v>
      </c>
      <c r="B1201" s="27">
        <f t="shared" si="36"/>
        <v>2018</v>
      </c>
      <c r="C1201" s="27">
        <f t="shared" si="37"/>
        <v>2</v>
      </c>
      <c r="D1201" s="173" t="str">
        <f>仕訳データ!J1210</f>
        <v>売掛金</v>
      </c>
      <c r="E1201" s="173">
        <f>仕訳データ!O1210</f>
        <v>507600</v>
      </c>
      <c r="F1201" s="173" t="str">
        <f>仕訳データ!R1210</f>
        <v>売上</v>
      </c>
      <c r="G1201" s="173">
        <f>仕訳データ!W1210</f>
        <v>507600</v>
      </c>
      <c r="H1201" s="27" t="str">
        <f>LEFT(仕訳データ!Z1210,FIND("　",仕訳データ!Z1210)-1)</f>
        <v>ビジーフリー</v>
      </c>
    </row>
    <row r="1202" spans="1:8">
      <c r="A1202" s="174">
        <f>仕訳データ!A1211</f>
        <v>43151</v>
      </c>
      <c r="B1202" s="27">
        <f t="shared" si="36"/>
        <v>2018</v>
      </c>
      <c r="C1202" s="27">
        <f t="shared" si="37"/>
        <v>2</v>
      </c>
      <c r="D1202" s="173" t="str">
        <f>仕訳データ!J1211</f>
        <v>売掛金</v>
      </c>
      <c r="E1202" s="173">
        <f>仕訳データ!O1211</f>
        <v>276300</v>
      </c>
      <c r="F1202" s="173" t="str">
        <f>仕訳データ!R1211</f>
        <v>売上</v>
      </c>
      <c r="G1202" s="173">
        <f>仕訳データ!W1211</f>
        <v>276300</v>
      </c>
      <c r="H1202" s="27" t="str">
        <f>LEFT(仕訳データ!Z1211,FIND("　",仕訳データ!Z1211)-1)</f>
        <v>カレイドスコープ</v>
      </c>
    </row>
    <row r="1203" spans="1:8">
      <c r="A1203" s="174">
        <f>仕訳データ!A1212</f>
        <v>43151</v>
      </c>
      <c r="B1203" s="27">
        <f t="shared" si="36"/>
        <v>2018</v>
      </c>
      <c r="C1203" s="27">
        <f t="shared" si="37"/>
        <v>2</v>
      </c>
      <c r="D1203" s="173" t="str">
        <f>仕訳データ!J1212</f>
        <v>売掛金</v>
      </c>
      <c r="E1203" s="173">
        <f>仕訳データ!O1212</f>
        <v>156900</v>
      </c>
      <c r="F1203" s="173" t="str">
        <f>仕訳データ!R1212</f>
        <v>売上</v>
      </c>
      <c r="G1203" s="173">
        <f>仕訳データ!W1212</f>
        <v>156900</v>
      </c>
      <c r="H1203" s="27" t="str">
        <f>LEFT(仕訳データ!Z1212,FIND("　",仕訳データ!Z1212)-1)</f>
        <v>ウィンターパイル</v>
      </c>
    </row>
    <row r="1204" spans="1:8">
      <c r="A1204" s="174">
        <f>仕訳データ!A1213</f>
        <v>43151</v>
      </c>
      <c r="B1204" s="27">
        <f t="shared" si="36"/>
        <v>2018</v>
      </c>
      <c r="C1204" s="27">
        <f t="shared" si="37"/>
        <v>2</v>
      </c>
      <c r="D1204" s="173" t="str">
        <f>仕訳データ!J1213</f>
        <v>売掛金</v>
      </c>
      <c r="E1204" s="173">
        <f>仕訳データ!O1213</f>
        <v>239300</v>
      </c>
      <c r="F1204" s="173" t="str">
        <f>仕訳データ!R1213</f>
        <v>売上</v>
      </c>
      <c r="G1204" s="173">
        <f>仕訳データ!W1213</f>
        <v>239300</v>
      </c>
      <c r="H1204" s="27" t="str">
        <f>LEFT(仕訳データ!Z1213,FIND("　",仕訳データ!Z1213)-1)</f>
        <v>フライドキッズ</v>
      </c>
    </row>
    <row r="1205" spans="1:8">
      <c r="A1205" s="174">
        <f>仕訳データ!A1214</f>
        <v>43151</v>
      </c>
      <c r="B1205" s="27">
        <f t="shared" si="36"/>
        <v>2018</v>
      </c>
      <c r="C1205" s="27">
        <f t="shared" si="37"/>
        <v>2</v>
      </c>
      <c r="D1205" s="173" t="str">
        <f>仕訳データ!J1214</f>
        <v>事務用品費</v>
      </c>
      <c r="E1205" s="173">
        <f>仕訳データ!O1214</f>
        <v>27500</v>
      </c>
      <c r="F1205" s="173" t="str">
        <f>仕訳データ!R1214</f>
        <v>普通預金</v>
      </c>
      <c r="G1205" s="173">
        <f>仕訳データ!W1214</f>
        <v>27500</v>
      </c>
      <c r="H1205" s="27" t="str">
        <f>LEFT(仕訳データ!Z1214,FIND("　",仕訳データ!Z1214)-1)</f>
        <v>ステーショナリーみやび</v>
      </c>
    </row>
    <row r="1206" spans="1:8">
      <c r="A1206" s="174">
        <f>仕訳データ!A1215</f>
        <v>43153</v>
      </c>
      <c r="B1206" s="27">
        <f t="shared" si="36"/>
        <v>2018</v>
      </c>
      <c r="C1206" s="27">
        <f t="shared" si="37"/>
        <v>2</v>
      </c>
      <c r="D1206" s="173" t="str">
        <f>仕訳データ!J1215</f>
        <v>仕入</v>
      </c>
      <c r="E1206" s="173">
        <f>仕訳データ!O1215</f>
        <v>315000</v>
      </c>
      <c r="F1206" s="173" t="str">
        <f>仕訳データ!R1215</f>
        <v>買掛金</v>
      </c>
      <c r="G1206" s="173">
        <f>仕訳データ!W1215</f>
        <v>315000</v>
      </c>
      <c r="H1206" s="27" t="str">
        <f>LEFT(仕訳データ!Z1215,FIND("　",仕訳データ!Z1215)-1)</f>
        <v>タラレバ産業</v>
      </c>
    </row>
    <row r="1207" spans="1:8">
      <c r="A1207" s="174">
        <f>仕訳データ!A1216</f>
        <v>43156</v>
      </c>
      <c r="B1207" s="27">
        <f t="shared" si="36"/>
        <v>2018</v>
      </c>
      <c r="C1207" s="27">
        <f t="shared" si="37"/>
        <v>2</v>
      </c>
      <c r="D1207" s="173" t="str">
        <f>仕訳データ!J1216</f>
        <v>買掛金</v>
      </c>
      <c r="E1207" s="173">
        <f>仕訳データ!O1216</f>
        <v>731000</v>
      </c>
      <c r="F1207" s="173" t="str">
        <f>仕訳データ!R1216</f>
        <v>普通預金</v>
      </c>
      <c r="G1207" s="173">
        <f>仕訳データ!W1216</f>
        <v>731000</v>
      </c>
      <c r="H1207" s="27" t="str">
        <f>LEFT(仕訳データ!Z1216,FIND("　",仕訳データ!Z1216)-1)</f>
        <v>多井物産</v>
      </c>
    </row>
    <row r="1208" spans="1:8">
      <c r="A1208" s="174">
        <f>仕訳データ!A1217</f>
        <v>43156</v>
      </c>
      <c r="B1208" s="27">
        <f t="shared" si="36"/>
        <v>2018</v>
      </c>
      <c r="C1208" s="27">
        <f t="shared" si="37"/>
        <v>2</v>
      </c>
      <c r="D1208" s="173" t="str">
        <f>仕訳データ!J1217</f>
        <v>普通預金</v>
      </c>
      <c r="E1208" s="173">
        <f>仕訳データ!O1217</f>
        <v>299300</v>
      </c>
      <c r="F1208" s="173" t="str">
        <f>仕訳データ!R1217</f>
        <v>売掛金</v>
      </c>
      <c r="G1208" s="173">
        <f>仕訳データ!W1217</f>
        <v>299300</v>
      </c>
      <c r="H1208" s="27" t="str">
        <f>LEFT(仕訳データ!Z1217,FIND("　",仕訳データ!Z1217)-1)</f>
        <v>バルクバイ</v>
      </c>
    </row>
    <row r="1209" spans="1:8">
      <c r="A1209" s="174">
        <f>仕訳データ!A1218</f>
        <v>43156</v>
      </c>
      <c r="B1209" s="27">
        <f t="shared" si="36"/>
        <v>2018</v>
      </c>
      <c r="C1209" s="27">
        <f t="shared" si="37"/>
        <v>2</v>
      </c>
      <c r="D1209" s="173" t="str">
        <f>仕訳データ!J1218</f>
        <v>普通預金</v>
      </c>
      <c r="E1209" s="173">
        <f>仕訳データ!O1218</f>
        <v>498300</v>
      </c>
      <c r="F1209" s="173" t="str">
        <f>仕訳データ!R1218</f>
        <v>売掛金</v>
      </c>
      <c r="G1209" s="173">
        <f>仕訳データ!W1218</f>
        <v>498300</v>
      </c>
      <c r="H1209" s="27" t="str">
        <f>LEFT(仕訳データ!Z1218,FIND("　",仕訳データ!Z1218)-1)</f>
        <v>オフィスポジティブやで</v>
      </c>
    </row>
    <row r="1210" spans="1:8">
      <c r="A1210" s="174">
        <f>仕訳データ!A1219</f>
        <v>43156</v>
      </c>
      <c r="B1210" s="27">
        <f t="shared" si="36"/>
        <v>2018</v>
      </c>
      <c r="C1210" s="27">
        <f t="shared" si="37"/>
        <v>2</v>
      </c>
      <c r="D1210" s="173" t="str">
        <f>仕訳データ!J1219</f>
        <v>普通預金</v>
      </c>
      <c r="E1210" s="173">
        <f>仕訳データ!O1219</f>
        <v>355600</v>
      </c>
      <c r="F1210" s="173" t="str">
        <f>仕訳データ!R1219</f>
        <v>売掛金</v>
      </c>
      <c r="G1210" s="173">
        <f>仕訳データ!W1219</f>
        <v>355600</v>
      </c>
      <c r="H1210" s="27" t="str">
        <f>LEFT(仕訳データ!Z1219,FIND("　",仕訳データ!Z1219)-1)</f>
        <v>サンライズ</v>
      </c>
    </row>
    <row r="1211" spans="1:8">
      <c r="A1211" s="174">
        <f>仕訳データ!A1220</f>
        <v>43156</v>
      </c>
      <c r="B1211" s="27">
        <f t="shared" si="36"/>
        <v>2018</v>
      </c>
      <c r="C1211" s="27">
        <f t="shared" si="37"/>
        <v>2</v>
      </c>
      <c r="D1211" s="173" t="str">
        <f>仕訳データ!J1220</f>
        <v>普通預金</v>
      </c>
      <c r="E1211" s="173">
        <f>仕訳データ!O1220</f>
        <v>299300</v>
      </c>
      <c r="F1211" s="173" t="str">
        <f>仕訳データ!R1220</f>
        <v>売掛金</v>
      </c>
      <c r="G1211" s="173">
        <f>仕訳データ!W1220</f>
        <v>299300</v>
      </c>
      <c r="H1211" s="27" t="str">
        <f>LEFT(仕訳データ!Z1220,FIND("　",仕訳データ!Z1220)-1)</f>
        <v>オフィスプライム</v>
      </c>
    </row>
    <row r="1212" spans="1:8">
      <c r="A1212" s="174">
        <f>仕訳データ!A1221</f>
        <v>43156</v>
      </c>
      <c r="B1212" s="27">
        <f t="shared" si="36"/>
        <v>2018</v>
      </c>
      <c r="C1212" s="27">
        <f t="shared" si="37"/>
        <v>2</v>
      </c>
      <c r="D1212" s="173" t="str">
        <f>仕訳データ!J1221</f>
        <v>普通預金</v>
      </c>
      <c r="E1212" s="173">
        <f>仕訳データ!O1221</f>
        <v>355600</v>
      </c>
      <c r="F1212" s="173" t="str">
        <f>仕訳データ!R1221</f>
        <v>売掛金</v>
      </c>
      <c r="G1212" s="173">
        <f>仕訳データ!W1221</f>
        <v>355600</v>
      </c>
      <c r="H1212" s="27" t="str">
        <f>LEFT(仕訳データ!Z1221,FIND("　",仕訳データ!Z1221)-1)</f>
        <v>デジタルキングダム</v>
      </c>
    </row>
    <row r="1213" spans="1:8">
      <c r="A1213" s="174">
        <f>仕訳データ!A1222</f>
        <v>43156</v>
      </c>
      <c r="B1213" s="27">
        <f t="shared" si="36"/>
        <v>2018</v>
      </c>
      <c r="C1213" s="27">
        <f t="shared" si="37"/>
        <v>2</v>
      </c>
      <c r="D1213" s="173" t="str">
        <f>仕訳データ!J1222</f>
        <v>普通預金</v>
      </c>
      <c r="E1213" s="173">
        <f>仕訳データ!O1222</f>
        <v>228600</v>
      </c>
      <c r="F1213" s="173" t="str">
        <f>仕訳データ!R1222</f>
        <v>売掛金</v>
      </c>
      <c r="G1213" s="173">
        <f>仕訳データ!W1222</f>
        <v>228600</v>
      </c>
      <c r="H1213" s="27" t="str">
        <f>LEFT(仕訳データ!Z1222,FIND("　",仕訳データ!Z1222)-1)</f>
        <v>ハイドポイント</v>
      </c>
    </row>
    <row r="1214" spans="1:8">
      <c r="A1214" s="174">
        <f>仕訳データ!A1223</f>
        <v>43156</v>
      </c>
      <c r="B1214" s="27">
        <f t="shared" si="36"/>
        <v>2018</v>
      </c>
      <c r="C1214" s="27">
        <f t="shared" si="37"/>
        <v>2</v>
      </c>
      <c r="D1214" s="173" t="str">
        <f>仕訳データ!J1223</f>
        <v>普通預金</v>
      </c>
      <c r="E1214" s="173">
        <f>仕訳データ!O1223</f>
        <v>611900</v>
      </c>
      <c r="F1214" s="173" t="str">
        <f>仕訳データ!R1223</f>
        <v>売掛金</v>
      </c>
      <c r="G1214" s="173">
        <f>仕訳データ!W1223</f>
        <v>611900</v>
      </c>
      <c r="H1214" s="27" t="str">
        <f>LEFT(仕訳データ!Z1223,FIND("　",仕訳データ!Z1223)-1)</f>
        <v>櫛引興産</v>
      </c>
    </row>
    <row r="1215" spans="1:8">
      <c r="A1215" s="174">
        <f>仕訳データ!A1224</f>
        <v>43156</v>
      </c>
      <c r="B1215" s="27">
        <f t="shared" si="36"/>
        <v>2018</v>
      </c>
      <c r="C1215" s="27">
        <f t="shared" si="37"/>
        <v>2</v>
      </c>
      <c r="D1215" s="173" t="str">
        <f>仕訳データ!J1224</f>
        <v>普通預金</v>
      </c>
      <c r="E1215" s="173">
        <f>仕訳データ!O1224</f>
        <v>256600</v>
      </c>
      <c r="F1215" s="173" t="str">
        <f>仕訳データ!R1224</f>
        <v>売掛金</v>
      </c>
      <c r="G1215" s="173">
        <f>仕訳データ!W1224</f>
        <v>256600</v>
      </c>
      <c r="H1215" s="27" t="str">
        <f>LEFT(仕訳データ!Z1224,FIND("　",仕訳データ!Z1224)-1)</f>
        <v>バーチャルワークス</v>
      </c>
    </row>
    <row r="1216" spans="1:8">
      <c r="A1216" s="174">
        <f>仕訳データ!A1225</f>
        <v>43156</v>
      </c>
      <c r="B1216" s="27">
        <f t="shared" si="36"/>
        <v>2018</v>
      </c>
      <c r="C1216" s="27">
        <f t="shared" si="37"/>
        <v>2</v>
      </c>
      <c r="D1216" s="173" t="str">
        <f>仕訳データ!J1225</f>
        <v>普通預金</v>
      </c>
      <c r="E1216" s="173">
        <f>仕訳データ!O1225</f>
        <v>355600</v>
      </c>
      <c r="F1216" s="173" t="str">
        <f>仕訳データ!R1225</f>
        <v>売掛金</v>
      </c>
      <c r="G1216" s="173">
        <f>仕訳データ!W1225</f>
        <v>355600</v>
      </c>
      <c r="H1216" s="27" t="str">
        <f>LEFT(仕訳データ!Z1225,FIND("　",仕訳データ!Z1225)-1)</f>
        <v>ポモドーロハックス</v>
      </c>
    </row>
    <row r="1217" spans="1:8">
      <c r="A1217" s="174">
        <f>仕訳データ!A1226</f>
        <v>43156</v>
      </c>
      <c r="B1217" s="27">
        <f t="shared" si="36"/>
        <v>2018</v>
      </c>
      <c r="C1217" s="27">
        <f t="shared" si="37"/>
        <v>2</v>
      </c>
      <c r="D1217" s="173" t="str">
        <f>仕訳データ!J1226</f>
        <v>普通預金</v>
      </c>
      <c r="E1217" s="173">
        <f>仕訳データ!O1226</f>
        <v>299300</v>
      </c>
      <c r="F1217" s="173" t="str">
        <f>仕訳データ!R1226</f>
        <v>売掛金</v>
      </c>
      <c r="G1217" s="173">
        <f>仕訳データ!W1226</f>
        <v>299300</v>
      </c>
      <c r="H1217" s="27" t="str">
        <f>LEFT(仕訳データ!Z1226,FIND("　",仕訳データ!Z1226)-1)</f>
        <v>東光産業</v>
      </c>
    </row>
    <row r="1218" spans="1:8">
      <c r="A1218" s="174">
        <f>仕訳データ!A1227</f>
        <v>43156</v>
      </c>
      <c r="B1218" s="27">
        <f t="shared" ref="B1218:B1281" si="38">YEAR(A1218)</f>
        <v>2018</v>
      </c>
      <c r="C1218" s="27">
        <f t="shared" ref="C1218:C1281" si="39">MONTH(A1218)</f>
        <v>2</v>
      </c>
      <c r="D1218" s="173" t="str">
        <f>仕訳データ!J1227</f>
        <v>普通預金</v>
      </c>
      <c r="E1218" s="173">
        <f>仕訳データ!O1227</f>
        <v>5371400</v>
      </c>
      <c r="F1218" s="173" t="str">
        <f>仕訳データ!R1227</f>
        <v>売掛金</v>
      </c>
      <c r="G1218" s="173">
        <f>仕訳データ!W1227</f>
        <v>5371400</v>
      </c>
      <c r="H1218" s="27" t="str">
        <f>LEFT(仕訳データ!Z1227,FIND("　",仕訳データ!Z1227)-1)</f>
        <v>オフィスエイト</v>
      </c>
    </row>
    <row r="1219" spans="1:8">
      <c r="A1219" s="174">
        <f>仕訳データ!A1228</f>
        <v>43156</v>
      </c>
      <c r="B1219" s="27">
        <f t="shared" si="38"/>
        <v>2018</v>
      </c>
      <c r="C1219" s="27">
        <f t="shared" si="39"/>
        <v>2</v>
      </c>
      <c r="D1219" s="173" t="str">
        <f>仕訳データ!J1228</f>
        <v>普通預金</v>
      </c>
      <c r="E1219" s="173">
        <f>仕訳データ!O1228</f>
        <v>271300</v>
      </c>
      <c r="F1219" s="173" t="str">
        <f>仕訳データ!R1228</f>
        <v>売掛金</v>
      </c>
      <c r="G1219" s="173">
        <f>仕訳データ!W1228</f>
        <v>271300</v>
      </c>
      <c r="H1219" s="27" t="str">
        <f>LEFT(仕訳データ!Z1228,FIND("　",仕訳データ!Z1228)-1)</f>
        <v>ランダムコネクト</v>
      </c>
    </row>
    <row r="1220" spans="1:8">
      <c r="A1220" s="174">
        <f>仕訳データ!A1229</f>
        <v>43156</v>
      </c>
      <c r="B1220" s="27">
        <f t="shared" si="38"/>
        <v>2018</v>
      </c>
      <c r="C1220" s="27">
        <f t="shared" si="39"/>
        <v>2</v>
      </c>
      <c r="D1220" s="173" t="str">
        <f>仕訳データ!J1229</f>
        <v>普通預金</v>
      </c>
      <c r="E1220" s="173">
        <f>仕訳データ!O1229</f>
        <v>511800</v>
      </c>
      <c r="F1220" s="173" t="str">
        <f>仕訳データ!R1229</f>
        <v>売掛金</v>
      </c>
      <c r="G1220" s="173">
        <f>仕訳データ!W1229</f>
        <v>511800</v>
      </c>
      <c r="H1220" s="27" t="str">
        <f>LEFT(仕訳データ!Z1229,FIND("　",仕訳データ!Z1229)-1)</f>
        <v>スクエアドリーム</v>
      </c>
    </row>
    <row r="1221" spans="1:8">
      <c r="A1221" s="174">
        <f>仕訳データ!A1230</f>
        <v>43156</v>
      </c>
      <c r="B1221" s="27">
        <f t="shared" si="38"/>
        <v>2018</v>
      </c>
      <c r="C1221" s="27">
        <f t="shared" si="39"/>
        <v>2</v>
      </c>
      <c r="D1221" s="173" t="str">
        <f>仕訳データ!J1230</f>
        <v>普通預金</v>
      </c>
      <c r="E1221" s="173">
        <f>仕訳データ!O1230</f>
        <v>242000</v>
      </c>
      <c r="F1221" s="173" t="str">
        <f>仕訳データ!R1230</f>
        <v>売掛金</v>
      </c>
      <c r="G1221" s="173">
        <f>仕訳データ!W1230</f>
        <v>242000</v>
      </c>
      <c r="H1221" s="27" t="str">
        <f>LEFT(仕訳データ!Z1230,FIND("　",仕訳データ!Z1230)-1)</f>
        <v>シンクロナイズ</v>
      </c>
    </row>
    <row r="1222" spans="1:8">
      <c r="A1222" s="174">
        <f>仕訳データ!A1231</f>
        <v>43156</v>
      </c>
      <c r="B1222" s="27">
        <f t="shared" si="38"/>
        <v>2018</v>
      </c>
      <c r="C1222" s="27">
        <f t="shared" si="39"/>
        <v>2</v>
      </c>
      <c r="D1222" s="173" t="str">
        <f>仕訳データ!J1231</f>
        <v>普通預金</v>
      </c>
      <c r="E1222" s="173">
        <f>仕訳データ!O1231</f>
        <v>157800</v>
      </c>
      <c r="F1222" s="173" t="str">
        <f>仕訳データ!R1231</f>
        <v>売掛金</v>
      </c>
      <c r="G1222" s="173">
        <f>仕訳データ!W1231</f>
        <v>157800</v>
      </c>
      <c r="H1222" s="27" t="str">
        <f>LEFT(仕訳データ!Z1231,FIND("　",仕訳データ!Z1231)-1)</f>
        <v>トライセラセコンド</v>
      </c>
    </row>
    <row r="1223" spans="1:8">
      <c r="A1223" s="174">
        <f>仕訳データ!A1232</f>
        <v>43156</v>
      </c>
      <c r="B1223" s="27">
        <f t="shared" si="38"/>
        <v>2018</v>
      </c>
      <c r="C1223" s="27">
        <f t="shared" si="39"/>
        <v>2</v>
      </c>
      <c r="D1223" s="173" t="str">
        <f>仕訳データ!J1232</f>
        <v>普通預金</v>
      </c>
      <c r="E1223" s="173">
        <f>仕訳データ!O1232</f>
        <v>511800</v>
      </c>
      <c r="F1223" s="173" t="str">
        <f>仕訳データ!R1232</f>
        <v>売掛金</v>
      </c>
      <c r="G1223" s="173">
        <f>仕訳データ!W1232</f>
        <v>511800</v>
      </c>
      <c r="H1223" s="27" t="str">
        <f>LEFT(仕訳データ!Z1232,FIND("　",仕訳データ!Z1232)-1)</f>
        <v>グリーンフォレスト</v>
      </c>
    </row>
    <row r="1224" spans="1:8">
      <c r="A1224" s="174">
        <f>仕訳データ!A1233</f>
        <v>43156</v>
      </c>
      <c r="B1224" s="27">
        <f t="shared" si="38"/>
        <v>2018</v>
      </c>
      <c r="C1224" s="27">
        <f t="shared" si="39"/>
        <v>2</v>
      </c>
      <c r="D1224" s="173" t="str">
        <f>仕訳データ!J1233</f>
        <v>普通預金</v>
      </c>
      <c r="E1224" s="173">
        <f>仕訳データ!O1233</f>
        <v>383500</v>
      </c>
      <c r="F1224" s="173" t="str">
        <f>仕訳データ!R1233</f>
        <v>売掛金</v>
      </c>
      <c r="G1224" s="173">
        <f>仕訳データ!W1233</f>
        <v>383500</v>
      </c>
      <c r="H1224" s="27" t="str">
        <f>LEFT(仕訳データ!Z1233,FIND("　",仕訳データ!Z1233)-1)</f>
        <v>サイマルブランチ</v>
      </c>
    </row>
    <row r="1225" spans="1:8">
      <c r="A1225" s="174">
        <f>仕訳データ!A1234</f>
        <v>43156</v>
      </c>
      <c r="B1225" s="27">
        <f t="shared" si="38"/>
        <v>2018</v>
      </c>
      <c r="C1225" s="27">
        <f t="shared" si="39"/>
        <v>2</v>
      </c>
      <c r="D1225" s="173" t="str">
        <f>仕訳データ!J1234</f>
        <v>普通預金</v>
      </c>
      <c r="E1225" s="173">
        <f>仕訳データ!O1234</f>
        <v>342100</v>
      </c>
      <c r="F1225" s="173" t="str">
        <f>仕訳データ!R1234</f>
        <v>売掛金</v>
      </c>
      <c r="G1225" s="173">
        <f>仕訳データ!W1234</f>
        <v>342100</v>
      </c>
      <c r="H1225" s="27" t="str">
        <f>LEFT(仕訳データ!Z1234,FIND("　",仕訳データ!Z1234)-1)</f>
        <v>ハネチョク物産</v>
      </c>
    </row>
    <row r="1226" spans="1:8">
      <c r="A1226" s="174">
        <f>仕訳データ!A1235</f>
        <v>43156</v>
      </c>
      <c r="B1226" s="27">
        <f t="shared" si="38"/>
        <v>2018</v>
      </c>
      <c r="C1226" s="27">
        <f t="shared" si="39"/>
        <v>2</v>
      </c>
      <c r="D1226" s="173" t="str">
        <f>仕訳データ!J1235</f>
        <v>普通預金</v>
      </c>
      <c r="E1226" s="173">
        <f>仕訳データ!O1235</f>
        <v>724300</v>
      </c>
      <c r="F1226" s="173" t="str">
        <f>仕訳データ!R1235</f>
        <v>売掛金</v>
      </c>
      <c r="G1226" s="173">
        <f>仕訳データ!W1235</f>
        <v>724300</v>
      </c>
      <c r="H1226" s="27" t="str">
        <f>LEFT(仕訳データ!Z1235,FIND("　",仕訳データ!Z1235)-1)</f>
        <v>シーズンドライブ</v>
      </c>
    </row>
    <row r="1227" spans="1:8">
      <c r="A1227" s="174">
        <f>仕訳データ!A1236</f>
        <v>43156</v>
      </c>
      <c r="B1227" s="27">
        <f t="shared" si="38"/>
        <v>2018</v>
      </c>
      <c r="C1227" s="27">
        <f t="shared" si="39"/>
        <v>2</v>
      </c>
      <c r="D1227" s="173" t="str">
        <f>仕訳データ!J1236</f>
        <v>普通預金</v>
      </c>
      <c r="E1227" s="173">
        <f>仕訳データ!O1236</f>
        <v>172400</v>
      </c>
      <c r="F1227" s="173" t="str">
        <f>仕訳データ!R1236</f>
        <v>売掛金</v>
      </c>
      <c r="G1227" s="173">
        <f>仕訳データ!W1236</f>
        <v>172400</v>
      </c>
      <c r="H1227" s="27" t="str">
        <f>LEFT(仕訳データ!Z1236,FIND("　",仕訳データ!Z1236)-1)</f>
        <v>オフィスストリームライン</v>
      </c>
    </row>
    <row r="1228" spans="1:8">
      <c r="A1228" s="174">
        <f>仕訳データ!A1237</f>
        <v>43156</v>
      </c>
      <c r="B1228" s="27">
        <f t="shared" si="38"/>
        <v>2018</v>
      </c>
      <c r="C1228" s="27">
        <f t="shared" si="39"/>
        <v>2</v>
      </c>
      <c r="D1228" s="173" t="str">
        <f>仕訳データ!J1237</f>
        <v>普通預金</v>
      </c>
      <c r="E1228" s="173">
        <f>仕訳データ!O1237</f>
        <v>256600</v>
      </c>
      <c r="F1228" s="173" t="str">
        <f>仕訳データ!R1237</f>
        <v>売掛金</v>
      </c>
      <c r="G1228" s="173">
        <f>仕訳データ!W1237</f>
        <v>256600</v>
      </c>
      <c r="H1228" s="27" t="str">
        <f>LEFT(仕訳データ!Z1237,FIND("　",仕訳データ!Z1237)-1)</f>
        <v>ワールドエッジ</v>
      </c>
    </row>
    <row r="1229" spans="1:8">
      <c r="A1229" s="174">
        <f>仕訳データ!A1238</f>
        <v>43156</v>
      </c>
      <c r="B1229" s="27">
        <f t="shared" si="38"/>
        <v>2018</v>
      </c>
      <c r="C1229" s="27">
        <f t="shared" si="39"/>
        <v>2</v>
      </c>
      <c r="D1229" s="173" t="str">
        <f>仕訳データ!J1238</f>
        <v>普通預金</v>
      </c>
      <c r="E1229" s="173">
        <f>仕訳データ!O1238</f>
        <v>398200</v>
      </c>
      <c r="F1229" s="173" t="str">
        <f>仕訳データ!R1238</f>
        <v>売掛金</v>
      </c>
      <c r="G1229" s="173">
        <f>仕訳データ!W1238</f>
        <v>398200</v>
      </c>
      <c r="H1229" s="27" t="str">
        <f>LEFT(仕訳データ!Z1238,FIND("　",仕訳データ!Z1238)-1)</f>
        <v>ビジーフリー</v>
      </c>
    </row>
    <row r="1230" spans="1:8">
      <c r="A1230" s="174">
        <f>仕訳データ!A1239</f>
        <v>43156</v>
      </c>
      <c r="B1230" s="27">
        <f t="shared" si="38"/>
        <v>2018</v>
      </c>
      <c r="C1230" s="27">
        <f t="shared" si="39"/>
        <v>2</v>
      </c>
      <c r="D1230" s="173" t="str">
        <f>仕訳データ!J1239</f>
        <v>普通預金</v>
      </c>
      <c r="E1230" s="173">
        <f>仕訳データ!O1239</f>
        <v>271300</v>
      </c>
      <c r="F1230" s="173" t="str">
        <f>仕訳データ!R1239</f>
        <v>売掛金</v>
      </c>
      <c r="G1230" s="173">
        <f>仕訳データ!W1239</f>
        <v>271300</v>
      </c>
      <c r="H1230" s="27" t="str">
        <f>LEFT(仕訳データ!Z1239,FIND("　",仕訳データ!Z1239)-1)</f>
        <v>カレイドスコープ</v>
      </c>
    </row>
    <row r="1231" spans="1:8">
      <c r="A1231" s="174">
        <f>仕訳データ!A1240</f>
        <v>43156</v>
      </c>
      <c r="B1231" s="27">
        <f t="shared" si="38"/>
        <v>2018</v>
      </c>
      <c r="C1231" s="27">
        <f t="shared" si="39"/>
        <v>2</v>
      </c>
      <c r="D1231" s="173" t="str">
        <f>仕訳データ!J1240</f>
        <v>普通預金</v>
      </c>
      <c r="E1231" s="173">
        <f>仕訳データ!O1240</f>
        <v>299300</v>
      </c>
      <c r="F1231" s="173" t="str">
        <f>仕訳データ!R1240</f>
        <v>売掛金</v>
      </c>
      <c r="G1231" s="173">
        <f>仕訳データ!W1240</f>
        <v>299300</v>
      </c>
      <c r="H1231" s="27" t="str">
        <f>LEFT(仕訳データ!Z1240,FIND("　",仕訳データ!Z1240)-1)</f>
        <v>ウィンターパイル</v>
      </c>
    </row>
    <row r="1232" spans="1:8">
      <c r="A1232" s="174">
        <f>仕訳データ!A1241</f>
        <v>43156</v>
      </c>
      <c r="B1232" s="27">
        <f t="shared" si="38"/>
        <v>2018</v>
      </c>
      <c r="C1232" s="27">
        <f t="shared" si="39"/>
        <v>2</v>
      </c>
      <c r="D1232" s="173" t="str">
        <f>仕訳データ!J1241</f>
        <v>普通預金</v>
      </c>
      <c r="E1232" s="173">
        <f>仕訳データ!O1241</f>
        <v>242000</v>
      </c>
      <c r="F1232" s="173" t="str">
        <f>仕訳データ!R1241</f>
        <v>売掛金</v>
      </c>
      <c r="G1232" s="173">
        <f>仕訳データ!W1241</f>
        <v>242000</v>
      </c>
      <c r="H1232" s="27" t="str">
        <f>LEFT(仕訳データ!Z1241,FIND("　",仕訳データ!Z1241)-1)</f>
        <v>フライドキッズ</v>
      </c>
    </row>
    <row r="1233" spans="1:8">
      <c r="A1233" s="174">
        <f>仕訳データ!A1242</f>
        <v>43156</v>
      </c>
      <c r="B1233" s="27">
        <f t="shared" si="38"/>
        <v>2018</v>
      </c>
      <c r="C1233" s="27">
        <f t="shared" si="39"/>
        <v>2</v>
      </c>
      <c r="D1233" s="173" t="str">
        <f>仕訳データ!J1242</f>
        <v>売上</v>
      </c>
      <c r="E1233" s="173">
        <f>仕訳データ!O1242</f>
        <v>67800</v>
      </c>
      <c r="F1233" s="173" t="str">
        <f>仕訳データ!R1242</f>
        <v>売掛金</v>
      </c>
      <c r="G1233" s="173">
        <f>仕訳データ!W1242</f>
        <v>67800</v>
      </c>
      <c r="H1233" s="27" t="str">
        <f>LEFT(仕訳データ!Z1242,FIND("　",仕訳データ!Z1242)-1)</f>
        <v>サイマルブランチ</v>
      </c>
    </row>
    <row r="1234" spans="1:8">
      <c r="A1234" s="174">
        <f>仕訳データ!A1243</f>
        <v>43156</v>
      </c>
      <c r="B1234" s="27">
        <f t="shared" si="38"/>
        <v>2018</v>
      </c>
      <c r="C1234" s="27">
        <f t="shared" si="39"/>
        <v>2</v>
      </c>
      <c r="D1234" s="173" t="str">
        <f>仕訳データ!J1243</f>
        <v>買掛金</v>
      </c>
      <c r="E1234" s="173">
        <f>仕訳データ!O1243</f>
        <v>356000</v>
      </c>
      <c r="F1234" s="173" t="str">
        <f>仕訳データ!R1243</f>
        <v>普通預金</v>
      </c>
      <c r="G1234" s="173">
        <f>仕訳データ!W1243</f>
        <v>356000</v>
      </c>
      <c r="H1234" s="27" t="str">
        <f>LEFT(仕訳データ!Z1243,FIND("　",仕訳データ!Z1243)-1)</f>
        <v>旅よかでしょう</v>
      </c>
    </row>
    <row r="1235" spans="1:8">
      <c r="A1235" s="174">
        <f>仕訳データ!A1244</f>
        <v>43156</v>
      </c>
      <c r="B1235" s="27">
        <f t="shared" si="38"/>
        <v>2018</v>
      </c>
      <c r="C1235" s="27">
        <f t="shared" si="39"/>
        <v>2</v>
      </c>
      <c r="D1235" s="173" t="str">
        <f>仕訳データ!J1244</f>
        <v>買掛金</v>
      </c>
      <c r="E1235" s="173">
        <f>仕訳データ!O1244</f>
        <v>415000</v>
      </c>
      <c r="F1235" s="173" t="str">
        <f>仕訳データ!R1244</f>
        <v>普通預金</v>
      </c>
      <c r="G1235" s="173">
        <f>仕訳データ!W1244</f>
        <v>415000</v>
      </c>
      <c r="H1235" s="27" t="str">
        <f>LEFT(仕訳データ!Z1244,FIND("　",仕訳データ!Z1244)-1)</f>
        <v>キングストンパーク</v>
      </c>
    </row>
    <row r="1236" spans="1:8">
      <c r="A1236" s="174">
        <f>仕訳データ!A1245</f>
        <v>43156</v>
      </c>
      <c r="B1236" s="27">
        <f t="shared" si="38"/>
        <v>2018</v>
      </c>
      <c r="C1236" s="27">
        <f t="shared" si="39"/>
        <v>2</v>
      </c>
      <c r="D1236" s="173" t="str">
        <f>仕訳データ!J1245</f>
        <v>買掛金</v>
      </c>
      <c r="E1236" s="173">
        <f>仕訳データ!O1245</f>
        <v>314000</v>
      </c>
      <c r="F1236" s="173" t="str">
        <f>仕訳データ!R1245</f>
        <v>仕入</v>
      </c>
      <c r="G1236" s="173">
        <f>仕訳データ!W1245</f>
        <v>314000</v>
      </c>
      <c r="H1236" s="27" t="str">
        <f>LEFT(仕訳データ!Z1245,FIND("　",仕訳データ!Z1245)-1)</f>
        <v>サバイブサバイブ</v>
      </c>
    </row>
    <row r="1237" spans="1:8">
      <c r="A1237" s="174">
        <f>仕訳データ!A1246</f>
        <v>43156</v>
      </c>
      <c r="B1237" s="27">
        <f t="shared" si="38"/>
        <v>2018</v>
      </c>
      <c r="C1237" s="27">
        <f t="shared" si="39"/>
        <v>2</v>
      </c>
      <c r="D1237" s="173" t="str">
        <f>仕訳データ!J1246</f>
        <v>買掛金</v>
      </c>
      <c r="E1237" s="173">
        <f>仕訳データ!O1246</f>
        <v>228000</v>
      </c>
      <c r="F1237" s="173" t="str">
        <f>仕訳データ!R1246</f>
        <v>普通預金</v>
      </c>
      <c r="G1237" s="173">
        <f>仕訳データ!W1246</f>
        <v>228000</v>
      </c>
      <c r="H1237" s="27" t="str">
        <f>LEFT(仕訳データ!Z1246,FIND("　",仕訳データ!Z1246)-1)</f>
        <v>タラレバ産業</v>
      </c>
    </row>
    <row r="1238" spans="1:8">
      <c r="A1238" s="174">
        <f>仕訳データ!A1247</f>
        <v>43156</v>
      </c>
      <c r="B1238" s="27">
        <f t="shared" si="38"/>
        <v>2018</v>
      </c>
      <c r="C1238" s="27">
        <f t="shared" si="39"/>
        <v>2</v>
      </c>
      <c r="D1238" s="173" t="str">
        <f>仕訳データ!J1247</f>
        <v>買掛金</v>
      </c>
      <c r="E1238" s="173">
        <f>仕訳データ!O1247</f>
        <v>264000</v>
      </c>
      <c r="F1238" s="173" t="str">
        <f>仕訳データ!R1247</f>
        <v>普通預金</v>
      </c>
      <c r="G1238" s="173">
        <f>仕訳データ!W1247</f>
        <v>264000</v>
      </c>
      <c r="H1238" s="27" t="str">
        <f>LEFT(仕訳データ!Z1247,FIND("　",仕訳データ!Z1247)-1)</f>
        <v>ファンタスティック・オー</v>
      </c>
    </row>
    <row r="1239" spans="1:8">
      <c r="A1239" s="174">
        <f>仕訳データ!A1248</f>
        <v>43156</v>
      </c>
      <c r="B1239" s="27">
        <f t="shared" si="38"/>
        <v>2018</v>
      </c>
      <c r="C1239" s="27">
        <f t="shared" si="39"/>
        <v>2</v>
      </c>
      <c r="D1239" s="173" t="str">
        <f>仕訳データ!J1248</f>
        <v>買掛金</v>
      </c>
      <c r="E1239" s="173">
        <f>仕訳データ!O1248</f>
        <v>248000</v>
      </c>
      <c r="F1239" s="173" t="str">
        <f>仕訳データ!R1248</f>
        <v>普通預金</v>
      </c>
      <c r="G1239" s="173">
        <f>仕訳データ!W1248</f>
        <v>248000</v>
      </c>
      <c r="H1239" s="27" t="str">
        <f>LEFT(仕訳データ!Z1248,FIND("　",仕訳データ!Z1248)-1)</f>
        <v>プレミアムミニット</v>
      </c>
    </row>
    <row r="1240" spans="1:8">
      <c r="A1240" s="174">
        <f>仕訳データ!A1249</f>
        <v>43156</v>
      </c>
      <c r="B1240" s="27">
        <f t="shared" si="38"/>
        <v>2018</v>
      </c>
      <c r="C1240" s="27">
        <f t="shared" si="39"/>
        <v>2</v>
      </c>
      <c r="D1240" s="173" t="str">
        <f>仕訳データ!J1249</f>
        <v>買掛金</v>
      </c>
      <c r="E1240" s="173">
        <f>仕訳データ!O1249</f>
        <v>196000</v>
      </c>
      <c r="F1240" s="173" t="str">
        <f>仕訳データ!R1249</f>
        <v>普通預金</v>
      </c>
      <c r="G1240" s="173">
        <f>仕訳データ!W1249</f>
        <v>196000</v>
      </c>
      <c r="H1240" s="27" t="str">
        <f>LEFT(仕訳データ!Z1249,FIND("　",仕訳データ!Z1249)-1)</f>
        <v>レバークーゼン</v>
      </c>
    </row>
    <row r="1241" spans="1:8">
      <c r="A1241" s="174">
        <f>仕訳データ!A1250</f>
        <v>43156</v>
      </c>
      <c r="B1241" s="27">
        <f t="shared" si="38"/>
        <v>2018</v>
      </c>
      <c r="C1241" s="27">
        <f t="shared" si="39"/>
        <v>2</v>
      </c>
      <c r="D1241" s="173" t="str">
        <f>仕訳データ!J1250</f>
        <v>買掛金</v>
      </c>
      <c r="E1241" s="173">
        <f>仕訳データ!O1250</f>
        <v>412000</v>
      </c>
      <c r="F1241" s="173" t="str">
        <f>仕訳データ!R1250</f>
        <v>普通預金</v>
      </c>
      <c r="G1241" s="173">
        <f>仕訳データ!W1250</f>
        <v>412000</v>
      </c>
      <c r="H1241" s="27" t="str">
        <f>LEFT(仕訳データ!Z1250,FIND("　",仕訳データ!Z1250)-1)</f>
        <v>桜井商事</v>
      </c>
    </row>
    <row r="1242" spans="1:8">
      <c r="A1242" s="174">
        <f>仕訳データ!A1251</f>
        <v>43156</v>
      </c>
      <c r="B1242" s="27">
        <f t="shared" si="38"/>
        <v>2018</v>
      </c>
      <c r="C1242" s="27">
        <f t="shared" si="39"/>
        <v>2</v>
      </c>
      <c r="D1242" s="173" t="str">
        <f>仕訳データ!J1251</f>
        <v>給料手当</v>
      </c>
      <c r="E1242" s="173">
        <f>仕訳データ!O1251</f>
        <v>2149800</v>
      </c>
      <c r="F1242" s="173" t="str">
        <f>仕訳データ!R1251</f>
        <v>当座預金</v>
      </c>
      <c r="G1242" s="173">
        <f>仕訳データ!W1251</f>
        <v>2149800</v>
      </c>
      <c r="H1242" s="27" t="str">
        <f>LEFT(仕訳データ!Z1251,FIND("　",仕訳データ!Z1251)-1)</f>
        <v>給与</v>
      </c>
    </row>
    <row r="1243" spans="1:8">
      <c r="A1243" s="174">
        <f>仕訳データ!A1252</f>
        <v>43156</v>
      </c>
      <c r="B1243" s="27">
        <f t="shared" si="38"/>
        <v>2018</v>
      </c>
      <c r="C1243" s="27">
        <f t="shared" si="39"/>
        <v>2</v>
      </c>
      <c r="D1243" s="173" t="str">
        <f>仕訳データ!J1252</f>
        <v>役員報酬</v>
      </c>
      <c r="E1243" s="173">
        <f>仕訳データ!O1252</f>
        <v>128500</v>
      </c>
      <c r="F1243" s="173" t="str">
        <f>仕訳データ!R1252</f>
        <v>普通預金</v>
      </c>
      <c r="G1243" s="173">
        <f>仕訳データ!W1252</f>
        <v>128500</v>
      </c>
      <c r="H1243" s="27" t="str">
        <f>LEFT(仕訳データ!Z1252,FIND("　",仕訳データ!Z1252)-1)</f>
        <v>2月分</v>
      </c>
    </row>
    <row r="1244" spans="1:8">
      <c r="A1244" s="174">
        <f>仕訳データ!A1253</f>
        <v>43156</v>
      </c>
      <c r="B1244" s="27">
        <f t="shared" si="38"/>
        <v>2018</v>
      </c>
      <c r="C1244" s="27">
        <f t="shared" si="39"/>
        <v>2</v>
      </c>
      <c r="D1244" s="173" t="str">
        <f>仕訳データ!J1253</f>
        <v>旅費交通費</v>
      </c>
      <c r="E1244" s="173">
        <f>仕訳データ!O1253</f>
        <v>371550</v>
      </c>
      <c r="F1244" s="173" t="str">
        <f>仕訳データ!R1253</f>
        <v>普通預金</v>
      </c>
      <c r="G1244" s="173">
        <f>仕訳データ!W1253</f>
        <v>371550</v>
      </c>
      <c r="H1244" s="27" t="str">
        <f>LEFT(仕訳データ!Z1253,FIND("　",仕訳データ!Z1253)-1)</f>
        <v>通勤定期代</v>
      </c>
    </row>
    <row r="1245" spans="1:8">
      <c r="A1245" s="174">
        <f>仕訳データ!A1254</f>
        <v>43157</v>
      </c>
      <c r="B1245" s="27">
        <f t="shared" si="38"/>
        <v>2018</v>
      </c>
      <c r="C1245" s="27">
        <f t="shared" si="39"/>
        <v>2</v>
      </c>
      <c r="D1245" s="173" t="str">
        <f>仕訳データ!J1254</f>
        <v>リース料</v>
      </c>
      <c r="E1245" s="173">
        <f>仕訳データ!O1254</f>
        <v>15990</v>
      </c>
      <c r="F1245" s="173" t="str">
        <f>仕訳データ!R1254</f>
        <v>普通預金</v>
      </c>
      <c r="G1245" s="173">
        <f>仕訳データ!W1254</f>
        <v>15990</v>
      </c>
      <c r="H1245" s="27" t="str">
        <f>LEFT(仕訳データ!Z1254,FIND("　",仕訳データ!Z1254)-1)</f>
        <v>機械リース料</v>
      </c>
    </row>
    <row r="1246" spans="1:8">
      <c r="A1246" s="174">
        <f>仕訳データ!A1255</f>
        <v>43158</v>
      </c>
      <c r="B1246" s="27">
        <f t="shared" si="38"/>
        <v>2018</v>
      </c>
      <c r="C1246" s="27">
        <f t="shared" si="39"/>
        <v>2</v>
      </c>
      <c r="D1246" s="173" t="str">
        <f>仕訳データ!J1255</f>
        <v>水道光熱費</v>
      </c>
      <c r="E1246" s="173">
        <f>仕訳データ!O1255</f>
        <v>22340</v>
      </c>
      <c r="F1246" s="173" t="str">
        <f>仕訳データ!R1255</f>
        <v>普通預金</v>
      </c>
      <c r="G1246" s="173">
        <f>仕訳データ!W1255</f>
        <v>22340</v>
      </c>
      <c r="H1246" s="27" t="str">
        <f>LEFT(仕訳データ!Z1255,FIND("　",仕訳データ!Z1255)-1)</f>
        <v>水道代</v>
      </c>
    </row>
    <row r="1247" spans="1:8">
      <c r="A1247" s="174">
        <f>仕訳データ!A1256</f>
        <v>43159</v>
      </c>
      <c r="B1247" s="27">
        <f t="shared" si="38"/>
        <v>2018</v>
      </c>
      <c r="C1247" s="27">
        <f t="shared" si="39"/>
        <v>2</v>
      </c>
      <c r="D1247" s="173" t="str">
        <f>仕訳データ!J1256</f>
        <v>棚卸資産</v>
      </c>
      <c r="E1247" s="173">
        <f>仕訳データ!O1256</f>
        <v>244000</v>
      </c>
      <c r="F1247" s="173" t="str">
        <f>仕訳データ!R1256</f>
        <v>仕入</v>
      </c>
      <c r="G1247" s="173">
        <f>仕訳データ!W1256</f>
        <v>244000</v>
      </c>
      <c r="H1247" s="27" t="str">
        <f>LEFT(仕訳データ!Z1256,FIND("　",仕訳データ!Z1256)-1)</f>
        <v>月次決算</v>
      </c>
    </row>
    <row r="1248" spans="1:8">
      <c r="A1248" s="174">
        <f>仕訳データ!A1257</f>
        <v>43159</v>
      </c>
      <c r="B1248" s="27">
        <f t="shared" si="38"/>
        <v>2018</v>
      </c>
      <c r="C1248" s="27">
        <f t="shared" si="39"/>
        <v>2</v>
      </c>
      <c r="D1248" s="173" t="str">
        <f>仕訳データ!J1257</f>
        <v>支払手数料</v>
      </c>
      <c r="E1248" s="173">
        <f>仕訳データ!O1257</f>
        <v>58500</v>
      </c>
      <c r="F1248" s="173" t="str">
        <f>仕訳データ!R1257</f>
        <v>普通預金</v>
      </c>
      <c r="G1248" s="173">
        <f>仕訳データ!W1257</f>
        <v>58500</v>
      </c>
      <c r="H1248" s="27" t="str">
        <f>LEFT(仕訳データ!Z1257,FIND("　",仕訳データ!Z1257)-1)</f>
        <v>弁護士顧問料</v>
      </c>
    </row>
    <row r="1249" spans="1:8">
      <c r="A1249" s="174">
        <f>仕訳データ!A1258</f>
        <v>43159</v>
      </c>
      <c r="B1249" s="27">
        <f t="shared" si="38"/>
        <v>2018</v>
      </c>
      <c r="C1249" s="27">
        <f t="shared" si="39"/>
        <v>2</v>
      </c>
      <c r="D1249" s="173" t="str">
        <f>仕訳データ!J1258</f>
        <v>法定福利費</v>
      </c>
      <c r="E1249" s="173">
        <f>仕訳データ!O1258</f>
        <v>576010</v>
      </c>
      <c r="F1249" s="173" t="str">
        <f>仕訳データ!R1258</f>
        <v>普通預金</v>
      </c>
      <c r="G1249" s="173">
        <f>仕訳データ!W1258</f>
        <v>576010</v>
      </c>
      <c r="H1249" s="27" t="str">
        <f>LEFT(仕訳データ!Z1258,FIND("　",仕訳データ!Z1258)-1)</f>
        <v>社会保険料会社負担</v>
      </c>
    </row>
    <row r="1250" spans="1:8">
      <c r="A1250" s="174">
        <f>仕訳データ!A1259</f>
        <v>43159</v>
      </c>
      <c r="B1250" s="27">
        <f t="shared" si="38"/>
        <v>2018</v>
      </c>
      <c r="C1250" s="27">
        <f t="shared" si="39"/>
        <v>2</v>
      </c>
      <c r="D1250" s="173" t="str">
        <f>仕訳データ!J1259</f>
        <v>減価償却費</v>
      </c>
      <c r="E1250" s="173">
        <f>仕訳データ!O1259</f>
        <v>360000</v>
      </c>
      <c r="F1250" s="173" t="str">
        <f>仕訳データ!R1259</f>
        <v>備品</v>
      </c>
      <c r="G1250" s="173">
        <f>仕訳データ!W1259</f>
        <v>360000</v>
      </c>
      <c r="H1250" s="27" t="str">
        <f>LEFT(仕訳データ!Z1259,FIND("　",仕訳データ!Z1259)-1)</f>
        <v>月次決算</v>
      </c>
    </row>
    <row r="1251" spans="1:8">
      <c r="A1251" s="174">
        <f>仕訳データ!A1260</f>
        <v>43160</v>
      </c>
      <c r="B1251" s="27">
        <f t="shared" si="38"/>
        <v>2018</v>
      </c>
      <c r="C1251" s="27">
        <f t="shared" si="39"/>
        <v>3</v>
      </c>
      <c r="D1251" s="173" t="str">
        <f>仕訳データ!J1260</f>
        <v>仕入</v>
      </c>
      <c r="E1251" s="173">
        <f>仕訳データ!O1260</f>
        <v>244000</v>
      </c>
      <c r="F1251" s="173" t="str">
        <f>仕訳データ!R1260</f>
        <v>棚卸資産</v>
      </c>
      <c r="G1251" s="173">
        <f>仕訳データ!W1260</f>
        <v>244000</v>
      </c>
      <c r="H1251" s="27" t="str">
        <f>LEFT(仕訳データ!Z1260,FIND("　",仕訳データ!Z1260)-1)</f>
        <v>決算整理</v>
      </c>
    </row>
    <row r="1252" spans="1:8">
      <c r="A1252" s="174">
        <f>仕訳データ!A1261</f>
        <v>43161</v>
      </c>
      <c r="B1252" s="27">
        <f t="shared" si="38"/>
        <v>2018</v>
      </c>
      <c r="C1252" s="27">
        <f t="shared" si="39"/>
        <v>3</v>
      </c>
      <c r="D1252" s="173" t="str">
        <f>仕訳データ!J1261</f>
        <v>給料手当</v>
      </c>
      <c r="E1252" s="173">
        <f>仕訳データ!O1261</f>
        <v>98280</v>
      </c>
      <c r="F1252" s="173" t="str">
        <f>仕訳データ!R1261</f>
        <v>普通預金</v>
      </c>
      <c r="G1252" s="173">
        <f>仕訳データ!W1261</f>
        <v>98280</v>
      </c>
      <c r="H1252" s="27" t="str">
        <f>LEFT(仕訳データ!Z1261,FIND("　",仕訳データ!Z1261)-1)</f>
        <v>アルバイト店員</v>
      </c>
    </row>
    <row r="1253" spans="1:8">
      <c r="A1253" s="174">
        <f>仕訳データ!A1262</f>
        <v>43161</v>
      </c>
      <c r="B1253" s="27">
        <f t="shared" si="38"/>
        <v>2018</v>
      </c>
      <c r="C1253" s="27">
        <f t="shared" si="39"/>
        <v>3</v>
      </c>
      <c r="D1253" s="173" t="str">
        <f>仕訳データ!J1262</f>
        <v>旅費交通費</v>
      </c>
      <c r="E1253" s="173">
        <f>仕訳データ!O1262</f>
        <v>13060</v>
      </c>
      <c r="F1253" s="173" t="str">
        <f>仕訳データ!R1262</f>
        <v>普通預金</v>
      </c>
      <c r="G1253" s="173">
        <f>仕訳データ!W1262</f>
        <v>13060</v>
      </c>
      <c r="H1253" s="27" t="str">
        <f>LEFT(仕訳データ!Z1262,FIND("　",仕訳データ!Z1262)-1)</f>
        <v>アルバイト通勤定期代</v>
      </c>
    </row>
    <row r="1254" spans="1:8">
      <c r="A1254" s="174">
        <f>仕訳データ!A1263</f>
        <v>43162</v>
      </c>
      <c r="B1254" s="27">
        <f t="shared" si="38"/>
        <v>2018</v>
      </c>
      <c r="C1254" s="27">
        <f t="shared" si="39"/>
        <v>3</v>
      </c>
      <c r="D1254" s="173" t="str">
        <f>仕訳データ!J1263</f>
        <v>交際費</v>
      </c>
      <c r="E1254" s="173">
        <f>仕訳データ!O1263</f>
        <v>215400</v>
      </c>
      <c r="F1254" s="173" t="str">
        <f>仕訳データ!R1263</f>
        <v>普通預金</v>
      </c>
      <c r="G1254" s="173">
        <f>仕訳データ!W1263</f>
        <v>215400</v>
      </c>
      <c r="H1254" s="27" t="str">
        <f>LEFT(仕訳データ!Z1263,FIND("　",仕訳データ!Z1263)-1)</f>
        <v>接待</v>
      </c>
    </row>
    <row r="1255" spans="1:8">
      <c r="A1255" s="174">
        <f>仕訳データ!A1264</f>
        <v>43164</v>
      </c>
      <c r="B1255" s="27">
        <f t="shared" si="38"/>
        <v>2018</v>
      </c>
      <c r="C1255" s="27">
        <f t="shared" si="39"/>
        <v>3</v>
      </c>
      <c r="D1255" s="173" t="str">
        <f>仕訳データ!J1264</f>
        <v>保険料</v>
      </c>
      <c r="E1255" s="173">
        <f>仕訳データ!O1264</f>
        <v>59800</v>
      </c>
      <c r="F1255" s="173" t="str">
        <f>仕訳データ!R1264</f>
        <v>普通預金</v>
      </c>
      <c r="G1255" s="173">
        <f>仕訳データ!W1264</f>
        <v>59800</v>
      </c>
      <c r="H1255" s="27" t="str">
        <f>LEFT(仕訳データ!Z1264,FIND("　",仕訳データ!Z1264)-1)</f>
        <v>自動車保険</v>
      </c>
    </row>
    <row r="1256" spans="1:8">
      <c r="A1256" s="174">
        <f>仕訳データ!A1265</f>
        <v>43168</v>
      </c>
      <c r="B1256" s="27">
        <f t="shared" si="38"/>
        <v>2018</v>
      </c>
      <c r="C1256" s="27">
        <f t="shared" si="39"/>
        <v>3</v>
      </c>
      <c r="D1256" s="173" t="str">
        <f>仕訳データ!J1265</f>
        <v>水道光熱費</v>
      </c>
      <c r="E1256" s="173">
        <f>仕訳データ!O1265</f>
        <v>92650</v>
      </c>
      <c r="F1256" s="173" t="str">
        <f>仕訳データ!R1265</f>
        <v>普通預金</v>
      </c>
      <c r="G1256" s="173">
        <f>仕訳データ!W1265</f>
        <v>92650</v>
      </c>
      <c r="H1256" s="27" t="str">
        <f>LEFT(仕訳データ!Z1265,FIND("　",仕訳データ!Z1265)-1)</f>
        <v>電気代</v>
      </c>
    </row>
    <row r="1257" spans="1:8">
      <c r="A1257" s="174">
        <f>仕訳データ!A1266</f>
        <v>43174</v>
      </c>
      <c r="B1257" s="27">
        <f t="shared" si="38"/>
        <v>2018</v>
      </c>
      <c r="C1257" s="27">
        <f t="shared" si="39"/>
        <v>3</v>
      </c>
      <c r="D1257" s="173" t="str">
        <f>仕訳データ!J1266</f>
        <v>売掛金</v>
      </c>
      <c r="E1257" s="173">
        <f>仕訳データ!O1266</f>
        <v>219600</v>
      </c>
      <c r="F1257" s="173" t="str">
        <f>仕訳データ!R1266</f>
        <v>売上</v>
      </c>
      <c r="G1257" s="173">
        <f>仕訳データ!W1266</f>
        <v>219600</v>
      </c>
      <c r="H1257" s="27" t="str">
        <f>LEFT(仕訳データ!Z1266,FIND("　",仕訳データ!Z1266)-1)</f>
        <v>バーチャルワークス</v>
      </c>
    </row>
    <row r="1258" spans="1:8">
      <c r="A1258" s="174">
        <f>仕訳データ!A1267</f>
        <v>43174</v>
      </c>
      <c r="B1258" s="27">
        <f t="shared" si="38"/>
        <v>2018</v>
      </c>
      <c r="C1258" s="27">
        <f t="shared" si="39"/>
        <v>3</v>
      </c>
      <c r="D1258" s="173" t="str">
        <f>仕訳データ!J1267</f>
        <v>売掛金</v>
      </c>
      <c r="E1258" s="173">
        <f>仕訳データ!O1267</f>
        <v>304800</v>
      </c>
      <c r="F1258" s="173" t="str">
        <f>仕訳データ!R1267</f>
        <v>売上</v>
      </c>
      <c r="G1258" s="173">
        <f>仕訳データ!W1267</f>
        <v>304800</v>
      </c>
      <c r="H1258" s="27" t="str">
        <f>LEFT(仕訳データ!Z1267,FIND("　",仕訳データ!Z1267)-1)</f>
        <v>ポモドーロハックス</v>
      </c>
    </row>
    <row r="1259" spans="1:8">
      <c r="A1259" s="174">
        <f>仕訳データ!A1268</f>
        <v>43174</v>
      </c>
      <c r="B1259" s="27">
        <f t="shared" si="38"/>
        <v>2018</v>
      </c>
      <c r="C1259" s="27">
        <f t="shared" si="39"/>
        <v>3</v>
      </c>
      <c r="D1259" s="173" t="str">
        <f>仕訳データ!J1268</f>
        <v>売掛金</v>
      </c>
      <c r="E1259" s="173">
        <f>仕訳データ!O1268</f>
        <v>257200</v>
      </c>
      <c r="F1259" s="173" t="str">
        <f>仕訳データ!R1268</f>
        <v>売上</v>
      </c>
      <c r="G1259" s="173">
        <f>仕訳データ!W1268</f>
        <v>257200</v>
      </c>
      <c r="H1259" s="27" t="str">
        <f>LEFT(仕訳データ!Z1268,FIND("　",仕訳データ!Z1268)-1)</f>
        <v>東光産業</v>
      </c>
    </row>
    <row r="1260" spans="1:8">
      <c r="A1260" s="174">
        <f>仕訳データ!A1269</f>
        <v>43174</v>
      </c>
      <c r="B1260" s="27">
        <f t="shared" si="38"/>
        <v>2018</v>
      </c>
      <c r="C1260" s="27">
        <f t="shared" si="39"/>
        <v>3</v>
      </c>
      <c r="D1260" s="173" t="str">
        <f>仕訳データ!J1269</f>
        <v>売掛金</v>
      </c>
      <c r="E1260" s="173">
        <f>仕訳データ!O1269</f>
        <v>6178000</v>
      </c>
      <c r="F1260" s="173" t="str">
        <f>仕訳データ!R1269</f>
        <v>売上</v>
      </c>
      <c r="G1260" s="173">
        <f>仕訳データ!W1269</f>
        <v>6178000</v>
      </c>
      <c r="H1260" s="27" t="str">
        <f>LEFT(仕訳データ!Z1269,FIND("　",仕訳データ!Z1269)-1)</f>
        <v>オフィスエイト</v>
      </c>
    </row>
    <row r="1261" spans="1:8">
      <c r="A1261" s="174">
        <f>仕訳データ!A1270</f>
        <v>43174</v>
      </c>
      <c r="B1261" s="27">
        <f t="shared" si="38"/>
        <v>2018</v>
      </c>
      <c r="C1261" s="27">
        <f t="shared" si="39"/>
        <v>3</v>
      </c>
      <c r="D1261" s="173" t="str">
        <f>仕訳データ!J1270</f>
        <v>売掛金</v>
      </c>
      <c r="E1261" s="173">
        <f>仕訳データ!O1270</f>
        <v>987500</v>
      </c>
      <c r="F1261" s="173" t="str">
        <f>仕訳データ!R1270</f>
        <v>売上</v>
      </c>
      <c r="G1261" s="173">
        <f>仕訳データ!W1270</f>
        <v>987500</v>
      </c>
      <c r="H1261" s="27" t="str">
        <f>LEFT(仕訳データ!Z1270,FIND("　",仕訳データ!Z1270)-1)</f>
        <v>ランダムコネクト</v>
      </c>
    </row>
    <row r="1262" spans="1:8">
      <c r="A1262" s="174">
        <f>仕訳データ!A1271</f>
        <v>43174</v>
      </c>
      <c r="B1262" s="27">
        <f t="shared" si="38"/>
        <v>2018</v>
      </c>
      <c r="C1262" s="27">
        <f t="shared" si="39"/>
        <v>3</v>
      </c>
      <c r="D1262" s="173" t="str">
        <f>仕訳データ!J1271</f>
        <v>売掛金</v>
      </c>
      <c r="E1262" s="173">
        <f>仕訳データ!O1271</f>
        <v>439200</v>
      </c>
      <c r="F1262" s="173" t="str">
        <f>仕訳データ!R1271</f>
        <v>売上</v>
      </c>
      <c r="G1262" s="173">
        <f>仕訳データ!W1271</f>
        <v>439200</v>
      </c>
      <c r="H1262" s="27" t="str">
        <f>LEFT(仕訳データ!Z1271,FIND("　",仕訳データ!Z1271)-1)</f>
        <v>スクエアドリーム</v>
      </c>
    </row>
    <row r="1263" spans="1:8">
      <c r="A1263" s="174">
        <f>仕訳データ!A1272</f>
        <v>43178</v>
      </c>
      <c r="B1263" s="27">
        <f t="shared" si="38"/>
        <v>2018</v>
      </c>
      <c r="C1263" s="27">
        <f t="shared" si="39"/>
        <v>3</v>
      </c>
      <c r="D1263" s="173" t="str">
        <f>仕訳データ!J1272</f>
        <v>リース料</v>
      </c>
      <c r="E1263" s="173">
        <f>仕訳データ!O1272</f>
        <v>6830</v>
      </c>
      <c r="F1263" s="173" t="str">
        <f>仕訳データ!R1272</f>
        <v>普通預金</v>
      </c>
      <c r="G1263" s="173">
        <f>仕訳データ!W1272</f>
        <v>6830</v>
      </c>
      <c r="H1263" s="27" t="str">
        <f>LEFT(仕訳データ!Z1272,FIND("　",仕訳データ!Z1272)-1)</f>
        <v>車両リース料</v>
      </c>
    </row>
    <row r="1264" spans="1:8">
      <c r="A1264" s="174">
        <f>仕訳データ!A1273</f>
        <v>43179</v>
      </c>
      <c r="B1264" s="27">
        <f t="shared" si="38"/>
        <v>2018</v>
      </c>
      <c r="C1264" s="27">
        <f t="shared" si="39"/>
        <v>3</v>
      </c>
      <c r="D1264" s="173" t="str">
        <f>仕訳データ!J1273</f>
        <v>売掛金</v>
      </c>
      <c r="E1264" s="173">
        <f>仕訳データ!O1273</f>
        <v>928700</v>
      </c>
      <c r="F1264" s="173" t="str">
        <f>仕訳データ!R1273</f>
        <v>売上</v>
      </c>
      <c r="G1264" s="173">
        <f>仕訳データ!W1273</f>
        <v>928700</v>
      </c>
      <c r="H1264" s="27" t="str">
        <f>LEFT(仕訳データ!Z1273,FIND("　",仕訳データ!Z1273)-1)</f>
        <v>シンクロナイズ</v>
      </c>
    </row>
    <row r="1265" spans="1:8">
      <c r="A1265" s="174">
        <f>仕訳データ!A1274</f>
        <v>43179</v>
      </c>
      <c r="B1265" s="27">
        <f t="shared" si="38"/>
        <v>2018</v>
      </c>
      <c r="C1265" s="27">
        <f t="shared" si="39"/>
        <v>3</v>
      </c>
      <c r="D1265" s="173" t="str">
        <f>仕訳データ!J1274</f>
        <v>売掛金</v>
      </c>
      <c r="E1265" s="173">
        <f>仕訳データ!O1274</f>
        <v>846700</v>
      </c>
      <c r="F1265" s="173" t="str">
        <f>仕訳データ!R1274</f>
        <v>売上</v>
      </c>
      <c r="G1265" s="173">
        <f>仕訳データ!W1274</f>
        <v>846700</v>
      </c>
      <c r="H1265" s="27" t="str">
        <f>LEFT(仕訳データ!Z1274,FIND("　",仕訳データ!Z1274)-1)</f>
        <v>トライセラセコンド</v>
      </c>
    </row>
    <row r="1266" spans="1:8">
      <c r="A1266" s="174">
        <f>仕訳データ!A1275</f>
        <v>43179</v>
      </c>
      <c r="B1266" s="27">
        <f t="shared" si="38"/>
        <v>2018</v>
      </c>
      <c r="C1266" s="27">
        <f t="shared" si="39"/>
        <v>3</v>
      </c>
      <c r="D1266" s="173" t="str">
        <f>仕訳データ!J1275</f>
        <v>売掛金</v>
      </c>
      <c r="E1266" s="173">
        <f>仕訳データ!O1275</f>
        <v>439200</v>
      </c>
      <c r="F1266" s="173" t="str">
        <f>仕訳データ!R1275</f>
        <v>売上</v>
      </c>
      <c r="G1266" s="173">
        <f>仕訳データ!W1275</f>
        <v>439200</v>
      </c>
      <c r="H1266" s="27" t="str">
        <f>LEFT(仕訳データ!Z1275,FIND("　",仕訳データ!Z1275)-1)</f>
        <v>グリーンフォレスト</v>
      </c>
    </row>
    <row r="1267" spans="1:8">
      <c r="A1267" s="174">
        <f>仕訳データ!A1276</f>
        <v>43179</v>
      </c>
      <c r="B1267" s="27">
        <f t="shared" si="38"/>
        <v>2018</v>
      </c>
      <c r="C1267" s="27">
        <f t="shared" si="39"/>
        <v>3</v>
      </c>
      <c r="D1267" s="173" t="str">
        <f>仕訳データ!J1276</f>
        <v>売掛金</v>
      </c>
      <c r="E1267" s="173">
        <f>仕訳データ!O1276</f>
        <v>327900</v>
      </c>
      <c r="F1267" s="173" t="str">
        <f>仕訳データ!R1276</f>
        <v>売上</v>
      </c>
      <c r="G1267" s="173">
        <f>仕訳データ!W1276</f>
        <v>327900</v>
      </c>
      <c r="H1267" s="27" t="str">
        <f>LEFT(仕訳データ!Z1276,FIND("　",仕訳データ!Z1276)-1)</f>
        <v>サイマルブランチ</v>
      </c>
    </row>
    <row r="1268" spans="1:8">
      <c r="A1268" s="174">
        <f>仕訳データ!A1277</f>
        <v>43179</v>
      </c>
      <c r="B1268" s="27">
        <f t="shared" si="38"/>
        <v>2018</v>
      </c>
      <c r="C1268" s="27">
        <f t="shared" si="39"/>
        <v>3</v>
      </c>
      <c r="D1268" s="173" t="str">
        <f>仕訳データ!J1277</f>
        <v>売掛金</v>
      </c>
      <c r="E1268" s="173">
        <f>仕訳データ!O1277</f>
        <v>293300</v>
      </c>
      <c r="F1268" s="173" t="str">
        <f>仕訳データ!R1277</f>
        <v>売上</v>
      </c>
      <c r="G1268" s="173">
        <f>仕訳データ!W1277</f>
        <v>293300</v>
      </c>
      <c r="H1268" s="27" t="str">
        <f>LEFT(仕訳データ!Z1277,FIND("　",仕訳データ!Z1277)-1)</f>
        <v>ハネチョク物産</v>
      </c>
    </row>
    <row r="1269" spans="1:8">
      <c r="A1269" s="174">
        <f>仕訳データ!A1278</f>
        <v>43179</v>
      </c>
      <c r="B1269" s="27">
        <f t="shared" si="38"/>
        <v>2018</v>
      </c>
      <c r="C1269" s="27">
        <f t="shared" si="39"/>
        <v>3</v>
      </c>
      <c r="D1269" s="173" t="str">
        <f>仕訳データ!J1278</f>
        <v>売掛金</v>
      </c>
      <c r="E1269" s="173">
        <f>仕訳データ!O1278</f>
        <v>620900</v>
      </c>
      <c r="F1269" s="173" t="str">
        <f>仕訳データ!R1278</f>
        <v>売上</v>
      </c>
      <c r="G1269" s="173">
        <f>仕訳データ!W1278</f>
        <v>620900</v>
      </c>
      <c r="H1269" s="27" t="str">
        <f>LEFT(仕訳データ!Z1278,FIND("　",仕訳データ!Z1278)-1)</f>
        <v>シーズンドライブ</v>
      </c>
    </row>
    <row r="1270" spans="1:8">
      <c r="A1270" s="174">
        <f>仕訳データ!A1279</f>
        <v>43179</v>
      </c>
      <c r="B1270" s="27">
        <f t="shared" si="38"/>
        <v>2018</v>
      </c>
      <c r="C1270" s="27">
        <f t="shared" si="39"/>
        <v>3</v>
      </c>
      <c r="D1270" s="173" t="str">
        <f>仕訳データ!J1279</f>
        <v>売掛金</v>
      </c>
      <c r="E1270" s="173">
        <f>仕訳データ!O1279</f>
        <v>886500</v>
      </c>
      <c r="F1270" s="173" t="str">
        <f>仕訳データ!R1279</f>
        <v>売上</v>
      </c>
      <c r="G1270" s="173">
        <f>仕訳データ!W1279</f>
        <v>886500</v>
      </c>
      <c r="H1270" s="27" t="str">
        <f>LEFT(仕訳データ!Z1279,FIND("　",仕訳データ!Z1279)-1)</f>
        <v>オフィスストリームライン</v>
      </c>
    </row>
    <row r="1271" spans="1:8">
      <c r="A1271" s="174">
        <f>仕訳データ!A1280</f>
        <v>43179</v>
      </c>
      <c r="B1271" s="27">
        <f t="shared" si="38"/>
        <v>2018</v>
      </c>
      <c r="C1271" s="27">
        <f t="shared" si="39"/>
        <v>3</v>
      </c>
      <c r="D1271" s="173" t="str">
        <f>仕訳データ!J1280</f>
        <v>売掛金</v>
      </c>
      <c r="E1271" s="173">
        <f>仕訳データ!O1280</f>
        <v>219600</v>
      </c>
      <c r="F1271" s="173" t="str">
        <f>仕訳データ!R1280</f>
        <v>売上</v>
      </c>
      <c r="G1271" s="173">
        <f>仕訳データ!W1280</f>
        <v>219600</v>
      </c>
      <c r="H1271" s="27" t="str">
        <f>LEFT(仕訳データ!Z1280,FIND("　",仕訳データ!Z1280)-1)</f>
        <v>ワールドエッジ</v>
      </c>
    </row>
    <row r="1272" spans="1:8">
      <c r="A1272" s="174">
        <f>仕訳データ!A1281</f>
        <v>43179</v>
      </c>
      <c r="B1272" s="27">
        <f t="shared" si="38"/>
        <v>2018</v>
      </c>
      <c r="C1272" s="27">
        <f t="shared" si="39"/>
        <v>3</v>
      </c>
      <c r="D1272" s="173" t="str">
        <f>仕訳データ!J1281</f>
        <v>売掛金</v>
      </c>
      <c r="E1272" s="173">
        <f>仕訳データ!O1281</f>
        <v>342400</v>
      </c>
      <c r="F1272" s="173" t="str">
        <f>仕訳データ!R1281</f>
        <v>売上</v>
      </c>
      <c r="G1272" s="173">
        <f>仕訳データ!W1281</f>
        <v>342400</v>
      </c>
      <c r="H1272" s="27" t="str">
        <f>LEFT(仕訳データ!Z1281,FIND("　",仕訳データ!Z1281)-1)</f>
        <v>ビジーフリー</v>
      </c>
    </row>
    <row r="1273" spans="1:8">
      <c r="A1273" s="174">
        <f>仕訳データ!A1282</f>
        <v>43179</v>
      </c>
      <c r="B1273" s="27">
        <f t="shared" si="38"/>
        <v>2018</v>
      </c>
      <c r="C1273" s="27">
        <f t="shared" si="39"/>
        <v>3</v>
      </c>
      <c r="D1273" s="173" t="str">
        <f>仕訳データ!J1282</f>
        <v>売掛金</v>
      </c>
      <c r="E1273" s="173">
        <f>仕訳データ!O1282</f>
        <v>234100</v>
      </c>
      <c r="F1273" s="173" t="str">
        <f>仕訳データ!R1282</f>
        <v>売上</v>
      </c>
      <c r="G1273" s="173">
        <f>仕訳データ!W1282</f>
        <v>234100</v>
      </c>
      <c r="H1273" s="27" t="str">
        <f>LEFT(仕訳データ!Z1282,FIND("　",仕訳データ!Z1282)-1)</f>
        <v>カレイドスコープ</v>
      </c>
    </row>
    <row r="1274" spans="1:8">
      <c r="A1274" s="174">
        <f>仕訳データ!A1283</f>
        <v>43179</v>
      </c>
      <c r="B1274" s="27">
        <f t="shared" si="38"/>
        <v>2018</v>
      </c>
      <c r="C1274" s="27">
        <f t="shared" si="39"/>
        <v>3</v>
      </c>
      <c r="D1274" s="173" t="str">
        <f>仕訳データ!J1283</f>
        <v>売掛金</v>
      </c>
      <c r="E1274" s="173">
        <f>仕訳データ!O1283</f>
        <v>718200</v>
      </c>
      <c r="F1274" s="173" t="str">
        <f>仕訳データ!R1283</f>
        <v>売上</v>
      </c>
      <c r="G1274" s="173">
        <f>仕訳データ!W1283</f>
        <v>718200</v>
      </c>
      <c r="H1274" s="27" t="str">
        <f>LEFT(仕訳データ!Z1283,FIND("　",仕訳データ!Z1283)-1)</f>
        <v>ウィンターパイル</v>
      </c>
    </row>
    <row r="1275" spans="1:8">
      <c r="A1275" s="174">
        <f>仕訳データ!A1284</f>
        <v>43179</v>
      </c>
      <c r="B1275" s="27">
        <f t="shared" si="38"/>
        <v>2018</v>
      </c>
      <c r="C1275" s="27">
        <f t="shared" si="39"/>
        <v>3</v>
      </c>
      <c r="D1275" s="173" t="str">
        <f>仕訳データ!J1284</f>
        <v>売掛金</v>
      </c>
      <c r="E1275" s="173">
        <f>仕訳データ!O1284</f>
        <v>1028600</v>
      </c>
      <c r="F1275" s="173" t="str">
        <f>仕訳データ!R1284</f>
        <v>売上</v>
      </c>
      <c r="G1275" s="173">
        <f>仕訳データ!W1284</f>
        <v>1028600</v>
      </c>
      <c r="H1275" s="27" t="str">
        <f>LEFT(仕訳データ!Z1284,FIND("　",仕訳データ!Z1284)-1)</f>
        <v>フライドキッズ</v>
      </c>
    </row>
    <row r="1276" spans="1:8">
      <c r="A1276" s="174">
        <f>仕訳データ!A1285</f>
        <v>43179</v>
      </c>
      <c r="B1276" s="27">
        <f t="shared" si="38"/>
        <v>2018</v>
      </c>
      <c r="C1276" s="27">
        <f t="shared" si="39"/>
        <v>3</v>
      </c>
      <c r="D1276" s="173" t="str">
        <f>仕訳データ!J1285</f>
        <v>普通預金</v>
      </c>
      <c r="E1276" s="173">
        <f>仕訳データ!O1285</f>
        <v>42500</v>
      </c>
      <c r="F1276" s="173" t="str">
        <f>仕訳データ!R1285</f>
        <v>売掛金</v>
      </c>
      <c r="G1276" s="173">
        <f>仕訳データ!W1285</f>
        <v>42500</v>
      </c>
      <c r="H1276" s="27" t="str">
        <f>LEFT(仕訳データ!Z1285,FIND("　",仕訳データ!Z1285)-1)</f>
        <v>バーチャルワークス</v>
      </c>
    </row>
    <row r="1277" spans="1:8">
      <c r="A1277" s="174">
        <f>仕訳データ!A1286</f>
        <v>43179</v>
      </c>
      <c r="B1277" s="27">
        <f t="shared" si="38"/>
        <v>2018</v>
      </c>
      <c r="C1277" s="27">
        <f t="shared" si="39"/>
        <v>3</v>
      </c>
      <c r="D1277" s="173" t="str">
        <f>仕訳データ!J1286</f>
        <v>普通預金</v>
      </c>
      <c r="E1277" s="173">
        <f>仕訳データ!O1286</f>
        <v>204900</v>
      </c>
      <c r="F1277" s="173" t="str">
        <f>仕訳データ!R1286</f>
        <v>売掛金</v>
      </c>
      <c r="G1277" s="173">
        <f>仕訳データ!W1286</f>
        <v>204900</v>
      </c>
      <c r="H1277" s="27" t="str">
        <f>LEFT(仕訳データ!Z1286,FIND("　",仕訳データ!Z1286)-1)</f>
        <v>スクエアドリーム</v>
      </c>
    </row>
    <row r="1278" spans="1:8">
      <c r="A1278" s="174">
        <f>仕訳データ!A1287</f>
        <v>43179</v>
      </c>
      <c r="B1278" s="27">
        <f t="shared" si="38"/>
        <v>2018</v>
      </c>
      <c r="C1278" s="27">
        <f t="shared" si="39"/>
        <v>3</v>
      </c>
      <c r="D1278" s="173" t="str">
        <f>仕訳データ!J1287</f>
        <v>普通預金</v>
      </c>
      <c r="E1278" s="173">
        <f>仕訳データ!O1287</f>
        <v>120900</v>
      </c>
      <c r="F1278" s="173" t="str">
        <f>仕訳データ!R1287</f>
        <v>売掛金</v>
      </c>
      <c r="G1278" s="173">
        <f>仕訳データ!W1287</f>
        <v>120900</v>
      </c>
      <c r="H1278" s="27" t="str">
        <f>LEFT(仕訳データ!Z1287,FIND("　",仕訳データ!Z1287)-1)</f>
        <v>グリーンフォレスト</v>
      </c>
    </row>
    <row r="1279" spans="1:8">
      <c r="A1279" s="174">
        <f>仕訳データ!A1288</f>
        <v>43179</v>
      </c>
      <c r="B1279" s="27">
        <f t="shared" si="38"/>
        <v>2018</v>
      </c>
      <c r="C1279" s="27">
        <f t="shared" si="39"/>
        <v>3</v>
      </c>
      <c r="D1279" s="173" t="str">
        <f>仕訳データ!J1288</f>
        <v>普通預金</v>
      </c>
      <c r="E1279" s="173">
        <f>仕訳データ!O1288</f>
        <v>10400</v>
      </c>
      <c r="F1279" s="173" t="str">
        <f>仕訳データ!R1288</f>
        <v>売掛金</v>
      </c>
      <c r="G1279" s="173">
        <f>仕訳データ!W1288</f>
        <v>10400</v>
      </c>
      <c r="H1279" s="27" t="str">
        <f>LEFT(仕訳データ!Z1288,FIND("　",仕訳データ!Z1288)-1)</f>
        <v>サイマルブランチ</v>
      </c>
    </row>
    <row r="1280" spans="1:8">
      <c r="A1280" s="174">
        <f>仕訳データ!A1289</f>
        <v>43179</v>
      </c>
      <c r="B1280" s="27">
        <f t="shared" si="38"/>
        <v>2018</v>
      </c>
      <c r="C1280" s="27">
        <f t="shared" si="39"/>
        <v>3</v>
      </c>
      <c r="D1280" s="173" t="str">
        <f>仕訳データ!J1289</f>
        <v>普通預金</v>
      </c>
      <c r="E1280" s="173">
        <f>仕訳データ!O1289</f>
        <v>30500</v>
      </c>
      <c r="F1280" s="173" t="str">
        <f>仕訳データ!R1289</f>
        <v>売掛金</v>
      </c>
      <c r="G1280" s="173">
        <f>仕訳データ!W1289</f>
        <v>30500</v>
      </c>
      <c r="H1280" s="27" t="str">
        <f>LEFT(仕訳データ!Z1289,FIND("　",仕訳データ!Z1289)-1)</f>
        <v>ハネチョク物産</v>
      </c>
    </row>
    <row r="1281" spans="1:8">
      <c r="A1281" s="174">
        <f>仕訳データ!A1290</f>
        <v>43179</v>
      </c>
      <c r="B1281" s="27">
        <f t="shared" si="38"/>
        <v>2018</v>
      </c>
      <c r="C1281" s="27">
        <f t="shared" si="39"/>
        <v>3</v>
      </c>
      <c r="D1281" s="173" t="str">
        <f>仕訳データ!J1290</f>
        <v>普通預金</v>
      </c>
      <c r="E1281" s="173">
        <f>仕訳データ!O1290</f>
        <v>84400</v>
      </c>
      <c r="F1281" s="173" t="str">
        <f>仕訳データ!R1290</f>
        <v>売掛金</v>
      </c>
      <c r="G1281" s="173">
        <f>仕訳データ!W1290</f>
        <v>84400</v>
      </c>
      <c r="H1281" s="27" t="str">
        <f>LEFT(仕訳データ!Z1290,FIND("　",仕訳データ!Z1290)-1)</f>
        <v>シーズンドライブ</v>
      </c>
    </row>
    <row r="1282" spans="1:8">
      <c r="A1282" s="174">
        <f>仕訳データ!A1291</f>
        <v>43179</v>
      </c>
      <c r="B1282" s="27">
        <f t="shared" ref="B1282:B1345" si="40">YEAR(A1282)</f>
        <v>2018</v>
      </c>
      <c r="C1282" s="27">
        <f t="shared" ref="C1282:C1345" si="41">MONTH(A1282)</f>
        <v>3</v>
      </c>
      <c r="D1282" s="173" t="str">
        <f>仕訳データ!J1291</f>
        <v>事務用品費</v>
      </c>
      <c r="E1282" s="173">
        <f>仕訳データ!O1291</f>
        <v>14000</v>
      </c>
      <c r="F1282" s="173" t="str">
        <f>仕訳データ!R1291</f>
        <v>普通預金</v>
      </c>
      <c r="G1282" s="173">
        <f>仕訳データ!W1291</f>
        <v>14000</v>
      </c>
      <c r="H1282" s="27" t="str">
        <f>LEFT(仕訳データ!Z1291,FIND("　",仕訳データ!Z1291)-1)</f>
        <v>ステーショナリーみやび</v>
      </c>
    </row>
    <row r="1283" spans="1:8">
      <c r="A1283" s="174">
        <f>仕訳データ!A1292</f>
        <v>43184</v>
      </c>
      <c r="B1283" s="27">
        <f t="shared" si="40"/>
        <v>2018</v>
      </c>
      <c r="C1283" s="27">
        <f t="shared" si="41"/>
        <v>3</v>
      </c>
      <c r="D1283" s="173" t="str">
        <f>仕訳データ!J1292</f>
        <v>普通預金</v>
      </c>
      <c r="E1283" s="173">
        <f>仕訳データ!O1292</f>
        <v>214900</v>
      </c>
      <c r="F1283" s="173" t="str">
        <f>仕訳データ!R1292</f>
        <v>売掛金</v>
      </c>
      <c r="G1283" s="173">
        <f>仕訳データ!W1292</f>
        <v>214900</v>
      </c>
      <c r="H1283" s="27" t="str">
        <f>LEFT(仕訳データ!Z1292,FIND("　",仕訳データ!Z1292)-1)</f>
        <v>バルクバイ</v>
      </c>
    </row>
    <row r="1284" spans="1:8">
      <c r="A1284" s="174">
        <f>仕訳データ!A1293</f>
        <v>43184</v>
      </c>
      <c r="B1284" s="27">
        <f t="shared" si="40"/>
        <v>2018</v>
      </c>
      <c r="C1284" s="27">
        <f t="shared" si="41"/>
        <v>3</v>
      </c>
      <c r="D1284" s="173" t="str">
        <f>仕訳データ!J1293</f>
        <v>普通預金</v>
      </c>
      <c r="E1284" s="173">
        <f>仕訳データ!O1293</f>
        <v>5299000</v>
      </c>
      <c r="F1284" s="173" t="str">
        <f>仕訳データ!R1293</f>
        <v>売掛金</v>
      </c>
      <c r="G1284" s="173">
        <f>仕訳データ!W1293</f>
        <v>5299000</v>
      </c>
      <c r="H1284" s="27" t="str">
        <f>LEFT(仕訳データ!Z1293,FIND("　",仕訳データ!Z1293)-1)</f>
        <v>オフィスポジティブやで</v>
      </c>
    </row>
    <row r="1285" spans="1:8">
      <c r="A1285" s="174">
        <f>仕訳データ!A1294</f>
        <v>43184</v>
      </c>
      <c r="B1285" s="27">
        <f t="shared" si="40"/>
        <v>2018</v>
      </c>
      <c r="C1285" s="27">
        <f t="shared" si="41"/>
        <v>3</v>
      </c>
      <c r="D1285" s="173" t="str">
        <f>仕訳データ!J1294</f>
        <v>普通預金</v>
      </c>
      <c r="E1285" s="173">
        <f>仕訳データ!O1294</f>
        <v>251100</v>
      </c>
      <c r="F1285" s="173" t="str">
        <f>仕訳データ!R1294</f>
        <v>売掛金</v>
      </c>
      <c r="G1285" s="173">
        <f>仕訳データ!W1294</f>
        <v>251100</v>
      </c>
      <c r="H1285" s="27" t="str">
        <f>LEFT(仕訳データ!Z1294,FIND("　",仕訳データ!Z1294)-1)</f>
        <v>サンライズ</v>
      </c>
    </row>
    <row r="1286" spans="1:8">
      <c r="A1286" s="174">
        <f>仕訳データ!A1295</f>
        <v>43184</v>
      </c>
      <c r="B1286" s="27">
        <f t="shared" si="40"/>
        <v>2018</v>
      </c>
      <c r="C1286" s="27">
        <f t="shared" si="41"/>
        <v>3</v>
      </c>
      <c r="D1286" s="173" t="str">
        <f>仕訳データ!J1295</f>
        <v>普通預金</v>
      </c>
      <c r="E1286" s="173">
        <f>仕訳データ!O1295</f>
        <v>310900</v>
      </c>
      <c r="F1286" s="173" t="str">
        <f>仕訳データ!R1295</f>
        <v>売掛金</v>
      </c>
      <c r="G1286" s="173">
        <f>仕訳データ!W1295</f>
        <v>310900</v>
      </c>
      <c r="H1286" s="27" t="str">
        <f>LEFT(仕訳データ!Z1295,FIND("　",仕訳データ!Z1295)-1)</f>
        <v>オフィスプライム</v>
      </c>
    </row>
    <row r="1287" spans="1:8">
      <c r="A1287" s="174">
        <f>仕訳データ!A1296</f>
        <v>43184</v>
      </c>
      <c r="B1287" s="27">
        <f t="shared" si="40"/>
        <v>2018</v>
      </c>
      <c r="C1287" s="27">
        <f t="shared" si="41"/>
        <v>3</v>
      </c>
      <c r="D1287" s="173" t="str">
        <f>仕訳データ!J1296</f>
        <v>普通預金</v>
      </c>
      <c r="E1287" s="173">
        <f>仕訳データ!O1296</f>
        <v>228500</v>
      </c>
      <c r="F1287" s="173" t="str">
        <f>仕訳データ!R1296</f>
        <v>売掛金</v>
      </c>
      <c r="G1287" s="173">
        <f>仕訳データ!W1296</f>
        <v>228500</v>
      </c>
      <c r="H1287" s="27" t="str">
        <f>LEFT(仕訳データ!Z1296,FIND("　",仕訳データ!Z1296)-1)</f>
        <v>デジタルキングダム</v>
      </c>
    </row>
    <row r="1288" spans="1:8">
      <c r="A1288" s="174">
        <f>仕訳データ!A1297</f>
        <v>43184</v>
      </c>
      <c r="B1288" s="27">
        <f t="shared" si="40"/>
        <v>2018</v>
      </c>
      <c r="C1288" s="27">
        <f t="shared" si="41"/>
        <v>3</v>
      </c>
      <c r="D1288" s="173" t="str">
        <f>仕訳データ!J1297</f>
        <v>普通預金</v>
      </c>
      <c r="E1288" s="173">
        <f>仕訳データ!O1297</f>
        <v>429600</v>
      </c>
      <c r="F1288" s="173" t="str">
        <f>仕訳データ!R1297</f>
        <v>売掛金</v>
      </c>
      <c r="G1288" s="173">
        <f>仕訳データ!W1297</f>
        <v>429600</v>
      </c>
      <c r="H1288" s="27" t="str">
        <f>LEFT(仕訳データ!Z1297,FIND("　",仕訳データ!Z1297)-1)</f>
        <v>ハイドポイント</v>
      </c>
    </row>
    <row r="1289" spans="1:8">
      <c r="A1289" s="174">
        <f>仕訳データ!A1298</f>
        <v>43184</v>
      </c>
      <c r="B1289" s="27">
        <f t="shared" si="40"/>
        <v>2018</v>
      </c>
      <c r="C1289" s="27">
        <f t="shared" si="41"/>
        <v>3</v>
      </c>
      <c r="D1289" s="173" t="str">
        <f>仕訳データ!J1298</f>
        <v>普通預金</v>
      </c>
      <c r="E1289" s="173">
        <f>仕訳データ!O1298</f>
        <v>202900</v>
      </c>
      <c r="F1289" s="173" t="str">
        <f>仕訳データ!R1298</f>
        <v>売掛金</v>
      </c>
      <c r="G1289" s="173">
        <f>仕訳データ!W1298</f>
        <v>202900</v>
      </c>
      <c r="H1289" s="27" t="str">
        <f>LEFT(仕訳データ!Z1298,FIND("　",仕訳データ!Z1298)-1)</f>
        <v>櫛引興産</v>
      </c>
    </row>
    <row r="1290" spans="1:8">
      <c r="A1290" s="174">
        <f>仕訳データ!A1299</f>
        <v>43184</v>
      </c>
      <c r="B1290" s="27">
        <f t="shared" si="40"/>
        <v>2018</v>
      </c>
      <c r="C1290" s="27">
        <f t="shared" si="41"/>
        <v>3</v>
      </c>
      <c r="D1290" s="173" t="str">
        <f>仕訳データ!J1299</f>
        <v>普通預金</v>
      </c>
      <c r="E1290" s="173">
        <f>仕訳データ!O1299</f>
        <v>132400</v>
      </c>
      <c r="F1290" s="173" t="str">
        <f>仕訳データ!R1299</f>
        <v>売掛金</v>
      </c>
      <c r="G1290" s="173">
        <f>仕訳データ!W1299</f>
        <v>132400</v>
      </c>
      <c r="H1290" s="27" t="str">
        <f>LEFT(仕訳データ!Z1299,FIND("　",仕訳データ!Z1299)-1)</f>
        <v>バーチャルワークス</v>
      </c>
    </row>
    <row r="1291" spans="1:8">
      <c r="A1291" s="174">
        <f>仕訳データ!A1300</f>
        <v>43184</v>
      </c>
      <c r="B1291" s="27">
        <f t="shared" si="40"/>
        <v>2018</v>
      </c>
      <c r="C1291" s="27">
        <f t="shared" si="41"/>
        <v>3</v>
      </c>
      <c r="D1291" s="173" t="str">
        <f>仕訳データ!J1300</f>
        <v>普通預金</v>
      </c>
      <c r="E1291" s="173">
        <f>仕訳データ!O1300</f>
        <v>429600</v>
      </c>
      <c r="F1291" s="173" t="str">
        <f>仕訳データ!R1300</f>
        <v>売掛金</v>
      </c>
      <c r="G1291" s="173">
        <f>仕訳データ!W1300</f>
        <v>429600</v>
      </c>
      <c r="H1291" s="27" t="str">
        <f>LEFT(仕訳データ!Z1300,FIND("　",仕訳データ!Z1300)-1)</f>
        <v>ポモドーロハックス</v>
      </c>
    </row>
    <row r="1292" spans="1:8">
      <c r="A1292" s="174">
        <f>仕訳データ!A1301</f>
        <v>43184</v>
      </c>
      <c r="B1292" s="27">
        <f t="shared" si="40"/>
        <v>2018</v>
      </c>
      <c r="C1292" s="27">
        <f t="shared" si="41"/>
        <v>3</v>
      </c>
      <c r="D1292" s="173" t="str">
        <f>仕訳データ!J1301</f>
        <v>普通預金</v>
      </c>
      <c r="E1292" s="173">
        <f>仕訳データ!O1301</f>
        <v>321800</v>
      </c>
      <c r="F1292" s="173" t="str">
        <f>仕訳データ!R1301</f>
        <v>売掛金</v>
      </c>
      <c r="G1292" s="173">
        <f>仕訳データ!W1301</f>
        <v>321800</v>
      </c>
      <c r="H1292" s="27" t="str">
        <f>LEFT(仕訳データ!Z1301,FIND("　",仕訳データ!Z1301)-1)</f>
        <v>東光産業</v>
      </c>
    </row>
    <row r="1293" spans="1:8">
      <c r="A1293" s="174">
        <f>仕訳データ!A1302</f>
        <v>43184</v>
      </c>
      <c r="B1293" s="27">
        <f t="shared" si="40"/>
        <v>2018</v>
      </c>
      <c r="C1293" s="27">
        <f t="shared" si="41"/>
        <v>3</v>
      </c>
      <c r="D1293" s="173" t="str">
        <f>仕訳データ!J1302</f>
        <v>普通預金</v>
      </c>
      <c r="E1293" s="173">
        <f>仕訳データ!O1302</f>
        <v>5287000</v>
      </c>
      <c r="F1293" s="173" t="str">
        <f>仕訳データ!R1302</f>
        <v>売掛金</v>
      </c>
      <c r="G1293" s="173">
        <f>仕訳データ!W1302</f>
        <v>5287000</v>
      </c>
      <c r="H1293" s="27" t="str">
        <f>LEFT(仕訳データ!Z1302,FIND("　",仕訳データ!Z1302)-1)</f>
        <v>オフィスエイト</v>
      </c>
    </row>
    <row r="1294" spans="1:8">
      <c r="A1294" s="174">
        <f>仕訳データ!A1303</f>
        <v>43184</v>
      </c>
      <c r="B1294" s="27">
        <f t="shared" si="40"/>
        <v>2018</v>
      </c>
      <c r="C1294" s="27">
        <f t="shared" si="41"/>
        <v>3</v>
      </c>
      <c r="D1294" s="173" t="str">
        <f>仕訳データ!J1303</f>
        <v>普通預金</v>
      </c>
      <c r="E1294" s="173">
        <f>仕訳データ!O1303</f>
        <v>608200</v>
      </c>
      <c r="F1294" s="173" t="str">
        <f>仕訳データ!R1303</f>
        <v>売掛金</v>
      </c>
      <c r="G1294" s="173">
        <f>仕訳データ!W1303</f>
        <v>608200</v>
      </c>
      <c r="H1294" s="27" t="str">
        <f>LEFT(仕訳データ!Z1303,FIND("　",仕訳データ!Z1303)-1)</f>
        <v>ランダムコネクト</v>
      </c>
    </row>
    <row r="1295" spans="1:8">
      <c r="A1295" s="174">
        <f>仕訳データ!A1304</f>
        <v>43184</v>
      </c>
      <c r="B1295" s="27">
        <f t="shared" si="40"/>
        <v>2018</v>
      </c>
      <c r="C1295" s="27">
        <f t="shared" si="41"/>
        <v>3</v>
      </c>
      <c r="D1295" s="173" t="str">
        <f>仕訳データ!J1304</f>
        <v>普通預金</v>
      </c>
      <c r="E1295" s="173">
        <f>仕訳データ!O1304</f>
        <v>144500</v>
      </c>
      <c r="F1295" s="173" t="str">
        <f>仕訳データ!R1304</f>
        <v>売掛金</v>
      </c>
      <c r="G1295" s="173">
        <f>仕訳データ!W1304</f>
        <v>144500</v>
      </c>
      <c r="H1295" s="27" t="str">
        <f>LEFT(仕訳データ!Z1304,FIND("　",仕訳データ!Z1304)-1)</f>
        <v>スクエアドリーム</v>
      </c>
    </row>
    <row r="1296" spans="1:8">
      <c r="A1296" s="174">
        <f>仕訳データ!A1305</f>
        <v>43184</v>
      </c>
      <c r="B1296" s="27">
        <f t="shared" si="40"/>
        <v>2018</v>
      </c>
      <c r="C1296" s="27">
        <f t="shared" si="41"/>
        <v>3</v>
      </c>
      <c r="D1296" s="173" t="str">
        <f>仕訳データ!J1305</f>
        <v>普通預金</v>
      </c>
      <c r="E1296" s="173">
        <f>仕訳データ!O1305</f>
        <v>214900</v>
      </c>
      <c r="F1296" s="173" t="str">
        <f>仕訳データ!R1305</f>
        <v>売掛金</v>
      </c>
      <c r="G1296" s="173">
        <f>仕訳データ!W1305</f>
        <v>214900</v>
      </c>
      <c r="H1296" s="27" t="str">
        <f>LEFT(仕訳データ!Z1305,FIND("　",仕訳データ!Z1305)-1)</f>
        <v>シンクロナイズ</v>
      </c>
    </row>
    <row r="1297" spans="1:8">
      <c r="A1297" s="174">
        <f>仕訳データ!A1306</f>
        <v>43184</v>
      </c>
      <c r="B1297" s="27">
        <f t="shared" si="40"/>
        <v>2018</v>
      </c>
      <c r="C1297" s="27">
        <f t="shared" si="41"/>
        <v>3</v>
      </c>
      <c r="D1297" s="173" t="str">
        <f>仕訳データ!J1306</f>
        <v>普通預金</v>
      </c>
      <c r="E1297" s="173">
        <f>仕訳データ!O1306</f>
        <v>335200</v>
      </c>
      <c r="F1297" s="173" t="str">
        <f>仕訳データ!R1306</f>
        <v>売掛金</v>
      </c>
      <c r="G1297" s="173">
        <f>仕訳データ!W1306</f>
        <v>335200</v>
      </c>
      <c r="H1297" s="27" t="str">
        <f>LEFT(仕訳データ!Z1306,FIND("　",仕訳データ!Z1306)-1)</f>
        <v>トライセラセコンド</v>
      </c>
    </row>
    <row r="1298" spans="1:8">
      <c r="A1298" s="174">
        <f>仕訳データ!A1307</f>
        <v>43184</v>
      </c>
      <c r="B1298" s="27">
        <f t="shared" si="40"/>
        <v>2018</v>
      </c>
      <c r="C1298" s="27">
        <f t="shared" si="41"/>
        <v>3</v>
      </c>
      <c r="D1298" s="173" t="str">
        <f>仕訳データ!J1307</f>
        <v>普通預金</v>
      </c>
      <c r="E1298" s="173">
        <f>仕訳データ!O1307</f>
        <v>228500</v>
      </c>
      <c r="F1298" s="173" t="str">
        <f>仕訳データ!R1307</f>
        <v>売掛金</v>
      </c>
      <c r="G1298" s="173">
        <f>仕訳データ!W1307</f>
        <v>228500</v>
      </c>
      <c r="H1298" s="27" t="str">
        <f>LEFT(仕訳データ!Z1307,FIND("　",仕訳データ!Z1307)-1)</f>
        <v>グリーンフォレスト</v>
      </c>
    </row>
    <row r="1299" spans="1:8">
      <c r="A1299" s="174">
        <f>仕訳データ!A1308</f>
        <v>43184</v>
      </c>
      <c r="B1299" s="27">
        <f t="shared" si="40"/>
        <v>2018</v>
      </c>
      <c r="C1299" s="27">
        <f t="shared" si="41"/>
        <v>3</v>
      </c>
      <c r="D1299" s="173" t="str">
        <f>仕訳データ!J1308</f>
        <v>普通預金</v>
      </c>
      <c r="E1299" s="173">
        <f>仕訳データ!O1308</f>
        <v>251100</v>
      </c>
      <c r="F1299" s="173" t="str">
        <f>仕訳データ!R1308</f>
        <v>売掛金</v>
      </c>
      <c r="G1299" s="173">
        <f>仕訳データ!W1308</f>
        <v>251100</v>
      </c>
      <c r="H1299" s="27" t="str">
        <f>LEFT(仕訳データ!Z1308,FIND("　",仕訳データ!Z1308)-1)</f>
        <v>サイマルブランチ</v>
      </c>
    </row>
    <row r="1300" spans="1:8">
      <c r="A1300" s="174">
        <f>仕訳データ!A1309</f>
        <v>43184</v>
      </c>
      <c r="B1300" s="27">
        <f t="shared" si="40"/>
        <v>2018</v>
      </c>
      <c r="C1300" s="27">
        <f t="shared" si="41"/>
        <v>3</v>
      </c>
      <c r="D1300" s="173" t="str">
        <f>仕訳データ!J1309</f>
        <v>普通預金</v>
      </c>
      <c r="E1300" s="173">
        <f>仕訳データ!O1309</f>
        <v>202900</v>
      </c>
      <c r="F1300" s="173" t="str">
        <f>仕訳データ!R1309</f>
        <v>売掛金</v>
      </c>
      <c r="G1300" s="173">
        <f>仕訳データ!W1309</f>
        <v>202900</v>
      </c>
      <c r="H1300" s="27" t="str">
        <f>LEFT(仕訳データ!Z1309,FIND("　",仕訳データ!Z1309)-1)</f>
        <v>ハネチョク物産</v>
      </c>
    </row>
    <row r="1301" spans="1:8">
      <c r="A1301" s="174">
        <f>仕訳データ!A1310</f>
        <v>43184</v>
      </c>
      <c r="B1301" s="27">
        <f t="shared" si="40"/>
        <v>2018</v>
      </c>
      <c r="C1301" s="27">
        <f t="shared" si="41"/>
        <v>3</v>
      </c>
      <c r="D1301" s="173" t="str">
        <f>仕訳データ!J1310</f>
        <v>普通預金</v>
      </c>
      <c r="E1301" s="173">
        <f>仕訳データ!O1310</f>
        <v>410300</v>
      </c>
      <c r="F1301" s="173" t="str">
        <f>仕訳データ!R1310</f>
        <v>売掛金</v>
      </c>
      <c r="G1301" s="173">
        <f>仕訳データ!W1310</f>
        <v>410300</v>
      </c>
      <c r="H1301" s="27" t="str">
        <f>LEFT(仕訳データ!Z1310,FIND("　",仕訳データ!Z1310)-1)</f>
        <v>シーズンドライブ</v>
      </c>
    </row>
    <row r="1302" spans="1:8">
      <c r="A1302" s="174">
        <f>仕訳データ!A1311</f>
        <v>43184</v>
      </c>
      <c r="B1302" s="27">
        <f t="shared" si="40"/>
        <v>2018</v>
      </c>
      <c r="C1302" s="27">
        <f t="shared" si="41"/>
        <v>3</v>
      </c>
      <c r="D1302" s="173" t="str">
        <f>仕訳データ!J1311</f>
        <v>普通預金</v>
      </c>
      <c r="E1302" s="173">
        <f>仕訳データ!O1311</f>
        <v>173400</v>
      </c>
      <c r="F1302" s="173" t="str">
        <f>仕訳データ!R1311</f>
        <v>売掛金</v>
      </c>
      <c r="G1302" s="173">
        <f>仕訳データ!W1311</f>
        <v>173400</v>
      </c>
      <c r="H1302" s="27" t="str">
        <f>LEFT(仕訳データ!Z1311,FIND("　",仕訳データ!Z1311)-1)</f>
        <v>オフィスストリームライン</v>
      </c>
    </row>
    <row r="1303" spans="1:8">
      <c r="A1303" s="174">
        <f>仕訳データ!A1312</f>
        <v>43184</v>
      </c>
      <c r="B1303" s="27">
        <f t="shared" si="40"/>
        <v>2018</v>
      </c>
      <c r="C1303" s="27">
        <f t="shared" si="41"/>
        <v>3</v>
      </c>
      <c r="D1303" s="173" t="str">
        <f>仕訳データ!J1312</f>
        <v>普通預金</v>
      </c>
      <c r="E1303" s="173">
        <f>仕訳データ!O1312</f>
        <v>519800</v>
      </c>
      <c r="F1303" s="173" t="str">
        <f>仕訳データ!R1312</f>
        <v>売掛金</v>
      </c>
      <c r="G1303" s="173">
        <f>仕訳データ!W1312</f>
        <v>519800</v>
      </c>
      <c r="H1303" s="27" t="str">
        <f>LEFT(仕訳データ!Z1312,FIND("　",仕訳データ!Z1312)-1)</f>
        <v>ワールドエッジ</v>
      </c>
    </row>
    <row r="1304" spans="1:8">
      <c r="A1304" s="174">
        <f>仕訳データ!A1313</f>
        <v>43184</v>
      </c>
      <c r="B1304" s="27">
        <f t="shared" si="40"/>
        <v>2018</v>
      </c>
      <c r="C1304" s="27">
        <f t="shared" si="41"/>
        <v>3</v>
      </c>
      <c r="D1304" s="173" t="str">
        <f>仕訳データ!J1313</f>
        <v>普通預金</v>
      </c>
      <c r="E1304" s="173">
        <f>仕訳データ!O1313</f>
        <v>671400</v>
      </c>
      <c r="F1304" s="173" t="str">
        <f>仕訳データ!R1313</f>
        <v>売掛金</v>
      </c>
      <c r="G1304" s="173">
        <f>仕訳データ!W1313</f>
        <v>671400</v>
      </c>
      <c r="H1304" s="27" t="str">
        <f>LEFT(仕訳データ!Z1313,FIND("　",仕訳データ!Z1313)-1)</f>
        <v>ビジーフリー</v>
      </c>
    </row>
    <row r="1305" spans="1:8">
      <c r="A1305" s="174">
        <f>仕訳データ!A1314</f>
        <v>43184</v>
      </c>
      <c r="B1305" s="27">
        <f t="shared" si="40"/>
        <v>2018</v>
      </c>
      <c r="C1305" s="27">
        <f t="shared" si="41"/>
        <v>3</v>
      </c>
      <c r="D1305" s="173" t="str">
        <f>仕訳データ!J1314</f>
        <v>普通預金</v>
      </c>
      <c r="E1305" s="173">
        <f>仕訳データ!O1314</f>
        <v>462100</v>
      </c>
      <c r="F1305" s="173" t="str">
        <f>仕訳データ!R1314</f>
        <v>売掛金</v>
      </c>
      <c r="G1305" s="173">
        <f>仕訳データ!W1314</f>
        <v>462100</v>
      </c>
      <c r="H1305" s="27" t="str">
        <f>LEFT(仕訳データ!Z1314,FIND("　",仕訳データ!Z1314)-1)</f>
        <v>カレイドスコープ</v>
      </c>
    </row>
    <row r="1306" spans="1:8">
      <c r="A1306" s="174">
        <f>仕訳データ!A1315</f>
        <v>43184</v>
      </c>
      <c r="B1306" s="27">
        <f t="shared" si="40"/>
        <v>2018</v>
      </c>
      <c r="C1306" s="27">
        <f t="shared" si="41"/>
        <v>3</v>
      </c>
      <c r="D1306" s="173" t="str">
        <f>仕訳データ!J1315</f>
        <v>普通預金</v>
      </c>
      <c r="E1306" s="173">
        <f>仕訳データ!O1315</f>
        <v>361100</v>
      </c>
      <c r="F1306" s="173" t="str">
        <f>仕訳データ!R1315</f>
        <v>売掛金</v>
      </c>
      <c r="G1306" s="173">
        <f>仕訳データ!W1315</f>
        <v>361100</v>
      </c>
      <c r="H1306" s="27" t="str">
        <f>LEFT(仕訳データ!Z1315,FIND("　",仕訳データ!Z1315)-1)</f>
        <v>ウィンターパイル</v>
      </c>
    </row>
    <row r="1307" spans="1:8">
      <c r="A1307" s="174">
        <f>仕訳データ!A1316</f>
        <v>43184</v>
      </c>
      <c r="B1307" s="27">
        <f t="shared" si="40"/>
        <v>2018</v>
      </c>
      <c r="C1307" s="27">
        <f t="shared" si="41"/>
        <v>3</v>
      </c>
      <c r="D1307" s="173" t="str">
        <f>仕訳データ!J1316</f>
        <v>普通預金</v>
      </c>
      <c r="E1307" s="173">
        <f>仕訳データ!O1316</f>
        <v>404400</v>
      </c>
      <c r="F1307" s="173" t="str">
        <f>仕訳データ!R1316</f>
        <v>売掛金</v>
      </c>
      <c r="G1307" s="173">
        <f>仕訳データ!W1316</f>
        <v>404400</v>
      </c>
      <c r="H1307" s="27" t="str">
        <f>LEFT(仕訳データ!Z1316,FIND("　",仕訳データ!Z1316)-1)</f>
        <v>フライドキッズ</v>
      </c>
    </row>
    <row r="1308" spans="1:8">
      <c r="A1308" s="174">
        <f>仕訳データ!A1317</f>
        <v>43184</v>
      </c>
      <c r="B1308" s="27">
        <f t="shared" si="40"/>
        <v>2018</v>
      </c>
      <c r="C1308" s="27">
        <f t="shared" si="41"/>
        <v>3</v>
      </c>
      <c r="D1308" s="173" t="str">
        <f>仕訳データ!J1317</f>
        <v>売上</v>
      </c>
      <c r="E1308" s="173">
        <f>仕訳データ!O1317</f>
        <v>108700</v>
      </c>
      <c r="F1308" s="173" t="str">
        <f>仕訳データ!R1317</f>
        <v>売掛金</v>
      </c>
      <c r="G1308" s="173">
        <f>仕訳データ!W1317</f>
        <v>108700</v>
      </c>
      <c r="H1308" s="27" t="str">
        <f>LEFT(仕訳データ!Z1317,FIND("　",仕訳データ!Z1317)-1)</f>
        <v>ビジーフリー</v>
      </c>
    </row>
    <row r="1309" spans="1:8">
      <c r="A1309" s="174">
        <f>仕訳データ!A1318</f>
        <v>43184</v>
      </c>
      <c r="B1309" s="27">
        <f t="shared" si="40"/>
        <v>2018</v>
      </c>
      <c r="C1309" s="27">
        <f t="shared" si="41"/>
        <v>3</v>
      </c>
      <c r="D1309" s="173" t="str">
        <f>仕訳データ!J1318</f>
        <v>買掛金</v>
      </c>
      <c r="E1309" s="173">
        <f>仕訳データ!O1318</f>
        <v>246000</v>
      </c>
      <c r="F1309" s="173" t="str">
        <f>仕訳データ!R1318</f>
        <v>普通預金</v>
      </c>
      <c r="G1309" s="173">
        <f>仕訳データ!W1318</f>
        <v>246000</v>
      </c>
      <c r="H1309" s="27" t="str">
        <f>LEFT(仕訳データ!Z1318,FIND("　",仕訳データ!Z1318)-1)</f>
        <v>旅よかでしょう</v>
      </c>
    </row>
    <row r="1310" spans="1:8">
      <c r="A1310" s="174">
        <f>仕訳データ!A1319</f>
        <v>43184</v>
      </c>
      <c r="B1310" s="27">
        <f t="shared" si="40"/>
        <v>2018</v>
      </c>
      <c r="C1310" s="27">
        <f t="shared" si="41"/>
        <v>3</v>
      </c>
      <c r="D1310" s="173" t="str">
        <f>仕訳データ!J1319</f>
        <v>買掛金</v>
      </c>
      <c r="E1310" s="173">
        <f>仕訳データ!O1319</f>
        <v>286200</v>
      </c>
      <c r="F1310" s="173" t="str">
        <f>仕訳データ!R1319</f>
        <v>普通預金</v>
      </c>
      <c r="G1310" s="173">
        <f>仕訳データ!W1319</f>
        <v>286200</v>
      </c>
      <c r="H1310" s="27" t="str">
        <f>LEFT(仕訳データ!Z1319,FIND("　",仕訳データ!Z1319)-1)</f>
        <v>多井物産</v>
      </c>
    </row>
    <row r="1311" spans="1:8">
      <c r="A1311" s="174">
        <f>仕訳データ!A1320</f>
        <v>43184</v>
      </c>
      <c r="B1311" s="27">
        <f t="shared" si="40"/>
        <v>2018</v>
      </c>
      <c r="C1311" s="27">
        <f t="shared" si="41"/>
        <v>3</v>
      </c>
      <c r="D1311" s="173" t="str">
        <f>仕訳データ!J1320</f>
        <v>買掛金</v>
      </c>
      <c r="E1311" s="173">
        <f>仕訳データ!O1320</f>
        <v>198000</v>
      </c>
      <c r="F1311" s="173" t="str">
        <f>仕訳データ!R1320</f>
        <v>普通預金</v>
      </c>
      <c r="G1311" s="173">
        <f>仕訳データ!W1320</f>
        <v>198000</v>
      </c>
      <c r="H1311" s="27" t="str">
        <f>LEFT(仕訳データ!Z1320,FIND("　",仕訳データ!Z1320)-1)</f>
        <v>キングストンパーク</v>
      </c>
    </row>
    <row r="1312" spans="1:8">
      <c r="A1312" s="174">
        <f>仕訳データ!A1321</f>
        <v>43184</v>
      </c>
      <c r="B1312" s="27">
        <f t="shared" si="40"/>
        <v>2018</v>
      </c>
      <c r="C1312" s="27">
        <f t="shared" si="41"/>
        <v>3</v>
      </c>
      <c r="D1312" s="173" t="str">
        <f>仕訳データ!J1321</f>
        <v>買掛金</v>
      </c>
      <c r="E1312" s="173">
        <f>仕訳データ!O1321</f>
        <v>296500</v>
      </c>
      <c r="F1312" s="173" t="str">
        <f>仕訳データ!R1321</f>
        <v>普通預金</v>
      </c>
      <c r="G1312" s="173">
        <f>仕訳データ!W1321</f>
        <v>296500</v>
      </c>
      <c r="H1312" s="27" t="str">
        <f>LEFT(仕訳データ!Z1321,FIND("　",仕訳データ!Z1321)-1)</f>
        <v>クラウドエージェント</v>
      </c>
    </row>
    <row r="1313" spans="1:8">
      <c r="A1313" s="174">
        <f>仕訳データ!A1322</f>
        <v>43184</v>
      </c>
      <c r="B1313" s="27">
        <f t="shared" si="40"/>
        <v>2018</v>
      </c>
      <c r="C1313" s="27">
        <f t="shared" si="41"/>
        <v>3</v>
      </c>
      <c r="D1313" s="173" t="str">
        <f>仕訳データ!J1322</f>
        <v>買掛金</v>
      </c>
      <c r="E1313" s="173">
        <f>仕訳データ!O1322</f>
        <v>288000</v>
      </c>
      <c r="F1313" s="173" t="str">
        <f>仕訳データ!R1322</f>
        <v>仕入</v>
      </c>
      <c r="G1313" s="173">
        <f>仕訳データ!W1322</f>
        <v>288000</v>
      </c>
      <c r="H1313" s="27" t="str">
        <f>LEFT(仕訳データ!Z1322,FIND("　",仕訳データ!Z1322)-1)</f>
        <v>サバイブサバイブ</v>
      </c>
    </row>
    <row r="1314" spans="1:8">
      <c r="A1314" s="174">
        <f>仕訳データ!A1323</f>
        <v>43184</v>
      </c>
      <c r="B1314" s="27">
        <f t="shared" si="40"/>
        <v>2018</v>
      </c>
      <c r="C1314" s="27">
        <f t="shared" si="41"/>
        <v>3</v>
      </c>
      <c r="D1314" s="173" t="str">
        <f>仕訳データ!J1323</f>
        <v>買掛金</v>
      </c>
      <c r="E1314" s="173">
        <f>仕訳データ!O1323</f>
        <v>315000</v>
      </c>
      <c r="F1314" s="173" t="str">
        <f>仕訳データ!R1323</f>
        <v>普通預金</v>
      </c>
      <c r="G1314" s="173">
        <f>仕訳データ!W1323</f>
        <v>315000</v>
      </c>
      <c r="H1314" s="27" t="str">
        <f>LEFT(仕訳データ!Z1323,FIND("　",仕訳データ!Z1323)-1)</f>
        <v>タラレバ産業</v>
      </c>
    </row>
    <row r="1315" spans="1:8">
      <c r="A1315" s="174">
        <f>仕訳データ!A1324</f>
        <v>43184</v>
      </c>
      <c r="B1315" s="27">
        <f t="shared" si="40"/>
        <v>2018</v>
      </c>
      <c r="C1315" s="27">
        <f t="shared" si="41"/>
        <v>3</v>
      </c>
      <c r="D1315" s="173" t="str">
        <f>仕訳データ!J1324</f>
        <v>買掛金</v>
      </c>
      <c r="E1315" s="173">
        <f>仕訳データ!O1324</f>
        <v>195000</v>
      </c>
      <c r="F1315" s="173" t="str">
        <f>仕訳データ!R1324</f>
        <v>普通預金</v>
      </c>
      <c r="G1315" s="173">
        <f>仕訳データ!W1324</f>
        <v>195000</v>
      </c>
      <c r="H1315" s="27" t="str">
        <f>LEFT(仕訳データ!Z1324,FIND("　",仕訳データ!Z1324)-1)</f>
        <v>ファンタスティック・オー</v>
      </c>
    </row>
    <row r="1316" spans="1:8">
      <c r="A1316" s="174">
        <f>仕訳データ!A1325</f>
        <v>43184</v>
      </c>
      <c r="B1316" s="27">
        <f t="shared" si="40"/>
        <v>2018</v>
      </c>
      <c r="C1316" s="27">
        <f t="shared" si="41"/>
        <v>3</v>
      </c>
      <c r="D1316" s="173" t="str">
        <f>仕訳データ!J1325</f>
        <v>買掛金</v>
      </c>
      <c r="E1316" s="173">
        <f>仕訳データ!O1325</f>
        <v>564000</v>
      </c>
      <c r="F1316" s="173" t="str">
        <f>仕訳データ!R1325</f>
        <v>普通預金</v>
      </c>
      <c r="G1316" s="173">
        <f>仕訳データ!W1325</f>
        <v>564000</v>
      </c>
      <c r="H1316" s="27" t="str">
        <f>LEFT(仕訳データ!Z1325,FIND("　",仕訳データ!Z1325)-1)</f>
        <v>プレミアムミニット</v>
      </c>
    </row>
    <row r="1317" spans="1:8">
      <c r="A1317" s="174">
        <f>仕訳データ!A1326</f>
        <v>43184</v>
      </c>
      <c r="B1317" s="27">
        <f t="shared" si="40"/>
        <v>2018</v>
      </c>
      <c r="C1317" s="27">
        <f t="shared" si="41"/>
        <v>3</v>
      </c>
      <c r="D1317" s="173" t="str">
        <f>仕訳データ!J1326</f>
        <v>買掛金</v>
      </c>
      <c r="E1317" s="173">
        <f>仕訳データ!O1326</f>
        <v>324000</v>
      </c>
      <c r="F1317" s="173" t="str">
        <f>仕訳データ!R1326</f>
        <v>普通預金</v>
      </c>
      <c r="G1317" s="173">
        <f>仕訳データ!W1326</f>
        <v>324000</v>
      </c>
      <c r="H1317" s="27" t="str">
        <f>LEFT(仕訳データ!Z1326,FIND("　",仕訳データ!Z1326)-1)</f>
        <v>レバークーゼン</v>
      </c>
    </row>
    <row r="1318" spans="1:8">
      <c r="A1318" s="174">
        <f>仕訳データ!A1327</f>
        <v>43184</v>
      </c>
      <c r="B1318" s="27">
        <f t="shared" si="40"/>
        <v>2018</v>
      </c>
      <c r="C1318" s="27">
        <f t="shared" si="41"/>
        <v>3</v>
      </c>
      <c r="D1318" s="173" t="str">
        <f>仕訳データ!J1327</f>
        <v>買掛金</v>
      </c>
      <c r="E1318" s="173">
        <f>仕訳データ!O1327</f>
        <v>323000</v>
      </c>
      <c r="F1318" s="173" t="str">
        <f>仕訳データ!R1327</f>
        <v>普通預金</v>
      </c>
      <c r="G1318" s="173">
        <f>仕訳データ!W1327</f>
        <v>323000</v>
      </c>
      <c r="H1318" s="27" t="str">
        <f>LEFT(仕訳データ!Z1327,FIND("　",仕訳データ!Z1327)-1)</f>
        <v>桜井商事</v>
      </c>
    </row>
    <row r="1319" spans="1:8">
      <c r="A1319" s="174">
        <f>仕訳データ!A1328</f>
        <v>43184</v>
      </c>
      <c r="B1319" s="27">
        <f t="shared" si="40"/>
        <v>2018</v>
      </c>
      <c r="C1319" s="27">
        <f t="shared" si="41"/>
        <v>3</v>
      </c>
      <c r="D1319" s="173" t="str">
        <f>仕訳データ!J1328</f>
        <v>給料手当</v>
      </c>
      <c r="E1319" s="173">
        <f>仕訳データ!O1328</f>
        <v>2109800</v>
      </c>
      <c r="F1319" s="173" t="str">
        <f>仕訳データ!R1328</f>
        <v>当座預金</v>
      </c>
      <c r="G1319" s="173">
        <f>仕訳データ!W1328</f>
        <v>2109800</v>
      </c>
      <c r="H1319" s="27" t="str">
        <f>LEFT(仕訳データ!Z1328,FIND("　",仕訳データ!Z1328)-1)</f>
        <v>給与</v>
      </c>
    </row>
    <row r="1320" spans="1:8">
      <c r="A1320" s="174">
        <f>仕訳データ!A1329</f>
        <v>43184</v>
      </c>
      <c r="B1320" s="27">
        <f t="shared" si="40"/>
        <v>2018</v>
      </c>
      <c r="C1320" s="27">
        <f t="shared" si="41"/>
        <v>3</v>
      </c>
      <c r="D1320" s="173" t="str">
        <f>仕訳データ!J1329</f>
        <v>役員報酬</v>
      </c>
      <c r="E1320" s="173">
        <f>仕訳データ!O1329</f>
        <v>128500</v>
      </c>
      <c r="F1320" s="173" t="str">
        <f>仕訳データ!R1329</f>
        <v>普通預金</v>
      </c>
      <c r="G1320" s="173">
        <f>仕訳データ!W1329</f>
        <v>128500</v>
      </c>
      <c r="H1320" s="27" t="str">
        <f>LEFT(仕訳データ!Z1329,FIND("　",仕訳データ!Z1329)-1)</f>
        <v>3月分</v>
      </c>
    </row>
    <row r="1321" spans="1:8">
      <c r="A1321" s="174">
        <f>仕訳データ!A1330</f>
        <v>43184</v>
      </c>
      <c r="B1321" s="27">
        <f t="shared" si="40"/>
        <v>2018</v>
      </c>
      <c r="C1321" s="27">
        <f t="shared" si="41"/>
        <v>3</v>
      </c>
      <c r="D1321" s="173" t="str">
        <f>仕訳データ!J1330</f>
        <v>旅費交通費</v>
      </c>
      <c r="E1321" s="173">
        <f>仕訳データ!O1330</f>
        <v>371550</v>
      </c>
      <c r="F1321" s="173" t="str">
        <f>仕訳データ!R1330</f>
        <v>普通預金</v>
      </c>
      <c r="G1321" s="173">
        <f>仕訳データ!W1330</f>
        <v>371550</v>
      </c>
      <c r="H1321" s="27" t="str">
        <f>LEFT(仕訳データ!Z1330,FIND("　",仕訳データ!Z1330)-1)</f>
        <v>通勤定期代</v>
      </c>
    </row>
    <row r="1322" spans="1:8">
      <c r="A1322" s="174">
        <f>仕訳データ!A1331</f>
        <v>43185</v>
      </c>
      <c r="B1322" s="27">
        <f t="shared" si="40"/>
        <v>2018</v>
      </c>
      <c r="C1322" s="27">
        <f t="shared" si="41"/>
        <v>3</v>
      </c>
      <c r="D1322" s="173" t="str">
        <f>仕訳データ!J1331</f>
        <v>リース料</v>
      </c>
      <c r="E1322" s="173">
        <f>仕訳データ!O1331</f>
        <v>15990</v>
      </c>
      <c r="F1322" s="173" t="str">
        <f>仕訳データ!R1331</f>
        <v>普通預金</v>
      </c>
      <c r="G1322" s="173">
        <f>仕訳データ!W1331</f>
        <v>15990</v>
      </c>
      <c r="H1322" s="27" t="str">
        <f>LEFT(仕訳データ!Z1331,FIND("　",仕訳データ!Z1331)-1)</f>
        <v>機械リース料</v>
      </c>
    </row>
    <row r="1323" spans="1:8">
      <c r="A1323" s="174">
        <f>仕訳データ!A1332</f>
        <v>43186</v>
      </c>
      <c r="B1323" s="27">
        <f t="shared" si="40"/>
        <v>2018</v>
      </c>
      <c r="C1323" s="27">
        <f t="shared" si="41"/>
        <v>3</v>
      </c>
      <c r="D1323" s="173" t="str">
        <f>仕訳データ!J1332</f>
        <v>水道光熱費</v>
      </c>
      <c r="E1323" s="173">
        <f>仕訳データ!O1332</f>
        <v>39340</v>
      </c>
      <c r="F1323" s="173" t="str">
        <f>仕訳データ!R1332</f>
        <v>普通預金</v>
      </c>
      <c r="G1323" s="173">
        <f>仕訳データ!W1332</f>
        <v>39340</v>
      </c>
      <c r="H1323" s="27" t="str">
        <f>LEFT(仕訳データ!Z1332,FIND("　",仕訳データ!Z1332)-1)</f>
        <v>水道代</v>
      </c>
    </row>
    <row r="1324" spans="1:8">
      <c r="A1324" s="174">
        <f>仕訳データ!A1333</f>
        <v>43187</v>
      </c>
      <c r="B1324" s="27">
        <f t="shared" si="40"/>
        <v>2018</v>
      </c>
      <c r="C1324" s="27">
        <f t="shared" si="41"/>
        <v>3</v>
      </c>
      <c r="D1324" s="173" t="str">
        <f>仕訳データ!J1333</f>
        <v>支払手数料</v>
      </c>
      <c r="E1324" s="173">
        <f>仕訳データ!O1333</f>
        <v>58500</v>
      </c>
      <c r="F1324" s="173" t="str">
        <f>仕訳データ!R1333</f>
        <v>普通預金</v>
      </c>
      <c r="G1324" s="173">
        <f>仕訳データ!W1333</f>
        <v>58500</v>
      </c>
      <c r="H1324" s="27" t="str">
        <f>LEFT(仕訳データ!Z1333,FIND("　",仕訳データ!Z1333)-1)</f>
        <v>弁護士顧問料</v>
      </c>
    </row>
    <row r="1325" spans="1:8">
      <c r="A1325" s="174">
        <f>仕訳データ!A1334</f>
        <v>43187</v>
      </c>
      <c r="B1325" s="27">
        <f t="shared" si="40"/>
        <v>2018</v>
      </c>
      <c r="C1325" s="27">
        <f t="shared" si="41"/>
        <v>3</v>
      </c>
      <c r="D1325" s="173" t="str">
        <f>仕訳データ!J1334</f>
        <v>法定福利費</v>
      </c>
      <c r="E1325" s="173">
        <f>仕訳データ!O1334</f>
        <v>576010</v>
      </c>
      <c r="F1325" s="173" t="str">
        <f>仕訳データ!R1334</f>
        <v>普通預金</v>
      </c>
      <c r="G1325" s="173">
        <f>仕訳データ!W1334</f>
        <v>576010</v>
      </c>
      <c r="H1325" s="27" t="str">
        <f>LEFT(仕訳データ!Z1334,FIND("　",仕訳データ!Z1334)-1)</f>
        <v>社会保険料会社負担</v>
      </c>
    </row>
    <row r="1326" spans="1:8">
      <c r="A1326" s="174">
        <f>仕訳データ!A1335</f>
        <v>43189</v>
      </c>
      <c r="B1326" s="27">
        <f t="shared" si="40"/>
        <v>2018</v>
      </c>
      <c r="C1326" s="27">
        <f t="shared" si="41"/>
        <v>3</v>
      </c>
      <c r="D1326" s="173" t="str">
        <f>仕訳データ!J1335</f>
        <v>給料手当</v>
      </c>
      <c r="E1326" s="173">
        <f>仕訳データ!O1335</f>
        <v>98280</v>
      </c>
      <c r="F1326" s="173" t="str">
        <f>仕訳データ!R1335</f>
        <v>普通預金</v>
      </c>
      <c r="G1326" s="173">
        <f>仕訳データ!W1335</f>
        <v>98280</v>
      </c>
      <c r="H1326" s="27" t="str">
        <f>LEFT(仕訳データ!Z1335,FIND("　",仕訳データ!Z1335)-1)</f>
        <v>アルバイト店員</v>
      </c>
    </row>
    <row r="1327" spans="1:8">
      <c r="A1327" s="174">
        <f>仕訳データ!A1336</f>
        <v>43189</v>
      </c>
      <c r="B1327" s="27">
        <f t="shared" si="40"/>
        <v>2018</v>
      </c>
      <c r="C1327" s="27">
        <f t="shared" si="41"/>
        <v>3</v>
      </c>
      <c r="D1327" s="173" t="str">
        <f>仕訳データ!J1336</f>
        <v>旅費交通費</v>
      </c>
      <c r="E1327" s="173">
        <f>仕訳データ!O1336</f>
        <v>13060</v>
      </c>
      <c r="F1327" s="173" t="str">
        <f>仕訳データ!R1336</f>
        <v>普通預金</v>
      </c>
      <c r="G1327" s="173">
        <f>仕訳データ!W1336</f>
        <v>13060</v>
      </c>
      <c r="H1327" s="27" t="str">
        <f>LEFT(仕訳データ!Z1336,FIND("　",仕訳データ!Z1336)-1)</f>
        <v>アルバイト通勤定期代</v>
      </c>
    </row>
    <row r="1328" spans="1:8">
      <c r="A1328" s="174">
        <f>仕訳データ!A1337</f>
        <v>43190</v>
      </c>
      <c r="B1328" s="27">
        <f t="shared" si="40"/>
        <v>2018</v>
      </c>
      <c r="C1328" s="27">
        <f t="shared" si="41"/>
        <v>3</v>
      </c>
      <c r="D1328" s="173" t="str">
        <f>仕訳データ!J1337</f>
        <v>棚卸資産</v>
      </c>
      <c r="E1328" s="173">
        <f>仕訳データ!O1337</f>
        <v>211000</v>
      </c>
      <c r="F1328" s="173" t="str">
        <f>仕訳データ!R1337</f>
        <v>仕入</v>
      </c>
      <c r="G1328" s="173">
        <f>仕訳データ!W1337</f>
        <v>211000</v>
      </c>
      <c r="H1328" s="27" t="str">
        <f>LEFT(仕訳データ!Z1337,FIND("　",仕訳データ!Z1337)-1)</f>
        <v>決算整理</v>
      </c>
    </row>
    <row r="1329" spans="1:8">
      <c r="A1329" s="174">
        <f>仕訳データ!A1338</f>
        <v>43190</v>
      </c>
      <c r="B1329" s="27">
        <f t="shared" si="40"/>
        <v>2018</v>
      </c>
      <c r="C1329" s="27">
        <f t="shared" si="41"/>
        <v>3</v>
      </c>
      <c r="D1329" s="173" t="str">
        <f>仕訳データ!J1338</f>
        <v>減価償却費</v>
      </c>
      <c r="E1329" s="173">
        <f>仕訳データ!O1338</f>
        <v>360000</v>
      </c>
      <c r="F1329" s="173" t="str">
        <f>仕訳データ!R1338</f>
        <v>備品</v>
      </c>
      <c r="G1329" s="173">
        <f>仕訳データ!W1338</f>
        <v>360000</v>
      </c>
      <c r="H1329" s="27" t="str">
        <f>LEFT(仕訳データ!Z1338,FIND("　",仕訳データ!Z1338)-1)</f>
        <v>月次決算</v>
      </c>
    </row>
    <row r="1330" spans="1:8">
      <c r="A1330" s="174">
        <f>仕訳データ!A1339</f>
        <v>0</v>
      </c>
      <c r="B1330" s="27">
        <f t="shared" si="40"/>
        <v>1900</v>
      </c>
      <c r="C1330" s="27">
        <f t="shared" si="41"/>
        <v>1</v>
      </c>
      <c r="D1330" s="173">
        <f>仕訳データ!J1339</f>
        <v>0</v>
      </c>
      <c r="E1330" s="173">
        <f>仕訳データ!O1339</f>
        <v>0</v>
      </c>
      <c r="F1330" s="173">
        <f>仕訳データ!R1339</f>
        <v>0</v>
      </c>
      <c r="G1330" s="173">
        <f>仕訳データ!W1339</f>
        <v>0</v>
      </c>
      <c r="H1330" s="27" t="e">
        <f>LEFT(仕訳データ!Z1339,FIND("　",仕訳データ!Z1339)-1)</f>
        <v>#VALUE!</v>
      </c>
    </row>
    <row r="1331" spans="1:8">
      <c r="A1331" s="174">
        <f>仕訳データ!A1340</f>
        <v>0</v>
      </c>
      <c r="B1331" s="27">
        <f t="shared" si="40"/>
        <v>1900</v>
      </c>
      <c r="C1331" s="27">
        <f t="shared" si="41"/>
        <v>1</v>
      </c>
      <c r="D1331" s="173">
        <f>仕訳データ!J1340</f>
        <v>0</v>
      </c>
      <c r="E1331" s="173">
        <f>仕訳データ!O1340</f>
        <v>0</v>
      </c>
      <c r="F1331" s="173">
        <f>仕訳データ!R1340</f>
        <v>0</v>
      </c>
      <c r="G1331" s="173">
        <f>仕訳データ!W1340</f>
        <v>0</v>
      </c>
      <c r="H1331" s="27" t="e">
        <f>LEFT(仕訳データ!Z1340,FIND("　",仕訳データ!Z1340)-1)</f>
        <v>#VALUE!</v>
      </c>
    </row>
    <row r="1332" spans="1:8">
      <c r="A1332" s="174">
        <f>仕訳データ!A1341</f>
        <v>0</v>
      </c>
      <c r="B1332" s="27">
        <f t="shared" si="40"/>
        <v>1900</v>
      </c>
      <c r="C1332" s="27">
        <f t="shared" si="41"/>
        <v>1</v>
      </c>
      <c r="D1332" s="173">
        <f>仕訳データ!J1341</f>
        <v>0</v>
      </c>
      <c r="E1332" s="173">
        <f>仕訳データ!O1341</f>
        <v>0</v>
      </c>
      <c r="F1332" s="173">
        <f>仕訳データ!R1341</f>
        <v>0</v>
      </c>
      <c r="G1332" s="173">
        <f>仕訳データ!W1341</f>
        <v>0</v>
      </c>
      <c r="H1332" s="27" t="e">
        <f>LEFT(仕訳データ!Z1341,FIND("　",仕訳データ!Z1341)-1)</f>
        <v>#VALUE!</v>
      </c>
    </row>
    <row r="1333" spans="1:8">
      <c r="A1333" s="174">
        <f>仕訳データ!A1342</f>
        <v>0</v>
      </c>
      <c r="B1333" s="27">
        <f t="shared" si="40"/>
        <v>1900</v>
      </c>
      <c r="C1333" s="27">
        <f t="shared" si="41"/>
        <v>1</v>
      </c>
      <c r="D1333" s="173">
        <f>仕訳データ!J1342</f>
        <v>0</v>
      </c>
      <c r="E1333" s="173">
        <f>仕訳データ!O1342</f>
        <v>0</v>
      </c>
      <c r="F1333" s="173">
        <f>仕訳データ!R1342</f>
        <v>0</v>
      </c>
      <c r="G1333" s="173">
        <f>仕訳データ!W1342</f>
        <v>0</v>
      </c>
      <c r="H1333" s="27" t="e">
        <f>LEFT(仕訳データ!Z1342,FIND("　",仕訳データ!Z1342)-1)</f>
        <v>#VALUE!</v>
      </c>
    </row>
    <row r="1334" spans="1:8">
      <c r="A1334" s="174">
        <f>仕訳データ!A1343</f>
        <v>0</v>
      </c>
      <c r="B1334" s="27">
        <f t="shared" si="40"/>
        <v>1900</v>
      </c>
      <c r="C1334" s="27">
        <f t="shared" si="41"/>
        <v>1</v>
      </c>
      <c r="D1334" s="173">
        <f>仕訳データ!J1343</f>
        <v>0</v>
      </c>
      <c r="E1334" s="173">
        <f>仕訳データ!O1343</f>
        <v>0</v>
      </c>
      <c r="F1334" s="173">
        <f>仕訳データ!R1343</f>
        <v>0</v>
      </c>
      <c r="G1334" s="173">
        <f>仕訳データ!W1343</f>
        <v>0</v>
      </c>
      <c r="H1334" s="27" t="e">
        <f>LEFT(仕訳データ!Z1343,FIND("　",仕訳データ!Z1343)-1)</f>
        <v>#VALUE!</v>
      </c>
    </row>
    <row r="1335" spans="1:8">
      <c r="A1335" s="174">
        <f>仕訳データ!A1344</f>
        <v>0</v>
      </c>
      <c r="B1335" s="27">
        <f t="shared" si="40"/>
        <v>1900</v>
      </c>
      <c r="C1335" s="27">
        <f t="shared" si="41"/>
        <v>1</v>
      </c>
      <c r="D1335" s="173">
        <f>仕訳データ!J1344</f>
        <v>0</v>
      </c>
      <c r="E1335" s="173">
        <f>仕訳データ!O1344</f>
        <v>0</v>
      </c>
      <c r="F1335" s="173">
        <f>仕訳データ!R1344</f>
        <v>0</v>
      </c>
      <c r="G1335" s="173">
        <f>仕訳データ!W1344</f>
        <v>0</v>
      </c>
      <c r="H1335" s="27" t="e">
        <f>LEFT(仕訳データ!Z1344,FIND("　",仕訳データ!Z1344)-1)</f>
        <v>#VALUE!</v>
      </c>
    </row>
    <row r="1336" spans="1:8">
      <c r="A1336" s="174">
        <f>仕訳データ!A1345</f>
        <v>0</v>
      </c>
      <c r="B1336" s="27">
        <f t="shared" si="40"/>
        <v>1900</v>
      </c>
      <c r="C1336" s="27">
        <f t="shared" si="41"/>
        <v>1</v>
      </c>
      <c r="D1336" s="173">
        <f>仕訳データ!J1345</f>
        <v>0</v>
      </c>
      <c r="E1336" s="173">
        <f>仕訳データ!O1345</f>
        <v>0</v>
      </c>
      <c r="F1336" s="173">
        <f>仕訳データ!R1345</f>
        <v>0</v>
      </c>
      <c r="G1336" s="173">
        <f>仕訳データ!W1345</f>
        <v>0</v>
      </c>
      <c r="H1336" s="27" t="e">
        <f>LEFT(仕訳データ!Z1345,FIND("　",仕訳データ!Z1345)-1)</f>
        <v>#VALUE!</v>
      </c>
    </row>
    <row r="1337" spans="1:8">
      <c r="A1337" s="174">
        <f>仕訳データ!A1346</f>
        <v>0</v>
      </c>
      <c r="B1337" s="27">
        <f t="shared" si="40"/>
        <v>1900</v>
      </c>
      <c r="C1337" s="27">
        <f t="shared" si="41"/>
        <v>1</v>
      </c>
      <c r="D1337" s="173">
        <f>仕訳データ!J1346</f>
        <v>0</v>
      </c>
      <c r="E1337" s="173">
        <f>仕訳データ!O1346</f>
        <v>0</v>
      </c>
      <c r="F1337" s="173">
        <f>仕訳データ!R1346</f>
        <v>0</v>
      </c>
      <c r="G1337" s="173">
        <f>仕訳データ!W1346</f>
        <v>0</v>
      </c>
      <c r="H1337" s="27" t="e">
        <f>LEFT(仕訳データ!Z1346,FIND("　",仕訳データ!Z1346)-1)</f>
        <v>#VALUE!</v>
      </c>
    </row>
    <row r="1338" spans="1:8">
      <c r="A1338" s="174">
        <f>仕訳データ!A1347</f>
        <v>0</v>
      </c>
      <c r="B1338" s="27">
        <f t="shared" si="40"/>
        <v>1900</v>
      </c>
      <c r="C1338" s="27">
        <f t="shared" si="41"/>
        <v>1</v>
      </c>
      <c r="D1338" s="173">
        <f>仕訳データ!J1347</f>
        <v>0</v>
      </c>
      <c r="E1338" s="173">
        <f>仕訳データ!O1347</f>
        <v>0</v>
      </c>
      <c r="F1338" s="173">
        <f>仕訳データ!R1347</f>
        <v>0</v>
      </c>
      <c r="G1338" s="173">
        <f>仕訳データ!W1347</f>
        <v>0</v>
      </c>
      <c r="H1338" s="27" t="e">
        <f>LEFT(仕訳データ!Z1347,FIND("　",仕訳データ!Z1347)-1)</f>
        <v>#VALUE!</v>
      </c>
    </row>
    <row r="1339" spans="1:8">
      <c r="A1339" s="174">
        <f>仕訳データ!A1348</f>
        <v>0</v>
      </c>
      <c r="B1339" s="27">
        <f t="shared" si="40"/>
        <v>1900</v>
      </c>
      <c r="C1339" s="27">
        <f t="shared" si="41"/>
        <v>1</v>
      </c>
      <c r="D1339" s="173">
        <f>仕訳データ!J1348</f>
        <v>0</v>
      </c>
      <c r="E1339" s="173">
        <f>仕訳データ!O1348</f>
        <v>0</v>
      </c>
      <c r="F1339" s="173">
        <f>仕訳データ!R1348</f>
        <v>0</v>
      </c>
      <c r="G1339" s="173">
        <f>仕訳データ!W1348</f>
        <v>0</v>
      </c>
      <c r="H1339" s="27" t="e">
        <f>LEFT(仕訳データ!Z1348,FIND("　",仕訳データ!Z1348)-1)</f>
        <v>#VALUE!</v>
      </c>
    </row>
    <row r="1340" spans="1:8">
      <c r="A1340" s="174">
        <f>仕訳データ!A1349</f>
        <v>0</v>
      </c>
      <c r="B1340" s="27">
        <f t="shared" si="40"/>
        <v>1900</v>
      </c>
      <c r="C1340" s="27">
        <f t="shared" si="41"/>
        <v>1</v>
      </c>
      <c r="D1340" s="173">
        <f>仕訳データ!J1349</f>
        <v>0</v>
      </c>
      <c r="E1340" s="173">
        <f>仕訳データ!O1349</f>
        <v>0</v>
      </c>
      <c r="F1340" s="173">
        <f>仕訳データ!R1349</f>
        <v>0</v>
      </c>
      <c r="G1340" s="173">
        <f>仕訳データ!W1349</f>
        <v>0</v>
      </c>
      <c r="H1340" s="27" t="e">
        <f>LEFT(仕訳データ!Z1349,FIND("　",仕訳データ!Z1349)-1)</f>
        <v>#VALUE!</v>
      </c>
    </row>
    <row r="1341" spans="1:8">
      <c r="A1341" s="174">
        <f>仕訳データ!A1350</f>
        <v>0</v>
      </c>
      <c r="B1341" s="27">
        <f t="shared" si="40"/>
        <v>1900</v>
      </c>
      <c r="C1341" s="27">
        <f t="shared" si="41"/>
        <v>1</v>
      </c>
      <c r="D1341" s="173">
        <f>仕訳データ!J1350</f>
        <v>0</v>
      </c>
      <c r="E1341" s="173">
        <f>仕訳データ!O1350</f>
        <v>0</v>
      </c>
      <c r="F1341" s="173">
        <f>仕訳データ!R1350</f>
        <v>0</v>
      </c>
      <c r="G1341" s="173">
        <f>仕訳データ!W1350</f>
        <v>0</v>
      </c>
      <c r="H1341" s="27" t="e">
        <f>LEFT(仕訳データ!Z1350,FIND("　",仕訳データ!Z1350)-1)</f>
        <v>#VALUE!</v>
      </c>
    </row>
    <row r="1342" spans="1:8">
      <c r="A1342" s="174">
        <f>仕訳データ!A1351</f>
        <v>0</v>
      </c>
      <c r="B1342" s="27">
        <f t="shared" si="40"/>
        <v>1900</v>
      </c>
      <c r="C1342" s="27">
        <f t="shared" si="41"/>
        <v>1</v>
      </c>
      <c r="D1342" s="173">
        <f>仕訳データ!J1351</f>
        <v>0</v>
      </c>
      <c r="E1342" s="173">
        <f>仕訳データ!O1351</f>
        <v>0</v>
      </c>
      <c r="F1342" s="173">
        <f>仕訳データ!R1351</f>
        <v>0</v>
      </c>
      <c r="G1342" s="173">
        <f>仕訳データ!W1351</f>
        <v>0</v>
      </c>
      <c r="H1342" s="27" t="e">
        <f>LEFT(仕訳データ!Z1351,FIND("　",仕訳データ!Z1351)-1)</f>
        <v>#VALUE!</v>
      </c>
    </row>
    <row r="1343" spans="1:8">
      <c r="A1343" s="174">
        <f>仕訳データ!A1352</f>
        <v>0</v>
      </c>
      <c r="B1343" s="27">
        <f t="shared" si="40"/>
        <v>1900</v>
      </c>
      <c r="C1343" s="27">
        <f t="shared" si="41"/>
        <v>1</v>
      </c>
      <c r="D1343" s="173">
        <f>仕訳データ!J1352</f>
        <v>0</v>
      </c>
      <c r="E1343" s="173">
        <f>仕訳データ!O1352</f>
        <v>0</v>
      </c>
      <c r="F1343" s="173">
        <f>仕訳データ!R1352</f>
        <v>0</v>
      </c>
      <c r="G1343" s="173">
        <f>仕訳データ!W1352</f>
        <v>0</v>
      </c>
      <c r="H1343" s="27" t="e">
        <f>LEFT(仕訳データ!Z1352,FIND("　",仕訳データ!Z1352)-1)</f>
        <v>#VALUE!</v>
      </c>
    </row>
    <row r="1344" spans="1:8">
      <c r="A1344" s="174">
        <f>仕訳データ!A1353</f>
        <v>0</v>
      </c>
      <c r="B1344" s="27">
        <f t="shared" si="40"/>
        <v>1900</v>
      </c>
      <c r="C1344" s="27">
        <f t="shared" si="41"/>
        <v>1</v>
      </c>
      <c r="D1344" s="173">
        <f>仕訳データ!J1353</f>
        <v>0</v>
      </c>
      <c r="E1344" s="173">
        <f>仕訳データ!O1353</f>
        <v>0</v>
      </c>
      <c r="F1344" s="173">
        <f>仕訳データ!R1353</f>
        <v>0</v>
      </c>
      <c r="G1344" s="173">
        <f>仕訳データ!W1353</f>
        <v>0</v>
      </c>
      <c r="H1344" s="27" t="e">
        <f>LEFT(仕訳データ!Z1353,FIND("　",仕訳データ!Z1353)-1)</f>
        <v>#VALUE!</v>
      </c>
    </row>
    <row r="1345" spans="1:8">
      <c r="A1345" s="174">
        <f>仕訳データ!A1354</f>
        <v>0</v>
      </c>
      <c r="B1345" s="27">
        <f t="shared" si="40"/>
        <v>1900</v>
      </c>
      <c r="C1345" s="27">
        <f t="shared" si="41"/>
        <v>1</v>
      </c>
      <c r="D1345" s="173">
        <f>仕訳データ!J1354</f>
        <v>0</v>
      </c>
      <c r="E1345" s="173">
        <f>仕訳データ!O1354</f>
        <v>0</v>
      </c>
      <c r="F1345" s="173">
        <f>仕訳データ!R1354</f>
        <v>0</v>
      </c>
      <c r="G1345" s="173">
        <f>仕訳データ!W1354</f>
        <v>0</v>
      </c>
      <c r="H1345" s="27" t="e">
        <f>LEFT(仕訳データ!Z1354,FIND("　",仕訳データ!Z1354)-1)</f>
        <v>#VALUE!</v>
      </c>
    </row>
    <row r="1346" spans="1:8">
      <c r="A1346" s="174">
        <f>仕訳データ!A1355</f>
        <v>0</v>
      </c>
      <c r="B1346" s="27">
        <f t="shared" ref="B1346:B1400" si="42">YEAR(A1346)</f>
        <v>1900</v>
      </c>
      <c r="C1346" s="27">
        <f t="shared" ref="C1346:C1400" si="43">MONTH(A1346)</f>
        <v>1</v>
      </c>
      <c r="D1346" s="173">
        <f>仕訳データ!J1355</f>
        <v>0</v>
      </c>
      <c r="E1346" s="173">
        <f>仕訳データ!O1355</f>
        <v>0</v>
      </c>
      <c r="F1346" s="173">
        <f>仕訳データ!R1355</f>
        <v>0</v>
      </c>
      <c r="G1346" s="173">
        <f>仕訳データ!W1355</f>
        <v>0</v>
      </c>
      <c r="H1346" s="27" t="e">
        <f>LEFT(仕訳データ!Z1355,FIND("　",仕訳データ!Z1355)-1)</f>
        <v>#VALUE!</v>
      </c>
    </row>
    <row r="1347" spans="1:8">
      <c r="A1347" s="174">
        <f>仕訳データ!A1356</f>
        <v>0</v>
      </c>
      <c r="B1347" s="27">
        <f t="shared" si="42"/>
        <v>1900</v>
      </c>
      <c r="C1347" s="27">
        <f t="shared" si="43"/>
        <v>1</v>
      </c>
      <c r="D1347" s="173">
        <f>仕訳データ!J1356</f>
        <v>0</v>
      </c>
      <c r="E1347" s="173">
        <f>仕訳データ!O1356</f>
        <v>0</v>
      </c>
      <c r="F1347" s="173">
        <f>仕訳データ!R1356</f>
        <v>0</v>
      </c>
      <c r="G1347" s="173">
        <f>仕訳データ!W1356</f>
        <v>0</v>
      </c>
      <c r="H1347" s="27" t="e">
        <f>LEFT(仕訳データ!Z1356,FIND("　",仕訳データ!Z1356)-1)</f>
        <v>#VALUE!</v>
      </c>
    </row>
    <row r="1348" spans="1:8">
      <c r="A1348" s="174">
        <f>仕訳データ!A1357</f>
        <v>0</v>
      </c>
      <c r="B1348" s="27">
        <f t="shared" si="42"/>
        <v>1900</v>
      </c>
      <c r="C1348" s="27">
        <f t="shared" si="43"/>
        <v>1</v>
      </c>
      <c r="D1348" s="173">
        <f>仕訳データ!J1357</f>
        <v>0</v>
      </c>
      <c r="E1348" s="173">
        <f>仕訳データ!O1357</f>
        <v>0</v>
      </c>
      <c r="F1348" s="173">
        <f>仕訳データ!R1357</f>
        <v>0</v>
      </c>
      <c r="G1348" s="173">
        <f>仕訳データ!W1357</f>
        <v>0</v>
      </c>
      <c r="H1348" s="27" t="e">
        <f>LEFT(仕訳データ!Z1357,FIND("　",仕訳データ!Z1357)-1)</f>
        <v>#VALUE!</v>
      </c>
    </row>
    <row r="1349" spans="1:8">
      <c r="A1349" s="174">
        <f>仕訳データ!A1358</f>
        <v>0</v>
      </c>
      <c r="B1349" s="27">
        <f t="shared" si="42"/>
        <v>1900</v>
      </c>
      <c r="C1349" s="27">
        <f t="shared" si="43"/>
        <v>1</v>
      </c>
      <c r="D1349" s="173">
        <f>仕訳データ!J1358</f>
        <v>0</v>
      </c>
      <c r="E1349" s="173">
        <f>仕訳データ!O1358</f>
        <v>0</v>
      </c>
      <c r="F1349" s="173">
        <f>仕訳データ!R1358</f>
        <v>0</v>
      </c>
      <c r="G1349" s="173">
        <f>仕訳データ!W1358</f>
        <v>0</v>
      </c>
      <c r="H1349" s="27" t="e">
        <f>LEFT(仕訳データ!Z1358,FIND("　",仕訳データ!Z1358)-1)</f>
        <v>#VALUE!</v>
      </c>
    </row>
    <row r="1350" spans="1:8">
      <c r="A1350" s="174">
        <f>仕訳データ!A1359</f>
        <v>0</v>
      </c>
      <c r="B1350" s="27">
        <f t="shared" si="42"/>
        <v>1900</v>
      </c>
      <c r="C1350" s="27">
        <f t="shared" si="43"/>
        <v>1</v>
      </c>
      <c r="D1350" s="173">
        <f>仕訳データ!J1359</f>
        <v>0</v>
      </c>
      <c r="E1350" s="173">
        <f>仕訳データ!O1359</f>
        <v>0</v>
      </c>
      <c r="F1350" s="173">
        <f>仕訳データ!R1359</f>
        <v>0</v>
      </c>
      <c r="G1350" s="173">
        <f>仕訳データ!W1359</f>
        <v>0</v>
      </c>
      <c r="H1350" s="27" t="e">
        <f>LEFT(仕訳データ!Z1359,FIND("　",仕訳データ!Z1359)-1)</f>
        <v>#VALUE!</v>
      </c>
    </row>
    <row r="1351" spans="1:8">
      <c r="A1351" s="174">
        <f>仕訳データ!A1360</f>
        <v>0</v>
      </c>
      <c r="B1351" s="27">
        <f t="shared" si="42"/>
        <v>1900</v>
      </c>
      <c r="C1351" s="27">
        <f t="shared" si="43"/>
        <v>1</v>
      </c>
      <c r="D1351" s="173">
        <f>仕訳データ!J1360</f>
        <v>0</v>
      </c>
      <c r="E1351" s="173">
        <f>仕訳データ!O1360</f>
        <v>0</v>
      </c>
      <c r="F1351" s="173">
        <f>仕訳データ!R1360</f>
        <v>0</v>
      </c>
      <c r="G1351" s="173">
        <f>仕訳データ!W1360</f>
        <v>0</v>
      </c>
      <c r="H1351" s="27" t="e">
        <f>LEFT(仕訳データ!Z1360,FIND("　",仕訳データ!Z1360)-1)</f>
        <v>#VALUE!</v>
      </c>
    </row>
    <row r="1352" spans="1:8">
      <c r="A1352" s="174">
        <f>仕訳データ!A1361</f>
        <v>0</v>
      </c>
      <c r="B1352" s="27">
        <f t="shared" si="42"/>
        <v>1900</v>
      </c>
      <c r="C1352" s="27">
        <f t="shared" si="43"/>
        <v>1</v>
      </c>
      <c r="D1352" s="173">
        <f>仕訳データ!J1361</f>
        <v>0</v>
      </c>
      <c r="E1352" s="173">
        <f>仕訳データ!O1361</f>
        <v>0</v>
      </c>
      <c r="F1352" s="173">
        <f>仕訳データ!R1361</f>
        <v>0</v>
      </c>
      <c r="G1352" s="173">
        <f>仕訳データ!W1361</f>
        <v>0</v>
      </c>
      <c r="H1352" s="27" t="e">
        <f>LEFT(仕訳データ!Z1361,FIND("　",仕訳データ!Z1361)-1)</f>
        <v>#VALUE!</v>
      </c>
    </row>
    <row r="1353" spans="1:8">
      <c r="A1353" s="174">
        <f>仕訳データ!A1362</f>
        <v>0</v>
      </c>
      <c r="B1353" s="27">
        <f t="shared" si="42"/>
        <v>1900</v>
      </c>
      <c r="C1353" s="27">
        <f t="shared" si="43"/>
        <v>1</v>
      </c>
      <c r="D1353" s="173">
        <f>仕訳データ!J1362</f>
        <v>0</v>
      </c>
      <c r="E1353" s="173">
        <f>仕訳データ!O1362</f>
        <v>0</v>
      </c>
      <c r="F1353" s="173">
        <f>仕訳データ!R1362</f>
        <v>0</v>
      </c>
      <c r="G1353" s="173">
        <f>仕訳データ!W1362</f>
        <v>0</v>
      </c>
      <c r="H1353" s="27" t="e">
        <f>LEFT(仕訳データ!Z1362,FIND("　",仕訳データ!Z1362)-1)</f>
        <v>#VALUE!</v>
      </c>
    </row>
    <row r="1354" spans="1:8">
      <c r="A1354" s="174">
        <f>仕訳データ!A1363</f>
        <v>0</v>
      </c>
      <c r="B1354" s="27">
        <f t="shared" si="42"/>
        <v>1900</v>
      </c>
      <c r="C1354" s="27">
        <f t="shared" si="43"/>
        <v>1</v>
      </c>
      <c r="D1354" s="173">
        <f>仕訳データ!J1363</f>
        <v>0</v>
      </c>
      <c r="E1354" s="173">
        <f>仕訳データ!O1363</f>
        <v>0</v>
      </c>
      <c r="F1354" s="173">
        <f>仕訳データ!R1363</f>
        <v>0</v>
      </c>
      <c r="G1354" s="173">
        <f>仕訳データ!W1363</f>
        <v>0</v>
      </c>
      <c r="H1354" s="27" t="e">
        <f>LEFT(仕訳データ!Z1363,FIND("　",仕訳データ!Z1363)-1)</f>
        <v>#VALUE!</v>
      </c>
    </row>
    <row r="1355" spans="1:8">
      <c r="A1355" s="174">
        <f>仕訳データ!A1364</f>
        <v>0</v>
      </c>
      <c r="B1355" s="27">
        <f t="shared" si="42"/>
        <v>1900</v>
      </c>
      <c r="C1355" s="27">
        <f t="shared" si="43"/>
        <v>1</v>
      </c>
      <c r="D1355" s="173">
        <f>仕訳データ!J1364</f>
        <v>0</v>
      </c>
      <c r="E1355" s="173">
        <f>仕訳データ!O1364</f>
        <v>0</v>
      </c>
      <c r="F1355" s="173">
        <f>仕訳データ!R1364</f>
        <v>0</v>
      </c>
      <c r="G1355" s="173">
        <f>仕訳データ!W1364</f>
        <v>0</v>
      </c>
      <c r="H1355" s="27" t="e">
        <f>LEFT(仕訳データ!Z1364,FIND("　",仕訳データ!Z1364)-1)</f>
        <v>#VALUE!</v>
      </c>
    </row>
    <row r="1356" spans="1:8">
      <c r="A1356" s="174">
        <f>仕訳データ!A1365</f>
        <v>0</v>
      </c>
      <c r="B1356" s="27">
        <f t="shared" si="42"/>
        <v>1900</v>
      </c>
      <c r="C1356" s="27">
        <f t="shared" si="43"/>
        <v>1</v>
      </c>
      <c r="D1356" s="173">
        <f>仕訳データ!J1365</f>
        <v>0</v>
      </c>
      <c r="E1356" s="173">
        <f>仕訳データ!O1365</f>
        <v>0</v>
      </c>
      <c r="F1356" s="173">
        <f>仕訳データ!R1365</f>
        <v>0</v>
      </c>
      <c r="G1356" s="173">
        <f>仕訳データ!W1365</f>
        <v>0</v>
      </c>
      <c r="H1356" s="27" t="e">
        <f>LEFT(仕訳データ!Z1365,FIND("　",仕訳データ!Z1365)-1)</f>
        <v>#VALUE!</v>
      </c>
    </row>
    <row r="1357" spans="1:8">
      <c r="A1357" s="174">
        <f>仕訳データ!A1366</f>
        <v>0</v>
      </c>
      <c r="B1357" s="27">
        <f t="shared" si="42"/>
        <v>1900</v>
      </c>
      <c r="C1357" s="27">
        <f t="shared" si="43"/>
        <v>1</v>
      </c>
      <c r="D1357" s="173">
        <f>仕訳データ!J1366</f>
        <v>0</v>
      </c>
      <c r="E1357" s="173">
        <f>仕訳データ!O1366</f>
        <v>0</v>
      </c>
      <c r="F1357" s="173">
        <f>仕訳データ!R1366</f>
        <v>0</v>
      </c>
      <c r="G1357" s="173">
        <f>仕訳データ!W1366</f>
        <v>0</v>
      </c>
      <c r="H1357" s="27" t="e">
        <f>LEFT(仕訳データ!Z1366,FIND("　",仕訳データ!Z1366)-1)</f>
        <v>#VALUE!</v>
      </c>
    </row>
    <row r="1358" spans="1:8">
      <c r="A1358" s="174">
        <f>仕訳データ!A1367</f>
        <v>0</v>
      </c>
      <c r="B1358" s="27">
        <f t="shared" si="42"/>
        <v>1900</v>
      </c>
      <c r="C1358" s="27">
        <f t="shared" si="43"/>
        <v>1</v>
      </c>
      <c r="D1358" s="173">
        <f>仕訳データ!J1367</f>
        <v>0</v>
      </c>
      <c r="E1358" s="173">
        <f>仕訳データ!O1367</f>
        <v>0</v>
      </c>
      <c r="F1358" s="173">
        <f>仕訳データ!R1367</f>
        <v>0</v>
      </c>
      <c r="G1358" s="173">
        <f>仕訳データ!W1367</f>
        <v>0</v>
      </c>
      <c r="H1358" s="27" t="e">
        <f>LEFT(仕訳データ!Z1367,FIND("　",仕訳データ!Z1367)-1)</f>
        <v>#VALUE!</v>
      </c>
    </row>
    <row r="1359" spans="1:8">
      <c r="A1359" s="174">
        <f>仕訳データ!A1368</f>
        <v>0</v>
      </c>
      <c r="B1359" s="27">
        <f t="shared" si="42"/>
        <v>1900</v>
      </c>
      <c r="C1359" s="27">
        <f t="shared" si="43"/>
        <v>1</v>
      </c>
      <c r="D1359" s="173">
        <f>仕訳データ!J1368</f>
        <v>0</v>
      </c>
      <c r="E1359" s="173">
        <f>仕訳データ!O1368</f>
        <v>0</v>
      </c>
      <c r="F1359" s="173">
        <f>仕訳データ!R1368</f>
        <v>0</v>
      </c>
      <c r="G1359" s="173">
        <f>仕訳データ!W1368</f>
        <v>0</v>
      </c>
      <c r="H1359" s="27" t="e">
        <f>LEFT(仕訳データ!Z1368,FIND("　",仕訳データ!Z1368)-1)</f>
        <v>#VALUE!</v>
      </c>
    </row>
    <row r="1360" spans="1:8">
      <c r="A1360" s="174">
        <f>仕訳データ!A1369</f>
        <v>0</v>
      </c>
      <c r="B1360" s="27">
        <f t="shared" si="42"/>
        <v>1900</v>
      </c>
      <c r="C1360" s="27">
        <f t="shared" si="43"/>
        <v>1</v>
      </c>
      <c r="D1360" s="173">
        <f>仕訳データ!J1369</f>
        <v>0</v>
      </c>
      <c r="E1360" s="173">
        <f>仕訳データ!O1369</f>
        <v>0</v>
      </c>
      <c r="F1360" s="173">
        <f>仕訳データ!R1369</f>
        <v>0</v>
      </c>
      <c r="G1360" s="173">
        <f>仕訳データ!W1369</f>
        <v>0</v>
      </c>
      <c r="H1360" s="27" t="e">
        <f>LEFT(仕訳データ!Z1369,FIND("　",仕訳データ!Z1369)-1)</f>
        <v>#VALUE!</v>
      </c>
    </row>
    <row r="1361" spans="1:8">
      <c r="A1361" s="174">
        <f>仕訳データ!A1370</f>
        <v>0</v>
      </c>
      <c r="B1361" s="27">
        <f t="shared" si="42"/>
        <v>1900</v>
      </c>
      <c r="C1361" s="27">
        <f t="shared" si="43"/>
        <v>1</v>
      </c>
      <c r="D1361" s="173">
        <f>仕訳データ!J1370</f>
        <v>0</v>
      </c>
      <c r="E1361" s="173">
        <f>仕訳データ!O1370</f>
        <v>0</v>
      </c>
      <c r="F1361" s="173">
        <f>仕訳データ!R1370</f>
        <v>0</v>
      </c>
      <c r="G1361" s="173">
        <f>仕訳データ!W1370</f>
        <v>0</v>
      </c>
      <c r="H1361" s="27" t="e">
        <f>LEFT(仕訳データ!Z1370,FIND("　",仕訳データ!Z1370)-1)</f>
        <v>#VALUE!</v>
      </c>
    </row>
    <row r="1362" spans="1:8">
      <c r="A1362" s="174">
        <f>仕訳データ!A1371</f>
        <v>0</v>
      </c>
      <c r="B1362" s="27">
        <f t="shared" si="42"/>
        <v>1900</v>
      </c>
      <c r="C1362" s="27">
        <f t="shared" si="43"/>
        <v>1</v>
      </c>
      <c r="D1362" s="173">
        <f>仕訳データ!J1371</f>
        <v>0</v>
      </c>
      <c r="E1362" s="173">
        <f>仕訳データ!O1371</f>
        <v>0</v>
      </c>
      <c r="F1362" s="173">
        <f>仕訳データ!R1371</f>
        <v>0</v>
      </c>
      <c r="G1362" s="173">
        <f>仕訳データ!W1371</f>
        <v>0</v>
      </c>
      <c r="H1362" s="27" t="e">
        <f>LEFT(仕訳データ!Z1371,FIND("　",仕訳データ!Z1371)-1)</f>
        <v>#VALUE!</v>
      </c>
    </row>
    <row r="1363" spans="1:8">
      <c r="A1363" s="174">
        <f>仕訳データ!A1372</f>
        <v>0</v>
      </c>
      <c r="B1363" s="27">
        <f t="shared" si="42"/>
        <v>1900</v>
      </c>
      <c r="C1363" s="27">
        <f t="shared" si="43"/>
        <v>1</v>
      </c>
      <c r="D1363" s="173">
        <f>仕訳データ!J1372</f>
        <v>0</v>
      </c>
      <c r="E1363" s="173">
        <f>仕訳データ!O1372</f>
        <v>0</v>
      </c>
      <c r="F1363" s="173">
        <f>仕訳データ!R1372</f>
        <v>0</v>
      </c>
      <c r="G1363" s="173">
        <f>仕訳データ!W1372</f>
        <v>0</v>
      </c>
      <c r="H1363" s="27" t="e">
        <f>LEFT(仕訳データ!Z1372,FIND("　",仕訳データ!Z1372)-1)</f>
        <v>#VALUE!</v>
      </c>
    </row>
    <row r="1364" spans="1:8">
      <c r="A1364" s="174">
        <f>仕訳データ!A1373</f>
        <v>0</v>
      </c>
      <c r="B1364" s="27">
        <f t="shared" si="42"/>
        <v>1900</v>
      </c>
      <c r="C1364" s="27">
        <f t="shared" si="43"/>
        <v>1</v>
      </c>
      <c r="D1364" s="173">
        <f>仕訳データ!J1373</f>
        <v>0</v>
      </c>
      <c r="E1364" s="173">
        <f>仕訳データ!O1373</f>
        <v>0</v>
      </c>
      <c r="F1364" s="173">
        <f>仕訳データ!R1373</f>
        <v>0</v>
      </c>
      <c r="G1364" s="173">
        <f>仕訳データ!W1373</f>
        <v>0</v>
      </c>
      <c r="H1364" s="27" t="e">
        <f>LEFT(仕訳データ!Z1373,FIND("　",仕訳データ!Z1373)-1)</f>
        <v>#VALUE!</v>
      </c>
    </row>
    <row r="1365" spans="1:8">
      <c r="A1365" s="174">
        <f>仕訳データ!A1374</f>
        <v>0</v>
      </c>
      <c r="B1365" s="27">
        <f t="shared" si="42"/>
        <v>1900</v>
      </c>
      <c r="C1365" s="27">
        <f t="shared" si="43"/>
        <v>1</v>
      </c>
      <c r="D1365" s="173">
        <f>仕訳データ!J1374</f>
        <v>0</v>
      </c>
      <c r="E1365" s="173">
        <f>仕訳データ!O1374</f>
        <v>0</v>
      </c>
      <c r="F1365" s="173">
        <f>仕訳データ!R1374</f>
        <v>0</v>
      </c>
      <c r="G1365" s="173">
        <f>仕訳データ!W1374</f>
        <v>0</v>
      </c>
      <c r="H1365" s="27" t="e">
        <f>LEFT(仕訳データ!Z1374,FIND("　",仕訳データ!Z1374)-1)</f>
        <v>#VALUE!</v>
      </c>
    </row>
    <row r="1366" spans="1:8">
      <c r="A1366" s="174">
        <f>仕訳データ!A1375</f>
        <v>0</v>
      </c>
      <c r="B1366" s="27">
        <f t="shared" si="42"/>
        <v>1900</v>
      </c>
      <c r="C1366" s="27">
        <f t="shared" si="43"/>
        <v>1</v>
      </c>
      <c r="D1366" s="173">
        <f>仕訳データ!J1375</f>
        <v>0</v>
      </c>
      <c r="E1366" s="173">
        <f>仕訳データ!O1375</f>
        <v>0</v>
      </c>
      <c r="F1366" s="173">
        <f>仕訳データ!R1375</f>
        <v>0</v>
      </c>
      <c r="G1366" s="173">
        <f>仕訳データ!W1375</f>
        <v>0</v>
      </c>
      <c r="H1366" s="27" t="e">
        <f>LEFT(仕訳データ!Z1375,FIND("　",仕訳データ!Z1375)-1)</f>
        <v>#VALUE!</v>
      </c>
    </row>
    <row r="1367" spans="1:8">
      <c r="A1367" s="174">
        <f>仕訳データ!A1376</f>
        <v>0</v>
      </c>
      <c r="B1367" s="27">
        <f t="shared" si="42"/>
        <v>1900</v>
      </c>
      <c r="C1367" s="27">
        <f t="shared" si="43"/>
        <v>1</v>
      </c>
      <c r="D1367" s="173">
        <f>仕訳データ!J1376</f>
        <v>0</v>
      </c>
      <c r="E1367" s="173">
        <f>仕訳データ!O1376</f>
        <v>0</v>
      </c>
      <c r="F1367" s="173">
        <f>仕訳データ!R1376</f>
        <v>0</v>
      </c>
      <c r="G1367" s="173">
        <f>仕訳データ!W1376</f>
        <v>0</v>
      </c>
      <c r="H1367" s="27" t="e">
        <f>LEFT(仕訳データ!Z1376,FIND("　",仕訳データ!Z1376)-1)</f>
        <v>#VALUE!</v>
      </c>
    </row>
    <row r="1368" spans="1:8">
      <c r="A1368" s="174">
        <f>仕訳データ!A1377</f>
        <v>0</v>
      </c>
      <c r="B1368" s="27">
        <f t="shared" si="42"/>
        <v>1900</v>
      </c>
      <c r="C1368" s="27">
        <f t="shared" si="43"/>
        <v>1</v>
      </c>
      <c r="D1368" s="173">
        <f>仕訳データ!J1377</f>
        <v>0</v>
      </c>
      <c r="E1368" s="173">
        <f>仕訳データ!O1377</f>
        <v>0</v>
      </c>
      <c r="F1368" s="173">
        <f>仕訳データ!R1377</f>
        <v>0</v>
      </c>
      <c r="G1368" s="173">
        <f>仕訳データ!W1377</f>
        <v>0</v>
      </c>
      <c r="H1368" s="27" t="e">
        <f>LEFT(仕訳データ!Z1377,FIND("　",仕訳データ!Z1377)-1)</f>
        <v>#VALUE!</v>
      </c>
    </row>
    <row r="1369" spans="1:8">
      <c r="A1369" s="174">
        <f>仕訳データ!A1378</f>
        <v>0</v>
      </c>
      <c r="B1369" s="27">
        <f t="shared" si="42"/>
        <v>1900</v>
      </c>
      <c r="C1369" s="27">
        <f t="shared" si="43"/>
        <v>1</v>
      </c>
      <c r="D1369" s="173">
        <f>仕訳データ!J1378</f>
        <v>0</v>
      </c>
      <c r="E1369" s="173">
        <f>仕訳データ!O1378</f>
        <v>0</v>
      </c>
      <c r="F1369" s="173">
        <f>仕訳データ!R1378</f>
        <v>0</v>
      </c>
      <c r="G1369" s="173">
        <f>仕訳データ!W1378</f>
        <v>0</v>
      </c>
      <c r="H1369" s="27" t="e">
        <f>LEFT(仕訳データ!Z1378,FIND("　",仕訳データ!Z1378)-1)</f>
        <v>#VALUE!</v>
      </c>
    </row>
    <row r="1370" spans="1:8">
      <c r="A1370" s="174">
        <f>仕訳データ!A1379</f>
        <v>0</v>
      </c>
      <c r="B1370" s="27">
        <f t="shared" si="42"/>
        <v>1900</v>
      </c>
      <c r="C1370" s="27">
        <f t="shared" si="43"/>
        <v>1</v>
      </c>
      <c r="D1370" s="173">
        <f>仕訳データ!J1379</f>
        <v>0</v>
      </c>
      <c r="E1370" s="173">
        <f>仕訳データ!O1379</f>
        <v>0</v>
      </c>
      <c r="F1370" s="173">
        <f>仕訳データ!R1379</f>
        <v>0</v>
      </c>
      <c r="G1370" s="173">
        <f>仕訳データ!W1379</f>
        <v>0</v>
      </c>
      <c r="H1370" s="27" t="e">
        <f>LEFT(仕訳データ!Z1379,FIND("　",仕訳データ!Z1379)-1)</f>
        <v>#VALUE!</v>
      </c>
    </row>
    <row r="1371" spans="1:8">
      <c r="A1371" s="174">
        <f>仕訳データ!A1380</f>
        <v>0</v>
      </c>
      <c r="B1371" s="27">
        <f t="shared" si="42"/>
        <v>1900</v>
      </c>
      <c r="C1371" s="27">
        <f t="shared" si="43"/>
        <v>1</v>
      </c>
      <c r="D1371" s="173">
        <f>仕訳データ!J1380</f>
        <v>0</v>
      </c>
      <c r="E1371" s="173">
        <f>仕訳データ!O1380</f>
        <v>0</v>
      </c>
      <c r="F1371" s="173">
        <f>仕訳データ!R1380</f>
        <v>0</v>
      </c>
      <c r="G1371" s="173">
        <f>仕訳データ!W1380</f>
        <v>0</v>
      </c>
      <c r="H1371" s="27" t="e">
        <f>LEFT(仕訳データ!Z1380,FIND("　",仕訳データ!Z1380)-1)</f>
        <v>#VALUE!</v>
      </c>
    </row>
    <row r="1372" spans="1:8">
      <c r="A1372" s="174">
        <f>仕訳データ!A1381</f>
        <v>0</v>
      </c>
      <c r="B1372" s="27">
        <f t="shared" si="42"/>
        <v>1900</v>
      </c>
      <c r="C1372" s="27">
        <f t="shared" si="43"/>
        <v>1</v>
      </c>
      <c r="D1372" s="173">
        <f>仕訳データ!J1381</f>
        <v>0</v>
      </c>
      <c r="E1372" s="173">
        <f>仕訳データ!O1381</f>
        <v>0</v>
      </c>
      <c r="F1372" s="173">
        <f>仕訳データ!R1381</f>
        <v>0</v>
      </c>
      <c r="G1372" s="173">
        <f>仕訳データ!W1381</f>
        <v>0</v>
      </c>
      <c r="H1372" s="27" t="e">
        <f>LEFT(仕訳データ!Z1381,FIND("　",仕訳データ!Z1381)-1)</f>
        <v>#VALUE!</v>
      </c>
    </row>
    <row r="1373" spans="1:8">
      <c r="A1373" s="174">
        <f>仕訳データ!A1382</f>
        <v>0</v>
      </c>
      <c r="B1373" s="27">
        <f t="shared" si="42"/>
        <v>1900</v>
      </c>
      <c r="C1373" s="27">
        <f t="shared" si="43"/>
        <v>1</v>
      </c>
      <c r="D1373" s="173">
        <f>仕訳データ!J1382</f>
        <v>0</v>
      </c>
      <c r="E1373" s="173">
        <f>仕訳データ!O1382</f>
        <v>0</v>
      </c>
      <c r="F1373" s="173">
        <f>仕訳データ!R1382</f>
        <v>0</v>
      </c>
      <c r="G1373" s="173">
        <f>仕訳データ!W1382</f>
        <v>0</v>
      </c>
      <c r="H1373" s="27" t="e">
        <f>LEFT(仕訳データ!Z1382,FIND("　",仕訳データ!Z1382)-1)</f>
        <v>#VALUE!</v>
      </c>
    </row>
    <row r="1374" spans="1:8">
      <c r="A1374" s="174">
        <f>仕訳データ!A1383</f>
        <v>0</v>
      </c>
      <c r="B1374" s="27">
        <f t="shared" si="42"/>
        <v>1900</v>
      </c>
      <c r="C1374" s="27">
        <f t="shared" si="43"/>
        <v>1</v>
      </c>
      <c r="D1374" s="173">
        <f>仕訳データ!J1383</f>
        <v>0</v>
      </c>
      <c r="E1374" s="173">
        <f>仕訳データ!O1383</f>
        <v>0</v>
      </c>
      <c r="F1374" s="173">
        <f>仕訳データ!R1383</f>
        <v>0</v>
      </c>
      <c r="G1374" s="173">
        <f>仕訳データ!W1383</f>
        <v>0</v>
      </c>
      <c r="H1374" s="27" t="e">
        <f>LEFT(仕訳データ!Z1383,FIND("　",仕訳データ!Z1383)-1)</f>
        <v>#VALUE!</v>
      </c>
    </row>
    <row r="1375" spans="1:8">
      <c r="A1375" s="174">
        <f>仕訳データ!A1384</f>
        <v>0</v>
      </c>
      <c r="B1375" s="27">
        <f t="shared" si="42"/>
        <v>1900</v>
      </c>
      <c r="C1375" s="27">
        <f t="shared" si="43"/>
        <v>1</v>
      </c>
      <c r="D1375" s="173">
        <f>仕訳データ!J1384</f>
        <v>0</v>
      </c>
      <c r="E1375" s="173">
        <f>仕訳データ!O1384</f>
        <v>0</v>
      </c>
      <c r="F1375" s="173">
        <f>仕訳データ!R1384</f>
        <v>0</v>
      </c>
      <c r="G1375" s="173">
        <f>仕訳データ!W1384</f>
        <v>0</v>
      </c>
      <c r="H1375" s="27" t="e">
        <f>LEFT(仕訳データ!Z1384,FIND("　",仕訳データ!Z1384)-1)</f>
        <v>#VALUE!</v>
      </c>
    </row>
    <row r="1376" spans="1:8">
      <c r="A1376" s="174">
        <f>仕訳データ!A1385</f>
        <v>0</v>
      </c>
      <c r="B1376" s="27">
        <f t="shared" si="42"/>
        <v>1900</v>
      </c>
      <c r="C1376" s="27">
        <f t="shared" si="43"/>
        <v>1</v>
      </c>
      <c r="D1376" s="173">
        <f>仕訳データ!J1385</f>
        <v>0</v>
      </c>
      <c r="E1376" s="173">
        <f>仕訳データ!O1385</f>
        <v>0</v>
      </c>
      <c r="F1376" s="173">
        <f>仕訳データ!R1385</f>
        <v>0</v>
      </c>
      <c r="G1376" s="173">
        <f>仕訳データ!W1385</f>
        <v>0</v>
      </c>
      <c r="H1376" s="27" t="e">
        <f>LEFT(仕訳データ!Z1385,FIND("　",仕訳データ!Z1385)-1)</f>
        <v>#VALUE!</v>
      </c>
    </row>
    <row r="1377" spans="1:8">
      <c r="A1377" s="174">
        <f>仕訳データ!A1386</f>
        <v>0</v>
      </c>
      <c r="B1377" s="27">
        <f t="shared" si="42"/>
        <v>1900</v>
      </c>
      <c r="C1377" s="27">
        <f t="shared" si="43"/>
        <v>1</v>
      </c>
      <c r="D1377" s="173">
        <f>仕訳データ!J1386</f>
        <v>0</v>
      </c>
      <c r="E1377" s="173">
        <f>仕訳データ!O1386</f>
        <v>0</v>
      </c>
      <c r="F1377" s="173">
        <f>仕訳データ!R1386</f>
        <v>0</v>
      </c>
      <c r="G1377" s="173">
        <f>仕訳データ!W1386</f>
        <v>0</v>
      </c>
      <c r="H1377" s="27" t="e">
        <f>LEFT(仕訳データ!Z1386,FIND("　",仕訳データ!Z1386)-1)</f>
        <v>#VALUE!</v>
      </c>
    </row>
    <row r="1378" spans="1:8">
      <c r="A1378" s="174">
        <f>仕訳データ!A1387</f>
        <v>0</v>
      </c>
      <c r="B1378" s="27">
        <f t="shared" si="42"/>
        <v>1900</v>
      </c>
      <c r="C1378" s="27">
        <f t="shared" si="43"/>
        <v>1</v>
      </c>
      <c r="D1378" s="173">
        <f>仕訳データ!J1387</f>
        <v>0</v>
      </c>
      <c r="E1378" s="173">
        <f>仕訳データ!O1387</f>
        <v>0</v>
      </c>
      <c r="F1378" s="173">
        <f>仕訳データ!R1387</f>
        <v>0</v>
      </c>
      <c r="G1378" s="173">
        <f>仕訳データ!W1387</f>
        <v>0</v>
      </c>
      <c r="H1378" s="27" t="e">
        <f>LEFT(仕訳データ!Z1387,FIND("　",仕訳データ!Z1387)-1)</f>
        <v>#VALUE!</v>
      </c>
    </row>
    <row r="1379" spans="1:8">
      <c r="A1379" s="174">
        <f>仕訳データ!A1388</f>
        <v>0</v>
      </c>
      <c r="B1379" s="27">
        <f t="shared" si="42"/>
        <v>1900</v>
      </c>
      <c r="C1379" s="27">
        <f t="shared" si="43"/>
        <v>1</v>
      </c>
      <c r="D1379" s="173">
        <f>仕訳データ!J1388</f>
        <v>0</v>
      </c>
      <c r="E1379" s="173">
        <f>仕訳データ!O1388</f>
        <v>0</v>
      </c>
      <c r="F1379" s="173">
        <f>仕訳データ!R1388</f>
        <v>0</v>
      </c>
      <c r="G1379" s="173">
        <f>仕訳データ!W1388</f>
        <v>0</v>
      </c>
      <c r="H1379" s="27" t="e">
        <f>LEFT(仕訳データ!Z1388,FIND("　",仕訳データ!Z1388)-1)</f>
        <v>#VALUE!</v>
      </c>
    </row>
    <row r="1380" spans="1:8">
      <c r="A1380" s="174">
        <f>仕訳データ!A1389</f>
        <v>0</v>
      </c>
      <c r="B1380" s="27">
        <f t="shared" si="42"/>
        <v>1900</v>
      </c>
      <c r="C1380" s="27">
        <f t="shared" si="43"/>
        <v>1</v>
      </c>
      <c r="D1380" s="173">
        <f>仕訳データ!J1389</f>
        <v>0</v>
      </c>
      <c r="E1380" s="173">
        <f>仕訳データ!O1389</f>
        <v>0</v>
      </c>
      <c r="F1380" s="173">
        <f>仕訳データ!R1389</f>
        <v>0</v>
      </c>
      <c r="G1380" s="173">
        <f>仕訳データ!W1389</f>
        <v>0</v>
      </c>
      <c r="H1380" s="27" t="e">
        <f>LEFT(仕訳データ!Z1389,FIND("　",仕訳データ!Z1389)-1)</f>
        <v>#VALUE!</v>
      </c>
    </row>
    <row r="1381" spans="1:8">
      <c r="A1381" s="174">
        <f>仕訳データ!A1390</f>
        <v>0</v>
      </c>
      <c r="B1381" s="27">
        <f t="shared" si="42"/>
        <v>1900</v>
      </c>
      <c r="C1381" s="27">
        <f t="shared" si="43"/>
        <v>1</v>
      </c>
      <c r="D1381" s="173">
        <f>仕訳データ!J1390</f>
        <v>0</v>
      </c>
      <c r="E1381" s="173">
        <f>仕訳データ!O1390</f>
        <v>0</v>
      </c>
      <c r="F1381" s="173">
        <f>仕訳データ!R1390</f>
        <v>0</v>
      </c>
      <c r="G1381" s="173">
        <f>仕訳データ!W1390</f>
        <v>0</v>
      </c>
      <c r="H1381" s="27" t="e">
        <f>LEFT(仕訳データ!Z1390,FIND("　",仕訳データ!Z1390)-1)</f>
        <v>#VALUE!</v>
      </c>
    </row>
    <row r="1382" spans="1:8">
      <c r="A1382" s="174">
        <f>仕訳データ!A1391</f>
        <v>0</v>
      </c>
      <c r="B1382" s="27">
        <f t="shared" si="42"/>
        <v>1900</v>
      </c>
      <c r="C1382" s="27">
        <f t="shared" si="43"/>
        <v>1</v>
      </c>
      <c r="D1382" s="173">
        <f>仕訳データ!J1391</f>
        <v>0</v>
      </c>
      <c r="E1382" s="173">
        <f>仕訳データ!O1391</f>
        <v>0</v>
      </c>
      <c r="F1382" s="173">
        <f>仕訳データ!R1391</f>
        <v>0</v>
      </c>
      <c r="G1382" s="173">
        <f>仕訳データ!W1391</f>
        <v>0</v>
      </c>
      <c r="H1382" s="27" t="e">
        <f>LEFT(仕訳データ!Z1391,FIND("　",仕訳データ!Z1391)-1)</f>
        <v>#VALUE!</v>
      </c>
    </row>
    <row r="1383" spans="1:8">
      <c r="A1383" s="174">
        <f>仕訳データ!A1392</f>
        <v>0</v>
      </c>
      <c r="B1383" s="27">
        <f t="shared" si="42"/>
        <v>1900</v>
      </c>
      <c r="C1383" s="27">
        <f t="shared" si="43"/>
        <v>1</v>
      </c>
      <c r="D1383" s="173">
        <f>仕訳データ!J1392</f>
        <v>0</v>
      </c>
      <c r="E1383" s="173">
        <f>仕訳データ!O1392</f>
        <v>0</v>
      </c>
      <c r="F1383" s="173">
        <f>仕訳データ!R1392</f>
        <v>0</v>
      </c>
      <c r="G1383" s="173">
        <f>仕訳データ!W1392</f>
        <v>0</v>
      </c>
      <c r="H1383" s="27" t="e">
        <f>LEFT(仕訳データ!Z1392,FIND("　",仕訳データ!Z1392)-1)</f>
        <v>#VALUE!</v>
      </c>
    </row>
    <row r="1384" spans="1:8">
      <c r="A1384" s="174">
        <f>仕訳データ!A1393</f>
        <v>0</v>
      </c>
      <c r="B1384" s="27">
        <f t="shared" si="42"/>
        <v>1900</v>
      </c>
      <c r="C1384" s="27">
        <f t="shared" si="43"/>
        <v>1</v>
      </c>
      <c r="D1384" s="173">
        <f>仕訳データ!J1393</f>
        <v>0</v>
      </c>
      <c r="E1384" s="173">
        <f>仕訳データ!O1393</f>
        <v>0</v>
      </c>
      <c r="F1384" s="173">
        <f>仕訳データ!R1393</f>
        <v>0</v>
      </c>
      <c r="G1384" s="173">
        <f>仕訳データ!W1393</f>
        <v>0</v>
      </c>
      <c r="H1384" s="27" t="e">
        <f>LEFT(仕訳データ!Z1393,FIND("　",仕訳データ!Z1393)-1)</f>
        <v>#VALUE!</v>
      </c>
    </row>
    <row r="1385" spans="1:8">
      <c r="A1385" s="174">
        <f>仕訳データ!A1394</f>
        <v>0</v>
      </c>
      <c r="B1385" s="27">
        <f t="shared" si="42"/>
        <v>1900</v>
      </c>
      <c r="C1385" s="27">
        <f t="shared" si="43"/>
        <v>1</v>
      </c>
      <c r="D1385" s="173">
        <f>仕訳データ!J1394</f>
        <v>0</v>
      </c>
      <c r="E1385" s="173">
        <f>仕訳データ!O1394</f>
        <v>0</v>
      </c>
      <c r="F1385" s="173">
        <f>仕訳データ!R1394</f>
        <v>0</v>
      </c>
      <c r="G1385" s="173">
        <f>仕訳データ!W1394</f>
        <v>0</v>
      </c>
      <c r="H1385" s="27" t="e">
        <f>LEFT(仕訳データ!Z1394,FIND("　",仕訳データ!Z1394)-1)</f>
        <v>#VALUE!</v>
      </c>
    </row>
    <row r="1386" spans="1:8">
      <c r="A1386" s="174">
        <f>仕訳データ!A1395</f>
        <v>0</v>
      </c>
      <c r="B1386" s="27">
        <f t="shared" si="42"/>
        <v>1900</v>
      </c>
      <c r="C1386" s="27">
        <f t="shared" si="43"/>
        <v>1</v>
      </c>
      <c r="D1386" s="173">
        <f>仕訳データ!J1395</f>
        <v>0</v>
      </c>
      <c r="E1386" s="173">
        <f>仕訳データ!O1395</f>
        <v>0</v>
      </c>
      <c r="F1386" s="173">
        <f>仕訳データ!R1395</f>
        <v>0</v>
      </c>
      <c r="G1386" s="173">
        <f>仕訳データ!W1395</f>
        <v>0</v>
      </c>
      <c r="H1386" s="27" t="e">
        <f>LEFT(仕訳データ!Z1395,FIND("　",仕訳データ!Z1395)-1)</f>
        <v>#VALUE!</v>
      </c>
    </row>
    <row r="1387" spans="1:8">
      <c r="A1387" s="174">
        <f>仕訳データ!A1396</f>
        <v>0</v>
      </c>
      <c r="B1387" s="27">
        <f t="shared" si="42"/>
        <v>1900</v>
      </c>
      <c r="C1387" s="27">
        <f t="shared" si="43"/>
        <v>1</v>
      </c>
      <c r="D1387" s="173">
        <f>仕訳データ!J1396</f>
        <v>0</v>
      </c>
      <c r="E1387" s="173">
        <f>仕訳データ!O1396</f>
        <v>0</v>
      </c>
      <c r="F1387" s="173">
        <f>仕訳データ!R1396</f>
        <v>0</v>
      </c>
      <c r="G1387" s="173">
        <f>仕訳データ!W1396</f>
        <v>0</v>
      </c>
      <c r="H1387" s="27" t="e">
        <f>LEFT(仕訳データ!Z1396,FIND("　",仕訳データ!Z1396)-1)</f>
        <v>#VALUE!</v>
      </c>
    </row>
    <row r="1388" spans="1:8">
      <c r="A1388" s="174">
        <f>仕訳データ!A1397</f>
        <v>0</v>
      </c>
      <c r="B1388" s="27">
        <f t="shared" si="42"/>
        <v>1900</v>
      </c>
      <c r="C1388" s="27">
        <f t="shared" si="43"/>
        <v>1</v>
      </c>
      <c r="D1388" s="173">
        <f>仕訳データ!J1397</f>
        <v>0</v>
      </c>
      <c r="E1388" s="173">
        <f>仕訳データ!O1397</f>
        <v>0</v>
      </c>
      <c r="F1388" s="173">
        <f>仕訳データ!R1397</f>
        <v>0</v>
      </c>
      <c r="G1388" s="173">
        <f>仕訳データ!W1397</f>
        <v>0</v>
      </c>
      <c r="H1388" s="27" t="e">
        <f>LEFT(仕訳データ!Z1397,FIND("　",仕訳データ!Z1397)-1)</f>
        <v>#VALUE!</v>
      </c>
    </row>
    <row r="1389" spans="1:8">
      <c r="A1389" s="174">
        <f>仕訳データ!A1398</f>
        <v>0</v>
      </c>
      <c r="B1389" s="27">
        <f t="shared" si="42"/>
        <v>1900</v>
      </c>
      <c r="C1389" s="27">
        <f t="shared" si="43"/>
        <v>1</v>
      </c>
      <c r="D1389" s="173">
        <f>仕訳データ!J1398</f>
        <v>0</v>
      </c>
      <c r="E1389" s="173">
        <f>仕訳データ!O1398</f>
        <v>0</v>
      </c>
      <c r="F1389" s="173">
        <f>仕訳データ!R1398</f>
        <v>0</v>
      </c>
      <c r="G1389" s="173">
        <f>仕訳データ!W1398</f>
        <v>0</v>
      </c>
      <c r="H1389" s="27" t="e">
        <f>LEFT(仕訳データ!Z1398,FIND("　",仕訳データ!Z1398)-1)</f>
        <v>#VALUE!</v>
      </c>
    </row>
    <row r="1390" spans="1:8">
      <c r="A1390" s="174">
        <f>仕訳データ!A1399</f>
        <v>0</v>
      </c>
      <c r="B1390" s="27">
        <f t="shared" si="42"/>
        <v>1900</v>
      </c>
      <c r="C1390" s="27">
        <f t="shared" si="43"/>
        <v>1</v>
      </c>
      <c r="D1390" s="173">
        <f>仕訳データ!J1399</f>
        <v>0</v>
      </c>
      <c r="E1390" s="173">
        <f>仕訳データ!O1399</f>
        <v>0</v>
      </c>
      <c r="F1390" s="173">
        <f>仕訳データ!R1399</f>
        <v>0</v>
      </c>
      <c r="G1390" s="173">
        <f>仕訳データ!W1399</f>
        <v>0</v>
      </c>
      <c r="H1390" s="27" t="e">
        <f>LEFT(仕訳データ!Z1399,FIND("　",仕訳データ!Z1399)-1)</f>
        <v>#VALUE!</v>
      </c>
    </row>
    <row r="1391" spans="1:8">
      <c r="A1391" s="174">
        <f>仕訳データ!A1400</f>
        <v>0</v>
      </c>
      <c r="B1391" s="27">
        <f t="shared" si="42"/>
        <v>1900</v>
      </c>
      <c r="C1391" s="27">
        <f t="shared" si="43"/>
        <v>1</v>
      </c>
      <c r="D1391" s="173">
        <f>仕訳データ!J1400</f>
        <v>0</v>
      </c>
      <c r="E1391" s="173">
        <f>仕訳データ!O1400</f>
        <v>0</v>
      </c>
      <c r="F1391" s="173">
        <f>仕訳データ!R1400</f>
        <v>0</v>
      </c>
      <c r="G1391" s="173">
        <f>仕訳データ!W1400</f>
        <v>0</v>
      </c>
      <c r="H1391" s="27" t="e">
        <f>LEFT(仕訳データ!Z1400,FIND("　",仕訳データ!Z1400)-1)</f>
        <v>#VALUE!</v>
      </c>
    </row>
    <row r="1392" spans="1:8">
      <c r="A1392" s="174">
        <f>仕訳データ!A1401</f>
        <v>0</v>
      </c>
      <c r="B1392" s="27">
        <f t="shared" si="42"/>
        <v>1900</v>
      </c>
      <c r="C1392" s="27">
        <f t="shared" si="43"/>
        <v>1</v>
      </c>
      <c r="D1392" s="173">
        <f>仕訳データ!J1401</f>
        <v>0</v>
      </c>
      <c r="E1392" s="173">
        <f>仕訳データ!O1401</f>
        <v>0</v>
      </c>
      <c r="F1392" s="173">
        <f>仕訳データ!R1401</f>
        <v>0</v>
      </c>
      <c r="G1392" s="173">
        <f>仕訳データ!W1401</f>
        <v>0</v>
      </c>
      <c r="H1392" s="27" t="e">
        <f>LEFT(仕訳データ!Z1401,FIND("　",仕訳データ!Z1401)-1)</f>
        <v>#VALUE!</v>
      </c>
    </row>
    <row r="1393" spans="1:8">
      <c r="A1393" s="174">
        <f>仕訳データ!A1402</f>
        <v>0</v>
      </c>
      <c r="B1393" s="27">
        <f t="shared" si="42"/>
        <v>1900</v>
      </c>
      <c r="C1393" s="27">
        <f t="shared" si="43"/>
        <v>1</v>
      </c>
      <c r="D1393" s="173">
        <f>仕訳データ!J1402</f>
        <v>0</v>
      </c>
      <c r="E1393" s="173">
        <f>仕訳データ!O1402</f>
        <v>0</v>
      </c>
      <c r="F1393" s="173">
        <f>仕訳データ!R1402</f>
        <v>0</v>
      </c>
      <c r="G1393" s="173">
        <f>仕訳データ!W1402</f>
        <v>0</v>
      </c>
      <c r="H1393" s="27" t="e">
        <f>LEFT(仕訳データ!Z1402,FIND("　",仕訳データ!Z1402)-1)</f>
        <v>#VALUE!</v>
      </c>
    </row>
    <row r="1394" spans="1:8">
      <c r="A1394" s="174">
        <f>仕訳データ!A1403</f>
        <v>0</v>
      </c>
      <c r="B1394" s="27">
        <f t="shared" si="42"/>
        <v>1900</v>
      </c>
      <c r="C1394" s="27">
        <f t="shared" si="43"/>
        <v>1</v>
      </c>
      <c r="D1394" s="173">
        <f>仕訳データ!J1403</f>
        <v>0</v>
      </c>
      <c r="E1394" s="173">
        <f>仕訳データ!O1403</f>
        <v>0</v>
      </c>
      <c r="F1394" s="173">
        <f>仕訳データ!R1403</f>
        <v>0</v>
      </c>
      <c r="G1394" s="173">
        <f>仕訳データ!W1403</f>
        <v>0</v>
      </c>
      <c r="H1394" s="27" t="e">
        <f>LEFT(仕訳データ!Z1403,FIND("　",仕訳データ!Z1403)-1)</f>
        <v>#VALUE!</v>
      </c>
    </row>
    <row r="1395" spans="1:8">
      <c r="A1395" s="174">
        <f>仕訳データ!A1404</f>
        <v>0</v>
      </c>
      <c r="B1395" s="27">
        <f t="shared" si="42"/>
        <v>1900</v>
      </c>
      <c r="C1395" s="27">
        <f t="shared" si="43"/>
        <v>1</v>
      </c>
      <c r="D1395" s="173">
        <f>仕訳データ!J1404</f>
        <v>0</v>
      </c>
      <c r="E1395" s="173">
        <f>仕訳データ!O1404</f>
        <v>0</v>
      </c>
      <c r="F1395" s="173">
        <f>仕訳データ!R1404</f>
        <v>0</v>
      </c>
      <c r="G1395" s="173">
        <f>仕訳データ!W1404</f>
        <v>0</v>
      </c>
      <c r="H1395" s="27" t="e">
        <f>LEFT(仕訳データ!Z1404,FIND("　",仕訳データ!Z1404)-1)</f>
        <v>#VALUE!</v>
      </c>
    </row>
    <row r="1396" spans="1:8">
      <c r="A1396" s="174">
        <f>仕訳データ!A1405</f>
        <v>0</v>
      </c>
      <c r="B1396" s="27">
        <f t="shared" si="42"/>
        <v>1900</v>
      </c>
      <c r="C1396" s="27">
        <f t="shared" si="43"/>
        <v>1</v>
      </c>
      <c r="D1396" s="173">
        <f>仕訳データ!J1405</f>
        <v>0</v>
      </c>
      <c r="E1396" s="173">
        <f>仕訳データ!O1405</f>
        <v>0</v>
      </c>
      <c r="F1396" s="173">
        <f>仕訳データ!R1405</f>
        <v>0</v>
      </c>
      <c r="G1396" s="173">
        <f>仕訳データ!W1405</f>
        <v>0</v>
      </c>
      <c r="H1396" s="27" t="e">
        <f>LEFT(仕訳データ!Z1405,FIND("　",仕訳データ!Z1405)-1)</f>
        <v>#VALUE!</v>
      </c>
    </row>
    <row r="1397" spans="1:8">
      <c r="A1397" s="174">
        <f>仕訳データ!A1406</f>
        <v>0</v>
      </c>
      <c r="B1397" s="27">
        <f t="shared" si="42"/>
        <v>1900</v>
      </c>
      <c r="C1397" s="27">
        <f t="shared" si="43"/>
        <v>1</v>
      </c>
      <c r="D1397" s="173">
        <f>仕訳データ!J1406</f>
        <v>0</v>
      </c>
      <c r="E1397" s="173">
        <f>仕訳データ!O1406</f>
        <v>0</v>
      </c>
      <c r="F1397" s="173">
        <f>仕訳データ!R1406</f>
        <v>0</v>
      </c>
      <c r="G1397" s="173">
        <f>仕訳データ!W1406</f>
        <v>0</v>
      </c>
      <c r="H1397" s="27" t="e">
        <f>LEFT(仕訳データ!Z1406,FIND("　",仕訳データ!Z1406)-1)</f>
        <v>#VALUE!</v>
      </c>
    </row>
    <row r="1398" spans="1:8">
      <c r="A1398" s="174">
        <f>仕訳データ!A1407</f>
        <v>0</v>
      </c>
      <c r="B1398" s="27">
        <f t="shared" si="42"/>
        <v>1900</v>
      </c>
      <c r="C1398" s="27">
        <f t="shared" si="43"/>
        <v>1</v>
      </c>
      <c r="D1398" s="173">
        <f>仕訳データ!J1407</f>
        <v>0</v>
      </c>
      <c r="E1398" s="173">
        <f>仕訳データ!O1407</f>
        <v>0</v>
      </c>
      <c r="F1398" s="173">
        <f>仕訳データ!R1407</f>
        <v>0</v>
      </c>
      <c r="G1398" s="173">
        <f>仕訳データ!W1407</f>
        <v>0</v>
      </c>
      <c r="H1398" s="27" t="e">
        <f>LEFT(仕訳データ!Z1407,FIND("　",仕訳データ!Z1407)-1)</f>
        <v>#VALUE!</v>
      </c>
    </row>
    <row r="1399" spans="1:8">
      <c r="A1399" s="174">
        <f>仕訳データ!A1408</f>
        <v>0</v>
      </c>
      <c r="B1399" s="27">
        <f t="shared" si="42"/>
        <v>1900</v>
      </c>
      <c r="C1399" s="27">
        <f t="shared" si="43"/>
        <v>1</v>
      </c>
      <c r="D1399" s="173">
        <f>仕訳データ!J1408</f>
        <v>0</v>
      </c>
      <c r="E1399" s="173">
        <f>仕訳データ!O1408</f>
        <v>0</v>
      </c>
      <c r="F1399" s="173">
        <f>仕訳データ!R1408</f>
        <v>0</v>
      </c>
      <c r="G1399" s="173">
        <f>仕訳データ!W1408</f>
        <v>0</v>
      </c>
      <c r="H1399" s="27" t="e">
        <f>LEFT(仕訳データ!Z1408,FIND("　",仕訳データ!Z1408)-1)</f>
        <v>#VALUE!</v>
      </c>
    </row>
    <row r="1400" spans="1:8">
      <c r="A1400" s="174">
        <f>仕訳データ!A1409</f>
        <v>0</v>
      </c>
      <c r="B1400" s="27">
        <f t="shared" si="42"/>
        <v>1900</v>
      </c>
      <c r="C1400" s="27">
        <f t="shared" si="43"/>
        <v>1</v>
      </c>
      <c r="D1400" s="173">
        <f>仕訳データ!J1409</f>
        <v>0</v>
      </c>
      <c r="E1400" s="173">
        <f>仕訳データ!O1409</f>
        <v>0</v>
      </c>
      <c r="F1400" s="173">
        <f>仕訳データ!R1409</f>
        <v>0</v>
      </c>
      <c r="G1400" s="173">
        <f>仕訳データ!W1409</f>
        <v>0</v>
      </c>
      <c r="H1400" s="27" t="e">
        <f>LEFT(仕訳データ!Z1409,FIND("　",仕訳データ!Z1409)-1)</f>
        <v>#VALUE!</v>
      </c>
    </row>
  </sheetData>
  <autoFilter ref="A1:H1250"/>
  <phoneticPr fontId="3"/>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FFCC"/>
  </sheetPr>
  <dimension ref="A1:AE1338"/>
  <sheetViews>
    <sheetView workbookViewId="0"/>
  </sheetViews>
  <sheetFormatPr defaultRowHeight="16.5"/>
  <cols>
    <col min="1" max="1" width="51.64453125" style="152" bestFit="1" customWidth="1"/>
    <col min="2" max="2" width="7.1171875" style="152" bestFit="1" customWidth="1"/>
    <col min="3" max="3" width="4.234375" style="151" bestFit="1" customWidth="1"/>
    <col min="4" max="4" width="4.234375" style="153" bestFit="1" customWidth="1"/>
    <col min="5" max="5" width="5.8203125" style="153" bestFit="1" customWidth="1"/>
    <col min="6" max="6" width="5.29296875" style="153" bestFit="1" customWidth="1"/>
    <col min="7" max="8" width="5.8203125" style="153" bestFit="1" customWidth="1"/>
    <col min="9" max="9" width="2.234375" style="152" customWidth="1"/>
    <col min="10" max="10" width="20.87890625" style="151" bestFit="1" customWidth="1"/>
    <col min="11" max="11" width="7.41015625" style="154" bestFit="1" customWidth="1"/>
    <col min="12" max="12" width="4.234375" style="152" bestFit="1" customWidth="1"/>
    <col min="13" max="13" width="5.8203125" style="152" bestFit="1" customWidth="1"/>
    <col min="14" max="14" width="9.05859375" style="151" bestFit="1" customWidth="1"/>
    <col min="15" max="15" width="9.17578125" style="152" bestFit="1" customWidth="1"/>
    <col min="16" max="16" width="8" style="152" bestFit="1" customWidth="1"/>
    <col min="17" max="17" width="2.3515625" style="152" customWidth="1"/>
    <col min="18" max="18" width="9.05859375" style="152" bestFit="1" customWidth="1"/>
    <col min="19" max="19" width="7.41015625" style="152" bestFit="1" customWidth="1"/>
    <col min="20" max="20" width="4.234375" style="152" bestFit="1" customWidth="1"/>
    <col min="21" max="21" width="5.8203125" style="152" bestFit="1" customWidth="1"/>
    <col min="22" max="22" width="9.05859375" style="152" bestFit="1" customWidth="1"/>
    <col min="23" max="23" width="9.17578125" style="152" bestFit="1" customWidth="1"/>
    <col min="24" max="24" width="8" style="152" bestFit="1" customWidth="1"/>
    <col min="25" max="25" width="2" style="152" customWidth="1"/>
    <col min="26" max="26" width="44.46875" style="152" bestFit="1" customWidth="1"/>
    <col min="27" max="28" width="4.234375" style="152" bestFit="1" customWidth="1"/>
    <col min="29" max="29" width="34.8203125" style="172" customWidth="1"/>
    <col min="30" max="30" width="14.3515625" style="152" bestFit="1" customWidth="1"/>
    <col min="31" max="31" width="7.41015625" style="152" bestFit="1" customWidth="1"/>
    <col min="32" max="256" width="8.9375" style="152"/>
    <col min="257" max="257" width="51.64453125" style="152" bestFit="1" customWidth="1"/>
    <col min="258" max="258" width="7.1171875" style="152" bestFit="1" customWidth="1"/>
    <col min="259" max="260" width="4.234375" style="152" bestFit="1" customWidth="1"/>
    <col min="261" max="261" width="5.8203125" style="152" bestFit="1" customWidth="1"/>
    <col min="262" max="262" width="5.29296875" style="152" bestFit="1" customWidth="1"/>
    <col min="263" max="264" width="5.8203125" style="152" bestFit="1" customWidth="1"/>
    <col min="265" max="265" width="2.234375" style="152" customWidth="1"/>
    <col min="266" max="266" width="20.87890625" style="152" bestFit="1" customWidth="1"/>
    <col min="267" max="267" width="7.41015625" style="152" bestFit="1" customWidth="1"/>
    <col min="268" max="268" width="4.234375" style="152" bestFit="1" customWidth="1"/>
    <col min="269" max="269" width="5.8203125" style="152" bestFit="1" customWidth="1"/>
    <col min="270" max="270" width="9.05859375" style="152" bestFit="1" customWidth="1"/>
    <col min="271" max="271" width="9.17578125" style="152" bestFit="1" customWidth="1"/>
    <col min="272" max="272" width="8" style="152" bestFit="1" customWidth="1"/>
    <col min="273" max="273" width="2.3515625" style="152" customWidth="1"/>
    <col min="274" max="274" width="9.05859375" style="152" bestFit="1" customWidth="1"/>
    <col min="275" max="275" width="7.41015625" style="152" bestFit="1" customWidth="1"/>
    <col min="276" max="276" width="4.234375" style="152" bestFit="1" customWidth="1"/>
    <col min="277" max="277" width="5.8203125" style="152" bestFit="1" customWidth="1"/>
    <col min="278" max="278" width="9.05859375" style="152" bestFit="1" customWidth="1"/>
    <col min="279" max="279" width="9.17578125" style="152" bestFit="1" customWidth="1"/>
    <col min="280" max="280" width="8" style="152" bestFit="1" customWidth="1"/>
    <col min="281" max="281" width="2" style="152" customWidth="1"/>
    <col min="282" max="282" width="44.46875" style="152" bestFit="1" customWidth="1"/>
    <col min="283" max="284" width="4.234375" style="152" bestFit="1" customWidth="1"/>
    <col min="285" max="285" width="34.8203125" style="152" customWidth="1"/>
    <col min="286" max="286" width="14.3515625" style="152" bestFit="1" customWidth="1"/>
    <col min="287" max="287" width="7.41015625" style="152" bestFit="1" customWidth="1"/>
    <col min="288" max="512" width="8.9375" style="152"/>
    <col min="513" max="513" width="51.64453125" style="152" bestFit="1" customWidth="1"/>
    <col min="514" max="514" width="7.1171875" style="152" bestFit="1" customWidth="1"/>
    <col min="515" max="516" width="4.234375" style="152" bestFit="1" customWidth="1"/>
    <col min="517" max="517" width="5.8203125" style="152" bestFit="1" customWidth="1"/>
    <col min="518" max="518" width="5.29296875" style="152" bestFit="1" customWidth="1"/>
    <col min="519" max="520" width="5.8203125" style="152" bestFit="1" customWidth="1"/>
    <col min="521" max="521" width="2.234375" style="152" customWidth="1"/>
    <col min="522" max="522" width="20.87890625" style="152" bestFit="1" customWidth="1"/>
    <col min="523" max="523" width="7.41015625" style="152" bestFit="1" customWidth="1"/>
    <col min="524" max="524" width="4.234375" style="152" bestFit="1" customWidth="1"/>
    <col min="525" max="525" width="5.8203125" style="152" bestFit="1" customWidth="1"/>
    <col min="526" max="526" width="9.05859375" style="152" bestFit="1" customWidth="1"/>
    <col min="527" max="527" width="9.17578125" style="152" bestFit="1" customWidth="1"/>
    <col min="528" max="528" width="8" style="152" bestFit="1" customWidth="1"/>
    <col min="529" max="529" width="2.3515625" style="152" customWidth="1"/>
    <col min="530" max="530" width="9.05859375" style="152" bestFit="1" customWidth="1"/>
    <col min="531" max="531" width="7.41015625" style="152" bestFit="1" customWidth="1"/>
    <col min="532" max="532" width="4.234375" style="152" bestFit="1" customWidth="1"/>
    <col min="533" max="533" width="5.8203125" style="152" bestFit="1" customWidth="1"/>
    <col min="534" max="534" width="9.05859375" style="152" bestFit="1" customWidth="1"/>
    <col min="535" max="535" width="9.17578125" style="152" bestFit="1" customWidth="1"/>
    <col min="536" max="536" width="8" style="152" bestFit="1" customWidth="1"/>
    <col min="537" max="537" width="2" style="152" customWidth="1"/>
    <col min="538" max="538" width="44.46875" style="152" bestFit="1" customWidth="1"/>
    <col min="539" max="540" width="4.234375" style="152" bestFit="1" customWidth="1"/>
    <col min="541" max="541" width="34.8203125" style="152" customWidth="1"/>
    <col min="542" max="542" width="14.3515625" style="152" bestFit="1" customWidth="1"/>
    <col min="543" max="543" width="7.41015625" style="152" bestFit="1" customWidth="1"/>
    <col min="544" max="768" width="8.9375" style="152"/>
    <col min="769" max="769" width="51.64453125" style="152" bestFit="1" customWidth="1"/>
    <col min="770" max="770" width="7.1171875" style="152" bestFit="1" customWidth="1"/>
    <col min="771" max="772" width="4.234375" style="152" bestFit="1" customWidth="1"/>
    <col min="773" max="773" width="5.8203125" style="152" bestFit="1" customWidth="1"/>
    <col min="774" max="774" width="5.29296875" style="152" bestFit="1" customWidth="1"/>
    <col min="775" max="776" width="5.8203125" style="152" bestFit="1" customWidth="1"/>
    <col min="777" max="777" width="2.234375" style="152" customWidth="1"/>
    <col min="778" max="778" width="20.87890625" style="152" bestFit="1" customWidth="1"/>
    <col min="779" max="779" width="7.41015625" style="152" bestFit="1" customWidth="1"/>
    <col min="780" max="780" width="4.234375" style="152" bestFit="1" customWidth="1"/>
    <col min="781" max="781" width="5.8203125" style="152" bestFit="1" customWidth="1"/>
    <col min="782" max="782" width="9.05859375" style="152" bestFit="1" customWidth="1"/>
    <col min="783" max="783" width="9.17578125" style="152" bestFit="1" customWidth="1"/>
    <col min="784" max="784" width="8" style="152" bestFit="1" customWidth="1"/>
    <col min="785" max="785" width="2.3515625" style="152" customWidth="1"/>
    <col min="786" max="786" width="9.05859375" style="152" bestFit="1" customWidth="1"/>
    <col min="787" max="787" width="7.41015625" style="152" bestFit="1" customWidth="1"/>
    <col min="788" max="788" width="4.234375" style="152" bestFit="1" customWidth="1"/>
    <col min="789" max="789" width="5.8203125" style="152" bestFit="1" customWidth="1"/>
    <col min="790" max="790" width="9.05859375" style="152" bestFit="1" customWidth="1"/>
    <col min="791" max="791" width="9.17578125" style="152" bestFit="1" customWidth="1"/>
    <col min="792" max="792" width="8" style="152" bestFit="1" customWidth="1"/>
    <col min="793" max="793" width="2" style="152" customWidth="1"/>
    <col min="794" max="794" width="44.46875" style="152" bestFit="1" customWidth="1"/>
    <col min="795" max="796" width="4.234375" style="152" bestFit="1" customWidth="1"/>
    <col min="797" max="797" width="34.8203125" style="152" customWidth="1"/>
    <col min="798" max="798" width="14.3515625" style="152" bestFit="1" customWidth="1"/>
    <col min="799" max="799" width="7.41015625" style="152" bestFit="1" customWidth="1"/>
    <col min="800" max="1024" width="8.9375" style="152"/>
    <col min="1025" max="1025" width="51.64453125" style="152" bestFit="1" customWidth="1"/>
    <col min="1026" max="1026" width="7.1171875" style="152" bestFit="1" customWidth="1"/>
    <col min="1027" max="1028" width="4.234375" style="152" bestFit="1" customWidth="1"/>
    <col min="1029" max="1029" width="5.8203125" style="152" bestFit="1" customWidth="1"/>
    <col min="1030" max="1030" width="5.29296875" style="152" bestFit="1" customWidth="1"/>
    <col min="1031" max="1032" width="5.8203125" style="152" bestFit="1" customWidth="1"/>
    <col min="1033" max="1033" width="2.234375" style="152" customWidth="1"/>
    <col min="1034" max="1034" width="20.87890625" style="152" bestFit="1" customWidth="1"/>
    <col min="1035" max="1035" width="7.41015625" style="152" bestFit="1" customWidth="1"/>
    <col min="1036" max="1036" width="4.234375" style="152" bestFit="1" customWidth="1"/>
    <col min="1037" max="1037" width="5.8203125" style="152" bestFit="1" customWidth="1"/>
    <col min="1038" max="1038" width="9.05859375" style="152" bestFit="1" customWidth="1"/>
    <col min="1039" max="1039" width="9.17578125" style="152" bestFit="1" customWidth="1"/>
    <col min="1040" max="1040" width="8" style="152" bestFit="1" customWidth="1"/>
    <col min="1041" max="1041" width="2.3515625" style="152" customWidth="1"/>
    <col min="1042" max="1042" width="9.05859375" style="152" bestFit="1" customWidth="1"/>
    <col min="1043" max="1043" width="7.41015625" style="152" bestFit="1" customWidth="1"/>
    <col min="1044" max="1044" width="4.234375" style="152" bestFit="1" customWidth="1"/>
    <col min="1045" max="1045" width="5.8203125" style="152" bestFit="1" customWidth="1"/>
    <col min="1046" max="1046" width="9.05859375" style="152" bestFit="1" customWidth="1"/>
    <col min="1047" max="1047" width="9.17578125" style="152" bestFit="1" customWidth="1"/>
    <col min="1048" max="1048" width="8" style="152" bestFit="1" customWidth="1"/>
    <col min="1049" max="1049" width="2" style="152" customWidth="1"/>
    <col min="1050" max="1050" width="44.46875" style="152" bestFit="1" customWidth="1"/>
    <col min="1051" max="1052" width="4.234375" style="152" bestFit="1" customWidth="1"/>
    <col min="1053" max="1053" width="34.8203125" style="152" customWidth="1"/>
    <col min="1054" max="1054" width="14.3515625" style="152" bestFit="1" customWidth="1"/>
    <col min="1055" max="1055" width="7.41015625" style="152" bestFit="1" customWidth="1"/>
    <col min="1056" max="1280" width="8.9375" style="152"/>
    <col min="1281" max="1281" width="51.64453125" style="152" bestFit="1" customWidth="1"/>
    <col min="1282" max="1282" width="7.1171875" style="152" bestFit="1" customWidth="1"/>
    <col min="1283" max="1284" width="4.234375" style="152" bestFit="1" customWidth="1"/>
    <col min="1285" max="1285" width="5.8203125" style="152" bestFit="1" customWidth="1"/>
    <col min="1286" max="1286" width="5.29296875" style="152" bestFit="1" customWidth="1"/>
    <col min="1287" max="1288" width="5.8203125" style="152" bestFit="1" customWidth="1"/>
    <col min="1289" max="1289" width="2.234375" style="152" customWidth="1"/>
    <col min="1290" max="1290" width="20.87890625" style="152" bestFit="1" customWidth="1"/>
    <col min="1291" max="1291" width="7.41015625" style="152" bestFit="1" customWidth="1"/>
    <col min="1292" max="1292" width="4.234375" style="152" bestFit="1" customWidth="1"/>
    <col min="1293" max="1293" width="5.8203125" style="152" bestFit="1" customWidth="1"/>
    <col min="1294" max="1294" width="9.05859375" style="152" bestFit="1" customWidth="1"/>
    <col min="1295" max="1295" width="9.17578125" style="152" bestFit="1" customWidth="1"/>
    <col min="1296" max="1296" width="8" style="152" bestFit="1" customWidth="1"/>
    <col min="1297" max="1297" width="2.3515625" style="152" customWidth="1"/>
    <col min="1298" max="1298" width="9.05859375" style="152" bestFit="1" customWidth="1"/>
    <col min="1299" max="1299" width="7.41015625" style="152" bestFit="1" customWidth="1"/>
    <col min="1300" max="1300" width="4.234375" style="152" bestFit="1" customWidth="1"/>
    <col min="1301" max="1301" width="5.8203125" style="152" bestFit="1" customWidth="1"/>
    <col min="1302" max="1302" width="9.05859375" style="152" bestFit="1" customWidth="1"/>
    <col min="1303" max="1303" width="9.17578125" style="152" bestFit="1" customWidth="1"/>
    <col min="1304" max="1304" width="8" style="152" bestFit="1" customWidth="1"/>
    <col min="1305" max="1305" width="2" style="152" customWidth="1"/>
    <col min="1306" max="1306" width="44.46875" style="152" bestFit="1" customWidth="1"/>
    <col min="1307" max="1308" width="4.234375" style="152" bestFit="1" customWidth="1"/>
    <col min="1309" max="1309" width="34.8203125" style="152" customWidth="1"/>
    <col min="1310" max="1310" width="14.3515625" style="152" bestFit="1" customWidth="1"/>
    <col min="1311" max="1311" width="7.41015625" style="152" bestFit="1" customWidth="1"/>
    <col min="1312" max="1536" width="8.9375" style="152"/>
    <col min="1537" max="1537" width="51.64453125" style="152" bestFit="1" customWidth="1"/>
    <col min="1538" max="1538" width="7.1171875" style="152" bestFit="1" customWidth="1"/>
    <col min="1539" max="1540" width="4.234375" style="152" bestFit="1" customWidth="1"/>
    <col min="1541" max="1541" width="5.8203125" style="152" bestFit="1" customWidth="1"/>
    <col min="1542" max="1542" width="5.29296875" style="152" bestFit="1" customWidth="1"/>
    <col min="1543" max="1544" width="5.8203125" style="152" bestFit="1" customWidth="1"/>
    <col min="1545" max="1545" width="2.234375" style="152" customWidth="1"/>
    <col min="1546" max="1546" width="20.87890625" style="152" bestFit="1" customWidth="1"/>
    <col min="1547" max="1547" width="7.41015625" style="152" bestFit="1" customWidth="1"/>
    <col min="1548" max="1548" width="4.234375" style="152" bestFit="1" customWidth="1"/>
    <col min="1549" max="1549" width="5.8203125" style="152" bestFit="1" customWidth="1"/>
    <col min="1550" max="1550" width="9.05859375" style="152" bestFit="1" customWidth="1"/>
    <col min="1551" max="1551" width="9.17578125" style="152" bestFit="1" customWidth="1"/>
    <col min="1552" max="1552" width="8" style="152" bestFit="1" customWidth="1"/>
    <col min="1553" max="1553" width="2.3515625" style="152" customWidth="1"/>
    <col min="1554" max="1554" width="9.05859375" style="152" bestFit="1" customWidth="1"/>
    <col min="1555" max="1555" width="7.41015625" style="152" bestFit="1" customWidth="1"/>
    <col min="1556" max="1556" width="4.234375" style="152" bestFit="1" customWidth="1"/>
    <col min="1557" max="1557" width="5.8203125" style="152" bestFit="1" customWidth="1"/>
    <col min="1558" max="1558" width="9.05859375" style="152" bestFit="1" customWidth="1"/>
    <col min="1559" max="1559" width="9.17578125" style="152" bestFit="1" customWidth="1"/>
    <col min="1560" max="1560" width="8" style="152" bestFit="1" customWidth="1"/>
    <col min="1561" max="1561" width="2" style="152" customWidth="1"/>
    <col min="1562" max="1562" width="44.46875" style="152" bestFit="1" customWidth="1"/>
    <col min="1563" max="1564" width="4.234375" style="152" bestFit="1" customWidth="1"/>
    <col min="1565" max="1565" width="34.8203125" style="152" customWidth="1"/>
    <col min="1566" max="1566" width="14.3515625" style="152" bestFit="1" customWidth="1"/>
    <col min="1567" max="1567" width="7.41015625" style="152" bestFit="1" customWidth="1"/>
    <col min="1568" max="1792" width="8.9375" style="152"/>
    <col min="1793" max="1793" width="51.64453125" style="152" bestFit="1" customWidth="1"/>
    <col min="1794" max="1794" width="7.1171875" style="152" bestFit="1" customWidth="1"/>
    <col min="1795" max="1796" width="4.234375" style="152" bestFit="1" customWidth="1"/>
    <col min="1797" max="1797" width="5.8203125" style="152" bestFit="1" customWidth="1"/>
    <col min="1798" max="1798" width="5.29296875" style="152" bestFit="1" customWidth="1"/>
    <col min="1799" max="1800" width="5.8203125" style="152" bestFit="1" customWidth="1"/>
    <col min="1801" max="1801" width="2.234375" style="152" customWidth="1"/>
    <col min="1802" max="1802" width="20.87890625" style="152" bestFit="1" customWidth="1"/>
    <col min="1803" max="1803" width="7.41015625" style="152" bestFit="1" customWidth="1"/>
    <col min="1804" max="1804" width="4.234375" style="152" bestFit="1" customWidth="1"/>
    <col min="1805" max="1805" width="5.8203125" style="152" bestFit="1" customWidth="1"/>
    <col min="1806" max="1806" width="9.05859375" style="152" bestFit="1" customWidth="1"/>
    <col min="1807" max="1807" width="9.17578125" style="152" bestFit="1" customWidth="1"/>
    <col min="1808" max="1808" width="8" style="152" bestFit="1" customWidth="1"/>
    <col min="1809" max="1809" width="2.3515625" style="152" customWidth="1"/>
    <col min="1810" max="1810" width="9.05859375" style="152" bestFit="1" customWidth="1"/>
    <col min="1811" max="1811" width="7.41015625" style="152" bestFit="1" customWidth="1"/>
    <col min="1812" max="1812" width="4.234375" style="152" bestFit="1" customWidth="1"/>
    <col min="1813" max="1813" width="5.8203125" style="152" bestFit="1" customWidth="1"/>
    <col min="1814" max="1814" width="9.05859375" style="152" bestFit="1" customWidth="1"/>
    <col min="1815" max="1815" width="9.17578125" style="152" bestFit="1" customWidth="1"/>
    <col min="1816" max="1816" width="8" style="152" bestFit="1" customWidth="1"/>
    <col min="1817" max="1817" width="2" style="152" customWidth="1"/>
    <col min="1818" max="1818" width="44.46875" style="152" bestFit="1" customWidth="1"/>
    <col min="1819" max="1820" width="4.234375" style="152" bestFit="1" customWidth="1"/>
    <col min="1821" max="1821" width="34.8203125" style="152" customWidth="1"/>
    <col min="1822" max="1822" width="14.3515625" style="152" bestFit="1" customWidth="1"/>
    <col min="1823" max="1823" width="7.41015625" style="152" bestFit="1" customWidth="1"/>
    <col min="1824" max="2048" width="8.9375" style="152"/>
    <col min="2049" max="2049" width="51.64453125" style="152" bestFit="1" customWidth="1"/>
    <col min="2050" max="2050" width="7.1171875" style="152" bestFit="1" customWidth="1"/>
    <col min="2051" max="2052" width="4.234375" style="152" bestFit="1" customWidth="1"/>
    <col min="2053" max="2053" width="5.8203125" style="152" bestFit="1" customWidth="1"/>
    <col min="2054" max="2054" width="5.29296875" style="152" bestFit="1" customWidth="1"/>
    <col min="2055" max="2056" width="5.8203125" style="152" bestFit="1" customWidth="1"/>
    <col min="2057" max="2057" width="2.234375" style="152" customWidth="1"/>
    <col min="2058" max="2058" width="20.87890625" style="152" bestFit="1" customWidth="1"/>
    <col min="2059" max="2059" width="7.41015625" style="152" bestFit="1" customWidth="1"/>
    <col min="2060" max="2060" width="4.234375" style="152" bestFit="1" customWidth="1"/>
    <col min="2061" max="2061" width="5.8203125" style="152" bestFit="1" customWidth="1"/>
    <col min="2062" max="2062" width="9.05859375" style="152" bestFit="1" customWidth="1"/>
    <col min="2063" max="2063" width="9.17578125" style="152" bestFit="1" customWidth="1"/>
    <col min="2064" max="2064" width="8" style="152" bestFit="1" customWidth="1"/>
    <col min="2065" max="2065" width="2.3515625" style="152" customWidth="1"/>
    <col min="2066" max="2066" width="9.05859375" style="152" bestFit="1" customWidth="1"/>
    <col min="2067" max="2067" width="7.41015625" style="152" bestFit="1" customWidth="1"/>
    <col min="2068" max="2068" width="4.234375" style="152" bestFit="1" customWidth="1"/>
    <col min="2069" max="2069" width="5.8203125" style="152" bestFit="1" customWidth="1"/>
    <col min="2070" max="2070" width="9.05859375" style="152" bestFit="1" customWidth="1"/>
    <col min="2071" max="2071" width="9.17578125" style="152" bestFit="1" customWidth="1"/>
    <col min="2072" max="2072" width="8" style="152" bestFit="1" customWidth="1"/>
    <col min="2073" max="2073" width="2" style="152" customWidth="1"/>
    <col min="2074" max="2074" width="44.46875" style="152" bestFit="1" customWidth="1"/>
    <col min="2075" max="2076" width="4.234375" style="152" bestFit="1" customWidth="1"/>
    <col min="2077" max="2077" width="34.8203125" style="152" customWidth="1"/>
    <col min="2078" max="2078" width="14.3515625" style="152" bestFit="1" customWidth="1"/>
    <col min="2079" max="2079" width="7.41015625" style="152" bestFit="1" customWidth="1"/>
    <col min="2080" max="2304" width="8.9375" style="152"/>
    <col min="2305" max="2305" width="51.64453125" style="152" bestFit="1" customWidth="1"/>
    <col min="2306" max="2306" width="7.1171875" style="152" bestFit="1" customWidth="1"/>
    <col min="2307" max="2308" width="4.234375" style="152" bestFit="1" customWidth="1"/>
    <col min="2309" max="2309" width="5.8203125" style="152" bestFit="1" customWidth="1"/>
    <col min="2310" max="2310" width="5.29296875" style="152" bestFit="1" customWidth="1"/>
    <col min="2311" max="2312" width="5.8203125" style="152" bestFit="1" customWidth="1"/>
    <col min="2313" max="2313" width="2.234375" style="152" customWidth="1"/>
    <col min="2314" max="2314" width="20.87890625" style="152" bestFit="1" customWidth="1"/>
    <col min="2315" max="2315" width="7.41015625" style="152" bestFit="1" customWidth="1"/>
    <col min="2316" max="2316" width="4.234375" style="152" bestFit="1" customWidth="1"/>
    <col min="2317" max="2317" width="5.8203125" style="152" bestFit="1" customWidth="1"/>
    <col min="2318" max="2318" width="9.05859375" style="152" bestFit="1" customWidth="1"/>
    <col min="2319" max="2319" width="9.17578125" style="152" bestFit="1" customWidth="1"/>
    <col min="2320" max="2320" width="8" style="152" bestFit="1" customWidth="1"/>
    <col min="2321" max="2321" width="2.3515625" style="152" customWidth="1"/>
    <col min="2322" max="2322" width="9.05859375" style="152" bestFit="1" customWidth="1"/>
    <col min="2323" max="2323" width="7.41015625" style="152" bestFit="1" customWidth="1"/>
    <col min="2324" max="2324" width="4.234375" style="152" bestFit="1" customWidth="1"/>
    <col min="2325" max="2325" width="5.8203125" style="152" bestFit="1" customWidth="1"/>
    <col min="2326" max="2326" width="9.05859375" style="152" bestFit="1" customWidth="1"/>
    <col min="2327" max="2327" width="9.17578125" style="152" bestFit="1" customWidth="1"/>
    <col min="2328" max="2328" width="8" style="152" bestFit="1" customWidth="1"/>
    <col min="2329" max="2329" width="2" style="152" customWidth="1"/>
    <col min="2330" max="2330" width="44.46875" style="152" bestFit="1" customWidth="1"/>
    <col min="2331" max="2332" width="4.234375" style="152" bestFit="1" customWidth="1"/>
    <col min="2333" max="2333" width="34.8203125" style="152" customWidth="1"/>
    <col min="2334" max="2334" width="14.3515625" style="152" bestFit="1" customWidth="1"/>
    <col min="2335" max="2335" width="7.41015625" style="152" bestFit="1" customWidth="1"/>
    <col min="2336" max="2560" width="8.9375" style="152"/>
    <col min="2561" max="2561" width="51.64453125" style="152" bestFit="1" customWidth="1"/>
    <col min="2562" max="2562" width="7.1171875" style="152" bestFit="1" customWidth="1"/>
    <col min="2563" max="2564" width="4.234375" style="152" bestFit="1" customWidth="1"/>
    <col min="2565" max="2565" width="5.8203125" style="152" bestFit="1" customWidth="1"/>
    <col min="2566" max="2566" width="5.29296875" style="152" bestFit="1" customWidth="1"/>
    <col min="2567" max="2568" width="5.8203125" style="152" bestFit="1" customWidth="1"/>
    <col min="2569" max="2569" width="2.234375" style="152" customWidth="1"/>
    <col min="2570" max="2570" width="20.87890625" style="152" bestFit="1" customWidth="1"/>
    <col min="2571" max="2571" width="7.41015625" style="152" bestFit="1" customWidth="1"/>
    <col min="2572" max="2572" width="4.234375" style="152" bestFit="1" customWidth="1"/>
    <col min="2573" max="2573" width="5.8203125" style="152" bestFit="1" customWidth="1"/>
    <col min="2574" max="2574" width="9.05859375" style="152" bestFit="1" customWidth="1"/>
    <col min="2575" max="2575" width="9.17578125" style="152" bestFit="1" customWidth="1"/>
    <col min="2576" max="2576" width="8" style="152" bestFit="1" customWidth="1"/>
    <col min="2577" max="2577" width="2.3515625" style="152" customWidth="1"/>
    <col min="2578" max="2578" width="9.05859375" style="152" bestFit="1" customWidth="1"/>
    <col min="2579" max="2579" width="7.41015625" style="152" bestFit="1" customWidth="1"/>
    <col min="2580" max="2580" width="4.234375" style="152" bestFit="1" customWidth="1"/>
    <col min="2581" max="2581" width="5.8203125" style="152" bestFit="1" customWidth="1"/>
    <col min="2582" max="2582" width="9.05859375" style="152" bestFit="1" customWidth="1"/>
    <col min="2583" max="2583" width="9.17578125" style="152" bestFit="1" customWidth="1"/>
    <col min="2584" max="2584" width="8" style="152" bestFit="1" customWidth="1"/>
    <col min="2585" max="2585" width="2" style="152" customWidth="1"/>
    <col min="2586" max="2586" width="44.46875" style="152" bestFit="1" customWidth="1"/>
    <col min="2587" max="2588" width="4.234375" style="152" bestFit="1" customWidth="1"/>
    <col min="2589" max="2589" width="34.8203125" style="152" customWidth="1"/>
    <col min="2590" max="2590" width="14.3515625" style="152" bestFit="1" customWidth="1"/>
    <col min="2591" max="2591" width="7.41015625" style="152" bestFit="1" customWidth="1"/>
    <col min="2592" max="2816" width="8.9375" style="152"/>
    <col min="2817" max="2817" width="51.64453125" style="152" bestFit="1" customWidth="1"/>
    <col min="2818" max="2818" width="7.1171875" style="152" bestFit="1" customWidth="1"/>
    <col min="2819" max="2820" width="4.234375" style="152" bestFit="1" customWidth="1"/>
    <col min="2821" max="2821" width="5.8203125" style="152" bestFit="1" customWidth="1"/>
    <col min="2822" max="2822" width="5.29296875" style="152" bestFit="1" customWidth="1"/>
    <col min="2823" max="2824" width="5.8203125" style="152" bestFit="1" customWidth="1"/>
    <col min="2825" max="2825" width="2.234375" style="152" customWidth="1"/>
    <col min="2826" max="2826" width="20.87890625" style="152" bestFit="1" customWidth="1"/>
    <col min="2827" max="2827" width="7.41015625" style="152" bestFit="1" customWidth="1"/>
    <col min="2828" max="2828" width="4.234375" style="152" bestFit="1" customWidth="1"/>
    <col min="2829" max="2829" width="5.8203125" style="152" bestFit="1" customWidth="1"/>
    <col min="2830" max="2830" width="9.05859375" style="152" bestFit="1" customWidth="1"/>
    <col min="2831" max="2831" width="9.17578125" style="152" bestFit="1" customWidth="1"/>
    <col min="2832" max="2832" width="8" style="152" bestFit="1" customWidth="1"/>
    <col min="2833" max="2833" width="2.3515625" style="152" customWidth="1"/>
    <col min="2834" max="2834" width="9.05859375" style="152" bestFit="1" customWidth="1"/>
    <col min="2835" max="2835" width="7.41015625" style="152" bestFit="1" customWidth="1"/>
    <col min="2836" max="2836" width="4.234375" style="152" bestFit="1" customWidth="1"/>
    <col min="2837" max="2837" width="5.8203125" style="152" bestFit="1" customWidth="1"/>
    <col min="2838" max="2838" width="9.05859375" style="152" bestFit="1" customWidth="1"/>
    <col min="2839" max="2839" width="9.17578125" style="152" bestFit="1" customWidth="1"/>
    <col min="2840" max="2840" width="8" style="152" bestFit="1" customWidth="1"/>
    <col min="2841" max="2841" width="2" style="152" customWidth="1"/>
    <col min="2842" max="2842" width="44.46875" style="152" bestFit="1" customWidth="1"/>
    <col min="2843" max="2844" width="4.234375" style="152" bestFit="1" customWidth="1"/>
    <col min="2845" max="2845" width="34.8203125" style="152" customWidth="1"/>
    <col min="2846" max="2846" width="14.3515625" style="152" bestFit="1" customWidth="1"/>
    <col min="2847" max="2847" width="7.41015625" style="152" bestFit="1" customWidth="1"/>
    <col min="2848" max="3072" width="8.9375" style="152"/>
    <col min="3073" max="3073" width="51.64453125" style="152" bestFit="1" customWidth="1"/>
    <col min="3074" max="3074" width="7.1171875" style="152" bestFit="1" customWidth="1"/>
    <col min="3075" max="3076" width="4.234375" style="152" bestFit="1" customWidth="1"/>
    <col min="3077" max="3077" width="5.8203125" style="152" bestFit="1" customWidth="1"/>
    <col min="3078" max="3078" width="5.29296875" style="152" bestFit="1" customWidth="1"/>
    <col min="3079" max="3080" width="5.8203125" style="152" bestFit="1" customWidth="1"/>
    <col min="3081" max="3081" width="2.234375" style="152" customWidth="1"/>
    <col min="3082" max="3082" width="20.87890625" style="152" bestFit="1" customWidth="1"/>
    <col min="3083" max="3083" width="7.41015625" style="152" bestFit="1" customWidth="1"/>
    <col min="3084" max="3084" width="4.234375" style="152" bestFit="1" customWidth="1"/>
    <col min="3085" max="3085" width="5.8203125" style="152" bestFit="1" customWidth="1"/>
    <col min="3086" max="3086" width="9.05859375" style="152" bestFit="1" customWidth="1"/>
    <col min="3087" max="3087" width="9.17578125" style="152" bestFit="1" customWidth="1"/>
    <col min="3088" max="3088" width="8" style="152" bestFit="1" customWidth="1"/>
    <col min="3089" max="3089" width="2.3515625" style="152" customWidth="1"/>
    <col min="3090" max="3090" width="9.05859375" style="152" bestFit="1" customWidth="1"/>
    <col min="3091" max="3091" width="7.41015625" style="152" bestFit="1" customWidth="1"/>
    <col min="3092" max="3092" width="4.234375" style="152" bestFit="1" customWidth="1"/>
    <col min="3093" max="3093" width="5.8203125" style="152" bestFit="1" customWidth="1"/>
    <col min="3094" max="3094" width="9.05859375" style="152" bestFit="1" customWidth="1"/>
    <col min="3095" max="3095" width="9.17578125" style="152" bestFit="1" customWidth="1"/>
    <col min="3096" max="3096" width="8" style="152" bestFit="1" customWidth="1"/>
    <col min="3097" max="3097" width="2" style="152" customWidth="1"/>
    <col min="3098" max="3098" width="44.46875" style="152" bestFit="1" customWidth="1"/>
    <col min="3099" max="3100" width="4.234375" style="152" bestFit="1" customWidth="1"/>
    <col min="3101" max="3101" width="34.8203125" style="152" customWidth="1"/>
    <col min="3102" max="3102" width="14.3515625" style="152" bestFit="1" customWidth="1"/>
    <col min="3103" max="3103" width="7.41015625" style="152" bestFit="1" customWidth="1"/>
    <col min="3104" max="3328" width="8.9375" style="152"/>
    <col min="3329" max="3329" width="51.64453125" style="152" bestFit="1" customWidth="1"/>
    <col min="3330" max="3330" width="7.1171875" style="152" bestFit="1" customWidth="1"/>
    <col min="3331" max="3332" width="4.234375" style="152" bestFit="1" customWidth="1"/>
    <col min="3333" max="3333" width="5.8203125" style="152" bestFit="1" customWidth="1"/>
    <col min="3334" max="3334" width="5.29296875" style="152" bestFit="1" customWidth="1"/>
    <col min="3335" max="3336" width="5.8203125" style="152" bestFit="1" customWidth="1"/>
    <col min="3337" max="3337" width="2.234375" style="152" customWidth="1"/>
    <col min="3338" max="3338" width="20.87890625" style="152" bestFit="1" customWidth="1"/>
    <col min="3339" max="3339" width="7.41015625" style="152" bestFit="1" customWidth="1"/>
    <col min="3340" max="3340" width="4.234375" style="152" bestFit="1" customWidth="1"/>
    <col min="3341" max="3341" width="5.8203125" style="152" bestFit="1" customWidth="1"/>
    <col min="3342" max="3342" width="9.05859375" style="152" bestFit="1" customWidth="1"/>
    <col min="3343" max="3343" width="9.17578125" style="152" bestFit="1" customWidth="1"/>
    <col min="3344" max="3344" width="8" style="152" bestFit="1" customWidth="1"/>
    <col min="3345" max="3345" width="2.3515625" style="152" customWidth="1"/>
    <col min="3346" max="3346" width="9.05859375" style="152" bestFit="1" customWidth="1"/>
    <col min="3347" max="3347" width="7.41015625" style="152" bestFit="1" customWidth="1"/>
    <col min="3348" max="3348" width="4.234375" style="152" bestFit="1" customWidth="1"/>
    <col min="3349" max="3349" width="5.8203125" style="152" bestFit="1" customWidth="1"/>
    <col min="3350" max="3350" width="9.05859375" style="152" bestFit="1" customWidth="1"/>
    <col min="3351" max="3351" width="9.17578125" style="152" bestFit="1" customWidth="1"/>
    <col min="3352" max="3352" width="8" style="152" bestFit="1" customWidth="1"/>
    <col min="3353" max="3353" width="2" style="152" customWidth="1"/>
    <col min="3354" max="3354" width="44.46875" style="152" bestFit="1" customWidth="1"/>
    <col min="3355" max="3356" width="4.234375" style="152" bestFit="1" customWidth="1"/>
    <col min="3357" max="3357" width="34.8203125" style="152" customWidth="1"/>
    <col min="3358" max="3358" width="14.3515625" style="152" bestFit="1" customWidth="1"/>
    <col min="3359" max="3359" width="7.41015625" style="152" bestFit="1" customWidth="1"/>
    <col min="3360" max="3584" width="8.9375" style="152"/>
    <col min="3585" max="3585" width="51.64453125" style="152" bestFit="1" customWidth="1"/>
    <col min="3586" max="3586" width="7.1171875" style="152" bestFit="1" customWidth="1"/>
    <col min="3587" max="3588" width="4.234375" style="152" bestFit="1" customWidth="1"/>
    <col min="3589" max="3589" width="5.8203125" style="152" bestFit="1" customWidth="1"/>
    <col min="3590" max="3590" width="5.29296875" style="152" bestFit="1" customWidth="1"/>
    <col min="3591" max="3592" width="5.8203125" style="152" bestFit="1" customWidth="1"/>
    <col min="3593" max="3593" width="2.234375" style="152" customWidth="1"/>
    <col min="3594" max="3594" width="20.87890625" style="152" bestFit="1" customWidth="1"/>
    <col min="3595" max="3595" width="7.41015625" style="152" bestFit="1" customWidth="1"/>
    <col min="3596" max="3596" width="4.234375" style="152" bestFit="1" customWidth="1"/>
    <col min="3597" max="3597" width="5.8203125" style="152" bestFit="1" customWidth="1"/>
    <col min="3598" max="3598" width="9.05859375" style="152" bestFit="1" customWidth="1"/>
    <col min="3599" max="3599" width="9.17578125" style="152" bestFit="1" customWidth="1"/>
    <col min="3600" max="3600" width="8" style="152" bestFit="1" customWidth="1"/>
    <col min="3601" max="3601" width="2.3515625" style="152" customWidth="1"/>
    <col min="3602" max="3602" width="9.05859375" style="152" bestFit="1" customWidth="1"/>
    <col min="3603" max="3603" width="7.41015625" style="152" bestFit="1" customWidth="1"/>
    <col min="3604" max="3604" width="4.234375" style="152" bestFit="1" customWidth="1"/>
    <col min="3605" max="3605" width="5.8203125" style="152" bestFit="1" customWidth="1"/>
    <col min="3606" max="3606" width="9.05859375" style="152" bestFit="1" customWidth="1"/>
    <col min="3607" max="3607" width="9.17578125" style="152" bestFit="1" customWidth="1"/>
    <col min="3608" max="3608" width="8" style="152" bestFit="1" customWidth="1"/>
    <col min="3609" max="3609" width="2" style="152" customWidth="1"/>
    <col min="3610" max="3610" width="44.46875" style="152" bestFit="1" customWidth="1"/>
    <col min="3611" max="3612" width="4.234375" style="152" bestFit="1" customWidth="1"/>
    <col min="3613" max="3613" width="34.8203125" style="152" customWidth="1"/>
    <col min="3614" max="3614" width="14.3515625" style="152" bestFit="1" customWidth="1"/>
    <col min="3615" max="3615" width="7.41015625" style="152" bestFit="1" customWidth="1"/>
    <col min="3616" max="3840" width="8.9375" style="152"/>
    <col min="3841" max="3841" width="51.64453125" style="152" bestFit="1" customWidth="1"/>
    <col min="3842" max="3842" width="7.1171875" style="152" bestFit="1" customWidth="1"/>
    <col min="3843" max="3844" width="4.234375" style="152" bestFit="1" customWidth="1"/>
    <col min="3845" max="3845" width="5.8203125" style="152" bestFit="1" customWidth="1"/>
    <col min="3846" max="3846" width="5.29296875" style="152" bestFit="1" customWidth="1"/>
    <col min="3847" max="3848" width="5.8203125" style="152" bestFit="1" customWidth="1"/>
    <col min="3849" max="3849" width="2.234375" style="152" customWidth="1"/>
    <col min="3850" max="3850" width="20.87890625" style="152" bestFit="1" customWidth="1"/>
    <col min="3851" max="3851" width="7.41015625" style="152" bestFit="1" customWidth="1"/>
    <col min="3852" max="3852" width="4.234375" style="152" bestFit="1" customWidth="1"/>
    <col min="3853" max="3853" width="5.8203125" style="152" bestFit="1" customWidth="1"/>
    <col min="3854" max="3854" width="9.05859375" style="152" bestFit="1" customWidth="1"/>
    <col min="3855" max="3855" width="9.17578125" style="152" bestFit="1" customWidth="1"/>
    <col min="3856" max="3856" width="8" style="152" bestFit="1" customWidth="1"/>
    <col min="3857" max="3857" width="2.3515625" style="152" customWidth="1"/>
    <col min="3858" max="3858" width="9.05859375" style="152" bestFit="1" customWidth="1"/>
    <col min="3859" max="3859" width="7.41015625" style="152" bestFit="1" customWidth="1"/>
    <col min="3860" max="3860" width="4.234375" style="152" bestFit="1" customWidth="1"/>
    <col min="3861" max="3861" width="5.8203125" style="152" bestFit="1" customWidth="1"/>
    <col min="3862" max="3862" width="9.05859375" style="152" bestFit="1" customWidth="1"/>
    <col min="3863" max="3863" width="9.17578125" style="152" bestFit="1" customWidth="1"/>
    <col min="3864" max="3864" width="8" style="152" bestFit="1" customWidth="1"/>
    <col min="3865" max="3865" width="2" style="152" customWidth="1"/>
    <col min="3866" max="3866" width="44.46875" style="152" bestFit="1" customWidth="1"/>
    <col min="3867" max="3868" width="4.234375" style="152" bestFit="1" customWidth="1"/>
    <col min="3869" max="3869" width="34.8203125" style="152" customWidth="1"/>
    <col min="3870" max="3870" width="14.3515625" style="152" bestFit="1" customWidth="1"/>
    <col min="3871" max="3871" width="7.41015625" style="152" bestFit="1" customWidth="1"/>
    <col min="3872" max="4096" width="8.9375" style="152"/>
    <col min="4097" max="4097" width="51.64453125" style="152" bestFit="1" customWidth="1"/>
    <col min="4098" max="4098" width="7.1171875" style="152" bestFit="1" customWidth="1"/>
    <col min="4099" max="4100" width="4.234375" style="152" bestFit="1" customWidth="1"/>
    <col min="4101" max="4101" width="5.8203125" style="152" bestFit="1" customWidth="1"/>
    <col min="4102" max="4102" width="5.29296875" style="152" bestFit="1" customWidth="1"/>
    <col min="4103" max="4104" width="5.8203125" style="152" bestFit="1" customWidth="1"/>
    <col min="4105" max="4105" width="2.234375" style="152" customWidth="1"/>
    <col min="4106" max="4106" width="20.87890625" style="152" bestFit="1" customWidth="1"/>
    <col min="4107" max="4107" width="7.41015625" style="152" bestFit="1" customWidth="1"/>
    <col min="4108" max="4108" width="4.234375" style="152" bestFit="1" customWidth="1"/>
    <col min="4109" max="4109" width="5.8203125" style="152" bestFit="1" customWidth="1"/>
    <col min="4110" max="4110" width="9.05859375" style="152" bestFit="1" customWidth="1"/>
    <col min="4111" max="4111" width="9.17578125" style="152" bestFit="1" customWidth="1"/>
    <col min="4112" max="4112" width="8" style="152" bestFit="1" customWidth="1"/>
    <col min="4113" max="4113" width="2.3515625" style="152" customWidth="1"/>
    <col min="4114" max="4114" width="9.05859375" style="152" bestFit="1" customWidth="1"/>
    <col min="4115" max="4115" width="7.41015625" style="152" bestFit="1" customWidth="1"/>
    <col min="4116" max="4116" width="4.234375" style="152" bestFit="1" customWidth="1"/>
    <col min="4117" max="4117" width="5.8203125" style="152" bestFit="1" customWidth="1"/>
    <col min="4118" max="4118" width="9.05859375" style="152" bestFit="1" customWidth="1"/>
    <col min="4119" max="4119" width="9.17578125" style="152" bestFit="1" customWidth="1"/>
    <col min="4120" max="4120" width="8" style="152" bestFit="1" customWidth="1"/>
    <col min="4121" max="4121" width="2" style="152" customWidth="1"/>
    <col min="4122" max="4122" width="44.46875" style="152" bestFit="1" customWidth="1"/>
    <col min="4123" max="4124" width="4.234375" style="152" bestFit="1" customWidth="1"/>
    <col min="4125" max="4125" width="34.8203125" style="152" customWidth="1"/>
    <col min="4126" max="4126" width="14.3515625" style="152" bestFit="1" customWidth="1"/>
    <col min="4127" max="4127" width="7.41015625" style="152" bestFit="1" customWidth="1"/>
    <col min="4128" max="4352" width="8.9375" style="152"/>
    <col min="4353" max="4353" width="51.64453125" style="152" bestFit="1" customWidth="1"/>
    <col min="4354" max="4354" width="7.1171875" style="152" bestFit="1" customWidth="1"/>
    <col min="4355" max="4356" width="4.234375" style="152" bestFit="1" customWidth="1"/>
    <col min="4357" max="4357" width="5.8203125" style="152" bestFit="1" customWidth="1"/>
    <col min="4358" max="4358" width="5.29296875" style="152" bestFit="1" customWidth="1"/>
    <col min="4359" max="4360" width="5.8203125" style="152" bestFit="1" customWidth="1"/>
    <col min="4361" max="4361" width="2.234375" style="152" customWidth="1"/>
    <col min="4362" max="4362" width="20.87890625" style="152" bestFit="1" customWidth="1"/>
    <col min="4363" max="4363" width="7.41015625" style="152" bestFit="1" customWidth="1"/>
    <col min="4364" max="4364" width="4.234375" style="152" bestFit="1" customWidth="1"/>
    <col min="4365" max="4365" width="5.8203125" style="152" bestFit="1" customWidth="1"/>
    <col min="4366" max="4366" width="9.05859375" style="152" bestFit="1" customWidth="1"/>
    <col min="4367" max="4367" width="9.17578125" style="152" bestFit="1" customWidth="1"/>
    <col min="4368" max="4368" width="8" style="152" bestFit="1" customWidth="1"/>
    <col min="4369" max="4369" width="2.3515625" style="152" customWidth="1"/>
    <col min="4370" max="4370" width="9.05859375" style="152" bestFit="1" customWidth="1"/>
    <col min="4371" max="4371" width="7.41015625" style="152" bestFit="1" customWidth="1"/>
    <col min="4372" max="4372" width="4.234375" style="152" bestFit="1" customWidth="1"/>
    <col min="4373" max="4373" width="5.8203125" style="152" bestFit="1" customWidth="1"/>
    <col min="4374" max="4374" width="9.05859375" style="152" bestFit="1" customWidth="1"/>
    <col min="4375" max="4375" width="9.17578125" style="152" bestFit="1" customWidth="1"/>
    <col min="4376" max="4376" width="8" style="152" bestFit="1" customWidth="1"/>
    <col min="4377" max="4377" width="2" style="152" customWidth="1"/>
    <col min="4378" max="4378" width="44.46875" style="152" bestFit="1" customWidth="1"/>
    <col min="4379" max="4380" width="4.234375" style="152" bestFit="1" customWidth="1"/>
    <col min="4381" max="4381" width="34.8203125" style="152" customWidth="1"/>
    <col min="4382" max="4382" width="14.3515625" style="152" bestFit="1" customWidth="1"/>
    <col min="4383" max="4383" width="7.41015625" style="152" bestFit="1" customWidth="1"/>
    <col min="4384" max="4608" width="8.9375" style="152"/>
    <col min="4609" max="4609" width="51.64453125" style="152" bestFit="1" customWidth="1"/>
    <col min="4610" max="4610" width="7.1171875" style="152" bestFit="1" customWidth="1"/>
    <col min="4611" max="4612" width="4.234375" style="152" bestFit="1" customWidth="1"/>
    <col min="4613" max="4613" width="5.8203125" style="152" bestFit="1" customWidth="1"/>
    <col min="4614" max="4614" width="5.29296875" style="152" bestFit="1" customWidth="1"/>
    <col min="4615" max="4616" width="5.8203125" style="152" bestFit="1" customWidth="1"/>
    <col min="4617" max="4617" width="2.234375" style="152" customWidth="1"/>
    <col min="4618" max="4618" width="20.87890625" style="152" bestFit="1" customWidth="1"/>
    <col min="4619" max="4619" width="7.41015625" style="152" bestFit="1" customWidth="1"/>
    <col min="4620" max="4620" width="4.234375" style="152" bestFit="1" customWidth="1"/>
    <col min="4621" max="4621" width="5.8203125" style="152" bestFit="1" customWidth="1"/>
    <col min="4622" max="4622" width="9.05859375" style="152" bestFit="1" customWidth="1"/>
    <col min="4623" max="4623" width="9.17578125" style="152" bestFit="1" customWidth="1"/>
    <col min="4624" max="4624" width="8" style="152" bestFit="1" customWidth="1"/>
    <col min="4625" max="4625" width="2.3515625" style="152" customWidth="1"/>
    <col min="4626" max="4626" width="9.05859375" style="152" bestFit="1" customWidth="1"/>
    <col min="4627" max="4627" width="7.41015625" style="152" bestFit="1" customWidth="1"/>
    <col min="4628" max="4628" width="4.234375" style="152" bestFit="1" customWidth="1"/>
    <col min="4629" max="4629" width="5.8203125" style="152" bestFit="1" customWidth="1"/>
    <col min="4630" max="4630" width="9.05859375" style="152" bestFit="1" customWidth="1"/>
    <col min="4631" max="4631" width="9.17578125" style="152" bestFit="1" customWidth="1"/>
    <col min="4632" max="4632" width="8" style="152" bestFit="1" customWidth="1"/>
    <col min="4633" max="4633" width="2" style="152" customWidth="1"/>
    <col min="4634" max="4634" width="44.46875" style="152" bestFit="1" customWidth="1"/>
    <col min="4635" max="4636" width="4.234375" style="152" bestFit="1" customWidth="1"/>
    <col min="4637" max="4637" width="34.8203125" style="152" customWidth="1"/>
    <col min="4638" max="4638" width="14.3515625" style="152" bestFit="1" customWidth="1"/>
    <col min="4639" max="4639" width="7.41015625" style="152" bestFit="1" customWidth="1"/>
    <col min="4640" max="4864" width="8.9375" style="152"/>
    <col min="4865" max="4865" width="51.64453125" style="152" bestFit="1" customWidth="1"/>
    <col min="4866" max="4866" width="7.1171875" style="152" bestFit="1" customWidth="1"/>
    <col min="4867" max="4868" width="4.234375" style="152" bestFit="1" customWidth="1"/>
    <col min="4869" max="4869" width="5.8203125" style="152" bestFit="1" customWidth="1"/>
    <col min="4870" max="4870" width="5.29296875" style="152" bestFit="1" customWidth="1"/>
    <col min="4871" max="4872" width="5.8203125" style="152" bestFit="1" customWidth="1"/>
    <col min="4873" max="4873" width="2.234375" style="152" customWidth="1"/>
    <col min="4874" max="4874" width="20.87890625" style="152" bestFit="1" customWidth="1"/>
    <col min="4875" max="4875" width="7.41015625" style="152" bestFit="1" customWidth="1"/>
    <col min="4876" max="4876" width="4.234375" style="152" bestFit="1" customWidth="1"/>
    <col min="4877" max="4877" width="5.8203125" style="152" bestFit="1" customWidth="1"/>
    <col min="4878" max="4878" width="9.05859375" style="152" bestFit="1" customWidth="1"/>
    <col min="4879" max="4879" width="9.17578125" style="152" bestFit="1" customWidth="1"/>
    <col min="4880" max="4880" width="8" style="152" bestFit="1" customWidth="1"/>
    <col min="4881" max="4881" width="2.3515625" style="152" customWidth="1"/>
    <col min="4882" max="4882" width="9.05859375" style="152" bestFit="1" customWidth="1"/>
    <col min="4883" max="4883" width="7.41015625" style="152" bestFit="1" customWidth="1"/>
    <col min="4884" max="4884" width="4.234375" style="152" bestFit="1" customWidth="1"/>
    <col min="4885" max="4885" width="5.8203125" style="152" bestFit="1" customWidth="1"/>
    <col min="4886" max="4886" width="9.05859375" style="152" bestFit="1" customWidth="1"/>
    <col min="4887" max="4887" width="9.17578125" style="152" bestFit="1" customWidth="1"/>
    <col min="4888" max="4888" width="8" style="152" bestFit="1" customWidth="1"/>
    <col min="4889" max="4889" width="2" style="152" customWidth="1"/>
    <col min="4890" max="4890" width="44.46875" style="152" bestFit="1" customWidth="1"/>
    <col min="4891" max="4892" width="4.234375" style="152" bestFit="1" customWidth="1"/>
    <col min="4893" max="4893" width="34.8203125" style="152" customWidth="1"/>
    <col min="4894" max="4894" width="14.3515625" style="152" bestFit="1" customWidth="1"/>
    <col min="4895" max="4895" width="7.41015625" style="152" bestFit="1" customWidth="1"/>
    <col min="4896" max="5120" width="8.9375" style="152"/>
    <col min="5121" max="5121" width="51.64453125" style="152" bestFit="1" customWidth="1"/>
    <col min="5122" max="5122" width="7.1171875" style="152" bestFit="1" customWidth="1"/>
    <col min="5123" max="5124" width="4.234375" style="152" bestFit="1" customWidth="1"/>
    <col min="5125" max="5125" width="5.8203125" style="152" bestFit="1" customWidth="1"/>
    <col min="5126" max="5126" width="5.29296875" style="152" bestFit="1" customWidth="1"/>
    <col min="5127" max="5128" width="5.8203125" style="152" bestFit="1" customWidth="1"/>
    <col min="5129" max="5129" width="2.234375" style="152" customWidth="1"/>
    <col min="5130" max="5130" width="20.87890625" style="152" bestFit="1" customWidth="1"/>
    <col min="5131" max="5131" width="7.41015625" style="152" bestFit="1" customWidth="1"/>
    <col min="5132" max="5132" width="4.234375" style="152" bestFit="1" customWidth="1"/>
    <col min="5133" max="5133" width="5.8203125" style="152" bestFit="1" customWidth="1"/>
    <col min="5134" max="5134" width="9.05859375" style="152" bestFit="1" customWidth="1"/>
    <col min="5135" max="5135" width="9.17578125" style="152" bestFit="1" customWidth="1"/>
    <col min="5136" max="5136" width="8" style="152" bestFit="1" customWidth="1"/>
    <col min="5137" max="5137" width="2.3515625" style="152" customWidth="1"/>
    <col min="5138" max="5138" width="9.05859375" style="152" bestFit="1" customWidth="1"/>
    <col min="5139" max="5139" width="7.41015625" style="152" bestFit="1" customWidth="1"/>
    <col min="5140" max="5140" width="4.234375" style="152" bestFit="1" customWidth="1"/>
    <col min="5141" max="5141" width="5.8203125" style="152" bestFit="1" customWidth="1"/>
    <col min="5142" max="5142" width="9.05859375" style="152" bestFit="1" customWidth="1"/>
    <col min="5143" max="5143" width="9.17578125" style="152" bestFit="1" customWidth="1"/>
    <col min="5144" max="5144" width="8" style="152" bestFit="1" customWidth="1"/>
    <col min="5145" max="5145" width="2" style="152" customWidth="1"/>
    <col min="5146" max="5146" width="44.46875" style="152" bestFit="1" customWidth="1"/>
    <col min="5147" max="5148" width="4.234375" style="152" bestFit="1" customWidth="1"/>
    <col min="5149" max="5149" width="34.8203125" style="152" customWidth="1"/>
    <col min="5150" max="5150" width="14.3515625" style="152" bestFit="1" customWidth="1"/>
    <col min="5151" max="5151" width="7.41015625" style="152" bestFit="1" customWidth="1"/>
    <col min="5152" max="5376" width="8.9375" style="152"/>
    <col min="5377" max="5377" width="51.64453125" style="152" bestFit="1" customWidth="1"/>
    <col min="5378" max="5378" width="7.1171875" style="152" bestFit="1" customWidth="1"/>
    <col min="5379" max="5380" width="4.234375" style="152" bestFit="1" customWidth="1"/>
    <col min="5381" max="5381" width="5.8203125" style="152" bestFit="1" customWidth="1"/>
    <col min="5382" max="5382" width="5.29296875" style="152" bestFit="1" customWidth="1"/>
    <col min="5383" max="5384" width="5.8203125" style="152" bestFit="1" customWidth="1"/>
    <col min="5385" max="5385" width="2.234375" style="152" customWidth="1"/>
    <col min="5386" max="5386" width="20.87890625" style="152" bestFit="1" customWidth="1"/>
    <col min="5387" max="5387" width="7.41015625" style="152" bestFit="1" customWidth="1"/>
    <col min="5388" max="5388" width="4.234375" style="152" bestFit="1" customWidth="1"/>
    <col min="5389" max="5389" width="5.8203125" style="152" bestFit="1" customWidth="1"/>
    <col min="5390" max="5390" width="9.05859375" style="152" bestFit="1" customWidth="1"/>
    <col min="5391" max="5391" width="9.17578125" style="152" bestFit="1" customWidth="1"/>
    <col min="5392" max="5392" width="8" style="152" bestFit="1" customWidth="1"/>
    <col min="5393" max="5393" width="2.3515625" style="152" customWidth="1"/>
    <col min="5394" max="5394" width="9.05859375" style="152" bestFit="1" customWidth="1"/>
    <col min="5395" max="5395" width="7.41015625" style="152" bestFit="1" customWidth="1"/>
    <col min="5396" max="5396" width="4.234375" style="152" bestFit="1" customWidth="1"/>
    <col min="5397" max="5397" width="5.8203125" style="152" bestFit="1" customWidth="1"/>
    <col min="5398" max="5398" width="9.05859375" style="152" bestFit="1" customWidth="1"/>
    <col min="5399" max="5399" width="9.17578125" style="152" bestFit="1" customWidth="1"/>
    <col min="5400" max="5400" width="8" style="152" bestFit="1" customWidth="1"/>
    <col min="5401" max="5401" width="2" style="152" customWidth="1"/>
    <col min="5402" max="5402" width="44.46875" style="152" bestFit="1" customWidth="1"/>
    <col min="5403" max="5404" width="4.234375" style="152" bestFit="1" customWidth="1"/>
    <col min="5405" max="5405" width="34.8203125" style="152" customWidth="1"/>
    <col min="5406" max="5406" width="14.3515625" style="152" bestFit="1" customWidth="1"/>
    <col min="5407" max="5407" width="7.41015625" style="152" bestFit="1" customWidth="1"/>
    <col min="5408" max="5632" width="8.9375" style="152"/>
    <col min="5633" max="5633" width="51.64453125" style="152" bestFit="1" customWidth="1"/>
    <col min="5634" max="5634" width="7.1171875" style="152" bestFit="1" customWidth="1"/>
    <col min="5635" max="5636" width="4.234375" style="152" bestFit="1" customWidth="1"/>
    <col min="5637" max="5637" width="5.8203125" style="152" bestFit="1" customWidth="1"/>
    <col min="5638" max="5638" width="5.29296875" style="152" bestFit="1" customWidth="1"/>
    <col min="5639" max="5640" width="5.8203125" style="152" bestFit="1" customWidth="1"/>
    <col min="5641" max="5641" width="2.234375" style="152" customWidth="1"/>
    <col min="5642" max="5642" width="20.87890625" style="152" bestFit="1" customWidth="1"/>
    <col min="5643" max="5643" width="7.41015625" style="152" bestFit="1" customWidth="1"/>
    <col min="5644" max="5644" width="4.234375" style="152" bestFit="1" customWidth="1"/>
    <col min="5645" max="5645" width="5.8203125" style="152" bestFit="1" customWidth="1"/>
    <col min="5646" max="5646" width="9.05859375" style="152" bestFit="1" customWidth="1"/>
    <col min="5647" max="5647" width="9.17578125" style="152" bestFit="1" customWidth="1"/>
    <col min="5648" max="5648" width="8" style="152" bestFit="1" customWidth="1"/>
    <col min="5649" max="5649" width="2.3515625" style="152" customWidth="1"/>
    <col min="5650" max="5650" width="9.05859375" style="152" bestFit="1" customWidth="1"/>
    <col min="5651" max="5651" width="7.41015625" style="152" bestFit="1" customWidth="1"/>
    <col min="5652" max="5652" width="4.234375" style="152" bestFit="1" customWidth="1"/>
    <col min="5653" max="5653" width="5.8203125" style="152" bestFit="1" customWidth="1"/>
    <col min="5654" max="5654" width="9.05859375" style="152" bestFit="1" customWidth="1"/>
    <col min="5655" max="5655" width="9.17578125" style="152" bestFit="1" customWidth="1"/>
    <col min="5656" max="5656" width="8" style="152" bestFit="1" customWidth="1"/>
    <col min="5657" max="5657" width="2" style="152" customWidth="1"/>
    <col min="5658" max="5658" width="44.46875" style="152" bestFit="1" customWidth="1"/>
    <col min="5659" max="5660" width="4.234375" style="152" bestFit="1" customWidth="1"/>
    <col min="5661" max="5661" width="34.8203125" style="152" customWidth="1"/>
    <col min="5662" max="5662" width="14.3515625" style="152" bestFit="1" customWidth="1"/>
    <col min="5663" max="5663" width="7.41015625" style="152" bestFit="1" customWidth="1"/>
    <col min="5664" max="5888" width="8.9375" style="152"/>
    <col min="5889" max="5889" width="51.64453125" style="152" bestFit="1" customWidth="1"/>
    <col min="5890" max="5890" width="7.1171875" style="152" bestFit="1" customWidth="1"/>
    <col min="5891" max="5892" width="4.234375" style="152" bestFit="1" customWidth="1"/>
    <col min="5893" max="5893" width="5.8203125" style="152" bestFit="1" customWidth="1"/>
    <col min="5894" max="5894" width="5.29296875" style="152" bestFit="1" customWidth="1"/>
    <col min="5895" max="5896" width="5.8203125" style="152" bestFit="1" customWidth="1"/>
    <col min="5897" max="5897" width="2.234375" style="152" customWidth="1"/>
    <col min="5898" max="5898" width="20.87890625" style="152" bestFit="1" customWidth="1"/>
    <col min="5899" max="5899" width="7.41015625" style="152" bestFit="1" customWidth="1"/>
    <col min="5900" max="5900" width="4.234375" style="152" bestFit="1" customWidth="1"/>
    <col min="5901" max="5901" width="5.8203125" style="152" bestFit="1" customWidth="1"/>
    <col min="5902" max="5902" width="9.05859375" style="152" bestFit="1" customWidth="1"/>
    <col min="5903" max="5903" width="9.17578125" style="152" bestFit="1" customWidth="1"/>
    <col min="5904" max="5904" width="8" style="152" bestFit="1" customWidth="1"/>
    <col min="5905" max="5905" width="2.3515625" style="152" customWidth="1"/>
    <col min="5906" max="5906" width="9.05859375" style="152" bestFit="1" customWidth="1"/>
    <col min="5907" max="5907" width="7.41015625" style="152" bestFit="1" customWidth="1"/>
    <col min="5908" max="5908" width="4.234375" style="152" bestFit="1" customWidth="1"/>
    <col min="5909" max="5909" width="5.8203125" style="152" bestFit="1" customWidth="1"/>
    <col min="5910" max="5910" width="9.05859375" style="152" bestFit="1" customWidth="1"/>
    <col min="5911" max="5911" width="9.17578125" style="152" bestFit="1" customWidth="1"/>
    <col min="5912" max="5912" width="8" style="152" bestFit="1" customWidth="1"/>
    <col min="5913" max="5913" width="2" style="152" customWidth="1"/>
    <col min="5914" max="5914" width="44.46875" style="152" bestFit="1" customWidth="1"/>
    <col min="5915" max="5916" width="4.234375" style="152" bestFit="1" customWidth="1"/>
    <col min="5917" max="5917" width="34.8203125" style="152" customWidth="1"/>
    <col min="5918" max="5918" width="14.3515625" style="152" bestFit="1" customWidth="1"/>
    <col min="5919" max="5919" width="7.41015625" style="152" bestFit="1" customWidth="1"/>
    <col min="5920" max="6144" width="8.9375" style="152"/>
    <col min="6145" max="6145" width="51.64453125" style="152" bestFit="1" customWidth="1"/>
    <col min="6146" max="6146" width="7.1171875" style="152" bestFit="1" customWidth="1"/>
    <col min="6147" max="6148" width="4.234375" style="152" bestFit="1" customWidth="1"/>
    <col min="6149" max="6149" width="5.8203125" style="152" bestFit="1" customWidth="1"/>
    <col min="6150" max="6150" width="5.29296875" style="152" bestFit="1" customWidth="1"/>
    <col min="6151" max="6152" width="5.8203125" style="152" bestFit="1" customWidth="1"/>
    <col min="6153" max="6153" width="2.234375" style="152" customWidth="1"/>
    <col min="6154" max="6154" width="20.87890625" style="152" bestFit="1" customWidth="1"/>
    <col min="6155" max="6155" width="7.41015625" style="152" bestFit="1" customWidth="1"/>
    <col min="6156" max="6156" width="4.234375" style="152" bestFit="1" customWidth="1"/>
    <col min="6157" max="6157" width="5.8203125" style="152" bestFit="1" customWidth="1"/>
    <col min="6158" max="6158" width="9.05859375" style="152" bestFit="1" customWidth="1"/>
    <col min="6159" max="6159" width="9.17578125" style="152" bestFit="1" customWidth="1"/>
    <col min="6160" max="6160" width="8" style="152" bestFit="1" customWidth="1"/>
    <col min="6161" max="6161" width="2.3515625" style="152" customWidth="1"/>
    <col min="6162" max="6162" width="9.05859375" style="152" bestFit="1" customWidth="1"/>
    <col min="6163" max="6163" width="7.41015625" style="152" bestFit="1" customWidth="1"/>
    <col min="6164" max="6164" width="4.234375" style="152" bestFit="1" customWidth="1"/>
    <col min="6165" max="6165" width="5.8203125" style="152" bestFit="1" customWidth="1"/>
    <col min="6166" max="6166" width="9.05859375" style="152" bestFit="1" customWidth="1"/>
    <col min="6167" max="6167" width="9.17578125" style="152" bestFit="1" customWidth="1"/>
    <col min="6168" max="6168" width="8" style="152" bestFit="1" customWidth="1"/>
    <col min="6169" max="6169" width="2" style="152" customWidth="1"/>
    <col min="6170" max="6170" width="44.46875" style="152" bestFit="1" customWidth="1"/>
    <col min="6171" max="6172" width="4.234375" style="152" bestFit="1" customWidth="1"/>
    <col min="6173" max="6173" width="34.8203125" style="152" customWidth="1"/>
    <col min="6174" max="6174" width="14.3515625" style="152" bestFit="1" customWidth="1"/>
    <col min="6175" max="6175" width="7.41015625" style="152" bestFit="1" customWidth="1"/>
    <col min="6176" max="6400" width="8.9375" style="152"/>
    <col min="6401" max="6401" width="51.64453125" style="152" bestFit="1" customWidth="1"/>
    <col min="6402" max="6402" width="7.1171875" style="152" bestFit="1" customWidth="1"/>
    <col min="6403" max="6404" width="4.234375" style="152" bestFit="1" customWidth="1"/>
    <col min="6405" max="6405" width="5.8203125" style="152" bestFit="1" customWidth="1"/>
    <col min="6406" max="6406" width="5.29296875" style="152" bestFit="1" customWidth="1"/>
    <col min="6407" max="6408" width="5.8203125" style="152" bestFit="1" customWidth="1"/>
    <col min="6409" max="6409" width="2.234375" style="152" customWidth="1"/>
    <col min="6410" max="6410" width="20.87890625" style="152" bestFit="1" customWidth="1"/>
    <col min="6411" max="6411" width="7.41015625" style="152" bestFit="1" customWidth="1"/>
    <col min="6412" max="6412" width="4.234375" style="152" bestFit="1" customWidth="1"/>
    <col min="6413" max="6413" width="5.8203125" style="152" bestFit="1" customWidth="1"/>
    <col min="6414" max="6414" width="9.05859375" style="152" bestFit="1" customWidth="1"/>
    <col min="6415" max="6415" width="9.17578125" style="152" bestFit="1" customWidth="1"/>
    <col min="6416" max="6416" width="8" style="152" bestFit="1" customWidth="1"/>
    <col min="6417" max="6417" width="2.3515625" style="152" customWidth="1"/>
    <col min="6418" max="6418" width="9.05859375" style="152" bestFit="1" customWidth="1"/>
    <col min="6419" max="6419" width="7.41015625" style="152" bestFit="1" customWidth="1"/>
    <col min="6420" max="6420" width="4.234375" style="152" bestFit="1" customWidth="1"/>
    <col min="6421" max="6421" width="5.8203125" style="152" bestFit="1" customWidth="1"/>
    <col min="6422" max="6422" width="9.05859375" style="152" bestFit="1" customWidth="1"/>
    <col min="6423" max="6423" width="9.17578125" style="152" bestFit="1" customWidth="1"/>
    <col min="6424" max="6424" width="8" style="152" bestFit="1" customWidth="1"/>
    <col min="6425" max="6425" width="2" style="152" customWidth="1"/>
    <col min="6426" max="6426" width="44.46875" style="152" bestFit="1" customWidth="1"/>
    <col min="6427" max="6428" width="4.234375" style="152" bestFit="1" customWidth="1"/>
    <col min="6429" max="6429" width="34.8203125" style="152" customWidth="1"/>
    <col min="6430" max="6430" width="14.3515625" style="152" bestFit="1" customWidth="1"/>
    <col min="6431" max="6431" width="7.41015625" style="152" bestFit="1" customWidth="1"/>
    <col min="6432" max="6656" width="8.9375" style="152"/>
    <col min="6657" max="6657" width="51.64453125" style="152" bestFit="1" customWidth="1"/>
    <col min="6658" max="6658" width="7.1171875" style="152" bestFit="1" customWidth="1"/>
    <col min="6659" max="6660" width="4.234375" style="152" bestFit="1" customWidth="1"/>
    <col min="6661" max="6661" width="5.8203125" style="152" bestFit="1" customWidth="1"/>
    <col min="6662" max="6662" width="5.29296875" style="152" bestFit="1" customWidth="1"/>
    <col min="6663" max="6664" width="5.8203125" style="152" bestFit="1" customWidth="1"/>
    <col min="6665" max="6665" width="2.234375" style="152" customWidth="1"/>
    <col min="6666" max="6666" width="20.87890625" style="152" bestFit="1" customWidth="1"/>
    <col min="6667" max="6667" width="7.41015625" style="152" bestFit="1" customWidth="1"/>
    <col min="6668" max="6668" width="4.234375" style="152" bestFit="1" customWidth="1"/>
    <col min="6669" max="6669" width="5.8203125" style="152" bestFit="1" customWidth="1"/>
    <col min="6670" max="6670" width="9.05859375" style="152" bestFit="1" customWidth="1"/>
    <col min="6671" max="6671" width="9.17578125" style="152" bestFit="1" customWidth="1"/>
    <col min="6672" max="6672" width="8" style="152" bestFit="1" customWidth="1"/>
    <col min="6673" max="6673" width="2.3515625" style="152" customWidth="1"/>
    <col min="6674" max="6674" width="9.05859375" style="152" bestFit="1" customWidth="1"/>
    <col min="6675" max="6675" width="7.41015625" style="152" bestFit="1" customWidth="1"/>
    <col min="6676" max="6676" width="4.234375" style="152" bestFit="1" customWidth="1"/>
    <col min="6677" max="6677" width="5.8203125" style="152" bestFit="1" customWidth="1"/>
    <col min="6678" max="6678" width="9.05859375" style="152" bestFit="1" customWidth="1"/>
    <col min="6679" max="6679" width="9.17578125" style="152" bestFit="1" customWidth="1"/>
    <col min="6680" max="6680" width="8" style="152" bestFit="1" customWidth="1"/>
    <col min="6681" max="6681" width="2" style="152" customWidth="1"/>
    <col min="6682" max="6682" width="44.46875" style="152" bestFit="1" customWidth="1"/>
    <col min="6683" max="6684" width="4.234375" style="152" bestFit="1" customWidth="1"/>
    <col min="6685" max="6685" width="34.8203125" style="152" customWidth="1"/>
    <col min="6686" max="6686" width="14.3515625" style="152" bestFit="1" customWidth="1"/>
    <col min="6687" max="6687" width="7.41015625" style="152" bestFit="1" customWidth="1"/>
    <col min="6688" max="6912" width="8.9375" style="152"/>
    <col min="6913" max="6913" width="51.64453125" style="152" bestFit="1" customWidth="1"/>
    <col min="6914" max="6914" width="7.1171875" style="152" bestFit="1" customWidth="1"/>
    <col min="6915" max="6916" width="4.234375" style="152" bestFit="1" customWidth="1"/>
    <col min="6917" max="6917" width="5.8203125" style="152" bestFit="1" customWidth="1"/>
    <col min="6918" max="6918" width="5.29296875" style="152" bestFit="1" customWidth="1"/>
    <col min="6919" max="6920" width="5.8203125" style="152" bestFit="1" customWidth="1"/>
    <col min="6921" max="6921" width="2.234375" style="152" customWidth="1"/>
    <col min="6922" max="6922" width="20.87890625" style="152" bestFit="1" customWidth="1"/>
    <col min="6923" max="6923" width="7.41015625" style="152" bestFit="1" customWidth="1"/>
    <col min="6924" max="6924" width="4.234375" style="152" bestFit="1" customWidth="1"/>
    <col min="6925" max="6925" width="5.8203125" style="152" bestFit="1" customWidth="1"/>
    <col min="6926" max="6926" width="9.05859375" style="152" bestFit="1" customWidth="1"/>
    <col min="6927" max="6927" width="9.17578125" style="152" bestFit="1" customWidth="1"/>
    <col min="6928" max="6928" width="8" style="152" bestFit="1" customWidth="1"/>
    <col min="6929" max="6929" width="2.3515625" style="152" customWidth="1"/>
    <col min="6930" max="6930" width="9.05859375" style="152" bestFit="1" customWidth="1"/>
    <col min="6931" max="6931" width="7.41015625" style="152" bestFit="1" customWidth="1"/>
    <col min="6932" max="6932" width="4.234375" style="152" bestFit="1" customWidth="1"/>
    <col min="6933" max="6933" width="5.8203125" style="152" bestFit="1" customWidth="1"/>
    <col min="6934" max="6934" width="9.05859375" style="152" bestFit="1" customWidth="1"/>
    <col min="6935" max="6935" width="9.17578125" style="152" bestFit="1" customWidth="1"/>
    <col min="6936" max="6936" width="8" style="152" bestFit="1" customWidth="1"/>
    <col min="6937" max="6937" width="2" style="152" customWidth="1"/>
    <col min="6938" max="6938" width="44.46875" style="152" bestFit="1" customWidth="1"/>
    <col min="6939" max="6940" width="4.234375" style="152" bestFit="1" customWidth="1"/>
    <col min="6941" max="6941" width="34.8203125" style="152" customWidth="1"/>
    <col min="6942" max="6942" width="14.3515625" style="152" bestFit="1" customWidth="1"/>
    <col min="6943" max="6943" width="7.41015625" style="152" bestFit="1" customWidth="1"/>
    <col min="6944" max="7168" width="8.9375" style="152"/>
    <col min="7169" max="7169" width="51.64453125" style="152" bestFit="1" customWidth="1"/>
    <col min="7170" max="7170" width="7.1171875" style="152" bestFit="1" customWidth="1"/>
    <col min="7171" max="7172" width="4.234375" style="152" bestFit="1" customWidth="1"/>
    <col min="7173" max="7173" width="5.8203125" style="152" bestFit="1" customWidth="1"/>
    <col min="7174" max="7174" width="5.29296875" style="152" bestFit="1" customWidth="1"/>
    <col min="7175" max="7176" width="5.8203125" style="152" bestFit="1" customWidth="1"/>
    <col min="7177" max="7177" width="2.234375" style="152" customWidth="1"/>
    <col min="7178" max="7178" width="20.87890625" style="152" bestFit="1" customWidth="1"/>
    <col min="7179" max="7179" width="7.41015625" style="152" bestFit="1" customWidth="1"/>
    <col min="7180" max="7180" width="4.234375" style="152" bestFit="1" customWidth="1"/>
    <col min="7181" max="7181" width="5.8203125" style="152" bestFit="1" customWidth="1"/>
    <col min="7182" max="7182" width="9.05859375" style="152" bestFit="1" customWidth="1"/>
    <col min="7183" max="7183" width="9.17578125" style="152" bestFit="1" customWidth="1"/>
    <col min="7184" max="7184" width="8" style="152" bestFit="1" customWidth="1"/>
    <col min="7185" max="7185" width="2.3515625" style="152" customWidth="1"/>
    <col min="7186" max="7186" width="9.05859375" style="152" bestFit="1" customWidth="1"/>
    <col min="7187" max="7187" width="7.41015625" style="152" bestFit="1" customWidth="1"/>
    <col min="7188" max="7188" width="4.234375" style="152" bestFit="1" customWidth="1"/>
    <col min="7189" max="7189" width="5.8203125" style="152" bestFit="1" customWidth="1"/>
    <col min="7190" max="7190" width="9.05859375" style="152" bestFit="1" customWidth="1"/>
    <col min="7191" max="7191" width="9.17578125" style="152" bestFit="1" customWidth="1"/>
    <col min="7192" max="7192" width="8" style="152" bestFit="1" customWidth="1"/>
    <col min="7193" max="7193" width="2" style="152" customWidth="1"/>
    <col min="7194" max="7194" width="44.46875" style="152" bestFit="1" customWidth="1"/>
    <col min="7195" max="7196" width="4.234375" style="152" bestFit="1" customWidth="1"/>
    <col min="7197" max="7197" width="34.8203125" style="152" customWidth="1"/>
    <col min="7198" max="7198" width="14.3515625" style="152" bestFit="1" customWidth="1"/>
    <col min="7199" max="7199" width="7.41015625" style="152" bestFit="1" customWidth="1"/>
    <col min="7200" max="7424" width="8.9375" style="152"/>
    <col min="7425" max="7425" width="51.64453125" style="152" bestFit="1" customWidth="1"/>
    <col min="7426" max="7426" width="7.1171875" style="152" bestFit="1" customWidth="1"/>
    <col min="7427" max="7428" width="4.234375" style="152" bestFit="1" customWidth="1"/>
    <col min="7429" max="7429" width="5.8203125" style="152" bestFit="1" customWidth="1"/>
    <col min="7430" max="7430" width="5.29296875" style="152" bestFit="1" customWidth="1"/>
    <col min="7431" max="7432" width="5.8203125" style="152" bestFit="1" customWidth="1"/>
    <col min="7433" max="7433" width="2.234375" style="152" customWidth="1"/>
    <col min="7434" max="7434" width="20.87890625" style="152" bestFit="1" customWidth="1"/>
    <col min="7435" max="7435" width="7.41015625" style="152" bestFit="1" customWidth="1"/>
    <col min="7436" max="7436" width="4.234375" style="152" bestFit="1" customWidth="1"/>
    <col min="7437" max="7437" width="5.8203125" style="152" bestFit="1" customWidth="1"/>
    <col min="7438" max="7438" width="9.05859375" style="152" bestFit="1" customWidth="1"/>
    <col min="7439" max="7439" width="9.17578125" style="152" bestFit="1" customWidth="1"/>
    <col min="7440" max="7440" width="8" style="152" bestFit="1" customWidth="1"/>
    <col min="7441" max="7441" width="2.3515625" style="152" customWidth="1"/>
    <col min="7442" max="7442" width="9.05859375" style="152" bestFit="1" customWidth="1"/>
    <col min="7443" max="7443" width="7.41015625" style="152" bestFit="1" customWidth="1"/>
    <col min="7444" max="7444" width="4.234375" style="152" bestFit="1" customWidth="1"/>
    <col min="7445" max="7445" width="5.8203125" style="152" bestFit="1" customWidth="1"/>
    <col min="7446" max="7446" width="9.05859375" style="152" bestFit="1" customWidth="1"/>
    <col min="7447" max="7447" width="9.17578125" style="152" bestFit="1" customWidth="1"/>
    <col min="7448" max="7448" width="8" style="152" bestFit="1" customWidth="1"/>
    <col min="7449" max="7449" width="2" style="152" customWidth="1"/>
    <col min="7450" max="7450" width="44.46875" style="152" bestFit="1" customWidth="1"/>
    <col min="7451" max="7452" width="4.234375" style="152" bestFit="1" customWidth="1"/>
    <col min="7453" max="7453" width="34.8203125" style="152" customWidth="1"/>
    <col min="7454" max="7454" width="14.3515625" style="152" bestFit="1" customWidth="1"/>
    <col min="7455" max="7455" width="7.41015625" style="152" bestFit="1" customWidth="1"/>
    <col min="7456" max="7680" width="8.9375" style="152"/>
    <col min="7681" max="7681" width="51.64453125" style="152" bestFit="1" customWidth="1"/>
    <col min="7682" max="7682" width="7.1171875" style="152" bestFit="1" customWidth="1"/>
    <col min="7683" max="7684" width="4.234375" style="152" bestFit="1" customWidth="1"/>
    <col min="7685" max="7685" width="5.8203125" style="152" bestFit="1" customWidth="1"/>
    <col min="7686" max="7686" width="5.29296875" style="152" bestFit="1" customWidth="1"/>
    <col min="7687" max="7688" width="5.8203125" style="152" bestFit="1" customWidth="1"/>
    <col min="7689" max="7689" width="2.234375" style="152" customWidth="1"/>
    <col min="7690" max="7690" width="20.87890625" style="152" bestFit="1" customWidth="1"/>
    <col min="7691" max="7691" width="7.41015625" style="152" bestFit="1" customWidth="1"/>
    <col min="7692" max="7692" width="4.234375" style="152" bestFit="1" customWidth="1"/>
    <col min="7693" max="7693" width="5.8203125" style="152" bestFit="1" customWidth="1"/>
    <col min="7694" max="7694" width="9.05859375" style="152" bestFit="1" customWidth="1"/>
    <col min="7695" max="7695" width="9.17578125" style="152" bestFit="1" customWidth="1"/>
    <col min="7696" max="7696" width="8" style="152" bestFit="1" customWidth="1"/>
    <col min="7697" max="7697" width="2.3515625" style="152" customWidth="1"/>
    <col min="7698" max="7698" width="9.05859375" style="152" bestFit="1" customWidth="1"/>
    <col min="7699" max="7699" width="7.41015625" style="152" bestFit="1" customWidth="1"/>
    <col min="7700" max="7700" width="4.234375" style="152" bestFit="1" customWidth="1"/>
    <col min="7701" max="7701" width="5.8203125" style="152" bestFit="1" customWidth="1"/>
    <col min="7702" max="7702" width="9.05859375" style="152" bestFit="1" customWidth="1"/>
    <col min="7703" max="7703" width="9.17578125" style="152" bestFit="1" customWidth="1"/>
    <col min="7704" max="7704" width="8" style="152" bestFit="1" customWidth="1"/>
    <col min="7705" max="7705" width="2" style="152" customWidth="1"/>
    <col min="7706" max="7706" width="44.46875" style="152" bestFit="1" customWidth="1"/>
    <col min="7707" max="7708" width="4.234375" style="152" bestFit="1" customWidth="1"/>
    <col min="7709" max="7709" width="34.8203125" style="152" customWidth="1"/>
    <col min="7710" max="7710" width="14.3515625" style="152" bestFit="1" customWidth="1"/>
    <col min="7711" max="7711" width="7.41015625" style="152" bestFit="1" customWidth="1"/>
    <col min="7712" max="7936" width="8.9375" style="152"/>
    <col min="7937" max="7937" width="51.64453125" style="152" bestFit="1" customWidth="1"/>
    <col min="7938" max="7938" width="7.1171875" style="152" bestFit="1" customWidth="1"/>
    <col min="7939" max="7940" width="4.234375" style="152" bestFit="1" customWidth="1"/>
    <col min="7941" max="7941" width="5.8203125" style="152" bestFit="1" customWidth="1"/>
    <col min="7942" max="7942" width="5.29296875" style="152" bestFit="1" customWidth="1"/>
    <col min="7943" max="7944" width="5.8203125" style="152" bestFit="1" customWidth="1"/>
    <col min="7945" max="7945" width="2.234375" style="152" customWidth="1"/>
    <col min="7946" max="7946" width="20.87890625" style="152" bestFit="1" customWidth="1"/>
    <col min="7947" max="7947" width="7.41015625" style="152" bestFit="1" customWidth="1"/>
    <col min="7948" max="7948" width="4.234375" style="152" bestFit="1" customWidth="1"/>
    <col min="7949" max="7949" width="5.8203125" style="152" bestFit="1" customWidth="1"/>
    <col min="7950" max="7950" width="9.05859375" style="152" bestFit="1" customWidth="1"/>
    <col min="7951" max="7951" width="9.17578125" style="152" bestFit="1" customWidth="1"/>
    <col min="7952" max="7952" width="8" style="152" bestFit="1" customWidth="1"/>
    <col min="7953" max="7953" width="2.3515625" style="152" customWidth="1"/>
    <col min="7954" max="7954" width="9.05859375" style="152" bestFit="1" customWidth="1"/>
    <col min="7955" max="7955" width="7.41015625" style="152" bestFit="1" customWidth="1"/>
    <col min="7956" max="7956" width="4.234375" style="152" bestFit="1" customWidth="1"/>
    <col min="7957" max="7957" width="5.8203125" style="152" bestFit="1" customWidth="1"/>
    <col min="7958" max="7958" width="9.05859375" style="152" bestFit="1" customWidth="1"/>
    <col min="7959" max="7959" width="9.17578125" style="152" bestFit="1" customWidth="1"/>
    <col min="7960" max="7960" width="8" style="152" bestFit="1" customWidth="1"/>
    <col min="7961" max="7961" width="2" style="152" customWidth="1"/>
    <col min="7962" max="7962" width="44.46875" style="152" bestFit="1" customWidth="1"/>
    <col min="7963" max="7964" width="4.234375" style="152" bestFit="1" customWidth="1"/>
    <col min="7965" max="7965" width="34.8203125" style="152" customWidth="1"/>
    <col min="7966" max="7966" width="14.3515625" style="152" bestFit="1" customWidth="1"/>
    <col min="7967" max="7967" width="7.41015625" style="152" bestFit="1" customWidth="1"/>
    <col min="7968" max="8192" width="8.9375" style="152"/>
    <col min="8193" max="8193" width="51.64453125" style="152" bestFit="1" customWidth="1"/>
    <col min="8194" max="8194" width="7.1171875" style="152" bestFit="1" customWidth="1"/>
    <col min="8195" max="8196" width="4.234375" style="152" bestFit="1" customWidth="1"/>
    <col min="8197" max="8197" width="5.8203125" style="152" bestFit="1" customWidth="1"/>
    <col min="8198" max="8198" width="5.29296875" style="152" bestFit="1" customWidth="1"/>
    <col min="8199" max="8200" width="5.8203125" style="152" bestFit="1" customWidth="1"/>
    <col min="8201" max="8201" width="2.234375" style="152" customWidth="1"/>
    <col min="8202" max="8202" width="20.87890625" style="152" bestFit="1" customWidth="1"/>
    <col min="8203" max="8203" width="7.41015625" style="152" bestFit="1" customWidth="1"/>
    <col min="8204" max="8204" width="4.234375" style="152" bestFit="1" customWidth="1"/>
    <col min="8205" max="8205" width="5.8203125" style="152" bestFit="1" customWidth="1"/>
    <col min="8206" max="8206" width="9.05859375" style="152" bestFit="1" customWidth="1"/>
    <col min="8207" max="8207" width="9.17578125" style="152" bestFit="1" customWidth="1"/>
    <col min="8208" max="8208" width="8" style="152" bestFit="1" customWidth="1"/>
    <col min="8209" max="8209" width="2.3515625" style="152" customWidth="1"/>
    <col min="8210" max="8210" width="9.05859375" style="152" bestFit="1" customWidth="1"/>
    <col min="8211" max="8211" width="7.41015625" style="152" bestFit="1" customWidth="1"/>
    <col min="8212" max="8212" width="4.234375" style="152" bestFit="1" customWidth="1"/>
    <col min="8213" max="8213" width="5.8203125" style="152" bestFit="1" customWidth="1"/>
    <col min="8214" max="8214" width="9.05859375" style="152" bestFit="1" customWidth="1"/>
    <col min="8215" max="8215" width="9.17578125" style="152" bestFit="1" customWidth="1"/>
    <col min="8216" max="8216" width="8" style="152" bestFit="1" customWidth="1"/>
    <col min="8217" max="8217" width="2" style="152" customWidth="1"/>
    <col min="8218" max="8218" width="44.46875" style="152" bestFit="1" customWidth="1"/>
    <col min="8219" max="8220" width="4.234375" style="152" bestFit="1" customWidth="1"/>
    <col min="8221" max="8221" width="34.8203125" style="152" customWidth="1"/>
    <col min="8222" max="8222" width="14.3515625" style="152" bestFit="1" customWidth="1"/>
    <col min="8223" max="8223" width="7.41015625" style="152" bestFit="1" customWidth="1"/>
    <col min="8224" max="8448" width="8.9375" style="152"/>
    <col min="8449" max="8449" width="51.64453125" style="152" bestFit="1" customWidth="1"/>
    <col min="8450" max="8450" width="7.1171875" style="152" bestFit="1" customWidth="1"/>
    <col min="8451" max="8452" width="4.234375" style="152" bestFit="1" customWidth="1"/>
    <col min="8453" max="8453" width="5.8203125" style="152" bestFit="1" customWidth="1"/>
    <col min="8454" max="8454" width="5.29296875" style="152" bestFit="1" customWidth="1"/>
    <col min="8455" max="8456" width="5.8203125" style="152" bestFit="1" customWidth="1"/>
    <col min="8457" max="8457" width="2.234375" style="152" customWidth="1"/>
    <col min="8458" max="8458" width="20.87890625" style="152" bestFit="1" customWidth="1"/>
    <col min="8459" max="8459" width="7.41015625" style="152" bestFit="1" customWidth="1"/>
    <col min="8460" max="8460" width="4.234375" style="152" bestFit="1" customWidth="1"/>
    <col min="8461" max="8461" width="5.8203125" style="152" bestFit="1" customWidth="1"/>
    <col min="8462" max="8462" width="9.05859375" style="152" bestFit="1" customWidth="1"/>
    <col min="8463" max="8463" width="9.17578125" style="152" bestFit="1" customWidth="1"/>
    <col min="8464" max="8464" width="8" style="152" bestFit="1" customWidth="1"/>
    <col min="8465" max="8465" width="2.3515625" style="152" customWidth="1"/>
    <col min="8466" max="8466" width="9.05859375" style="152" bestFit="1" customWidth="1"/>
    <col min="8467" max="8467" width="7.41015625" style="152" bestFit="1" customWidth="1"/>
    <col min="8468" max="8468" width="4.234375" style="152" bestFit="1" customWidth="1"/>
    <col min="8469" max="8469" width="5.8203125" style="152" bestFit="1" customWidth="1"/>
    <col min="8470" max="8470" width="9.05859375" style="152" bestFit="1" customWidth="1"/>
    <col min="8471" max="8471" width="9.17578125" style="152" bestFit="1" customWidth="1"/>
    <col min="8472" max="8472" width="8" style="152" bestFit="1" customWidth="1"/>
    <col min="8473" max="8473" width="2" style="152" customWidth="1"/>
    <col min="8474" max="8474" width="44.46875" style="152" bestFit="1" customWidth="1"/>
    <col min="8475" max="8476" width="4.234375" style="152" bestFit="1" customWidth="1"/>
    <col min="8477" max="8477" width="34.8203125" style="152" customWidth="1"/>
    <col min="8478" max="8478" width="14.3515625" style="152" bestFit="1" customWidth="1"/>
    <col min="8479" max="8479" width="7.41015625" style="152" bestFit="1" customWidth="1"/>
    <col min="8480" max="8704" width="8.9375" style="152"/>
    <col min="8705" max="8705" width="51.64453125" style="152" bestFit="1" customWidth="1"/>
    <col min="8706" max="8706" width="7.1171875" style="152" bestFit="1" customWidth="1"/>
    <col min="8707" max="8708" width="4.234375" style="152" bestFit="1" customWidth="1"/>
    <col min="8709" max="8709" width="5.8203125" style="152" bestFit="1" customWidth="1"/>
    <col min="8710" max="8710" width="5.29296875" style="152" bestFit="1" customWidth="1"/>
    <col min="8711" max="8712" width="5.8203125" style="152" bestFit="1" customWidth="1"/>
    <col min="8713" max="8713" width="2.234375" style="152" customWidth="1"/>
    <col min="8714" max="8714" width="20.87890625" style="152" bestFit="1" customWidth="1"/>
    <col min="8715" max="8715" width="7.41015625" style="152" bestFit="1" customWidth="1"/>
    <col min="8716" max="8716" width="4.234375" style="152" bestFit="1" customWidth="1"/>
    <col min="8717" max="8717" width="5.8203125" style="152" bestFit="1" customWidth="1"/>
    <col min="8718" max="8718" width="9.05859375" style="152" bestFit="1" customWidth="1"/>
    <col min="8719" max="8719" width="9.17578125" style="152" bestFit="1" customWidth="1"/>
    <col min="8720" max="8720" width="8" style="152" bestFit="1" customWidth="1"/>
    <col min="8721" max="8721" width="2.3515625" style="152" customWidth="1"/>
    <col min="8722" max="8722" width="9.05859375" style="152" bestFit="1" customWidth="1"/>
    <col min="8723" max="8723" width="7.41015625" style="152" bestFit="1" customWidth="1"/>
    <col min="8724" max="8724" width="4.234375" style="152" bestFit="1" customWidth="1"/>
    <col min="8725" max="8725" width="5.8203125" style="152" bestFit="1" customWidth="1"/>
    <col min="8726" max="8726" width="9.05859375" style="152" bestFit="1" customWidth="1"/>
    <col min="8727" max="8727" width="9.17578125" style="152" bestFit="1" customWidth="1"/>
    <col min="8728" max="8728" width="8" style="152" bestFit="1" customWidth="1"/>
    <col min="8729" max="8729" width="2" style="152" customWidth="1"/>
    <col min="8730" max="8730" width="44.46875" style="152" bestFit="1" customWidth="1"/>
    <col min="8731" max="8732" width="4.234375" style="152" bestFit="1" customWidth="1"/>
    <col min="8733" max="8733" width="34.8203125" style="152" customWidth="1"/>
    <col min="8734" max="8734" width="14.3515625" style="152" bestFit="1" customWidth="1"/>
    <col min="8735" max="8735" width="7.41015625" style="152" bestFit="1" customWidth="1"/>
    <col min="8736" max="8960" width="8.9375" style="152"/>
    <col min="8961" max="8961" width="51.64453125" style="152" bestFit="1" customWidth="1"/>
    <col min="8962" max="8962" width="7.1171875" style="152" bestFit="1" customWidth="1"/>
    <col min="8963" max="8964" width="4.234375" style="152" bestFit="1" customWidth="1"/>
    <col min="8965" max="8965" width="5.8203125" style="152" bestFit="1" customWidth="1"/>
    <col min="8966" max="8966" width="5.29296875" style="152" bestFit="1" customWidth="1"/>
    <col min="8967" max="8968" width="5.8203125" style="152" bestFit="1" customWidth="1"/>
    <col min="8969" max="8969" width="2.234375" style="152" customWidth="1"/>
    <col min="8970" max="8970" width="20.87890625" style="152" bestFit="1" customWidth="1"/>
    <col min="8971" max="8971" width="7.41015625" style="152" bestFit="1" customWidth="1"/>
    <col min="8972" max="8972" width="4.234375" style="152" bestFit="1" customWidth="1"/>
    <col min="8973" max="8973" width="5.8203125" style="152" bestFit="1" customWidth="1"/>
    <col min="8974" max="8974" width="9.05859375" style="152" bestFit="1" customWidth="1"/>
    <col min="8975" max="8975" width="9.17578125" style="152" bestFit="1" customWidth="1"/>
    <col min="8976" max="8976" width="8" style="152" bestFit="1" customWidth="1"/>
    <col min="8977" max="8977" width="2.3515625" style="152" customWidth="1"/>
    <col min="8978" max="8978" width="9.05859375" style="152" bestFit="1" customWidth="1"/>
    <col min="8979" max="8979" width="7.41015625" style="152" bestFit="1" customWidth="1"/>
    <col min="8980" max="8980" width="4.234375" style="152" bestFit="1" customWidth="1"/>
    <col min="8981" max="8981" width="5.8203125" style="152" bestFit="1" customWidth="1"/>
    <col min="8982" max="8982" width="9.05859375" style="152" bestFit="1" customWidth="1"/>
    <col min="8983" max="8983" width="9.17578125" style="152" bestFit="1" customWidth="1"/>
    <col min="8984" max="8984" width="8" style="152" bestFit="1" customWidth="1"/>
    <col min="8985" max="8985" width="2" style="152" customWidth="1"/>
    <col min="8986" max="8986" width="44.46875" style="152" bestFit="1" customWidth="1"/>
    <col min="8987" max="8988" width="4.234375" style="152" bestFit="1" customWidth="1"/>
    <col min="8989" max="8989" width="34.8203125" style="152" customWidth="1"/>
    <col min="8990" max="8990" width="14.3515625" style="152" bestFit="1" customWidth="1"/>
    <col min="8991" max="8991" width="7.41015625" style="152" bestFit="1" customWidth="1"/>
    <col min="8992" max="9216" width="8.9375" style="152"/>
    <col min="9217" max="9217" width="51.64453125" style="152" bestFit="1" customWidth="1"/>
    <col min="9218" max="9218" width="7.1171875" style="152" bestFit="1" customWidth="1"/>
    <col min="9219" max="9220" width="4.234375" style="152" bestFit="1" customWidth="1"/>
    <col min="9221" max="9221" width="5.8203125" style="152" bestFit="1" customWidth="1"/>
    <col min="9222" max="9222" width="5.29296875" style="152" bestFit="1" customWidth="1"/>
    <col min="9223" max="9224" width="5.8203125" style="152" bestFit="1" customWidth="1"/>
    <col min="9225" max="9225" width="2.234375" style="152" customWidth="1"/>
    <col min="9226" max="9226" width="20.87890625" style="152" bestFit="1" customWidth="1"/>
    <col min="9227" max="9227" width="7.41015625" style="152" bestFit="1" customWidth="1"/>
    <col min="9228" max="9228" width="4.234375" style="152" bestFit="1" customWidth="1"/>
    <col min="9229" max="9229" width="5.8203125" style="152" bestFit="1" customWidth="1"/>
    <col min="9230" max="9230" width="9.05859375" style="152" bestFit="1" customWidth="1"/>
    <col min="9231" max="9231" width="9.17578125" style="152" bestFit="1" customWidth="1"/>
    <col min="9232" max="9232" width="8" style="152" bestFit="1" customWidth="1"/>
    <col min="9233" max="9233" width="2.3515625" style="152" customWidth="1"/>
    <col min="9234" max="9234" width="9.05859375" style="152" bestFit="1" customWidth="1"/>
    <col min="9235" max="9235" width="7.41015625" style="152" bestFit="1" customWidth="1"/>
    <col min="9236" max="9236" width="4.234375" style="152" bestFit="1" customWidth="1"/>
    <col min="9237" max="9237" width="5.8203125" style="152" bestFit="1" customWidth="1"/>
    <col min="9238" max="9238" width="9.05859375" style="152" bestFit="1" customWidth="1"/>
    <col min="9239" max="9239" width="9.17578125" style="152" bestFit="1" customWidth="1"/>
    <col min="9240" max="9240" width="8" style="152" bestFit="1" customWidth="1"/>
    <col min="9241" max="9241" width="2" style="152" customWidth="1"/>
    <col min="9242" max="9242" width="44.46875" style="152" bestFit="1" customWidth="1"/>
    <col min="9243" max="9244" width="4.234375" style="152" bestFit="1" customWidth="1"/>
    <col min="9245" max="9245" width="34.8203125" style="152" customWidth="1"/>
    <col min="9246" max="9246" width="14.3515625" style="152" bestFit="1" customWidth="1"/>
    <col min="9247" max="9247" width="7.41015625" style="152" bestFit="1" customWidth="1"/>
    <col min="9248" max="9472" width="8.9375" style="152"/>
    <col min="9473" max="9473" width="51.64453125" style="152" bestFit="1" customWidth="1"/>
    <col min="9474" max="9474" width="7.1171875" style="152" bestFit="1" customWidth="1"/>
    <col min="9475" max="9476" width="4.234375" style="152" bestFit="1" customWidth="1"/>
    <col min="9477" max="9477" width="5.8203125" style="152" bestFit="1" customWidth="1"/>
    <col min="9478" max="9478" width="5.29296875" style="152" bestFit="1" customWidth="1"/>
    <col min="9479" max="9480" width="5.8203125" style="152" bestFit="1" customWidth="1"/>
    <col min="9481" max="9481" width="2.234375" style="152" customWidth="1"/>
    <col min="9482" max="9482" width="20.87890625" style="152" bestFit="1" customWidth="1"/>
    <col min="9483" max="9483" width="7.41015625" style="152" bestFit="1" customWidth="1"/>
    <col min="9484" max="9484" width="4.234375" style="152" bestFit="1" customWidth="1"/>
    <col min="9485" max="9485" width="5.8203125" style="152" bestFit="1" customWidth="1"/>
    <col min="9486" max="9486" width="9.05859375" style="152" bestFit="1" customWidth="1"/>
    <col min="9487" max="9487" width="9.17578125" style="152" bestFit="1" customWidth="1"/>
    <col min="9488" max="9488" width="8" style="152" bestFit="1" customWidth="1"/>
    <col min="9489" max="9489" width="2.3515625" style="152" customWidth="1"/>
    <col min="9490" max="9490" width="9.05859375" style="152" bestFit="1" customWidth="1"/>
    <col min="9491" max="9491" width="7.41015625" style="152" bestFit="1" customWidth="1"/>
    <col min="9492" max="9492" width="4.234375" style="152" bestFit="1" customWidth="1"/>
    <col min="9493" max="9493" width="5.8203125" style="152" bestFit="1" customWidth="1"/>
    <col min="9494" max="9494" width="9.05859375" style="152" bestFit="1" customWidth="1"/>
    <col min="9495" max="9495" width="9.17578125" style="152" bestFit="1" customWidth="1"/>
    <col min="9496" max="9496" width="8" style="152" bestFit="1" customWidth="1"/>
    <col min="9497" max="9497" width="2" style="152" customWidth="1"/>
    <col min="9498" max="9498" width="44.46875" style="152" bestFit="1" customWidth="1"/>
    <col min="9499" max="9500" width="4.234375" style="152" bestFit="1" customWidth="1"/>
    <col min="9501" max="9501" width="34.8203125" style="152" customWidth="1"/>
    <col min="9502" max="9502" width="14.3515625" style="152" bestFit="1" customWidth="1"/>
    <col min="9503" max="9503" width="7.41015625" style="152" bestFit="1" customWidth="1"/>
    <col min="9504" max="9728" width="8.9375" style="152"/>
    <col min="9729" max="9729" width="51.64453125" style="152" bestFit="1" customWidth="1"/>
    <col min="9730" max="9730" width="7.1171875" style="152" bestFit="1" customWidth="1"/>
    <col min="9731" max="9732" width="4.234375" style="152" bestFit="1" customWidth="1"/>
    <col min="9733" max="9733" width="5.8203125" style="152" bestFit="1" customWidth="1"/>
    <col min="9734" max="9734" width="5.29296875" style="152" bestFit="1" customWidth="1"/>
    <col min="9735" max="9736" width="5.8203125" style="152" bestFit="1" customWidth="1"/>
    <col min="9737" max="9737" width="2.234375" style="152" customWidth="1"/>
    <col min="9738" max="9738" width="20.87890625" style="152" bestFit="1" customWidth="1"/>
    <col min="9739" max="9739" width="7.41015625" style="152" bestFit="1" customWidth="1"/>
    <col min="9740" max="9740" width="4.234375" style="152" bestFit="1" customWidth="1"/>
    <col min="9741" max="9741" width="5.8203125" style="152" bestFit="1" customWidth="1"/>
    <col min="9742" max="9742" width="9.05859375" style="152" bestFit="1" customWidth="1"/>
    <col min="9743" max="9743" width="9.17578125" style="152" bestFit="1" customWidth="1"/>
    <col min="9744" max="9744" width="8" style="152" bestFit="1" customWidth="1"/>
    <col min="9745" max="9745" width="2.3515625" style="152" customWidth="1"/>
    <col min="9746" max="9746" width="9.05859375" style="152" bestFit="1" customWidth="1"/>
    <col min="9747" max="9747" width="7.41015625" style="152" bestFit="1" customWidth="1"/>
    <col min="9748" max="9748" width="4.234375" style="152" bestFit="1" customWidth="1"/>
    <col min="9749" max="9749" width="5.8203125" style="152" bestFit="1" customWidth="1"/>
    <col min="9750" max="9750" width="9.05859375" style="152" bestFit="1" customWidth="1"/>
    <col min="9751" max="9751" width="9.17578125" style="152" bestFit="1" customWidth="1"/>
    <col min="9752" max="9752" width="8" style="152" bestFit="1" customWidth="1"/>
    <col min="9753" max="9753" width="2" style="152" customWidth="1"/>
    <col min="9754" max="9754" width="44.46875" style="152" bestFit="1" customWidth="1"/>
    <col min="9755" max="9756" width="4.234375" style="152" bestFit="1" customWidth="1"/>
    <col min="9757" max="9757" width="34.8203125" style="152" customWidth="1"/>
    <col min="9758" max="9758" width="14.3515625" style="152" bestFit="1" customWidth="1"/>
    <col min="9759" max="9759" width="7.41015625" style="152" bestFit="1" customWidth="1"/>
    <col min="9760" max="9984" width="8.9375" style="152"/>
    <col min="9985" max="9985" width="51.64453125" style="152" bestFit="1" customWidth="1"/>
    <col min="9986" max="9986" width="7.1171875" style="152" bestFit="1" customWidth="1"/>
    <col min="9987" max="9988" width="4.234375" style="152" bestFit="1" customWidth="1"/>
    <col min="9989" max="9989" width="5.8203125" style="152" bestFit="1" customWidth="1"/>
    <col min="9990" max="9990" width="5.29296875" style="152" bestFit="1" customWidth="1"/>
    <col min="9991" max="9992" width="5.8203125" style="152" bestFit="1" customWidth="1"/>
    <col min="9993" max="9993" width="2.234375" style="152" customWidth="1"/>
    <col min="9994" max="9994" width="20.87890625" style="152" bestFit="1" customWidth="1"/>
    <col min="9995" max="9995" width="7.41015625" style="152" bestFit="1" customWidth="1"/>
    <col min="9996" max="9996" width="4.234375" style="152" bestFit="1" customWidth="1"/>
    <col min="9997" max="9997" width="5.8203125" style="152" bestFit="1" customWidth="1"/>
    <col min="9998" max="9998" width="9.05859375" style="152" bestFit="1" customWidth="1"/>
    <col min="9999" max="9999" width="9.17578125" style="152" bestFit="1" customWidth="1"/>
    <col min="10000" max="10000" width="8" style="152" bestFit="1" customWidth="1"/>
    <col min="10001" max="10001" width="2.3515625" style="152" customWidth="1"/>
    <col min="10002" max="10002" width="9.05859375" style="152" bestFit="1" customWidth="1"/>
    <col min="10003" max="10003" width="7.41015625" style="152" bestFit="1" customWidth="1"/>
    <col min="10004" max="10004" width="4.234375" style="152" bestFit="1" customWidth="1"/>
    <col min="10005" max="10005" width="5.8203125" style="152" bestFit="1" customWidth="1"/>
    <col min="10006" max="10006" width="9.05859375" style="152" bestFit="1" customWidth="1"/>
    <col min="10007" max="10007" width="9.17578125" style="152" bestFit="1" customWidth="1"/>
    <col min="10008" max="10008" width="8" style="152" bestFit="1" customWidth="1"/>
    <col min="10009" max="10009" width="2" style="152" customWidth="1"/>
    <col min="10010" max="10010" width="44.46875" style="152" bestFit="1" customWidth="1"/>
    <col min="10011" max="10012" width="4.234375" style="152" bestFit="1" customWidth="1"/>
    <col min="10013" max="10013" width="34.8203125" style="152" customWidth="1"/>
    <col min="10014" max="10014" width="14.3515625" style="152" bestFit="1" customWidth="1"/>
    <col min="10015" max="10015" width="7.41015625" style="152" bestFit="1" customWidth="1"/>
    <col min="10016" max="10240" width="8.9375" style="152"/>
    <col min="10241" max="10241" width="51.64453125" style="152" bestFit="1" customWidth="1"/>
    <col min="10242" max="10242" width="7.1171875" style="152" bestFit="1" customWidth="1"/>
    <col min="10243" max="10244" width="4.234375" style="152" bestFit="1" customWidth="1"/>
    <col min="10245" max="10245" width="5.8203125" style="152" bestFit="1" customWidth="1"/>
    <col min="10246" max="10246" width="5.29296875" style="152" bestFit="1" customWidth="1"/>
    <col min="10247" max="10248" width="5.8203125" style="152" bestFit="1" customWidth="1"/>
    <col min="10249" max="10249" width="2.234375" style="152" customWidth="1"/>
    <col min="10250" max="10250" width="20.87890625" style="152" bestFit="1" customWidth="1"/>
    <col min="10251" max="10251" width="7.41015625" style="152" bestFit="1" customWidth="1"/>
    <col min="10252" max="10252" width="4.234375" style="152" bestFit="1" customWidth="1"/>
    <col min="10253" max="10253" width="5.8203125" style="152" bestFit="1" customWidth="1"/>
    <col min="10254" max="10254" width="9.05859375" style="152" bestFit="1" customWidth="1"/>
    <col min="10255" max="10255" width="9.17578125" style="152" bestFit="1" customWidth="1"/>
    <col min="10256" max="10256" width="8" style="152" bestFit="1" customWidth="1"/>
    <col min="10257" max="10257" width="2.3515625" style="152" customWidth="1"/>
    <col min="10258" max="10258" width="9.05859375" style="152" bestFit="1" customWidth="1"/>
    <col min="10259" max="10259" width="7.41015625" style="152" bestFit="1" customWidth="1"/>
    <col min="10260" max="10260" width="4.234375" style="152" bestFit="1" customWidth="1"/>
    <col min="10261" max="10261" width="5.8203125" style="152" bestFit="1" customWidth="1"/>
    <col min="10262" max="10262" width="9.05859375" style="152" bestFit="1" customWidth="1"/>
    <col min="10263" max="10263" width="9.17578125" style="152" bestFit="1" customWidth="1"/>
    <col min="10264" max="10264" width="8" style="152" bestFit="1" customWidth="1"/>
    <col min="10265" max="10265" width="2" style="152" customWidth="1"/>
    <col min="10266" max="10266" width="44.46875" style="152" bestFit="1" customWidth="1"/>
    <col min="10267" max="10268" width="4.234375" style="152" bestFit="1" customWidth="1"/>
    <col min="10269" max="10269" width="34.8203125" style="152" customWidth="1"/>
    <col min="10270" max="10270" width="14.3515625" style="152" bestFit="1" customWidth="1"/>
    <col min="10271" max="10271" width="7.41015625" style="152" bestFit="1" customWidth="1"/>
    <col min="10272" max="10496" width="8.9375" style="152"/>
    <col min="10497" max="10497" width="51.64453125" style="152" bestFit="1" customWidth="1"/>
    <col min="10498" max="10498" width="7.1171875" style="152" bestFit="1" customWidth="1"/>
    <col min="10499" max="10500" width="4.234375" style="152" bestFit="1" customWidth="1"/>
    <col min="10501" max="10501" width="5.8203125" style="152" bestFit="1" customWidth="1"/>
    <col min="10502" max="10502" width="5.29296875" style="152" bestFit="1" customWidth="1"/>
    <col min="10503" max="10504" width="5.8203125" style="152" bestFit="1" customWidth="1"/>
    <col min="10505" max="10505" width="2.234375" style="152" customWidth="1"/>
    <col min="10506" max="10506" width="20.87890625" style="152" bestFit="1" customWidth="1"/>
    <col min="10507" max="10507" width="7.41015625" style="152" bestFit="1" customWidth="1"/>
    <col min="10508" max="10508" width="4.234375" style="152" bestFit="1" customWidth="1"/>
    <col min="10509" max="10509" width="5.8203125" style="152" bestFit="1" customWidth="1"/>
    <col min="10510" max="10510" width="9.05859375" style="152" bestFit="1" customWidth="1"/>
    <col min="10511" max="10511" width="9.17578125" style="152" bestFit="1" customWidth="1"/>
    <col min="10512" max="10512" width="8" style="152" bestFit="1" customWidth="1"/>
    <col min="10513" max="10513" width="2.3515625" style="152" customWidth="1"/>
    <col min="10514" max="10514" width="9.05859375" style="152" bestFit="1" customWidth="1"/>
    <col min="10515" max="10515" width="7.41015625" style="152" bestFit="1" customWidth="1"/>
    <col min="10516" max="10516" width="4.234375" style="152" bestFit="1" customWidth="1"/>
    <col min="10517" max="10517" width="5.8203125" style="152" bestFit="1" customWidth="1"/>
    <col min="10518" max="10518" width="9.05859375" style="152" bestFit="1" customWidth="1"/>
    <col min="10519" max="10519" width="9.17578125" style="152" bestFit="1" customWidth="1"/>
    <col min="10520" max="10520" width="8" style="152" bestFit="1" customWidth="1"/>
    <col min="10521" max="10521" width="2" style="152" customWidth="1"/>
    <col min="10522" max="10522" width="44.46875" style="152" bestFit="1" customWidth="1"/>
    <col min="10523" max="10524" width="4.234375" style="152" bestFit="1" customWidth="1"/>
    <col min="10525" max="10525" width="34.8203125" style="152" customWidth="1"/>
    <col min="10526" max="10526" width="14.3515625" style="152" bestFit="1" customWidth="1"/>
    <col min="10527" max="10527" width="7.41015625" style="152" bestFit="1" customWidth="1"/>
    <col min="10528" max="10752" width="8.9375" style="152"/>
    <col min="10753" max="10753" width="51.64453125" style="152" bestFit="1" customWidth="1"/>
    <col min="10754" max="10754" width="7.1171875" style="152" bestFit="1" customWidth="1"/>
    <col min="10755" max="10756" width="4.234375" style="152" bestFit="1" customWidth="1"/>
    <col min="10757" max="10757" width="5.8203125" style="152" bestFit="1" customWidth="1"/>
    <col min="10758" max="10758" width="5.29296875" style="152" bestFit="1" customWidth="1"/>
    <col min="10759" max="10760" width="5.8203125" style="152" bestFit="1" customWidth="1"/>
    <col min="10761" max="10761" width="2.234375" style="152" customWidth="1"/>
    <col min="10762" max="10762" width="20.87890625" style="152" bestFit="1" customWidth="1"/>
    <col min="10763" max="10763" width="7.41015625" style="152" bestFit="1" customWidth="1"/>
    <col min="10764" max="10764" width="4.234375" style="152" bestFit="1" customWidth="1"/>
    <col min="10765" max="10765" width="5.8203125" style="152" bestFit="1" customWidth="1"/>
    <col min="10766" max="10766" width="9.05859375" style="152" bestFit="1" customWidth="1"/>
    <col min="10767" max="10767" width="9.17578125" style="152" bestFit="1" customWidth="1"/>
    <col min="10768" max="10768" width="8" style="152" bestFit="1" customWidth="1"/>
    <col min="10769" max="10769" width="2.3515625" style="152" customWidth="1"/>
    <col min="10770" max="10770" width="9.05859375" style="152" bestFit="1" customWidth="1"/>
    <col min="10771" max="10771" width="7.41015625" style="152" bestFit="1" customWidth="1"/>
    <col min="10772" max="10772" width="4.234375" style="152" bestFit="1" customWidth="1"/>
    <col min="10773" max="10773" width="5.8203125" style="152" bestFit="1" customWidth="1"/>
    <col min="10774" max="10774" width="9.05859375" style="152" bestFit="1" customWidth="1"/>
    <col min="10775" max="10775" width="9.17578125" style="152" bestFit="1" customWidth="1"/>
    <col min="10776" max="10776" width="8" style="152" bestFit="1" customWidth="1"/>
    <col min="10777" max="10777" width="2" style="152" customWidth="1"/>
    <col min="10778" max="10778" width="44.46875" style="152" bestFit="1" customWidth="1"/>
    <col min="10779" max="10780" width="4.234375" style="152" bestFit="1" customWidth="1"/>
    <col min="10781" max="10781" width="34.8203125" style="152" customWidth="1"/>
    <col min="10782" max="10782" width="14.3515625" style="152" bestFit="1" customWidth="1"/>
    <col min="10783" max="10783" width="7.41015625" style="152" bestFit="1" customWidth="1"/>
    <col min="10784" max="11008" width="8.9375" style="152"/>
    <col min="11009" max="11009" width="51.64453125" style="152" bestFit="1" customWidth="1"/>
    <col min="11010" max="11010" width="7.1171875" style="152" bestFit="1" customWidth="1"/>
    <col min="11011" max="11012" width="4.234375" style="152" bestFit="1" customWidth="1"/>
    <col min="11013" max="11013" width="5.8203125" style="152" bestFit="1" customWidth="1"/>
    <col min="11014" max="11014" width="5.29296875" style="152" bestFit="1" customWidth="1"/>
    <col min="11015" max="11016" width="5.8203125" style="152" bestFit="1" customWidth="1"/>
    <col min="11017" max="11017" width="2.234375" style="152" customWidth="1"/>
    <col min="11018" max="11018" width="20.87890625" style="152" bestFit="1" customWidth="1"/>
    <col min="11019" max="11019" width="7.41015625" style="152" bestFit="1" customWidth="1"/>
    <col min="11020" max="11020" width="4.234375" style="152" bestFit="1" customWidth="1"/>
    <col min="11021" max="11021" width="5.8203125" style="152" bestFit="1" customWidth="1"/>
    <col min="11022" max="11022" width="9.05859375" style="152" bestFit="1" customWidth="1"/>
    <col min="11023" max="11023" width="9.17578125" style="152" bestFit="1" customWidth="1"/>
    <col min="11024" max="11024" width="8" style="152" bestFit="1" customWidth="1"/>
    <col min="11025" max="11025" width="2.3515625" style="152" customWidth="1"/>
    <col min="11026" max="11026" width="9.05859375" style="152" bestFit="1" customWidth="1"/>
    <col min="11027" max="11027" width="7.41015625" style="152" bestFit="1" customWidth="1"/>
    <col min="11028" max="11028" width="4.234375" style="152" bestFit="1" customWidth="1"/>
    <col min="11029" max="11029" width="5.8203125" style="152" bestFit="1" customWidth="1"/>
    <col min="11030" max="11030" width="9.05859375" style="152" bestFit="1" customWidth="1"/>
    <col min="11031" max="11031" width="9.17578125" style="152" bestFit="1" customWidth="1"/>
    <col min="11032" max="11032" width="8" style="152" bestFit="1" customWidth="1"/>
    <col min="11033" max="11033" width="2" style="152" customWidth="1"/>
    <col min="11034" max="11034" width="44.46875" style="152" bestFit="1" customWidth="1"/>
    <col min="11035" max="11036" width="4.234375" style="152" bestFit="1" customWidth="1"/>
    <col min="11037" max="11037" width="34.8203125" style="152" customWidth="1"/>
    <col min="11038" max="11038" width="14.3515625" style="152" bestFit="1" customWidth="1"/>
    <col min="11039" max="11039" width="7.41015625" style="152" bestFit="1" customWidth="1"/>
    <col min="11040" max="11264" width="8.9375" style="152"/>
    <col min="11265" max="11265" width="51.64453125" style="152" bestFit="1" customWidth="1"/>
    <col min="11266" max="11266" width="7.1171875" style="152" bestFit="1" customWidth="1"/>
    <col min="11267" max="11268" width="4.234375" style="152" bestFit="1" customWidth="1"/>
    <col min="11269" max="11269" width="5.8203125" style="152" bestFit="1" customWidth="1"/>
    <col min="11270" max="11270" width="5.29296875" style="152" bestFit="1" customWidth="1"/>
    <col min="11271" max="11272" width="5.8203125" style="152" bestFit="1" customWidth="1"/>
    <col min="11273" max="11273" width="2.234375" style="152" customWidth="1"/>
    <col min="11274" max="11274" width="20.87890625" style="152" bestFit="1" customWidth="1"/>
    <col min="11275" max="11275" width="7.41015625" style="152" bestFit="1" customWidth="1"/>
    <col min="11276" max="11276" width="4.234375" style="152" bestFit="1" customWidth="1"/>
    <col min="11277" max="11277" width="5.8203125" style="152" bestFit="1" customWidth="1"/>
    <col min="11278" max="11278" width="9.05859375" style="152" bestFit="1" customWidth="1"/>
    <col min="11279" max="11279" width="9.17578125" style="152" bestFit="1" customWidth="1"/>
    <col min="11280" max="11280" width="8" style="152" bestFit="1" customWidth="1"/>
    <col min="11281" max="11281" width="2.3515625" style="152" customWidth="1"/>
    <col min="11282" max="11282" width="9.05859375" style="152" bestFit="1" customWidth="1"/>
    <col min="11283" max="11283" width="7.41015625" style="152" bestFit="1" customWidth="1"/>
    <col min="11284" max="11284" width="4.234375" style="152" bestFit="1" customWidth="1"/>
    <col min="11285" max="11285" width="5.8203125" style="152" bestFit="1" customWidth="1"/>
    <col min="11286" max="11286" width="9.05859375" style="152" bestFit="1" customWidth="1"/>
    <col min="11287" max="11287" width="9.17578125" style="152" bestFit="1" customWidth="1"/>
    <col min="11288" max="11288" width="8" style="152" bestFit="1" customWidth="1"/>
    <col min="11289" max="11289" width="2" style="152" customWidth="1"/>
    <col min="11290" max="11290" width="44.46875" style="152" bestFit="1" customWidth="1"/>
    <col min="11291" max="11292" width="4.234375" style="152" bestFit="1" customWidth="1"/>
    <col min="11293" max="11293" width="34.8203125" style="152" customWidth="1"/>
    <col min="11294" max="11294" width="14.3515625" style="152" bestFit="1" customWidth="1"/>
    <col min="11295" max="11295" width="7.41015625" style="152" bestFit="1" customWidth="1"/>
    <col min="11296" max="11520" width="8.9375" style="152"/>
    <col min="11521" max="11521" width="51.64453125" style="152" bestFit="1" customWidth="1"/>
    <col min="11522" max="11522" width="7.1171875" style="152" bestFit="1" customWidth="1"/>
    <col min="11523" max="11524" width="4.234375" style="152" bestFit="1" customWidth="1"/>
    <col min="11525" max="11525" width="5.8203125" style="152" bestFit="1" customWidth="1"/>
    <col min="11526" max="11526" width="5.29296875" style="152" bestFit="1" customWidth="1"/>
    <col min="11527" max="11528" width="5.8203125" style="152" bestFit="1" customWidth="1"/>
    <col min="11529" max="11529" width="2.234375" style="152" customWidth="1"/>
    <col min="11530" max="11530" width="20.87890625" style="152" bestFit="1" customWidth="1"/>
    <col min="11531" max="11531" width="7.41015625" style="152" bestFit="1" customWidth="1"/>
    <col min="11532" max="11532" width="4.234375" style="152" bestFit="1" customWidth="1"/>
    <col min="11533" max="11533" width="5.8203125" style="152" bestFit="1" customWidth="1"/>
    <col min="11534" max="11534" width="9.05859375" style="152" bestFit="1" customWidth="1"/>
    <col min="11535" max="11535" width="9.17578125" style="152" bestFit="1" customWidth="1"/>
    <col min="11536" max="11536" width="8" style="152" bestFit="1" customWidth="1"/>
    <col min="11537" max="11537" width="2.3515625" style="152" customWidth="1"/>
    <col min="11538" max="11538" width="9.05859375" style="152" bestFit="1" customWidth="1"/>
    <col min="11539" max="11539" width="7.41015625" style="152" bestFit="1" customWidth="1"/>
    <col min="11540" max="11540" width="4.234375" style="152" bestFit="1" customWidth="1"/>
    <col min="11541" max="11541" width="5.8203125" style="152" bestFit="1" customWidth="1"/>
    <col min="11542" max="11542" width="9.05859375" style="152" bestFit="1" customWidth="1"/>
    <col min="11543" max="11543" width="9.17578125" style="152" bestFit="1" customWidth="1"/>
    <col min="11544" max="11544" width="8" style="152" bestFit="1" customWidth="1"/>
    <col min="11545" max="11545" width="2" style="152" customWidth="1"/>
    <col min="11546" max="11546" width="44.46875" style="152" bestFit="1" customWidth="1"/>
    <col min="11547" max="11548" width="4.234375" style="152" bestFit="1" customWidth="1"/>
    <col min="11549" max="11549" width="34.8203125" style="152" customWidth="1"/>
    <col min="11550" max="11550" width="14.3515625" style="152" bestFit="1" customWidth="1"/>
    <col min="11551" max="11551" width="7.41015625" style="152" bestFit="1" customWidth="1"/>
    <col min="11552" max="11776" width="8.9375" style="152"/>
    <col min="11777" max="11777" width="51.64453125" style="152" bestFit="1" customWidth="1"/>
    <col min="11778" max="11778" width="7.1171875" style="152" bestFit="1" customWidth="1"/>
    <col min="11779" max="11780" width="4.234375" style="152" bestFit="1" customWidth="1"/>
    <col min="11781" max="11781" width="5.8203125" style="152" bestFit="1" customWidth="1"/>
    <col min="11782" max="11782" width="5.29296875" style="152" bestFit="1" customWidth="1"/>
    <col min="11783" max="11784" width="5.8203125" style="152" bestFit="1" customWidth="1"/>
    <col min="11785" max="11785" width="2.234375" style="152" customWidth="1"/>
    <col min="11786" max="11786" width="20.87890625" style="152" bestFit="1" customWidth="1"/>
    <col min="11787" max="11787" width="7.41015625" style="152" bestFit="1" customWidth="1"/>
    <col min="11788" max="11788" width="4.234375" style="152" bestFit="1" customWidth="1"/>
    <col min="11789" max="11789" width="5.8203125" style="152" bestFit="1" customWidth="1"/>
    <col min="11790" max="11790" width="9.05859375" style="152" bestFit="1" customWidth="1"/>
    <col min="11791" max="11791" width="9.17578125" style="152" bestFit="1" customWidth="1"/>
    <col min="11792" max="11792" width="8" style="152" bestFit="1" customWidth="1"/>
    <col min="11793" max="11793" width="2.3515625" style="152" customWidth="1"/>
    <col min="11794" max="11794" width="9.05859375" style="152" bestFit="1" customWidth="1"/>
    <col min="11795" max="11795" width="7.41015625" style="152" bestFit="1" customWidth="1"/>
    <col min="11796" max="11796" width="4.234375" style="152" bestFit="1" customWidth="1"/>
    <col min="11797" max="11797" width="5.8203125" style="152" bestFit="1" customWidth="1"/>
    <col min="11798" max="11798" width="9.05859375" style="152" bestFit="1" customWidth="1"/>
    <col min="11799" max="11799" width="9.17578125" style="152" bestFit="1" customWidth="1"/>
    <col min="11800" max="11800" width="8" style="152" bestFit="1" customWidth="1"/>
    <col min="11801" max="11801" width="2" style="152" customWidth="1"/>
    <col min="11802" max="11802" width="44.46875" style="152" bestFit="1" customWidth="1"/>
    <col min="11803" max="11804" width="4.234375" style="152" bestFit="1" customWidth="1"/>
    <col min="11805" max="11805" width="34.8203125" style="152" customWidth="1"/>
    <col min="11806" max="11806" width="14.3515625" style="152" bestFit="1" customWidth="1"/>
    <col min="11807" max="11807" width="7.41015625" style="152" bestFit="1" customWidth="1"/>
    <col min="11808" max="12032" width="8.9375" style="152"/>
    <col min="12033" max="12033" width="51.64453125" style="152" bestFit="1" customWidth="1"/>
    <col min="12034" max="12034" width="7.1171875" style="152" bestFit="1" customWidth="1"/>
    <col min="12035" max="12036" width="4.234375" style="152" bestFit="1" customWidth="1"/>
    <col min="12037" max="12037" width="5.8203125" style="152" bestFit="1" customWidth="1"/>
    <col min="12038" max="12038" width="5.29296875" style="152" bestFit="1" customWidth="1"/>
    <col min="12039" max="12040" width="5.8203125" style="152" bestFit="1" customWidth="1"/>
    <col min="12041" max="12041" width="2.234375" style="152" customWidth="1"/>
    <col min="12042" max="12042" width="20.87890625" style="152" bestFit="1" customWidth="1"/>
    <col min="12043" max="12043" width="7.41015625" style="152" bestFit="1" customWidth="1"/>
    <col min="12044" max="12044" width="4.234375" style="152" bestFit="1" customWidth="1"/>
    <col min="12045" max="12045" width="5.8203125" style="152" bestFit="1" customWidth="1"/>
    <col min="12046" max="12046" width="9.05859375" style="152" bestFit="1" customWidth="1"/>
    <col min="12047" max="12047" width="9.17578125" style="152" bestFit="1" customWidth="1"/>
    <col min="12048" max="12048" width="8" style="152" bestFit="1" customWidth="1"/>
    <col min="12049" max="12049" width="2.3515625" style="152" customWidth="1"/>
    <col min="12050" max="12050" width="9.05859375" style="152" bestFit="1" customWidth="1"/>
    <col min="12051" max="12051" width="7.41015625" style="152" bestFit="1" customWidth="1"/>
    <col min="12052" max="12052" width="4.234375" style="152" bestFit="1" customWidth="1"/>
    <col min="12053" max="12053" width="5.8203125" style="152" bestFit="1" customWidth="1"/>
    <col min="12054" max="12054" width="9.05859375" style="152" bestFit="1" customWidth="1"/>
    <col min="12055" max="12055" width="9.17578125" style="152" bestFit="1" customWidth="1"/>
    <col min="12056" max="12056" width="8" style="152" bestFit="1" customWidth="1"/>
    <col min="12057" max="12057" width="2" style="152" customWidth="1"/>
    <col min="12058" max="12058" width="44.46875" style="152" bestFit="1" customWidth="1"/>
    <col min="12059" max="12060" width="4.234375" style="152" bestFit="1" customWidth="1"/>
    <col min="12061" max="12061" width="34.8203125" style="152" customWidth="1"/>
    <col min="12062" max="12062" width="14.3515625" style="152" bestFit="1" customWidth="1"/>
    <col min="12063" max="12063" width="7.41015625" style="152" bestFit="1" customWidth="1"/>
    <col min="12064" max="12288" width="8.9375" style="152"/>
    <col min="12289" max="12289" width="51.64453125" style="152" bestFit="1" customWidth="1"/>
    <col min="12290" max="12290" width="7.1171875" style="152" bestFit="1" customWidth="1"/>
    <col min="12291" max="12292" width="4.234375" style="152" bestFit="1" customWidth="1"/>
    <col min="12293" max="12293" width="5.8203125" style="152" bestFit="1" customWidth="1"/>
    <col min="12294" max="12294" width="5.29296875" style="152" bestFit="1" customWidth="1"/>
    <col min="12295" max="12296" width="5.8203125" style="152" bestFit="1" customWidth="1"/>
    <col min="12297" max="12297" width="2.234375" style="152" customWidth="1"/>
    <col min="12298" max="12298" width="20.87890625" style="152" bestFit="1" customWidth="1"/>
    <col min="12299" max="12299" width="7.41015625" style="152" bestFit="1" customWidth="1"/>
    <col min="12300" max="12300" width="4.234375" style="152" bestFit="1" customWidth="1"/>
    <col min="12301" max="12301" width="5.8203125" style="152" bestFit="1" customWidth="1"/>
    <col min="12302" max="12302" width="9.05859375" style="152" bestFit="1" customWidth="1"/>
    <col min="12303" max="12303" width="9.17578125" style="152" bestFit="1" customWidth="1"/>
    <col min="12304" max="12304" width="8" style="152" bestFit="1" customWidth="1"/>
    <col min="12305" max="12305" width="2.3515625" style="152" customWidth="1"/>
    <col min="12306" max="12306" width="9.05859375" style="152" bestFit="1" customWidth="1"/>
    <col min="12307" max="12307" width="7.41015625" style="152" bestFit="1" customWidth="1"/>
    <col min="12308" max="12308" width="4.234375" style="152" bestFit="1" customWidth="1"/>
    <col min="12309" max="12309" width="5.8203125" style="152" bestFit="1" customWidth="1"/>
    <col min="12310" max="12310" width="9.05859375" style="152" bestFit="1" customWidth="1"/>
    <col min="12311" max="12311" width="9.17578125" style="152" bestFit="1" customWidth="1"/>
    <col min="12312" max="12312" width="8" style="152" bestFit="1" customWidth="1"/>
    <col min="12313" max="12313" width="2" style="152" customWidth="1"/>
    <col min="12314" max="12314" width="44.46875" style="152" bestFit="1" customWidth="1"/>
    <col min="12315" max="12316" width="4.234375" style="152" bestFit="1" customWidth="1"/>
    <col min="12317" max="12317" width="34.8203125" style="152" customWidth="1"/>
    <col min="12318" max="12318" width="14.3515625" style="152" bestFit="1" customWidth="1"/>
    <col min="12319" max="12319" width="7.41015625" style="152" bestFit="1" customWidth="1"/>
    <col min="12320" max="12544" width="8.9375" style="152"/>
    <col min="12545" max="12545" width="51.64453125" style="152" bestFit="1" customWidth="1"/>
    <col min="12546" max="12546" width="7.1171875" style="152" bestFit="1" customWidth="1"/>
    <col min="12547" max="12548" width="4.234375" style="152" bestFit="1" customWidth="1"/>
    <col min="12549" max="12549" width="5.8203125" style="152" bestFit="1" customWidth="1"/>
    <col min="12550" max="12550" width="5.29296875" style="152" bestFit="1" customWidth="1"/>
    <col min="12551" max="12552" width="5.8203125" style="152" bestFit="1" customWidth="1"/>
    <col min="12553" max="12553" width="2.234375" style="152" customWidth="1"/>
    <col min="12554" max="12554" width="20.87890625" style="152" bestFit="1" customWidth="1"/>
    <col min="12555" max="12555" width="7.41015625" style="152" bestFit="1" customWidth="1"/>
    <col min="12556" max="12556" width="4.234375" style="152" bestFit="1" customWidth="1"/>
    <col min="12557" max="12557" width="5.8203125" style="152" bestFit="1" customWidth="1"/>
    <col min="12558" max="12558" width="9.05859375" style="152" bestFit="1" customWidth="1"/>
    <col min="12559" max="12559" width="9.17578125" style="152" bestFit="1" customWidth="1"/>
    <col min="12560" max="12560" width="8" style="152" bestFit="1" customWidth="1"/>
    <col min="12561" max="12561" width="2.3515625" style="152" customWidth="1"/>
    <col min="12562" max="12562" width="9.05859375" style="152" bestFit="1" customWidth="1"/>
    <col min="12563" max="12563" width="7.41015625" style="152" bestFit="1" customWidth="1"/>
    <col min="12564" max="12564" width="4.234375" style="152" bestFit="1" customWidth="1"/>
    <col min="12565" max="12565" width="5.8203125" style="152" bestFit="1" customWidth="1"/>
    <col min="12566" max="12566" width="9.05859375" style="152" bestFit="1" customWidth="1"/>
    <col min="12567" max="12567" width="9.17578125" style="152" bestFit="1" customWidth="1"/>
    <col min="12568" max="12568" width="8" style="152" bestFit="1" customWidth="1"/>
    <col min="12569" max="12569" width="2" style="152" customWidth="1"/>
    <col min="12570" max="12570" width="44.46875" style="152" bestFit="1" customWidth="1"/>
    <col min="12571" max="12572" width="4.234375" style="152" bestFit="1" customWidth="1"/>
    <col min="12573" max="12573" width="34.8203125" style="152" customWidth="1"/>
    <col min="12574" max="12574" width="14.3515625" style="152" bestFit="1" customWidth="1"/>
    <col min="12575" max="12575" width="7.41015625" style="152" bestFit="1" customWidth="1"/>
    <col min="12576" max="12800" width="8.9375" style="152"/>
    <col min="12801" max="12801" width="51.64453125" style="152" bestFit="1" customWidth="1"/>
    <col min="12802" max="12802" width="7.1171875" style="152" bestFit="1" customWidth="1"/>
    <col min="12803" max="12804" width="4.234375" style="152" bestFit="1" customWidth="1"/>
    <col min="12805" max="12805" width="5.8203125" style="152" bestFit="1" customWidth="1"/>
    <col min="12806" max="12806" width="5.29296875" style="152" bestFit="1" customWidth="1"/>
    <col min="12807" max="12808" width="5.8203125" style="152" bestFit="1" customWidth="1"/>
    <col min="12809" max="12809" width="2.234375" style="152" customWidth="1"/>
    <col min="12810" max="12810" width="20.87890625" style="152" bestFit="1" customWidth="1"/>
    <col min="12811" max="12811" width="7.41015625" style="152" bestFit="1" customWidth="1"/>
    <col min="12812" max="12812" width="4.234375" style="152" bestFit="1" customWidth="1"/>
    <col min="12813" max="12813" width="5.8203125" style="152" bestFit="1" customWidth="1"/>
    <col min="12814" max="12814" width="9.05859375" style="152" bestFit="1" customWidth="1"/>
    <col min="12815" max="12815" width="9.17578125" style="152" bestFit="1" customWidth="1"/>
    <col min="12816" max="12816" width="8" style="152" bestFit="1" customWidth="1"/>
    <col min="12817" max="12817" width="2.3515625" style="152" customWidth="1"/>
    <col min="12818" max="12818" width="9.05859375" style="152" bestFit="1" customWidth="1"/>
    <col min="12819" max="12819" width="7.41015625" style="152" bestFit="1" customWidth="1"/>
    <col min="12820" max="12820" width="4.234375" style="152" bestFit="1" customWidth="1"/>
    <col min="12821" max="12821" width="5.8203125" style="152" bestFit="1" customWidth="1"/>
    <col min="12822" max="12822" width="9.05859375" style="152" bestFit="1" customWidth="1"/>
    <col min="12823" max="12823" width="9.17578125" style="152" bestFit="1" customWidth="1"/>
    <col min="12824" max="12824" width="8" style="152" bestFit="1" customWidth="1"/>
    <col min="12825" max="12825" width="2" style="152" customWidth="1"/>
    <col min="12826" max="12826" width="44.46875" style="152" bestFit="1" customWidth="1"/>
    <col min="12827" max="12828" width="4.234375" style="152" bestFit="1" customWidth="1"/>
    <col min="12829" max="12829" width="34.8203125" style="152" customWidth="1"/>
    <col min="12830" max="12830" width="14.3515625" style="152" bestFit="1" customWidth="1"/>
    <col min="12831" max="12831" width="7.41015625" style="152" bestFit="1" customWidth="1"/>
    <col min="12832" max="13056" width="8.9375" style="152"/>
    <col min="13057" max="13057" width="51.64453125" style="152" bestFit="1" customWidth="1"/>
    <col min="13058" max="13058" width="7.1171875" style="152" bestFit="1" customWidth="1"/>
    <col min="13059" max="13060" width="4.234375" style="152" bestFit="1" customWidth="1"/>
    <col min="13061" max="13061" width="5.8203125" style="152" bestFit="1" customWidth="1"/>
    <col min="13062" max="13062" width="5.29296875" style="152" bestFit="1" customWidth="1"/>
    <col min="13063" max="13064" width="5.8203125" style="152" bestFit="1" customWidth="1"/>
    <col min="13065" max="13065" width="2.234375" style="152" customWidth="1"/>
    <col min="13066" max="13066" width="20.87890625" style="152" bestFit="1" customWidth="1"/>
    <col min="13067" max="13067" width="7.41015625" style="152" bestFit="1" customWidth="1"/>
    <col min="13068" max="13068" width="4.234375" style="152" bestFit="1" customWidth="1"/>
    <col min="13069" max="13069" width="5.8203125" style="152" bestFit="1" customWidth="1"/>
    <col min="13070" max="13070" width="9.05859375" style="152" bestFit="1" customWidth="1"/>
    <col min="13071" max="13071" width="9.17578125" style="152" bestFit="1" customWidth="1"/>
    <col min="13072" max="13072" width="8" style="152" bestFit="1" customWidth="1"/>
    <col min="13073" max="13073" width="2.3515625" style="152" customWidth="1"/>
    <col min="13074" max="13074" width="9.05859375" style="152" bestFit="1" customWidth="1"/>
    <col min="13075" max="13075" width="7.41015625" style="152" bestFit="1" customWidth="1"/>
    <col min="13076" max="13076" width="4.234375" style="152" bestFit="1" customWidth="1"/>
    <col min="13077" max="13077" width="5.8203125" style="152" bestFit="1" customWidth="1"/>
    <col min="13078" max="13078" width="9.05859375" style="152" bestFit="1" customWidth="1"/>
    <col min="13079" max="13079" width="9.17578125" style="152" bestFit="1" customWidth="1"/>
    <col min="13080" max="13080" width="8" style="152" bestFit="1" customWidth="1"/>
    <col min="13081" max="13081" width="2" style="152" customWidth="1"/>
    <col min="13082" max="13082" width="44.46875" style="152" bestFit="1" customWidth="1"/>
    <col min="13083" max="13084" width="4.234375" style="152" bestFit="1" customWidth="1"/>
    <col min="13085" max="13085" width="34.8203125" style="152" customWidth="1"/>
    <col min="13086" max="13086" width="14.3515625" style="152" bestFit="1" customWidth="1"/>
    <col min="13087" max="13087" width="7.41015625" style="152" bestFit="1" customWidth="1"/>
    <col min="13088" max="13312" width="8.9375" style="152"/>
    <col min="13313" max="13313" width="51.64453125" style="152" bestFit="1" customWidth="1"/>
    <col min="13314" max="13314" width="7.1171875" style="152" bestFit="1" customWidth="1"/>
    <col min="13315" max="13316" width="4.234375" style="152" bestFit="1" customWidth="1"/>
    <col min="13317" max="13317" width="5.8203125" style="152" bestFit="1" customWidth="1"/>
    <col min="13318" max="13318" width="5.29296875" style="152" bestFit="1" customWidth="1"/>
    <col min="13319" max="13320" width="5.8203125" style="152" bestFit="1" customWidth="1"/>
    <col min="13321" max="13321" width="2.234375" style="152" customWidth="1"/>
    <col min="13322" max="13322" width="20.87890625" style="152" bestFit="1" customWidth="1"/>
    <col min="13323" max="13323" width="7.41015625" style="152" bestFit="1" customWidth="1"/>
    <col min="13324" max="13324" width="4.234375" style="152" bestFit="1" customWidth="1"/>
    <col min="13325" max="13325" width="5.8203125" style="152" bestFit="1" customWidth="1"/>
    <col min="13326" max="13326" width="9.05859375" style="152" bestFit="1" customWidth="1"/>
    <col min="13327" max="13327" width="9.17578125" style="152" bestFit="1" customWidth="1"/>
    <col min="13328" max="13328" width="8" style="152" bestFit="1" customWidth="1"/>
    <col min="13329" max="13329" width="2.3515625" style="152" customWidth="1"/>
    <col min="13330" max="13330" width="9.05859375" style="152" bestFit="1" customWidth="1"/>
    <col min="13331" max="13331" width="7.41015625" style="152" bestFit="1" customWidth="1"/>
    <col min="13332" max="13332" width="4.234375" style="152" bestFit="1" customWidth="1"/>
    <col min="13333" max="13333" width="5.8203125" style="152" bestFit="1" customWidth="1"/>
    <col min="13334" max="13334" width="9.05859375" style="152" bestFit="1" customWidth="1"/>
    <col min="13335" max="13335" width="9.17578125" style="152" bestFit="1" customWidth="1"/>
    <col min="13336" max="13336" width="8" style="152" bestFit="1" customWidth="1"/>
    <col min="13337" max="13337" width="2" style="152" customWidth="1"/>
    <col min="13338" max="13338" width="44.46875" style="152" bestFit="1" customWidth="1"/>
    <col min="13339" max="13340" width="4.234375" style="152" bestFit="1" customWidth="1"/>
    <col min="13341" max="13341" width="34.8203125" style="152" customWidth="1"/>
    <col min="13342" max="13342" width="14.3515625" style="152" bestFit="1" customWidth="1"/>
    <col min="13343" max="13343" width="7.41015625" style="152" bestFit="1" customWidth="1"/>
    <col min="13344" max="13568" width="8.9375" style="152"/>
    <col min="13569" max="13569" width="51.64453125" style="152" bestFit="1" customWidth="1"/>
    <col min="13570" max="13570" width="7.1171875" style="152" bestFit="1" customWidth="1"/>
    <col min="13571" max="13572" width="4.234375" style="152" bestFit="1" customWidth="1"/>
    <col min="13573" max="13573" width="5.8203125" style="152" bestFit="1" customWidth="1"/>
    <col min="13574" max="13574" width="5.29296875" style="152" bestFit="1" customWidth="1"/>
    <col min="13575" max="13576" width="5.8203125" style="152" bestFit="1" customWidth="1"/>
    <col min="13577" max="13577" width="2.234375" style="152" customWidth="1"/>
    <col min="13578" max="13578" width="20.87890625" style="152" bestFit="1" customWidth="1"/>
    <col min="13579" max="13579" width="7.41015625" style="152" bestFit="1" customWidth="1"/>
    <col min="13580" max="13580" width="4.234375" style="152" bestFit="1" customWidth="1"/>
    <col min="13581" max="13581" width="5.8203125" style="152" bestFit="1" customWidth="1"/>
    <col min="13582" max="13582" width="9.05859375" style="152" bestFit="1" customWidth="1"/>
    <col min="13583" max="13583" width="9.17578125" style="152" bestFit="1" customWidth="1"/>
    <col min="13584" max="13584" width="8" style="152" bestFit="1" customWidth="1"/>
    <col min="13585" max="13585" width="2.3515625" style="152" customWidth="1"/>
    <col min="13586" max="13586" width="9.05859375" style="152" bestFit="1" customWidth="1"/>
    <col min="13587" max="13587" width="7.41015625" style="152" bestFit="1" customWidth="1"/>
    <col min="13588" max="13588" width="4.234375" style="152" bestFit="1" customWidth="1"/>
    <col min="13589" max="13589" width="5.8203125" style="152" bestFit="1" customWidth="1"/>
    <col min="13590" max="13590" width="9.05859375" style="152" bestFit="1" customWidth="1"/>
    <col min="13591" max="13591" width="9.17578125" style="152" bestFit="1" customWidth="1"/>
    <col min="13592" max="13592" width="8" style="152" bestFit="1" customWidth="1"/>
    <col min="13593" max="13593" width="2" style="152" customWidth="1"/>
    <col min="13594" max="13594" width="44.46875" style="152" bestFit="1" customWidth="1"/>
    <col min="13595" max="13596" width="4.234375" style="152" bestFit="1" customWidth="1"/>
    <col min="13597" max="13597" width="34.8203125" style="152" customWidth="1"/>
    <col min="13598" max="13598" width="14.3515625" style="152" bestFit="1" customWidth="1"/>
    <col min="13599" max="13599" width="7.41015625" style="152" bestFit="1" customWidth="1"/>
    <col min="13600" max="13824" width="8.9375" style="152"/>
    <col min="13825" max="13825" width="51.64453125" style="152" bestFit="1" customWidth="1"/>
    <col min="13826" max="13826" width="7.1171875" style="152" bestFit="1" customWidth="1"/>
    <col min="13827" max="13828" width="4.234375" style="152" bestFit="1" customWidth="1"/>
    <col min="13829" max="13829" width="5.8203125" style="152" bestFit="1" customWidth="1"/>
    <col min="13830" max="13830" width="5.29296875" style="152" bestFit="1" customWidth="1"/>
    <col min="13831" max="13832" width="5.8203125" style="152" bestFit="1" customWidth="1"/>
    <col min="13833" max="13833" width="2.234375" style="152" customWidth="1"/>
    <col min="13834" max="13834" width="20.87890625" style="152" bestFit="1" customWidth="1"/>
    <col min="13835" max="13835" width="7.41015625" style="152" bestFit="1" customWidth="1"/>
    <col min="13836" max="13836" width="4.234375" style="152" bestFit="1" customWidth="1"/>
    <col min="13837" max="13837" width="5.8203125" style="152" bestFit="1" customWidth="1"/>
    <col min="13838" max="13838" width="9.05859375" style="152" bestFit="1" customWidth="1"/>
    <col min="13839" max="13839" width="9.17578125" style="152" bestFit="1" customWidth="1"/>
    <col min="13840" max="13840" width="8" style="152" bestFit="1" customWidth="1"/>
    <col min="13841" max="13841" width="2.3515625" style="152" customWidth="1"/>
    <col min="13842" max="13842" width="9.05859375" style="152" bestFit="1" customWidth="1"/>
    <col min="13843" max="13843" width="7.41015625" style="152" bestFit="1" customWidth="1"/>
    <col min="13844" max="13844" width="4.234375" style="152" bestFit="1" customWidth="1"/>
    <col min="13845" max="13845" width="5.8203125" style="152" bestFit="1" customWidth="1"/>
    <col min="13846" max="13846" width="9.05859375" style="152" bestFit="1" customWidth="1"/>
    <col min="13847" max="13847" width="9.17578125" style="152" bestFit="1" customWidth="1"/>
    <col min="13848" max="13848" width="8" style="152" bestFit="1" customWidth="1"/>
    <col min="13849" max="13849" width="2" style="152" customWidth="1"/>
    <col min="13850" max="13850" width="44.46875" style="152" bestFit="1" customWidth="1"/>
    <col min="13851" max="13852" width="4.234375" style="152" bestFit="1" customWidth="1"/>
    <col min="13853" max="13853" width="34.8203125" style="152" customWidth="1"/>
    <col min="13854" max="13854" width="14.3515625" style="152" bestFit="1" customWidth="1"/>
    <col min="13855" max="13855" width="7.41015625" style="152" bestFit="1" customWidth="1"/>
    <col min="13856" max="14080" width="8.9375" style="152"/>
    <col min="14081" max="14081" width="51.64453125" style="152" bestFit="1" customWidth="1"/>
    <col min="14082" max="14082" width="7.1171875" style="152" bestFit="1" customWidth="1"/>
    <col min="14083" max="14084" width="4.234375" style="152" bestFit="1" customWidth="1"/>
    <col min="14085" max="14085" width="5.8203125" style="152" bestFit="1" customWidth="1"/>
    <col min="14086" max="14086" width="5.29296875" style="152" bestFit="1" customWidth="1"/>
    <col min="14087" max="14088" width="5.8203125" style="152" bestFit="1" customWidth="1"/>
    <col min="14089" max="14089" width="2.234375" style="152" customWidth="1"/>
    <col min="14090" max="14090" width="20.87890625" style="152" bestFit="1" customWidth="1"/>
    <col min="14091" max="14091" width="7.41015625" style="152" bestFit="1" customWidth="1"/>
    <col min="14092" max="14092" width="4.234375" style="152" bestFit="1" customWidth="1"/>
    <col min="14093" max="14093" width="5.8203125" style="152" bestFit="1" customWidth="1"/>
    <col min="14094" max="14094" width="9.05859375" style="152" bestFit="1" customWidth="1"/>
    <col min="14095" max="14095" width="9.17578125" style="152" bestFit="1" customWidth="1"/>
    <col min="14096" max="14096" width="8" style="152" bestFit="1" customWidth="1"/>
    <col min="14097" max="14097" width="2.3515625" style="152" customWidth="1"/>
    <col min="14098" max="14098" width="9.05859375" style="152" bestFit="1" customWidth="1"/>
    <col min="14099" max="14099" width="7.41015625" style="152" bestFit="1" customWidth="1"/>
    <col min="14100" max="14100" width="4.234375" style="152" bestFit="1" customWidth="1"/>
    <col min="14101" max="14101" width="5.8203125" style="152" bestFit="1" customWidth="1"/>
    <col min="14102" max="14102" width="9.05859375" style="152" bestFit="1" customWidth="1"/>
    <col min="14103" max="14103" width="9.17578125" style="152" bestFit="1" customWidth="1"/>
    <col min="14104" max="14104" width="8" style="152" bestFit="1" customWidth="1"/>
    <col min="14105" max="14105" width="2" style="152" customWidth="1"/>
    <col min="14106" max="14106" width="44.46875" style="152" bestFit="1" customWidth="1"/>
    <col min="14107" max="14108" width="4.234375" style="152" bestFit="1" customWidth="1"/>
    <col min="14109" max="14109" width="34.8203125" style="152" customWidth="1"/>
    <col min="14110" max="14110" width="14.3515625" style="152" bestFit="1" customWidth="1"/>
    <col min="14111" max="14111" width="7.41015625" style="152" bestFit="1" customWidth="1"/>
    <col min="14112" max="14336" width="8.9375" style="152"/>
    <col min="14337" max="14337" width="51.64453125" style="152" bestFit="1" customWidth="1"/>
    <col min="14338" max="14338" width="7.1171875" style="152" bestFit="1" customWidth="1"/>
    <col min="14339" max="14340" width="4.234375" style="152" bestFit="1" customWidth="1"/>
    <col min="14341" max="14341" width="5.8203125" style="152" bestFit="1" customWidth="1"/>
    <col min="14342" max="14342" width="5.29296875" style="152" bestFit="1" customWidth="1"/>
    <col min="14343" max="14344" width="5.8203125" style="152" bestFit="1" customWidth="1"/>
    <col min="14345" max="14345" width="2.234375" style="152" customWidth="1"/>
    <col min="14346" max="14346" width="20.87890625" style="152" bestFit="1" customWidth="1"/>
    <col min="14347" max="14347" width="7.41015625" style="152" bestFit="1" customWidth="1"/>
    <col min="14348" max="14348" width="4.234375" style="152" bestFit="1" customWidth="1"/>
    <col min="14349" max="14349" width="5.8203125" style="152" bestFit="1" customWidth="1"/>
    <col min="14350" max="14350" width="9.05859375" style="152" bestFit="1" customWidth="1"/>
    <col min="14351" max="14351" width="9.17578125" style="152" bestFit="1" customWidth="1"/>
    <col min="14352" max="14352" width="8" style="152" bestFit="1" customWidth="1"/>
    <col min="14353" max="14353" width="2.3515625" style="152" customWidth="1"/>
    <col min="14354" max="14354" width="9.05859375" style="152" bestFit="1" customWidth="1"/>
    <col min="14355" max="14355" width="7.41015625" style="152" bestFit="1" customWidth="1"/>
    <col min="14356" max="14356" width="4.234375" style="152" bestFit="1" customWidth="1"/>
    <col min="14357" max="14357" width="5.8203125" style="152" bestFit="1" customWidth="1"/>
    <col min="14358" max="14358" width="9.05859375" style="152" bestFit="1" customWidth="1"/>
    <col min="14359" max="14359" width="9.17578125" style="152" bestFit="1" customWidth="1"/>
    <col min="14360" max="14360" width="8" style="152" bestFit="1" customWidth="1"/>
    <col min="14361" max="14361" width="2" style="152" customWidth="1"/>
    <col min="14362" max="14362" width="44.46875" style="152" bestFit="1" customWidth="1"/>
    <col min="14363" max="14364" width="4.234375" style="152" bestFit="1" customWidth="1"/>
    <col min="14365" max="14365" width="34.8203125" style="152" customWidth="1"/>
    <col min="14366" max="14366" width="14.3515625" style="152" bestFit="1" customWidth="1"/>
    <col min="14367" max="14367" width="7.41015625" style="152" bestFit="1" customWidth="1"/>
    <col min="14368" max="14592" width="8.9375" style="152"/>
    <col min="14593" max="14593" width="51.64453125" style="152" bestFit="1" customWidth="1"/>
    <col min="14594" max="14594" width="7.1171875" style="152" bestFit="1" customWidth="1"/>
    <col min="14595" max="14596" width="4.234375" style="152" bestFit="1" customWidth="1"/>
    <col min="14597" max="14597" width="5.8203125" style="152" bestFit="1" customWidth="1"/>
    <col min="14598" max="14598" width="5.29296875" style="152" bestFit="1" customWidth="1"/>
    <col min="14599" max="14600" width="5.8203125" style="152" bestFit="1" customWidth="1"/>
    <col min="14601" max="14601" width="2.234375" style="152" customWidth="1"/>
    <col min="14602" max="14602" width="20.87890625" style="152" bestFit="1" customWidth="1"/>
    <col min="14603" max="14603" width="7.41015625" style="152" bestFit="1" customWidth="1"/>
    <col min="14604" max="14604" width="4.234375" style="152" bestFit="1" customWidth="1"/>
    <col min="14605" max="14605" width="5.8203125" style="152" bestFit="1" customWidth="1"/>
    <col min="14606" max="14606" width="9.05859375" style="152" bestFit="1" customWidth="1"/>
    <col min="14607" max="14607" width="9.17578125" style="152" bestFit="1" customWidth="1"/>
    <col min="14608" max="14608" width="8" style="152" bestFit="1" customWidth="1"/>
    <col min="14609" max="14609" width="2.3515625" style="152" customWidth="1"/>
    <col min="14610" max="14610" width="9.05859375" style="152" bestFit="1" customWidth="1"/>
    <col min="14611" max="14611" width="7.41015625" style="152" bestFit="1" customWidth="1"/>
    <col min="14612" max="14612" width="4.234375" style="152" bestFit="1" customWidth="1"/>
    <col min="14613" max="14613" width="5.8203125" style="152" bestFit="1" customWidth="1"/>
    <col min="14614" max="14614" width="9.05859375" style="152" bestFit="1" customWidth="1"/>
    <col min="14615" max="14615" width="9.17578125" style="152" bestFit="1" customWidth="1"/>
    <col min="14616" max="14616" width="8" style="152" bestFit="1" customWidth="1"/>
    <col min="14617" max="14617" width="2" style="152" customWidth="1"/>
    <col min="14618" max="14618" width="44.46875" style="152" bestFit="1" customWidth="1"/>
    <col min="14619" max="14620" width="4.234375" style="152" bestFit="1" customWidth="1"/>
    <col min="14621" max="14621" width="34.8203125" style="152" customWidth="1"/>
    <col min="14622" max="14622" width="14.3515625" style="152" bestFit="1" customWidth="1"/>
    <col min="14623" max="14623" width="7.41015625" style="152" bestFit="1" customWidth="1"/>
    <col min="14624" max="14848" width="8.9375" style="152"/>
    <col min="14849" max="14849" width="51.64453125" style="152" bestFit="1" customWidth="1"/>
    <col min="14850" max="14850" width="7.1171875" style="152" bestFit="1" customWidth="1"/>
    <col min="14851" max="14852" width="4.234375" style="152" bestFit="1" customWidth="1"/>
    <col min="14853" max="14853" width="5.8203125" style="152" bestFit="1" customWidth="1"/>
    <col min="14854" max="14854" width="5.29296875" style="152" bestFit="1" customWidth="1"/>
    <col min="14855" max="14856" width="5.8203125" style="152" bestFit="1" customWidth="1"/>
    <col min="14857" max="14857" width="2.234375" style="152" customWidth="1"/>
    <col min="14858" max="14858" width="20.87890625" style="152" bestFit="1" customWidth="1"/>
    <col min="14859" max="14859" width="7.41015625" style="152" bestFit="1" customWidth="1"/>
    <col min="14860" max="14860" width="4.234375" style="152" bestFit="1" customWidth="1"/>
    <col min="14861" max="14861" width="5.8203125" style="152" bestFit="1" customWidth="1"/>
    <col min="14862" max="14862" width="9.05859375" style="152" bestFit="1" customWidth="1"/>
    <col min="14863" max="14863" width="9.17578125" style="152" bestFit="1" customWidth="1"/>
    <col min="14864" max="14864" width="8" style="152" bestFit="1" customWidth="1"/>
    <col min="14865" max="14865" width="2.3515625" style="152" customWidth="1"/>
    <col min="14866" max="14866" width="9.05859375" style="152" bestFit="1" customWidth="1"/>
    <col min="14867" max="14867" width="7.41015625" style="152" bestFit="1" customWidth="1"/>
    <col min="14868" max="14868" width="4.234375" style="152" bestFit="1" customWidth="1"/>
    <col min="14869" max="14869" width="5.8203125" style="152" bestFit="1" customWidth="1"/>
    <col min="14870" max="14870" width="9.05859375" style="152" bestFit="1" customWidth="1"/>
    <col min="14871" max="14871" width="9.17578125" style="152" bestFit="1" customWidth="1"/>
    <col min="14872" max="14872" width="8" style="152" bestFit="1" customWidth="1"/>
    <col min="14873" max="14873" width="2" style="152" customWidth="1"/>
    <col min="14874" max="14874" width="44.46875" style="152" bestFit="1" customWidth="1"/>
    <col min="14875" max="14876" width="4.234375" style="152" bestFit="1" customWidth="1"/>
    <col min="14877" max="14877" width="34.8203125" style="152" customWidth="1"/>
    <col min="14878" max="14878" width="14.3515625" style="152" bestFit="1" customWidth="1"/>
    <col min="14879" max="14879" width="7.41015625" style="152" bestFit="1" customWidth="1"/>
    <col min="14880" max="15104" width="8.9375" style="152"/>
    <col min="15105" max="15105" width="51.64453125" style="152" bestFit="1" customWidth="1"/>
    <col min="15106" max="15106" width="7.1171875" style="152" bestFit="1" customWidth="1"/>
    <col min="15107" max="15108" width="4.234375" style="152" bestFit="1" customWidth="1"/>
    <col min="15109" max="15109" width="5.8203125" style="152" bestFit="1" customWidth="1"/>
    <col min="15110" max="15110" width="5.29296875" style="152" bestFit="1" customWidth="1"/>
    <col min="15111" max="15112" width="5.8203125" style="152" bestFit="1" customWidth="1"/>
    <col min="15113" max="15113" width="2.234375" style="152" customWidth="1"/>
    <col min="15114" max="15114" width="20.87890625" style="152" bestFit="1" customWidth="1"/>
    <col min="15115" max="15115" width="7.41015625" style="152" bestFit="1" customWidth="1"/>
    <col min="15116" max="15116" width="4.234375" style="152" bestFit="1" customWidth="1"/>
    <col min="15117" max="15117" width="5.8203125" style="152" bestFit="1" customWidth="1"/>
    <col min="15118" max="15118" width="9.05859375" style="152" bestFit="1" customWidth="1"/>
    <col min="15119" max="15119" width="9.17578125" style="152" bestFit="1" customWidth="1"/>
    <col min="15120" max="15120" width="8" style="152" bestFit="1" customWidth="1"/>
    <col min="15121" max="15121" width="2.3515625" style="152" customWidth="1"/>
    <col min="15122" max="15122" width="9.05859375" style="152" bestFit="1" customWidth="1"/>
    <col min="15123" max="15123" width="7.41015625" style="152" bestFit="1" customWidth="1"/>
    <col min="15124" max="15124" width="4.234375" style="152" bestFit="1" customWidth="1"/>
    <col min="15125" max="15125" width="5.8203125" style="152" bestFit="1" customWidth="1"/>
    <col min="15126" max="15126" width="9.05859375" style="152" bestFit="1" customWidth="1"/>
    <col min="15127" max="15127" width="9.17578125" style="152" bestFit="1" customWidth="1"/>
    <col min="15128" max="15128" width="8" style="152" bestFit="1" customWidth="1"/>
    <col min="15129" max="15129" width="2" style="152" customWidth="1"/>
    <col min="15130" max="15130" width="44.46875" style="152" bestFit="1" customWidth="1"/>
    <col min="15131" max="15132" width="4.234375" style="152" bestFit="1" customWidth="1"/>
    <col min="15133" max="15133" width="34.8203125" style="152" customWidth="1"/>
    <col min="15134" max="15134" width="14.3515625" style="152" bestFit="1" customWidth="1"/>
    <col min="15135" max="15135" width="7.41015625" style="152" bestFit="1" customWidth="1"/>
    <col min="15136" max="15360" width="8.9375" style="152"/>
    <col min="15361" max="15361" width="51.64453125" style="152" bestFit="1" customWidth="1"/>
    <col min="15362" max="15362" width="7.1171875" style="152" bestFit="1" customWidth="1"/>
    <col min="15363" max="15364" width="4.234375" style="152" bestFit="1" customWidth="1"/>
    <col min="15365" max="15365" width="5.8203125" style="152" bestFit="1" customWidth="1"/>
    <col min="15366" max="15366" width="5.29296875" style="152" bestFit="1" customWidth="1"/>
    <col min="15367" max="15368" width="5.8203125" style="152" bestFit="1" customWidth="1"/>
    <col min="15369" max="15369" width="2.234375" style="152" customWidth="1"/>
    <col min="15370" max="15370" width="20.87890625" style="152" bestFit="1" customWidth="1"/>
    <col min="15371" max="15371" width="7.41015625" style="152" bestFit="1" customWidth="1"/>
    <col min="15372" max="15372" width="4.234375" style="152" bestFit="1" customWidth="1"/>
    <col min="15373" max="15373" width="5.8203125" style="152" bestFit="1" customWidth="1"/>
    <col min="15374" max="15374" width="9.05859375" style="152" bestFit="1" customWidth="1"/>
    <col min="15375" max="15375" width="9.17578125" style="152" bestFit="1" customWidth="1"/>
    <col min="15376" max="15376" width="8" style="152" bestFit="1" customWidth="1"/>
    <col min="15377" max="15377" width="2.3515625" style="152" customWidth="1"/>
    <col min="15378" max="15378" width="9.05859375" style="152" bestFit="1" customWidth="1"/>
    <col min="15379" max="15379" width="7.41015625" style="152" bestFit="1" customWidth="1"/>
    <col min="15380" max="15380" width="4.234375" style="152" bestFit="1" customWidth="1"/>
    <col min="15381" max="15381" width="5.8203125" style="152" bestFit="1" customWidth="1"/>
    <col min="15382" max="15382" width="9.05859375" style="152" bestFit="1" customWidth="1"/>
    <col min="15383" max="15383" width="9.17578125" style="152" bestFit="1" customWidth="1"/>
    <col min="15384" max="15384" width="8" style="152" bestFit="1" customWidth="1"/>
    <col min="15385" max="15385" width="2" style="152" customWidth="1"/>
    <col min="15386" max="15386" width="44.46875" style="152" bestFit="1" customWidth="1"/>
    <col min="15387" max="15388" width="4.234375" style="152" bestFit="1" customWidth="1"/>
    <col min="15389" max="15389" width="34.8203125" style="152" customWidth="1"/>
    <col min="15390" max="15390" width="14.3515625" style="152" bestFit="1" customWidth="1"/>
    <col min="15391" max="15391" width="7.41015625" style="152" bestFit="1" customWidth="1"/>
    <col min="15392" max="15616" width="8.9375" style="152"/>
    <col min="15617" max="15617" width="51.64453125" style="152" bestFit="1" customWidth="1"/>
    <col min="15618" max="15618" width="7.1171875" style="152" bestFit="1" customWidth="1"/>
    <col min="15619" max="15620" width="4.234375" style="152" bestFit="1" customWidth="1"/>
    <col min="15621" max="15621" width="5.8203125" style="152" bestFit="1" customWidth="1"/>
    <col min="15622" max="15622" width="5.29296875" style="152" bestFit="1" customWidth="1"/>
    <col min="15623" max="15624" width="5.8203125" style="152" bestFit="1" customWidth="1"/>
    <col min="15625" max="15625" width="2.234375" style="152" customWidth="1"/>
    <col min="15626" max="15626" width="20.87890625" style="152" bestFit="1" customWidth="1"/>
    <col min="15627" max="15627" width="7.41015625" style="152" bestFit="1" customWidth="1"/>
    <col min="15628" max="15628" width="4.234375" style="152" bestFit="1" customWidth="1"/>
    <col min="15629" max="15629" width="5.8203125" style="152" bestFit="1" customWidth="1"/>
    <col min="15630" max="15630" width="9.05859375" style="152" bestFit="1" customWidth="1"/>
    <col min="15631" max="15631" width="9.17578125" style="152" bestFit="1" customWidth="1"/>
    <col min="15632" max="15632" width="8" style="152" bestFit="1" customWidth="1"/>
    <col min="15633" max="15633" width="2.3515625" style="152" customWidth="1"/>
    <col min="15634" max="15634" width="9.05859375" style="152" bestFit="1" customWidth="1"/>
    <col min="15635" max="15635" width="7.41015625" style="152" bestFit="1" customWidth="1"/>
    <col min="15636" max="15636" width="4.234375" style="152" bestFit="1" customWidth="1"/>
    <col min="15637" max="15637" width="5.8203125" style="152" bestFit="1" customWidth="1"/>
    <col min="15638" max="15638" width="9.05859375" style="152" bestFit="1" customWidth="1"/>
    <col min="15639" max="15639" width="9.17578125" style="152" bestFit="1" customWidth="1"/>
    <col min="15640" max="15640" width="8" style="152" bestFit="1" customWidth="1"/>
    <col min="15641" max="15641" width="2" style="152" customWidth="1"/>
    <col min="15642" max="15642" width="44.46875" style="152" bestFit="1" customWidth="1"/>
    <col min="15643" max="15644" width="4.234375" style="152" bestFit="1" customWidth="1"/>
    <col min="15645" max="15645" width="34.8203125" style="152" customWidth="1"/>
    <col min="15646" max="15646" width="14.3515625" style="152" bestFit="1" customWidth="1"/>
    <col min="15647" max="15647" width="7.41015625" style="152" bestFit="1" customWidth="1"/>
    <col min="15648" max="15872" width="8.9375" style="152"/>
    <col min="15873" max="15873" width="51.64453125" style="152" bestFit="1" customWidth="1"/>
    <col min="15874" max="15874" width="7.1171875" style="152" bestFit="1" customWidth="1"/>
    <col min="15875" max="15876" width="4.234375" style="152" bestFit="1" customWidth="1"/>
    <col min="15877" max="15877" width="5.8203125" style="152" bestFit="1" customWidth="1"/>
    <col min="15878" max="15878" width="5.29296875" style="152" bestFit="1" customWidth="1"/>
    <col min="15879" max="15880" width="5.8203125" style="152" bestFit="1" customWidth="1"/>
    <col min="15881" max="15881" width="2.234375" style="152" customWidth="1"/>
    <col min="15882" max="15882" width="20.87890625" style="152" bestFit="1" customWidth="1"/>
    <col min="15883" max="15883" width="7.41015625" style="152" bestFit="1" customWidth="1"/>
    <col min="15884" max="15884" width="4.234375" style="152" bestFit="1" customWidth="1"/>
    <col min="15885" max="15885" width="5.8203125" style="152" bestFit="1" customWidth="1"/>
    <col min="15886" max="15886" width="9.05859375" style="152" bestFit="1" customWidth="1"/>
    <col min="15887" max="15887" width="9.17578125" style="152" bestFit="1" customWidth="1"/>
    <col min="15888" max="15888" width="8" style="152" bestFit="1" customWidth="1"/>
    <col min="15889" max="15889" width="2.3515625" style="152" customWidth="1"/>
    <col min="15890" max="15890" width="9.05859375" style="152" bestFit="1" customWidth="1"/>
    <col min="15891" max="15891" width="7.41015625" style="152" bestFit="1" customWidth="1"/>
    <col min="15892" max="15892" width="4.234375" style="152" bestFit="1" customWidth="1"/>
    <col min="15893" max="15893" width="5.8203125" style="152" bestFit="1" customWidth="1"/>
    <col min="15894" max="15894" width="9.05859375" style="152" bestFit="1" customWidth="1"/>
    <col min="15895" max="15895" width="9.17578125" style="152" bestFit="1" customWidth="1"/>
    <col min="15896" max="15896" width="8" style="152" bestFit="1" customWidth="1"/>
    <col min="15897" max="15897" width="2" style="152" customWidth="1"/>
    <col min="15898" max="15898" width="44.46875" style="152" bestFit="1" customWidth="1"/>
    <col min="15899" max="15900" width="4.234375" style="152" bestFit="1" customWidth="1"/>
    <col min="15901" max="15901" width="34.8203125" style="152" customWidth="1"/>
    <col min="15902" max="15902" width="14.3515625" style="152" bestFit="1" customWidth="1"/>
    <col min="15903" max="15903" width="7.41015625" style="152" bestFit="1" customWidth="1"/>
    <col min="15904" max="16128" width="8.9375" style="152"/>
    <col min="16129" max="16129" width="51.64453125" style="152" bestFit="1" customWidth="1"/>
    <col min="16130" max="16130" width="7.1171875" style="152" bestFit="1" customWidth="1"/>
    <col min="16131" max="16132" width="4.234375" style="152" bestFit="1" customWidth="1"/>
    <col min="16133" max="16133" width="5.8203125" style="152" bestFit="1" customWidth="1"/>
    <col min="16134" max="16134" width="5.29296875" style="152" bestFit="1" customWidth="1"/>
    <col min="16135" max="16136" width="5.8203125" style="152" bestFit="1" customWidth="1"/>
    <col min="16137" max="16137" width="2.234375" style="152" customWidth="1"/>
    <col min="16138" max="16138" width="20.87890625" style="152" bestFit="1" customWidth="1"/>
    <col min="16139" max="16139" width="7.41015625" style="152" bestFit="1" customWidth="1"/>
    <col min="16140" max="16140" width="4.234375" style="152" bestFit="1" customWidth="1"/>
    <col min="16141" max="16141" width="5.8203125" style="152" bestFit="1" customWidth="1"/>
    <col min="16142" max="16142" width="9.05859375" style="152" bestFit="1" customWidth="1"/>
    <col min="16143" max="16143" width="9.17578125" style="152" bestFit="1" customWidth="1"/>
    <col min="16144" max="16144" width="8" style="152" bestFit="1" customWidth="1"/>
    <col min="16145" max="16145" width="2.3515625" style="152" customWidth="1"/>
    <col min="16146" max="16146" width="9.05859375" style="152" bestFit="1" customWidth="1"/>
    <col min="16147" max="16147" width="7.41015625" style="152" bestFit="1" customWidth="1"/>
    <col min="16148" max="16148" width="4.234375" style="152" bestFit="1" customWidth="1"/>
    <col min="16149" max="16149" width="5.8203125" style="152" bestFit="1" customWidth="1"/>
    <col min="16150" max="16150" width="9.05859375" style="152" bestFit="1" customWidth="1"/>
    <col min="16151" max="16151" width="9.17578125" style="152" bestFit="1" customWidth="1"/>
    <col min="16152" max="16152" width="8" style="152" bestFit="1" customWidth="1"/>
    <col min="16153" max="16153" width="2" style="152" customWidth="1"/>
    <col min="16154" max="16154" width="44.46875" style="152" bestFit="1" customWidth="1"/>
    <col min="16155" max="16156" width="4.234375" style="152" bestFit="1" customWidth="1"/>
    <col min="16157" max="16157" width="34.8203125" style="152" customWidth="1"/>
    <col min="16158" max="16158" width="14.3515625" style="152" bestFit="1" customWidth="1"/>
    <col min="16159" max="16159" width="7.41015625" style="152" bestFit="1" customWidth="1"/>
    <col min="16160" max="16384" width="8.9375" style="152"/>
  </cols>
  <sheetData>
    <row r="1" spans="1:31">
      <c r="A1" s="151" t="s">
        <v>467</v>
      </c>
      <c r="AC1" s="152"/>
    </row>
    <row r="2" spans="1:31">
      <c r="A2" s="155"/>
      <c r="AC2" s="152"/>
    </row>
    <row r="3" spans="1:31">
      <c r="A3" s="155" t="s">
        <v>717</v>
      </c>
      <c r="AC3" s="152"/>
    </row>
    <row r="4" spans="1:31">
      <c r="A4" s="155" t="s">
        <v>468</v>
      </c>
      <c r="AC4" s="152"/>
    </row>
    <row r="5" spans="1:31">
      <c r="A5" s="155" t="s">
        <v>469</v>
      </c>
      <c r="AC5" s="152"/>
    </row>
    <row r="6" spans="1:31">
      <c r="A6" s="155" t="s">
        <v>470</v>
      </c>
      <c r="AC6" s="152"/>
    </row>
    <row r="7" spans="1:31">
      <c r="A7" s="155" t="s">
        <v>471</v>
      </c>
      <c r="AC7" s="152"/>
    </row>
    <row r="8" spans="1:31">
      <c r="A8" s="155"/>
      <c r="AC8" s="152"/>
    </row>
    <row r="9" spans="1:31" s="158" customFormat="1">
      <c r="A9" s="1" t="s">
        <v>472</v>
      </c>
      <c r="B9" s="1" t="s">
        <v>473</v>
      </c>
      <c r="C9" s="156" t="s">
        <v>474</v>
      </c>
      <c r="D9" s="157" t="s">
        <v>475</v>
      </c>
      <c r="E9" s="157" t="s">
        <v>476</v>
      </c>
      <c r="F9" s="157" t="s">
        <v>477</v>
      </c>
      <c r="G9" s="157" t="s">
        <v>0</v>
      </c>
      <c r="H9" s="157" t="s">
        <v>478</v>
      </c>
      <c r="J9" s="156"/>
      <c r="K9" s="4"/>
      <c r="L9" s="1"/>
      <c r="M9" s="1" t="s">
        <v>479</v>
      </c>
      <c r="N9" s="156"/>
      <c r="O9" s="1"/>
      <c r="P9" s="1"/>
      <c r="R9" s="1"/>
      <c r="S9" s="1"/>
      <c r="T9" s="1"/>
      <c r="U9" s="1" t="s">
        <v>480</v>
      </c>
      <c r="V9" s="1"/>
      <c r="W9" s="1"/>
      <c r="X9" s="1"/>
      <c r="Y9" s="1"/>
      <c r="Z9" s="1" t="s">
        <v>7</v>
      </c>
      <c r="AA9" s="1" t="s">
        <v>481</v>
      </c>
      <c r="AB9" s="1" t="s">
        <v>482</v>
      </c>
      <c r="AC9" s="1" t="s">
        <v>483</v>
      </c>
      <c r="AD9" s="1" t="s">
        <v>484</v>
      </c>
      <c r="AE9" s="1" t="s">
        <v>485</v>
      </c>
    </row>
    <row r="10" spans="1:31" s="158" customFormat="1" ht="16.899999999999999" thickBot="1">
      <c r="A10" s="159"/>
      <c r="B10" s="159"/>
      <c r="C10" s="160"/>
      <c r="D10" s="161"/>
      <c r="E10" s="161"/>
      <c r="F10" s="161"/>
      <c r="G10" s="161"/>
      <c r="H10" s="161"/>
      <c r="I10" s="159"/>
      <c r="J10" s="160" t="s">
        <v>486</v>
      </c>
      <c r="K10" s="162" t="s">
        <v>2</v>
      </c>
      <c r="L10" s="159" t="s">
        <v>487</v>
      </c>
      <c r="M10" s="159" t="s">
        <v>3</v>
      </c>
      <c r="N10" s="160" t="s">
        <v>488</v>
      </c>
      <c r="O10" s="159" t="s">
        <v>489</v>
      </c>
      <c r="P10" s="163" t="s">
        <v>5</v>
      </c>
      <c r="Q10" s="159"/>
      <c r="R10" s="159" t="s">
        <v>486</v>
      </c>
      <c r="S10" s="159" t="s">
        <v>2</v>
      </c>
      <c r="T10" s="159" t="s">
        <v>487</v>
      </c>
      <c r="U10" s="159" t="s">
        <v>3</v>
      </c>
      <c r="V10" s="159" t="s">
        <v>488</v>
      </c>
      <c r="W10" s="159" t="s">
        <v>489</v>
      </c>
      <c r="X10" s="164" t="s">
        <v>5</v>
      </c>
      <c r="Y10" s="159"/>
      <c r="Z10" s="159"/>
      <c r="AA10" s="159"/>
      <c r="AB10" s="159"/>
      <c r="AC10" s="159"/>
      <c r="AD10" s="159"/>
      <c r="AE10" s="159"/>
    </row>
    <row r="11" spans="1:31">
      <c r="A11" s="165">
        <v>42826</v>
      </c>
      <c r="B11" s="166">
        <v>2562</v>
      </c>
      <c r="D11" s="151" t="s">
        <v>490</v>
      </c>
      <c r="E11" s="151"/>
      <c r="F11" s="151"/>
      <c r="G11" s="151"/>
      <c r="H11" s="151"/>
      <c r="I11" s="151"/>
      <c r="J11" s="151" t="s">
        <v>91</v>
      </c>
      <c r="K11" s="151" t="s">
        <v>491</v>
      </c>
      <c r="L11" s="151"/>
      <c r="M11" s="151" t="s">
        <v>492</v>
      </c>
      <c r="O11" s="167">
        <v>265000</v>
      </c>
      <c r="P11" s="168"/>
      <c r="Q11" s="151"/>
      <c r="R11" s="151" t="s">
        <v>92</v>
      </c>
      <c r="S11" s="151" t="s">
        <v>491</v>
      </c>
      <c r="T11" s="151"/>
      <c r="U11" s="151" t="s">
        <v>492</v>
      </c>
      <c r="V11" s="151"/>
      <c r="W11" s="167">
        <v>265000</v>
      </c>
      <c r="X11" s="168"/>
      <c r="Y11" s="151"/>
      <c r="Z11" s="151" t="s">
        <v>493</v>
      </c>
      <c r="AA11" s="165"/>
      <c r="AB11" s="151"/>
      <c r="AC11" s="169"/>
      <c r="AD11" s="165">
        <v>42815</v>
      </c>
      <c r="AE11" s="170">
        <v>2565</v>
      </c>
    </row>
    <row r="12" spans="1:31">
      <c r="A12" s="165">
        <v>42826</v>
      </c>
      <c r="B12" s="166">
        <v>2563</v>
      </c>
      <c r="D12" s="151" t="s">
        <v>490</v>
      </c>
      <c r="E12" s="151"/>
      <c r="F12" s="151"/>
      <c r="G12" s="151"/>
      <c r="H12" s="151"/>
      <c r="I12" s="151"/>
      <c r="J12" s="151" t="s">
        <v>91</v>
      </c>
      <c r="K12" s="151" t="s">
        <v>491</v>
      </c>
      <c r="L12" s="151"/>
      <c r="M12" s="151" t="s">
        <v>492</v>
      </c>
      <c r="O12" s="167">
        <v>371000</v>
      </c>
      <c r="P12" s="168"/>
      <c r="Q12" s="151"/>
      <c r="R12" s="151" t="s">
        <v>92</v>
      </c>
      <c r="S12" s="151" t="s">
        <v>491</v>
      </c>
      <c r="T12" s="151"/>
      <c r="U12" s="151" t="s">
        <v>492</v>
      </c>
      <c r="V12" s="151"/>
      <c r="W12" s="167">
        <v>371000</v>
      </c>
      <c r="X12" s="168"/>
      <c r="Y12" s="151"/>
      <c r="Z12" s="151" t="s">
        <v>494</v>
      </c>
      <c r="AA12" s="171"/>
      <c r="AB12" s="151"/>
      <c r="AC12" s="169"/>
      <c r="AD12" s="165">
        <v>42815</v>
      </c>
      <c r="AE12" s="170">
        <v>2566</v>
      </c>
    </row>
    <row r="13" spans="1:31">
      <c r="A13" s="165">
        <v>42826</v>
      </c>
      <c r="B13" s="166">
        <v>2564</v>
      </c>
      <c r="D13" s="151" t="s">
        <v>490</v>
      </c>
      <c r="E13" s="151"/>
      <c r="F13" s="151"/>
      <c r="G13" s="151"/>
      <c r="H13" s="151"/>
      <c r="I13" s="151"/>
      <c r="J13" s="151" t="s">
        <v>91</v>
      </c>
      <c r="K13" s="151" t="s">
        <v>491</v>
      </c>
      <c r="L13" s="151"/>
      <c r="M13" s="151" t="s">
        <v>492</v>
      </c>
      <c r="O13" s="167">
        <v>265000</v>
      </c>
      <c r="P13" s="168"/>
      <c r="Q13" s="151"/>
      <c r="R13" s="151" t="s">
        <v>92</v>
      </c>
      <c r="S13" s="151" t="s">
        <v>491</v>
      </c>
      <c r="T13" s="151"/>
      <c r="U13" s="151" t="s">
        <v>492</v>
      </c>
      <c r="V13" s="151"/>
      <c r="W13" s="167">
        <v>265000</v>
      </c>
      <c r="X13" s="168"/>
      <c r="Y13" s="151"/>
      <c r="Z13" s="151" t="s">
        <v>495</v>
      </c>
      <c r="AA13" s="171"/>
      <c r="AB13" s="151"/>
      <c r="AC13" s="169"/>
      <c r="AD13" s="165">
        <v>42815</v>
      </c>
      <c r="AE13" s="170">
        <v>2567</v>
      </c>
    </row>
    <row r="14" spans="1:31">
      <c r="A14" s="165">
        <v>42826</v>
      </c>
      <c r="B14" s="166">
        <v>2565</v>
      </c>
      <c r="D14" s="151" t="s">
        <v>490</v>
      </c>
      <c r="E14" s="151"/>
      <c r="F14" s="151"/>
      <c r="G14" s="151"/>
      <c r="H14" s="151"/>
      <c r="I14" s="151"/>
      <c r="J14" s="151" t="s">
        <v>91</v>
      </c>
      <c r="K14" s="151" t="s">
        <v>491</v>
      </c>
      <c r="L14" s="151"/>
      <c r="M14" s="151" t="s">
        <v>492</v>
      </c>
      <c r="O14" s="167">
        <v>222600</v>
      </c>
      <c r="P14" s="168"/>
      <c r="Q14" s="151"/>
      <c r="R14" s="151" t="s">
        <v>92</v>
      </c>
      <c r="S14" s="151" t="s">
        <v>491</v>
      </c>
      <c r="T14" s="151"/>
      <c r="U14" s="151" t="s">
        <v>492</v>
      </c>
      <c r="V14" s="151"/>
      <c r="W14" s="167">
        <v>222600</v>
      </c>
      <c r="X14" s="168"/>
      <c r="Y14" s="151"/>
      <c r="Z14" s="151" t="s">
        <v>496</v>
      </c>
      <c r="AA14" s="171"/>
      <c r="AB14" s="151"/>
      <c r="AC14" s="169"/>
      <c r="AD14" s="165">
        <v>42815</v>
      </c>
      <c r="AE14" s="170">
        <v>2568</v>
      </c>
    </row>
    <row r="15" spans="1:31">
      <c r="A15" s="165">
        <v>42826</v>
      </c>
      <c r="B15" s="166">
        <v>2566</v>
      </c>
      <c r="D15" s="151" t="s">
        <v>490</v>
      </c>
      <c r="E15" s="151"/>
      <c r="F15" s="151"/>
      <c r="G15" s="151"/>
      <c r="H15" s="151"/>
      <c r="I15" s="151"/>
      <c r="J15" s="151" t="s">
        <v>91</v>
      </c>
      <c r="K15" s="151" t="s">
        <v>491</v>
      </c>
      <c r="L15" s="151"/>
      <c r="M15" s="151" t="s">
        <v>492</v>
      </c>
      <c r="O15" s="167">
        <v>169600</v>
      </c>
      <c r="P15" s="168"/>
      <c r="Q15" s="151"/>
      <c r="R15" s="151" t="s">
        <v>92</v>
      </c>
      <c r="S15" s="151" t="s">
        <v>491</v>
      </c>
      <c r="T15" s="151"/>
      <c r="U15" s="151" t="s">
        <v>492</v>
      </c>
      <c r="V15" s="151"/>
      <c r="W15" s="167">
        <v>169600</v>
      </c>
      <c r="X15" s="168"/>
      <c r="Y15" s="151"/>
      <c r="Z15" s="151" t="s">
        <v>497</v>
      </c>
      <c r="AA15" s="171"/>
      <c r="AB15" s="151"/>
      <c r="AC15" s="169"/>
      <c r="AD15" s="165">
        <v>42815</v>
      </c>
      <c r="AE15" s="170">
        <v>2569</v>
      </c>
    </row>
    <row r="16" spans="1:31">
      <c r="A16" s="165">
        <v>42826</v>
      </c>
      <c r="B16" s="166">
        <v>2567</v>
      </c>
      <c r="D16" s="151" t="s">
        <v>490</v>
      </c>
      <c r="E16" s="151"/>
      <c r="F16" s="151"/>
      <c r="G16" s="151"/>
      <c r="H16" s="151"/>
      <c r="I16" s="151"/>
      <c r="J16" s="151" t="s">
        <v>498</v>
      </c>
      <c r="K16" s="151" t="s">
        <v>491</v>
      </c>
      <c r="L16" s="151"/>
      <c r="M16" s="151" t="s">
        <v>492</v>
      </c>
      <c r="O16" s="167">
        <v>100000</v>
      </c>
      <c r="P16" s="168"/>
      <c r="Q16" s="151"/>
      <c r="R16" s="151" t="s">
        <v>499</v>
      </c>
      <c r="S16" s="151" t="s">
        <v>491</v>
      </c>
      <c r="T16" s="151"/>
      <c r="U16" s="151" t="s">
        <v>492</v>
      </c>
      <c r="V16" s="151"/>
      <c r="W16" s="167">
        <v>100000</v>
      </c>
      <c r="X16" s="168"/>
      <c r="Y16" s="151"/>
      <c r="Z16" s="151" t="s">
        <v>500</v>
      </c>
      <c r="AA16" s="171"/>
      <c r="AB16" s="151"/>
      <c r="AC16" s="169"/>
      <c r="AD16" s="165">
        <v>42815</v>
      </c>
      <c r="AE16" s="170">
        <v>2570</v>
      </c>
    </row>
    <row r="17" spans="1:31">
      <c r="A17" s="165">
        <v>42826</v>
      </c>
      <c r="B17" s="166">
        <v>2568</v>
      </c>
      <c r="D17" s="151" t="s">
        <v>490</v>
      </c>
      <c r="E17" s="151"/>
      <c r="F17" s="151"/>
      <c r="G17" s="151"/>
      <c r="H17" s="151"/>
      <c r="I17" s="151"/>
      <c r="J17" s="151" t="s">
        <v>498</v>
      </c>
      <c r="K17" s="151" t="s">
        <v>491</v>
      </c>
      <c r="L17" s="151"/>
      <c r="M17" s="151" t="s">
        <v>492</v>
      </c>
      <c r="O17" s="167">
        <v>218000</v>
      </c>
      <c r="P17" s="168"/>
      <c r="Q17" s="151"/>
      <c r="R17" s="151" t="s">
        <v>501</v>
      </c>
      <c r="S17" s="151" t="s">
        <v>491</v>
      </c>
      <c r="T17" s="151"/>
      <c r="U17" s="151" t="s">
        <v>492</v>
      </c>
      <c r="V17" s="151"/>
      <c r="W17" s="167">
        <v>218000</v>
      </c>
      <c r="X17" s="168"/>
      <c r="Y17" s="151"/>
      <c r="Z17" s="151" t="s">
        <v>502</v>
      </c>
      <c r="AA17" s="171"/>
      <c r="AB17" s="151"/>
      <c r="AC17" s="169"/>
      <c r="AD17" s="165">
        <v>42815</v>
      </c>
      <c r="AE17" s="170">
        <v>2571</v>
      </c>
    </row>
    <row r="18" spans="1:31">
      <c r="A18" s="165">
        <v>42828</v>
      </c>
      <c r="B18" s="166">
        <v>2569</v>
      </c>
      <c r="D18" s="151" t="s">
        <v>490</v>
      </c>
      <c r="E18" s="151"/>
      <c r="F18" s="151"/>
      <c r="G18" s="151"/>
      <c r="H18" s="151"/>
      <c r="I18" s="151"/>
      <c r="J18" s="151" t="s">
        <v>91</v>
      </c>
      <c r="K18" s="151" t="s">
        <v>491</v>
      </c>
      <c r="L18" s="151"/>
      <c r="M18" s="151" t="s">
        <v>492</v>
      </c>
      <c r="O18" s="167">
        <v>265000</v>
      </c>
      <c r="P18" s="168"/>
      <c r="Q18" s="151"/>
      <c r="R18" s="151" t="s">
        <v>92</v>
      </c>
      <c r="S18" s="151" t="s">
        <v>491</v>
      </c>
      <c r="T18" s="151"/>
      <c r="U18" s="151" t="s">
        <v>492</v>
      </c>
      <c r="V18" s="151"/>
      <c r="W18" s="167">
        <v>265000</v>
      </c>
      <c r="X18" s="168"/>
      <c r="Y18" s="151"/>
      <c r="Z18" s="151" t="s">
        <v>493</v>
      </c>
      <c r="AA18" s="171"/>
      <c r="AB18" s="151"/>
      <c r="AC18" s="169"/>
      <c r="AD18" s="165">
        <v>42815</v>
      </c>
      <c r="AE18" s="170">
        <v>2572</v>
      </c>
    </row>
    <row r="19" spans="1:31">
      <c r="A19" s="165">
        <v>42829</v>
      </c>
      <c r="B19" s="166">
        <v>2570</v>
      </c>
      <c r="D19" s="151" t="s">
        <v>490</v>
      </c>
      <c r="E19" s="151"/>
      <c r="F19" s="151"/>
      <c r="G19" s="151"/>
      <c r="H19" s="151"/>
      <c r="I19" s="151"/>
      <c r="J19" s="151" t="s">
        <v>91</v>
      </c>
      <c r="K19" s="151" t="s">
        <v>491</v>
      </c>
      <c r="L19" s="151"/>
      <c r="M19" s="151" t="s">
        <v>492</v>
      </c>
      <c r="O19" s="167">
        <v>169600</v>
      </c>
      <c r="P19" s="168"/>
      <c r="Q19" s="151"/>
      <c r="R19" s="151" t="s">
        <v>92</v>
      </c>
      <c r="S19" s="151" t="s">
        <v>491</v>
      </c>
      <c r="T19" s="151"/>
      <c r="U19" s="151" t="s">
        <v>492</v>
      </c>
      <c r="V19" s="151"/>
      <c r="W19" s="167">
        <v>169600</v>
      </c>
      <c r="X19" s="168"/>
      <c r="Y19" s="151"/>
      <c r="Z19" s="151" t="s">
        <v>497</v>
      </c>
      <c r="AA19" s="171"/>
      <c r="AB19" s="151"/>
      <c r="AC19" s="169"/>
      <c r="AD19" s="165">
        <v>42815</v>
      </c>
      <c r="AE19" s="170">
        <v>2573</v>
      </c>
    </row>
    <row r="20" spans="1:31">
      <c r="A20" s="165">
        <v>42830</v>
      </c>
      <c r="B20" s="166">
        <v>2571</v>
      </c>
      <c r="D20" s="151" t="s">
        <v>490</v>
      </c>
      <c r="E20" s="151"/>
      <c r="F20" s="151"/>
      <c r="G20" s="151"/>
      <c r="H20" s="151"/>
      <c r="I20" s="151"/>
      <c r="J20" s="151" t="s">
        <v>91</v>
      </c>
      <c r="K20" s="151" t="s">
        <v>491</v>
      </c>
      <c r="L20" s="151"/>
      <c r="M20" s="151" t="s">
        <v>492</v>
      </c>
      <c r="O20" s="167">
        <v>455800</v>
      </c>
      <c r="P20" s="168"/>
      <c r="Q20" s="151"/>
      <c r="R20" s="151" t="s">
        <v>92</v>
      </c>
      <c r="S20" s="151" t="s">
        <v>491</v>
      </c>
      <c r="T20" s="151"/>
      <c r="U20" s="151" t="s">
        <v>492</v>
      </c>
      <c r="V20" s="151"/>
      <c r="W20" s="167">
        <v>455800</v>
      </c>
      <c r="X20" s="168"/>
      <c r="Y20" s="151"/>
      <c r="Z20" s="151" t="s">
        <v>503</v>
      </c>
      <c r="AA20" s="171"/>
      <c r="AB20" s="151"/>
      <c r="AC20" s="169"/>
      <c r="AD20" s="165">
        <v>42815</v>
      </c>
      <c r="AE20" s="170">
        <v>2574</v>
      </c>
    </row>
    <row r="21" spans="1:31">
      <c r="A21" s="165">
        <v>42830</v>
      </c>
      <c r="B21" s="166">
        <v>2572</v>
      </c>
      <c r="D21" s="151" t="s">
        <v>490</v>
      </c>
      <c r="E21" s="151"/>
      <c r="F21" s="151"/>
      <c r="G21" s="151"/>
      <c r="H21" s="151"/>
      <c r="I21" s="151"/>
      <c r="J21" s="151" t="s">
        <v>50</v>
      </c>
      <c r="K21" s="151" t="s">
        <v>491</v>
      </c>
      <c r="L21" s="151"/>
      <c r="M21" s="151" t="s">
        <v>492</v>
      </c>
      <c r="O21" s="167">
        <v>59800</v>
      </c>
      <c r="P21" s="168"/>
      <c r="Q21" s="151"/>
      <c r="R21" s="151" t="s">
        <v>51</v>
      </c>
      <c r="S21" s="151" t="s">
        <v>491</v>
      </c>
      <c r="T21" s="151"/>
      <c r="U21" s="151" t="s">
        <v>492</v>
      </c>
      <c r="V21" s="151"/>
      <c r="W21" s="167">
        <v>59800</v>
      </c>
      <c r="X21" s="168"/>
      <c r="Y21" s="151"/>
      <c r="Z21" s="151" t="s">
        <v>504</v>
      </c>
      <c r="AA21" s="171"/>
      <c r="AB21" s="151"/>
      <c r="AC21" s="169"/>
      <c r="AD21" s="165">
        <v>42815</v>
      </c>
      <c r="AE21" s="170">
        <v>2575</v>
      </c>
    </row>
    <row r="22" spans="1:31">
      <c r="A22" s="165">
        <v>42831</v>
      </c>
      <c r="B22" s="166">
        <v>2573</v>
      </c>
      <c r="D22" s="151" t="s">
        <v>490</v>
      </c>
      <c r="E22" s="151"/>
      <c r="F22" s="151"/>
      <c r="G22" s="151"/>
      <c r="H22" s="151"/>
      <c r="I22" s="151"/>
      <c r="J22" s="151" t="s">
        <v>53</v>
      </c>
      <c r="K22" s="151" t="s">
        <v>491</v>
      </c>
      <c r="L22" s="151"/>
      <c r="M22" s="151" t="s">
        <v>492</v>
      </c>
      <c r="O22" s="167">
        <v>99170</v>
      </c>
      <c r="P22" s="168"/>
      <c r="Q22" s="151"/>
      <c r="R22" s="151" t="s">
        <v>51</v>
      </c>
      <c r="S22" s="151" t="s">
        <v>491</v>
      </c>
      <c r="T22" s="151"/>
      <c r="U22" s="151" t="s">
        <v>492</v>
      </c>
      <c r="V22" s="151"/>
      <c r="W22" s="167">
        <v>99170</v>
      </c>
      <c r="X22" s="168"/>
      <c r="Y22" s="151"/>
      <c r="Z22" s="151" t="s">
        <v>505</v>
      </c>
      <c r="AA22" s="171"/>
      <c r="AB22" s="151"/>
      <c r="AC22" s="169"/>
      <c r="AD22" s="165">
        <v>42815</v>
      </c>
      <c r="AE22" s="170">
        <v>2576</v>
      </c>
    </row>
    <row r="23" spans="1:31">
      <c r="A23" s="165">
        <v>42831</v>
      </c>
      <c r="B23" s="166">
        <v>2574</v>
      </c>
      <c r="D23" s="151" t="s">
        <v>490</v>
      </c>
      <c r="E23" s="151"/>
      <c r="F23" s="151"/>
      <c r="G23" s="151"/>
      <c r="H23" s="151"/>
      <c r="I23" s="151"/>
      <c r="J23" s="151" t="s">
        <v>50</v>
      </c>
      <c r="K23" s="151" t="s">
        <v>491</v>
      </c>
      <c r="L23" s="151"/>
      <c r="M23" s="151" t="s">
        <v>492</v>
      </c>
      <c r="O23" s="167">
        <v>59800</v>
      </c>
      <c r="P23" s="168"/>
      <c r="Q23" s="151"/>
      <c r="R23" s="151" t="s">
        <v>51</v>
      </c>
      <c r="S23" s="151" t="s">
        <v>491</v>
      </c>
      <c r="T23" s="151"/>
      <c r="U23" s="151" t="s">
        <v>492</v>
      </c>
      <c r="V23" s="151"/>
      <c r="W23" s="167">
        <v>59800</v>
      </c>
      <c r="X23" s="168"/>
      <c r="Y23" s="151"/>
      <c r="Z23" s="151" t="s">
        <v>504</v>
      </c>
      <c r="AA23" s="171"/>
      <c r="AB23" s="151"/>
      <c r="AC23" s="169"/>
      <c r="AD23" s="165">
        <v>42815</v>
      </c>
      <c r="AE23" s="170">
        <v>2577</v>
      </c>
    </row>
    <row r="24" spans="1:31">
      <c r="A24" s="165">
        <v>42832</v>
      </c>
      <c r="B24" s="166">
        <v>2575</v>
      </c>
      <c r="D24" s="151" t="s">
        <v>490</v>
      </c>
      <c r="E24" s="151"/>
      <c r="F24" s="151"/>
      <c r="G24" s="151"/>
      <c r="H24" s="151"/>
      <c r="I24" s="151"/>
      <c r="J24" s="151" t="s">
        <v>56</v>
      </c>
      <c r="K24" s="151" t="s">
        <v>491</v>
      </c>
      <c r="L24" s="151"/>
      <c r="M24" s="151" t="s">
        <v>492</v>
      </c>
      <c r="O24" s="167">
        <v>5460</v>
      </c>
      <c r="P24" s="168"/>
      <c r="Q24" s="151"/>
      <c r="R24" s="151" t="s">
        <v>51</v>
      </c>
      <c r="S24" s="151" t="s">
        <v>491</v>
      </c>
      <c r="T24" s="151"/>
      <c r="U24" s="151" t="s">
        <v>492</v>
      </c>
      <c r="V24" s="151"/>
      <c r="W24" s="167">
        <v>5460</v>
      </c>
      <c r="X24" s="168"/>
      <c r="Y24" s="151"/>
      <c r="Z24" s="151" t="s">
        <v>506</v>
      </c>
      <c r="AA24" s="171"/>
      <c r="AB24" s="151"/>
      <c r="AC24" s="169"/>
      <c r="AD24" s="165">
        <v>42815</v>
      </c>
      <c r="AE24" s="170">
        <v>2578</v>
      </c>
    </row>
    <row r="25" spans="1:31">
      <c r="A25" s="165">
        <v>42835</v>
      </c>
      <c r="B25" s="166">
        <v>2576</v>
      </c>
      <c r="D25" s="151" t="s">
        <v>490</v>
      </c>
      <c r="E25" s="151"/>
      <c r="F25" s="151"/>
      <c r="G25" s="151"/>
      <c r="H25" s="151"/>
      <c r="I25" s="151"/>
      <c r="J25" s="151" t="s">
        <v>91</v>
      </c>
      <c r="K25" s="151" t="s">
        <v>491</v>
      </c>
      <c r="L25" s="151"/>
      <c r="M25" s="151" t="s">
        <v>492</v>
      </c>
      <c r="O25" s="167">
        <v>190800</v>
      </c>
      <c r="P25" s="168"/>
      <c r="Q25" s="151"/>
      <c r="R25" s="151" t="s">
        <v>92</v>
      </c>
      <c r="S25" s="151" t="s">
        <v>491</v>
      </c>
      <c r="T25" s="151"/>
      <c r="U25" s="151" t="s">
        <v>492</v>
      </c>
      <c r="V25" s="151"/>
      <c r="W25" s="167">
        <v>190800</v>
      </c>
      <c r="X25" s="168"/>
      <c r="Y25" s="151"/>
      <c r="Z25" s="151" t="s">
        <v>507</v>
      </c>
      <c r="AA25" s="171"/>
      <c r="AB25" s="151"/>
      <c r="AC25" s="169"/>
      <c r="AD25" s="165">
        <v>42815</v>
      </c>
      <c r="AE25" s="170">
        <v>2579</v>
      </c>
    </row>
    <row r="26" spans="1:31">
      <c r="A26" s="165">
        <v>42835</v>
      </c>
      <c r="B26" s="166">
        <v>2577</v>
      </c>
      <c r="D26" s="151" t="s">
        <v>490</v>
      </c>
      <c r="E26" s="151"/>
      <c r="F26" s="151"/>
      <c r="G26" s="151"/>
      <c r="H26" s="151"/>
      <c r="I26" s="151"/>
      <c r="J26" s="151" t="s">
        <v>91</v>
      </c>
      <c r="K26" s="151" t="s">
        <v>491</v>
      </c>
      <c r="L26" s="151"/>
      <c r="M26" s="151" t="s">
        <v>492</v>
      </c>
      <c r="O26" s="167">
        <v>265000</v>
      </c>
      <c r="P26" s="168"/>
      <c r="Q26" s="151"/>
      <c r="R26" s="151" t="s">
        <v>92</v>
      </c>
      <c r="S26" s="151" t="s">
        <v>491</v>
      </c>
      <c r="T26" s="151"/>
      <c r="U26" s="151" t="s">
        <v>492</v>
      </c>
      <c r="V26" s="151"/>
      <c r="W26" s="167">
        <v>265000</v>
      </c>
      <c r="X26" s="168"/>
      <c r="Y26" s="151"/>
      <c r="Z26" s="151" t="s">
        <v>508</v>
      </c>
      <c r="AA26" s="171"/>
      <c r="AB26" s="151"/>
      <c r="AC26" s="169"/>
      <c r="AD26" s="165">
        <v>42815</v>
      </c>
      <c r="AE26" s="170">
        <v>2580</v>
      </c>
    </row>
    <row r="27" spans="1:31">
      <c r="A27" s="165">
        <v>42835</v>
      </c>
      <c r="B27" s="166">
        <v>2578</v>
      </c>
      <c r="D27" s="151" t="s">
        <v>490</v>
      </c>
      <c r="E27" s="151"/>
      <c r="F27" s="151"/>
      <c r="G27" s="151"/>
      <c r="H27" s="151"/>
      <c r="I27" s="151"/>
      <c r="J27" s="151" t="s">
        <v>91</v>
      </c>
      <c r="K27" s="151" t="s">
        <v>491</v>
      </c>
      <c r="L27" s="151"/>
      <c r="M27" s="151" t="s">
        <v>492</v>
      </c>
      <c r="O27" s="167">
        <v>222600</v>
      </c>
      <c r="P27" s="168"/>
      <c r="Q27" s="151"/>
      <c r="R27" s="151" t="s">
        <v>92</v>
      </c>
      <c r="S27" s="151" t="s">
        <v>491</v>
      </c>
      <c r="T27" s="151"/>
      <c r="U27" s="151" t="s">
        <v>492</v>
      </c>
      <c r="V27" s="151"/>
      <c r="W27" s="167">
        <v>222600</v>
      </c>
      <c r="X27" s="168"/>
      <c r="Y27" s="151"/>
      <c r="Z27" s="151" t="s">
        <v>509</v>
      </c>
      <c r="AA27" s="171"/>
      <c r="AB27" s="151"/>
      <c r="AC27" s="169"/>
      <c r="AD27" s="165">
        <v>42815</v>
      </c>
      <c r="AE27" s="170">
        <v>2581</v>
      </c>
    </row>
    <row r="28" spans="1:31">
      <c r="A28" s="165">
        <v>42835</v>
      </c>
      <c r="B28" s="166">
        <v>2579</v>
      </c>
      <c r="D28" s="151" t="s">
        <v>490</v>
      </c>
      <c r="E28" s="151"/>
      <c r="F28" s="151"/>
      <c r="G28" s="151"/>
      <c r="H28" s="151"/>
      <c r="I28" s="151"/>
      <c r="J28" s="151" t="s">
        <v>91</v>
      </c>
      <c r="K28" s="151" t="s">
        <v>491</v>
      </c>
      <c r="L28" s="151"/>
      <c r="M28" s="151" t="s">
        <v>492</v>
      </c>
      <c r="O28" s="167">
        <v>275600</v>
      </c>
      <c r="P28" s="168"/>
      <c r="Q28" s="151"/>
      <c r="R28" s="151" t="s">
        <v>92</v>
      </c>
      <c r="S28" s="151" t="s">
        <v>491</v>
      </c>
      <c r="T28" s="151"/>
      <c r="U28" s="151" t="s">
        <v>492</v>
      </c>
      <c r="V28" s="151"/>
      <c r="W28" s="167">
        <v>275600</v>
      </c>
      <c r="X28" s="168"/>
      <c r="Y28" s="151"/>
      <c r="Z28" s="151" t="s">
        <v>510</v>
      </c>
      <c r="AA28" s="171"/>
      <c r="AB28" s="151"/>
      <c r="AC28" s="169"/>
      <c r="AD28" s="165">
        <v>42815</v>
      </c>
      <c r="AE28" s="170">
        <v>2582</v>
      </c>
    </row>
    <row r="29" spans="1:31">
      <c r="A29" s="165">
        <v>42835</v>
      </c>
      <c r="B29" s="166">
        <v>2580</v>
      </c>
      <c r="D29" s="151" t="s">
        <v>490</v>
      </c>
      <c r="E29" s="151"/>
      <c r="F29" s="151"/>
      <c r="G29" s="151"/>
      <c r="H29" s="151"/>
      <c r="I29" s="151"/>
      <c r="J29" s="151" t="s">
        <v>91</v>
      </c>
      <c r="K29" s="151" t="s">
        <v>491</v>
      </c>
      <c r="L29" s="151"/>
      <c r="M29" s="151" t="s">
        <v>492</v>
      </c>
      <c r="O29" s="167">
        <v>201400</v>
      </c>
      <c r="P29" s="168"/>
      <c r="Q29" s="151"/>
      <c r="R29" s="151" t="s">
        <v>92</v>
      </c>
      <c r="S29" s="151" t="s">
        <v>491</v>
      </c>
      <c r="T29" s="151"/>
      <c r="U29" s="151" t="s">
        <v>492</v>
      </c>
      <c r="V29" s="151"/>
      <c r="W29" s="167">
        <v>201400</v>
      </c>
      <c r="X29" s="168"/>
      <c r="Y29" s="151"/>
      <c r="Z29" s="151" t="s">
        <v>511</v>
      </c>
      <c r="AA29" s="171"/>
      <c r="AB29" s="151"/>
      <c r="AC29" s="169"/>
      <c r="AD29" s="165">
        <v>42815</v>
      </c>
      <c r="AE29" s="170">
        <v>2583</v>
      </c>
    </row>
    <row r="30" spans="1:31">
      <c r="A30" s="165">
        <v>42835</v>
      </c>
      <c r="B30" s="166">
        <v>2581</v>
      </c>
      <c r="D30" s="151" t="s">
        <v>490</v>
      </c>
      <c r="E30" s="151"/>
      <c r="F30" s="151"/>
      <c r="G30" s="151"/>
      <c r="H30" s="151"/>
      <c r="I30" s="151"/>
      <c r="J30" s="151" t="s">
        <v>91</v>
      </c>
      <c r="K30" s="151" t="s">
        <v>491</v>
      </c>
      <c r="L30" s="151"/>
      <c r="M30" s="151" t="s">
        <v>492</v>
      </c>
      <c r="O30" s="167">
        <v>381600</v>
      </c>
      <c r="P30" s="168"/>
      <c r="Q30" s="151"/>
      <c r="R30" s="151" t="s">
        <v>92</v>
      </c>
      <c r="S30" s="151" t="s">
        <v>491</v>
      </c>
      <c r="T30" s="151"/>
      <c r="U30" s="151" t="s">
        <v>492</v>
      </c>
      <c r="V30" s="151"/>
      <c r="W30" s="167">
        <v>381600</v>
      </c>
      <c r="X30" s="168"/>
      <c r="Y30" s="151"/>
      <c r="Z30" s="151" t="s">
        <v>512</v>
      </c>
      <c r="AA30" s="171"/>
      <c r="AB30" s="151"/>
      <c r="AC30" s="169"/>
      <c r="AD30" s="165">
        <v>42815</v>
      </c>
      <c r="AE30" s="170">
        <v>2584</v>
      </c>
    </row>
    <row r="31" spans="1:31">
      <c r="A31" s="165">
        <v>42836</v>
      </c>
      <c r="B31" s="166">
        <v>2582</v>
      </c>
      <c r="D31" s="151" t="s">
        <v>490</v>
      </c>
      <c r="E31" s="151"/>
      <c r="F31" s="151"/>
      <c r="G31" s="151"/>
      <c r="H31" s="151"/>
      <c r="I31" s="151"/>
      <c r="J31" s="151" t="s">
        <v>498</v>
      </c>
      <c r="K31" s="151" t="s">
        <v>491</v>
      </c>
      <c r="L31" s="151"/>
      <c r="M31" s="151" t="s">
        <v>492</v>
      </c>
      <c r="O31" s="167">
        <v>290000</v>
      </c>
      <c r="P31" s="168"/>
      <c r="Q31" s="151"/>
      <c r="R31" s="151" t="s">
        <v>499</v>
      </c>
      <c r="S31" s="151" t="s">
        <v>491</v>
      </c>
      <c r="T31" s="151"/>
      <c r="U31" s="151" t="s">
        <v>492</v>
      </c>
      <c r="V31" s="151"/>
      <c r="W31" s="167">
        <v>290000</v>
      </c>
      <c r="X31" s="168"/>
      <c r="Y31" s="151"/>
      <c r="Z31" s="151" t="s">
        <v>513</v>
      </c>
      <c r="AA31" s="171"/>
      <c r="AB31" s="151"/>
      <c r="AC31" s="169"/>
      <c r="AD31" s="165">
        <v>42815</v>
      </c>
      <c r="AE31" s="170">
        <v>2585</v>
      </c>
    </row>
    <row r="32" spans="1:31">
      <c r="A32" s="165">
        <v>42839</v>
      </c>
      <c r="B32" s="166">
        <v>2583</v>
      </c>
      <c r="D32" s="151" t="s">
        <v>490</v>
      </c>
      <c r="E32" s="151"/>
      <c r="F32" s="151"/>
      <c r="G32" s="151"/>
      <c r="H32" s="151"/>
      <c r="I32" s="151"/>
      <c r="J32" s="151" t="s">
        <v>498</v>
      </c>
      <c r="K32" s="151" t="s">
        <v>491</v>
      </c>
      <c r="L32" s="151"/>
      <c r="M32" s="151" t="s">
        <v>492</v>
      </c>
      <c r="O32" s="167">
        <v>450000</v>
      </c>
      <c r="P32" s="168"/>
      <c r="Q32" s="151"/>
      <c r="R32" s="151" t="s">
        <v>499</v>
      </c>
      <c r="S32" s="151" t="s">
        <v>491</v>
      </c>
      <c r="T32" s="151"/>
      <c r="U32" s="151" t="s">
        <v>492</v>
      </c>
      <c r="V32" s="151"/>
      <c r="W32" s="167">
        <v>450000</v>
      </c>
      <c r="X32" s="168"/>
      <c r="Y32" s="151"/>
      <c r="Z32" s="151" t="s">
        <v>514</v>
      </c>
      <c r="AA32" s="171"/>
      <c r="AB32" s="151"/>
      <c r="AC32" s="169"/>
      <c r="AD32" s="165">
        <v>42815</v>
      </c>
      <c r="AE32" s="170">
        <v>2586</v>
      </c>
    </row>
    <row r="33" spans="1:31">
      <c r="A33" s="165">
        <v>42840</v>
      </c>
      <c r="B33" s="166">
        <v>2584</v>
      </c>
      <c r="D33" s="151" t="s">
        <v>490</v>
      </c>
      <c r="E33" s="151"/>
      <c r="F33" s="151"/>
      <c r="G33" s="151"/>
      <c r="H33" s="151"/>
      <c r="I33" s="151"/>
      <c r="J33" s="151" t="s">
        <v>66</v>
      </c>
      <c r="K33" s="151" t="s">
        <v>491</v>
      </c>
      <c r="L33" s="151"/>
      <c r="M33" s="151" t="s">
        <v>492</v>
      </c>
      <c r="O33" s="167">
        <v>26940</v>
      </c>
      <c r="P33" s="168"/>
      <c r="Q33" s="151"/>
      <c r="R33" s="151" t="s">
        <v>51</v>
      </c>
      <c r="S33" s="151" t="s">
        <v>491</v>
      </c>
      <c r="T33" s="151"/>
      <c r="U33" s="151" t="s">
        <v>492</v>
      </c>
      <c r="V33" s="151"/>
      <c r="W33" s="167">
        <v>26940</v>
      </c>
      <c r="X33" s="168"/>
      <c r="Y33" s="151"/>
      <c r="Z33" s="151" t="s">
        <v>515</v>
      </c>
      <c r="AA33" s="171"/>
      <c r="AB33" s="151"/>
      <c r="AC33" s="169"/>
      <c r="AD33" s="165">
        <v>42815</v>
      </c>
      <c r="AE33" s="170">
        <v>2587</v>
      </c>
    </row>
    <row r="34" spans="1:31">
      <c r="A34" s="165">
        <v>42840</v>
      </c>
      <c r="B34" s="166">
        <v>2585</v>
      </c>
      <c r="D34" s="151" t="s">
        <v>490</v>
      </c>
      <c r="E34" s="151"/>
      <c r="F34" s="151"/>
      <c r="G34" s="151"/>
      <c r="H34" s="151"/>
      <c r="I34" s="151"/>
      <c r="J34" s="151" t="s">
        <v>66</v>
      </c>
      <c r="K34" s="151" t="s">
        <v>491</v>
      </c>
      <c r="L34" s="151"/>
      <c r="M34" s="151" t="s">
        <v>492</v>
      </c>
      <c r="O34" s="167">
        <v>73230</v>
      </c>
      <c r="P34" s="168"/>
      <c r="Q34" s="151"/>
      <c r="R34" s="151" t="s">
        <v>51</v>
      </c>
      <c r="S34" s="151" t="s">
        <v>491</v>
      </c>
      <c r="T34" s="151"/>
      <c r="U34" s="151" t="s">
        <v>492</v>
      </c>
      <c r="V34" s="151"/>
      <c r="W34" s="167">
        <v>73230</v>
      </c>
      <c r="X34" s="168"/>
      <c r="Y34" s="151"/>
      <c r="Z34" s="151" t="s">
        <v>515</v>
      </c>
      <c r="AA34" s="171"/>
      <c r="AB34" s="151"/>
      <c r="AC34" s="169"/>
      <c r="AD34" s="165">
        <v>42815</v>
      </c>
      <c r="AE34" s="170">
        <v>2588</v>
      </c>
    </row>
    <row r="35" spans="1:31">
      <c r="A35" s="165">
        <v>42840</v>
      </c>
      <c r="B35" s="166">
        <v>2586</v>
      </c>
      <c r="D35" s="151" t="s">
        <v>490</v>
      </c>
      <c r="E35" s="151"/>
      <c r="F35" s="151"/>
      <c r="G35" s="151"/>
      <c r="H35" s="151"/>
      <c r="I35" s="151"/>
      <c r="J35" s="151" t="s">
        <v>498</v>
      </c>
      <c r="K35" s="151" t="s">
        <v>491</v>
      </c>
      <c r="L35" s="151"/>
      <c r="M35" s="151" t="s">
        <v>492</v>
      </c>
      <c r="O35" s="167">
        <v>330000</v>
      </c>
      <c r="P35" s="168"/>
      <c r="Q35" s="151"/>
      <c r="R35" s="151" t="s">
        <v>499</v>
      </c>
      <c r="S35" s="151" t="s">
        <v>491</v>
      </c>
      <c r="T35" s="151"/>
      <c r="U35" s="151" t="s">
        <v>492</v>
      </c>
      <c r="V35" s="151"/>
      <c r="W35" s="167">
        <v>330000</v>
      </c>
      <c r="X35" s="168"/>
      <c r="Y35" s="151"/>
      <c r="Z35" s="151" t="s">
        <v>516</v>
      </c>
      <c r="AA35" s="171"/>
      <c r="AB35" s="151"/>
      <c r="AC35" s="169"/>
      <c r="AD35" s="165">
        <v>42815</v>
      </c>
      <c r="AE35" s="170">
        <v>2589</v>
      </c>
    </row>
    <row r="36" spans="1:31">
      <c r="A36" s="165">
        <v>42841</v>
      </c>
      <c r="B36" s="166">
        <v>2587</v>
      </c>
      <c r="D36" s="151" t="s">
        <v>490</v>
      </c>
      <c r="E36" s="151"/>
      <c r="F36" s="151"/>
      <c r="G36" s="151"/>
      <c r="H36" s="151"/>
      <c r="I36" s="151"/>
      <c r="J36" s="151" t="s">
        <v>70</v>
      </c>
      <c r="K36" s="151" t="s">
        <v>491</v>
      </c>
      <c r="L36" s="151"/>
      <c r="M36" s="151" t="s">
        <v>492</v>
      </c>
      <c r="O36" s="167">
        <v>47480</v>
      </c>
      <c r="P36" s="168"/>
      <c r="Q36" s="151"/>
      <c r="R36" s="151" t="s">
        <v>51</v>
      </c>
      <c r="S36" s="151" t="s">
        <v>491</v>
      </c>
      <c r="T36" s="151"/>
      <c r="U36" s="151" t="s">
        <v>492</v>
      </c>
      <c r="V36" s="151"/>
      <c r="W36" s="167">
        <v>47480</v>
      </c>
      <c r="X36" s="168"/>
      <c r="Y36" s="151"/>
      <c r="Z36" s="151" t="s">
        <v>517</v>
      </c>
      <c r="AA36" s="171"/>
      <c r="AB36" s="151"/>
      <c r="AC36" s="169"/>
      <c r="AD36" s="165">
        <v>42815</v>
      </c>
      <c r="AE36" s="170">
        <v>2590</v>
      </c>
    </row>
    <row r="37" spans="1:31">
      <c r="A37" s="165">
        <v>42844</v>
      </c>
      <c r="B37" s="166">
        <v>2588</v>
      </c>
      <c r="D37" s="151" t="s">
        <v>490</v>
      </c>
      <c r="E37" s="151"/>
      <c r="F37" s="151"/>
      <c r="G37" s="151"/>
      <c r="H37" s="151"/>
      <c r="I37" s="151"/>
      <c r="J37" s="151" t="s">
        <v>74</v>
      </c>
      <c r="K37" s="151" t="s">
        <v>491</v>
      </c>
      <c r="L37" s="151"/>
      <c r="M37" s="151" t="s">
        <v>492</v>
      </c>
      <c r="O37" s="167">
        <v>8650</v>
      </c>
      <c r="P37" s="168"/>
      <c r="Q37" s="151"/>
      <c r="R37" s="151" t="s">
        <v>51</v>
      </c>
      <c r="S37" s="151" t="s">
        <v>491</v>
      </c>
      <c r="T37" s="151"/>
      <c r="U37" s="151" t="s">
        <v>492</v>
      </c>
      <c r="V37" s="151"/>
      <c r="W37" s="167">
        <v>8650</v>
      </c>
      <c r="X37" s="168"/>
      <c r="Y37" s="151"/>
      <c r="Z37" s="151" t="s">
        <v>518</v>
      </c>
      <c r="AA37" s="171"/>
      <c r="AB37" s="151"/>
      <c r="AC37" s="169"/>
      <c r="AD37" s="165">
        <v>42815</v>
      </c>
      <c r="AE37" s="170">
        <v>2591</v>
      </c>
    </row>
    <row r="38" spans="1:31">
      <c r="A38" s="165">
        <v>42845</v>
      </c>
      <c r="B38" s="166">
        <v>2589</v>
      </c>
      <c r="D38" s="151" t="s">
        <v>490</v>
      </c>
      <c r="E38" s="151"/>
      <c r="F38" s="151"/>
      <c r="G38" s="151"/>
      <c r="H38" s="151"/>
      <c r="I38" s="151"/>
      <c r="J38" s="151" t="s">
        <v>91</v>
      </c>
      <c r="K38" s="151" t="s">
        <v>491</v>
      </c>
      <c r="L38" s="151"/>
      <c r="M38" s="151" t="s">
        <v>492</v>
      </c>
      <c r="O38" s="167">
        <v>180200</v>
      </c>
      <c r="P38" s="168"/>
      <c r="Q38" s="151"/>
      <c r="R38" s="151" t="s">
        <v>92</v>
      </c>
      <c r="S38" s="151" t="s">
        <v>491</v>
      </c>
      <c r="T38" s="151"/>
      <c r="U38" s="151" t="s">
        <v>492</v>
      </c>
      <c r="V38" s="151"/>
      <c r="W38" s="167">
        <v>180200</v>
      </c>
      <c r="X38" s="168"/>
      <c r="Y38" s="151"/>
      <c r="Z38" s="151" t="s">
        <v>519</v>
      </c>
      <c r="AA38" s="171"/>
      <c r="AB38" s="151"/>
      <c r="AC38" s="169"/>
      <c r="AD38" s="165">
        <v>42815</v>
      </c>
      <c r="AE38" s="170">
        <v>2592</v>
      </c>
    </row>
    <row r="39" spans="1:31">
      <c r="A39" s="165">
        <v>42845</v>
      </c>
      <c r="B39" s="166">
        <v>2590</v>
      </c>
      <c r="D39" s="151" t="s">
        <v>490</v>
      </c>
      <c r="E39" s="151"/>
      <c r="F39" s="151"/>
      <c r="G39" s="151"/>
      <c r="H39" s="151"/>
      <c r="I39" s="151"/>
      <c r="J39" s="151" t="s">
        <v>91</v>
      </c>
      <c r="K39" s="151" t="s">
        <v>491</v>
      </c>
      <c r="L39" s="151"/>
      <c r="M39" s="151" t="s">
        <v>492</v>
      </c>
      <c r="O39" s="167">
        <v>116600</v>
      </c>
      <c r="P39" s="168"/>
      <c r="Q39" s="151"/>
      <c r="R39" s="151" t="s">
        <v>92</v>
      </c>
      <c r="S39" s="151" t="s">
        <v>491</v>
      </c>
      <c r="T39" s="151"/>
      <c r="U39" s="151" t="s">
        <v>492</v>
      </c>
      <c r="V39" s="151"/>
      <c r="W39" s="167">
        <v>116600</v>
      </c>
      <c r="X39" s="168"/>
      <c r="Y39" s="151"/>
      <c r="Z39" s="151" t="s">
        <v>520</v>
      </c>
      <c r="AA39" s="171"/>
      <c r="AB39" s="151"/>
      <c r="AC39" s="169"/>
      <c r="AD39" s="165">
        <v>42815</v>
      </c>
      <c r="AE39" s="170">
        <v>2593</v>
      </c>
    </row>
    <row r="40" spans="1:31">
      <c r="A40" s="165">
        <v>42845</v>
      </c>
      <c r="B40" s="166">
        <v>2591</v>
      </c>
      <c r="D40" s="151" t="s">
        <v>490</v>
      </c>
      <c r="E40" s="151"/>
      <c r="F40" s="151"/>
      <c r="G40" s="151"/>
      <c r="H40" s="151"/>
      <c r="I40" s="151"/>
      <c r="J40" s="151" t="s">
        <v>91</v>
      </c>
      <c r="K40" s="151" t="s">
        <v>491</v>
      </c>
      <c r="L40" s="151"/>
      <c r="M40" s="151" t="s">
        <v>492</v>
      </c>
      <c r="O40" s="167">
        <v>381600</v>
      </c>
      <c r="P40" s="168"/>
      <c r="Q40" s="151"/>
      <c r="R40" s="151" t="s">
        <v>92</v>
      </c>
      <c r="S40" s="151" t="s">
        <v>491</v>
      </c>
      <c r="T40" s="151"/>
      <c r="U40" s="151" t="s">
        <v>492</v>
      </c>
      <c r="V40" s="151"/>
      <c r="W40" s="167">
        <v>381600</v>
      </c>
      <c r="X40" s="168"/>
      <c r="Y40" s="151"/>
      <c r="Z40" s="151" t="s">
        <v>521</v>
      </c>
      <c r="AA40" s="171"/>
      <c r="AB40" s="151"/>
      <c r="AC40" s="169"/>
      <c r="AD40" s="165">
        <v>42815</v>
      </c>
      <c r="AE40" s="170">
        <v>2594</v>
      </c>
    </row>
    <row r="41" spans="1:31">
      <c r="A41" s="165">
        <v>42845</v>
      </c>
      <c r="B41" s="166">
        <v>2592</v>
      </c>
      <c r="D41" s="151" t="s">
        <v>490</v>
      </c>
      <c r="E41" s="151"/>
      <c r="F41" s="151"/>
      <c r="G41" s="151"/>
      <c r="H41" s="151"/>
      <c r="I41" s="151"/>
      <c r="J41" s="151" t="s">
        <v>91</v>
      </c>
      <c r="K41" s="151" t="s">
        <v>491</v>
      </c>
      <c r="L41" s="151"/>
      <c r="M41" s="151" t="s">
        <v>492</v>
      </c>
      <c r="O41" s="167">
        <v>286200</v>
      </c>
      <c r="P41" s="168"/>
      <c r="Q41" s="151"/>
      <c r="R41" s="151" t="s">
        <v>92</v>
      </c>
      <c r="S41" s="151" t="s">
        <v>491</v>
      </c>
      <c r="T41" s="151"/>
      <c r="U41" s="151" t="s">
        <v>492</v>
      </c>
      <c r="V41" s="151"/>
      <c r="W41" s="167">
        <v>286200</v>
      </c>
      <c r="X41" s="168"/>
      <c r="Y41" s="151"/>
      <c r="Z41" s="151" t="s">
        <v>522</v>
      </c>
      <c r="AA41" s="171"/>
      <c r="AB41" s="151"/>
      <c r="AC41" s="169"/>
      <c r="AD41" s="165">
        <v>42815</v>
      </c>
      <c r="AE41" s="170">
        <v>2595</v>
      </c>
    </row>
    <row r="42" spans="1:31">
      <c r="A42" s="165">
        <v>42845</v>
      </c>
      <c r="B42" s="166">
        <v>2593</v>
      </c>
      <c r="D42" s="151" t="s">
        <v>490</v>
      </c>
      <c r="E42" s="151"/>
      <c r="F42" s="151"/>
      <c r="G42" s="151"/>
      <c r="H42" s="151"/>
      <c r="I42" s="151"/>
      <c r="J42" s="151" t="s">
        <v>91</v>
      </c>
      <c r="K42" s="151" t="s">
        <v>491</v>
      </c>
      <c r="L42" s="151"/>
      <c r="M42" s="151" t="s">
        <v>492</v>
      </c>
      <c r="O42" s="167">
        <v>254400</v>
      </c>
      <c r="P42" s="168"/>
      <c r="Q42" s="151"/>
      <c r="R42" s="151" t="s">
        <v>92</v>
      </c>
      <c r="S42" s="151" t="s">
        <v>491</v>
      </c>
      <c r="T42" s="151"/>
      <c r="U42" s="151" t="s">
        <v>492</v>
      </c>
      <c r="V42" s="151"/>
      <c r="W42" s="167">
        <v>254400</v>
      </c>
      <c r="X42" s="168"/>
      <c r="Y42" s="151"/>
      <c r="Z42" s="151" t="s">
        <v>523</v>
      </c>
      <c r="AA42" s="171"/>
      <c r="AB42" s="151"/>
      <c r="AC42" s="169"/>
      <c r="AD42" s="165">
        <v>42815</v>
      </c>
      <c r="AE42" s="170">
        <v>2596</v>
      </c>
    </row>
    <row r="43" spans="1:31">
      <c r="A43" s="165">
        <v>42845</v>
      </c>
      <c r="B43" s="166">
        <v>2594</v>
      </c>
      <c r="D43" s="151" t="s">
        <v>490</v>
      </c>
      <c r="E43" s="151"/>
      <c r="F43" s="151"/>
      <c r="G43" s="151"/>
      <c r="H43" s="151"/>
      <c r="I43" s="151"/>
      <c r="J43" s="151" t="s">
        <v>91</v>
      </c>
      <c r="K43" s="151" t="s">
        <v>491</v>
      </c>
      <c r="L43" s="151"/>
      <c r="M43" s="151" t="s">
        <v>492</v>
      </c>
      <c r="O43" s="167">
        <v>540600</v>
      </c>
      <c r="P43" s="168"/>
      <c r="Q43" s="151"/>
      <c r="R43" s="151" t="s">
        <v>92</v>
      </c>
      <c r="S43" s="151" t="s">
        <v>491</v>
      </c>
      <c r="T43" s="151"/>
      <c r="U43" s="151" t="s">
        <v>492</v>
      </c>
      <c r="V43" s="151"/>
      <c r="W43" s="167">
        <v>540600</v>
      </c>
      <c r="X43" s="168"/>
      <c r="Y43" s="151"/>
      <c r="Z43" s="151" t="s">
        <v>524</v>
      </c>
      <c r="AA43" s="171"/>
      <c r="AB43" s="151"/>
      <c r="AC43" s="169"/>
      <c r="AD43" s="165">
        <v>42815</v>
      </c>
      <c r="AE43" s="170">
        <v>2597</v>
      </c>
    </row>
    <row r="44" spans="1:31">
      <c r="A44" s="165">
        <v>42845</v>
      </c>
      <c r="B44" s="166">
        <v>2595</v>
      </c>
      <c r="D44" s="151" t="s">
        <v>490</v>
      </c>
      <c r="E44" s="151"/>
      <c r="F44" s="151"/>
      <c r="G44" s="151"/>
      <c r="H44" s="151"/>
      <c r="I44" s="151"/>
      <c r="J44" s="151" t="s">
        <v>91</v>
      </c>
      <c r="K44" s="151" t="s">
        <v>491</v>
      </c>
      <c r="L44" s="151"/>
      <c r="M44" s="151" t="s">
        <v>492</v>
      </c>
      <c r="O44" s="167">
        <v>127200</v>
      </c>
      <c r="P44" s="168"/>
      <c r="Q44" s="151"/>
      <c r="R44" s="151" t="s">
        <v>92</v>
      </c>
      <c r="S44" s="151" t="s">
        <v>491</v>
      </c>
      <c r="T44" s="151"/>
      <c r="U44" s="151" t="s">
        <v>492</v>
      </c>
      <c r="V44" s="151"/>
      <c r="W44" s="167">
        <v>127200</v>
      </c>
      <c r="X44" s="168"/>
      <c r="Y44" s="151"/>
      <c r="Z44" s="151" t="s">
        <v>525</v>
      </c>
      <c r="AA44" s="171"/>
      <c r="AB44" s="151"/>
      <c r="AC44" s="169"/>
      <c r="AD44" s="165">
        <v>42815</v>
      </c>
      <c r="AE44" s="170">
        <v>2598</v>
      </c>
    </row>
    <row r="45" spans="1:31">
      <c r="A45" s="165">
        <v>42845</v>
      </c>
      <c r="B45" s="166">
        <v>2596</v>
      </c>
      <c r="D45" s="151" t="s">
        <v>490</v>
      </c>
      <c r="E45" s="151"/>
      <c r="F45" s="151"/>
      <c r="G45" s="151"/>
      <c r="H45" s="151"/>
      <c r="I45" s="151"/>
      <c r="J45" s="151" t="s">
        <v>91</v>
      </c>
      <c r="K45" s="151" t="s">
        <v>491</v>
      </c>
      <c r="L45" s="151"/>
      <c r="M45" s="151" t="s">
        <v>492</v>
      </c>
      <c r="O45" s="167">
        <v>190800</v>
      </c>
      <c r="P45" s="168"/>
      <c r="Q45" s="151"/>
      <c r="R45" s="151" t="s">
        <v>92</v>
      </c>
      <c r="S45" s="151" t="s">
        <v>491</v>
      </c>
      <c r="T45" s="151"/>
      <c r="U45" s="151" t="s">
        <v>492</v>
      </c>
      <c r="V45" s="151"/>
      <c r="W45" s="167">
        <v>190800</v>
      </c>
      <c r="X45" s="168"/>
      <c r="Y45" s="151"/>
      <c r="Z45" s="151" t="s">
        <v>526</v>
      </c>
      <c r="AA45" s="171"/>
      <c r="AB45" s="151"/>
      <c r="AC45" s="169"/>
      <c r="AD45" s="165">
        <v>42815</v>
      </c>
      <c r="AE45" s="170">
        <v>2599</v>
      </c>
    </row>
    <row r="46" spans="1:31">
      <c r="A46" s="165">
        <v>42845</v>
      </c>
      <c r="B46" s="166">
        <v>2597</v>
      </c>
      <c r="D46" s="151" t="s">
        <v>490</v>
      </c>
      <c r="E46" s="151"/>
      <c r="F46" s="151"/>
      <c r="G46" s="151"/>
      <c r="H46" s="151"/>
      <c r="I46" s="151"/>
      <c r="J46" s="151" t="s">
        <v>91</v>
      </c>
      <c r="K46" s="151" t="s">
        <v>491</v>
      </c>
      <c r="L46" s="151"/>
      <c r="M46" s="151" t="s">
        <v>492</v>
      </c>
      <c r="O46" s="167">
        <v>296800</v>
      </c>
      <c r="P46" s="168"/>
      <c r="Q46" s="151"/>
      <c r="R46" s="151" t="s">
        <v>92</v>
      </c>
      <c r="S46" s="151" t="s">
        <v>491</v>
      </c>
      <c r="T46" s="151"/>
      <c r="U46" s="151" t="s">
        <v>492</v>
      </c>
      <c r="V46" s="151"/>
      <c r="W46" s="167">
        <v>296800</v>
      </c>
      <c r="X46" s="168"/>
      <c r="Y46" s="151"/>
      <c r="Z46" s="151" t="s">
        <v>527</v>
      </c>
      <c r="AA46" s="171"/>
      <c r="AB46" s="151"/>
      <c r="AC46" s="169"/>
      <c r="AD46" s="165">
        <v>42815</v>
      </c>
      <c r="AE46" s="170">
        <v>2600</v>
      </c>
    </row>
    <row r="47" spans="1:31">
      <c r="A47" s="165">
        <v>42845</v>
      </c>
      <c r="B47" s="166">
        <v>2598</v>
      </c>
      <c r="D47" s="151" t="s">
        <v>490</v>
      </c>
      <c r="E47" s="151"/>
      <c r="F47" s="151"/>
      <c r="G47" s="151"/>
      <c r="H47" s="151"/>
      <c r="I47" s="151"/>
      <c r="J47" s="151" t="s">
        <v>91</v>
      </c>
      <c r="K47" s="151" t="s">
        <v>491</v>
      </c>
      <c r="L47" s="151"/>
      <c r="M47" s="151" t="s">
        <v>492</v>
      </c>
      <c r="O47" s="167">
        <v>201400</v>
      </c>
      <c r="P47" s="168"/>
      <c r="Q47" s="151"/>
      <c r="R47" s="151" t="s">
        <v>92</v>
      </c>
      <c r="S47" s="151" t="s">
        <v>491</v>
      </c>
      <c r="T47" s="151"/>
      <c r="U47" s="151" t="s">
        <v>492</v>
      </c>
      <c r="V47" s="151"/>
      <c r="W47" s="167">
        <v>201400</v>
      </c>
      <c r="X47" s="168"/>
      <c r="Y47" s="151"/>
      <c r="Z47" s="151" t="s">
        <v>528</v>
      </c>
      <c r="AA47" s="171"/>
      <c r="AB47" s="151"/>
      <c r="AC47" s="169"/>
      <c r="AD47" s="165">
        <v>42815</v>
      </c>
      <c r="AE47" s="170">
        <v>2601</v>
      </c>
    </row>
    <row r="48" spans="1:31">
      <c r="A48" s="165">
        <v>42845</v>
      </c>
      <c r="B48" s="166">
        <v>2599</v>
      </c>
      <c r="D48" s="151" t="s">
        <v>490</v>
      </c>
      <c r="E48" s="151"/>
      <c r="F48" s="151"/>
      <c r="G48" s="151"/>
      <c r="H48" s="151"/>
      <c r="I48" s="151"/>
      <c r="J48" s="151" t="s">
        <v>91</v>
      </c>
      <c r="K48" s="151" t="s">
        <v>491</v>
      </c>
      <c r="L48" s="151"/>
      <c r="M48" s="151" t="s">
        <v>492</v>
      </c>
      <c r="O48" s="167">
        <v>222600</v>
      </c>
      <c r="P48" s="168"/>
      <c r="Q48" s="151"/>
      <c r="R48" s="151" t="s">
        <v>92</v>
      </c>
      <c r="S48" s="151" t="s">
        <v>491</v>
      </c>
      <c r="T48" s="151"/>
      <c r="U48" s="151" t="s">
        <v>492</v>
      </c>
      <c r="V48" s="151"/>
      <c r="W48" s="167">
        <v>222600</v>
      </c>
      <c r="X48" s="168"/>
      <c r="Y48" s="151"/>
      <c r="Z48" s="151" t="s">
        <v>529</v>
      </c>
      <c r="AA48" s="171"/>
      <c r="AB48" s="151"/>
      <c r="AC48" s="169"/>
      <c r="AD48" s="165">
        <v>42815</v>
      </c>
      <c r="AE48" s="170">
        <v>2602</v>
      </c>
    </row>
    <row r="49" spans="1:31">
      <c r="A49" s="165">
        <v>42845</v>
      </c>
      <c r="B49" s="166">
        <v>2600</v>
      </c>
      <c r="D49" s="151" t="s">
        <v>490</v>
      </c>
      <c r="E49" s="151"/>
      <c r="F49" s="151"/>
      <c r="G49" s="151"/>
      <c r="H49" s="151"/>
      <c r="I49" s="151"/>
      <c r="J49" s="151" t="s">
        <v>91</v>
      </c>
      <c r="K49" s="151" t="s">
        <v>491</v>
      </c>
      <c r="L49" s="151"/>
      <c r="M49" s="151" t="s">
        <v>492</v>
      </c>
      <c r="O49" s="167">
        <v>5040300</v>
      </c>
      <c r="P49" s="168"/>
      <c r="Q49" s="151"/>
      <c r="R49" s="151" t="s">
        <v>92</v>
      </c>
      <c r="S49" s="151" t="s">
        <v>491</v>
      </c>
      <c r="T49" s="151"/>
      <c r="U49" s="151" t="s">
        <v>492</v>
      </c>
      <c r="V49" s="151"/>
      <c r="W49" s="167">
        <v>5040300</v>
      </c>
      <c r="X49" s="168"/>
      <c r="Y49" s="151"/>
      <c r="Z49" s="151" t="s">
        <v>494</v>
      </c>
      <c r="AA49" s="171"/>
      <c r="AB49" s="151"/>
      <c r="AC49" s="169"/>
      <c r="AD49" s="165">
        <v>42815</v>
      </c>
      <c r="AE49" s="170">
        <v>2603</v>
      </c>
    </row>
    <row r="50" spans="1:31">
      <c r="A50" s="165">
        <v>42845</v>
      </c>
      <c r="B50" s="166">
        <v>2601</v>
      </c>
      <c r="D50" s="151" t="s">
        <v>490</v>
      </c>
      <c r="E50" s="151"/>
      <c r="F50" s="151"/>
      <c r="G50" s="151"/>
      <c r="H50" s="151"/>
      <c r="I50" s="151"/>
      <c r="J50" s="151" t="s">
        <v>91</v>
      </c>
      <c r="K50" s="151" t="s">
        <v>491</v>
      </c>
      <c r="L50" s="151"/>
      <c r="M50" s="151" t="s">
        <v>492</v>
      </c>
      <c r="O50" s="167">
        <v>28700</v>
      </c>
      <c r="P50" s="168"/>
      <c r="Q50" s="151"/>
      <c r="R50" s="151" t="s">
        <v>92</v>
      </c>
      <c r="S50" s="151" t="s">
        <v>491</v>
      </c>
      <c r="T50" s="151"/>
      <c r="U50" s="151" t="s">
        <v>492</v>
      </c>
      <c r="V50" s="151"/>
      <c r="W50" s="167">
        <v>28700</v>
      </c>
      <c r="X50" s="168"/>
      <c r="Y50" s="151"/>
      <c r="Z50" s="151" t="s">
        <v>495</v>
      </c>
      <c r="AA50" s="171"/>
      <c r="AB50" s="151"/>
      <c r="AC50" s="169"/>
      <c r="AD50" s="165">
        <v>42815</v>
      </c>
      <c r="AE50" s="170">
        <v>2604</v>
      </c>
    </row>
    <row r="51" spans="1:31">
      <c r="A51" s="165">
        <v>42845</v>
      </c>
      <c r="B51" s="166">
        <v>2602</v>
      </c>
      <c r="D51" s="151" t="s">
        <v>490</v>
      </c>
      <c r="E51" s="151"/>
      <c r="F51" s="151"/>
      <c r="G51" s="151"/>
      <c r="H51" s="151"/>
      <c r="I51" s="151"/>
      <c r="J51" s="151" t="s">
        <v>91</v>
      </c>
      <c r="K51" s="151" t="s">
        <v>491</v>
      </c>
      <c r="L51" s="151"/>
      <c r="M51" s="151" t="s">
        <v>492</v>
      </c>
      <c r="O51" s="167">
        <v>24400</v>
      </c>
      <c r="P51" s="168"/>
      <c r="Q51" s="151"/>
      <c r="R51" s="151" t="s">
        <v>92</v>
      </c>
      <c r="S51" s="151" t="s">
        <v>491</v>
      </c>
      <c r="T51" s="151"/>
      <c r="U51" s="151" t="s">
        <v>492</v>
      </c>
      <c r="V51" s="151"/>
      <c r="W51" s="167">
        <v>24400</v>
      </c>
      <c r="X51" s="168"/>
      <c r="Y51" s="151"/>
      <c r="Z51" s="151" t="s">
        <v>496</v>
      </c>
      <c r="AA51" s="171"/>
      <c r="AB51" s="151"/>
      <c r="AC51" s="169"/>
      <c r="AD51" s="165">
        <v>42815</v>
      </c>
      <c r="AE51" s="170">
        <v>2605</v>
      </c>
    </row>
    <row r="52" spans="1:31">
      <c r="A52" s="165">
        <v>42845</v>
      </c>
      <c r="B52" s="166">
        <v>2603</v>
      </c>
      <c r="D52" s="151" t="s">
        <v>490</v>
      </c>
      <c r="E52" s="151"/>
      <c r="F52" s="151"/>
      <c r="G52" s="151"/>
      <c r="H52" s="151"/>
      <c r="I52" s="151"/>
      <c r="J52" s="151" t="s">
        <v>91</v>
      </c>
      <c r="K52" s="151" t="s">
        <v>491</v>
      </c>
      <c r="L52" s="151"/>
      <c r="M52" s="151" t="s">
        <v>492</v>
      </c>
      <c r="O52" s="167">
        <v>49900</v>
      </c>
      <c r="P52" s="168"/>
      <c r="Q52" s="151"/>
      <c r="R52" s="151" t="s">
        <v>92</v>
      </c>
      <c r="S52" s="151" t="s">
        <v>491</v>
      </c>
      <c r="T52" s="151"/>
      <c r="U52" s="151" t="s">
        <v>492</v>
      </c>
      <c r="V52" s="151"/>
      <c r="W52" s="167">
        <v>49900</v>
      </c>
      <c r="X52" s="168"/>
      <c r="Y52" s="151"/>
      <c r="Z52" s="151" t="s">
        <v>503</v>
      </c>
      <c r="AA52" s="171"/>
      <c r="AB52" s="151"/>
      <c r="AC52" s="169"/>
      <c r="AD52" s="165">
        <v>42815</v>
      </c>
      <c r="AE52" s="170">
        <v>2606</v>
      </c>
    </row>
    <row r="53" spans="1:31">
      <c r="A53" s="165">
        <v>42845</v>
      </c>
      <c r="B53" s="166">
        <v>2604</v>
      </c>
      <c r="D53" s="151" t="s">
        <v>490</v>
      </c>
      <c r="E53" s="151"/>
      <c r="F53" s="151"/>
      <c r="G53" s="151"/>
      <c r="H53" s="151"/>
      <c r="I53" s="151"/>
      <c r="J53" s="151" t="s">
        <v>91</v>
      </c>
      <c r="K53" s="151" t="s">
        <v>491</v>
      </c>
      <c r="L53" s="151"/>
      <c r="M53" s="151" t="s">
        <v>492</v>
      </c>
      <c r="O53" s="167">
        <v>21200</v>
      </c>
      <c r="P53" s="168"/>
      <c r="Q53" s="151"/>
      <c r="R53" s="151" t="s">
        <v>92</v>
      </c>
      <c r="S53" s="151" t="s">
        <v>491</v>
      </c>
      <c r="T53" s="151"/>
      <c r="U53" s="151" t="s">
        <v>492</v>
      </c>
      <c r="V53" s="151"/>
      <c r="W53" s="167">
        <v>21200</v>
      </c>
      <c r="X53" s="168"/>
      <c r="Y53" s="151"/>
      <c r="Z53" s="151" t="s">
        <v>507</v>
      </c>
      <c r="AA53" s="171"/>
      <c r="AB53" s="151"/>
      <c r="AC53" s="169"/>
      <c r="AD53" s="165">
        <v>42815</v>
      </c>
      <c r="AE53" s="170">
        <v>2607</v>
      </c>
    </row>
    <row r="54" spans="1:31">
      <c r="A54" s="165">
        <v>42845</v>
      </c>
      <c r="B54" s="166">
        <v>2605</v>
      </c>
      <c r="D54" s="151" t="s">
        <v>490</v>
      </c>
      <c r="E54" s="151"/>
      <c r="F54" s="151"/>
      <c r="G54" s="151"/>
      <c r="H54" s="151"/>
      <c r="I54" s="151"/>
      <c r="J54" s="151" t="s">
        <v>91</v>
      </c>
      <c r="K54" s="151" t="s">
        <v>491</v>
      </c>
      <c r="L54" s="151"/>
      <c r="M54" s="151" t="s">
        <v>492</v>
      </c>
      <c r="O54" s="167">
        <v>28700</v>
      </c>
      <c r="P54" s="168"/>
      <c r="Q54" s="151"/>
      <c r="R54" s="151" t="s">
        <v>92</v>
      </c>
      <c r="S54" s="151" t="s">
        <v>491</v>
      </c>
      <c r="T54" s="151"/>
      <c r="U54" s="151" t="s">
        <v>492</v>
      </c>
      <c r="V54" s="151"/>
      <c r="W54" s="167">
        <v>28700</v>
      </c>
      <c r="X54" s="168"/>
      <c r="Y54" s="151"/>
      <c r="Z54" s="151" t="s">
        <v>508</v>
      </c>
      <c r="AA54" s="171"/>
      <c r="AB54" s="151"/>
      <c r="AC54" s="169"/>
      <c r="AD54" s="165">
        <v>42815</v>
      </c>
      <c r="AE54" s="170">
        <v>2608</v>
      </c>
    </row>
    <row r="55" spans="1:31">
      <c r="A55" s="165">
        <v>42845</v>
      </c>
      <c r="B55" s="166">
        <v>2606</v>
      </c>
      <c r="D55" s="151" t="s">
        <v>490</v>
      </c>
      <c r="E55" s="151"/>
      <c r="F55" s="151"/>
      <c r="G55" s="151"/>
      <c r="H55" s="151"/>
      <c r="I55" s="151"/>
      <c r="J55" s="151" t="s">
        <v>91</v>
      </c>
      <c r="K55" s="151" t="s">
        <v>491</v>
      </c>
      <c r="L55" s="151"/>
      <c r="M55" s="151" t="s">
        <v>492</v>
      </c>
      <c r="O55" s="167">
        <v>24400</v>
      </c>
      <c r="P55" s="168"/>
      <c r="Q55" s="151"/>
      <c r="R55" s="151" t="s">
        <v>92</v>
      </c>
      <c r="S55" s="151" t="s">
        <v>491</v>
      </c>
      <c r="T55" s="151"/>
      <c r="U55" s="151" t="s">
        <v>492</v>
      </c>
      <c r="V55" s="151"/>
      <c r="W55" s="167">
        <v>24400</v>
      </c>
      <c r="X55" s="168"/>
      <c r="Y55" s="151"/>
      <c r="Z55" s="151" t="s">
        <v>509</v>
      </c>
      <c r="AA55" s="171"/>
      <c r="AB55" s="151"/>
      <c r="AC55" s="169"/>
      <c r="AD55" s="165">
        <v>42815</v>
      </c>
      <c r="AE55" s="170">
        <v>2609</v>
      </c>
    </row>
    <row r="56" spans="1:31">
      <c r="A56" s="165">
        <v>42845</v>
      </c>
      <c r="B56" s="166">
        <v>2607</v>
      </c>
      <c r="D56" s="151" t="s">
        <v>490</v>
      </c>
      <c r="E56" s="151"/>
      <c r="F56" s="151"/>
      <c r="G56" s="151"/>
      <c r="H56" s="151"/>
      <c r="I56" s="151"/>
      <c r="J56" s="151" t="s">
        <v>91</v>
      </c>
      <c r="K56" s="151" t="s">
        <v>491</v>
      </c>
      <c r="L56" s="151"/>
      <c r="M56" s="151" t="s">
        <v>492</v>
      </c>
      <c r="O56" s="167">
        <v>5130800</v>
      </c>
      <c r="P56" s="168"/>
      <c r="Q56" s="151"/>
      <c r="R56" s="151" t="s">
        <v>92</v>
      </c>
      <c r="S56" s="151" t="s">
        <v>491</v>
      </c>
      <c r="T56" s="151"/>
      <c r="U56" s="151" t="s">
        <v>492</v>
      </c>
      <c r="V56" s="151"/>
      <c r="W56" s="167">
        <v>5130800</v>
      </c>
      <c r="X56" s="168"/>
      <c r="Y56" s="151"/>
      <c r="Z56" s="151" t="s">
        <v>510</v>
      </c>
      <c r="AA56" s="171"/>
      <c r="AB56" s="151"/>
      <c r="AC56" s="169"/>
      <c r="AD56" s="165">
        <v>42815</v>
      </c>
      <c r="AE56" s="170">
        <v>2610</v>
      </c>
    </row>
    <row r="57" spans="1:31">
      <c r="A57" s="165">
        <v>42845</v>
      </c>
      <c r="B57" s="166">
        <v>2608</v>
      </c>
      <c r="D57" s="151" t="s">
        <v>490</v>
      </c>
      <c r="E57" s="151"/>
      <c r="F57" s="151"/>
      <c r="G57" s="151"/>
      <c r="H57" s="151"/>
      <c r="I57" s="151"/>
      <c r="J57" s="151" t="s">
        <v>91</v>
      </c>
      <c r="K57" s="151" t="s">
        <v>491</v>
      </c>
      <c r="L57" s="151"/>
      <c r="M57" s="151" t="s">
        <v>492</v>
      </c>
      <c r="O57" s="167">
        <v>22300</v>
      </c>
      <c r="P57" s="168"/>
      <c r="Q57" s="151"/>
      <c r="R57" s="151" t="s">
        <v>92</v>
      </c>
      <c r="S57" s="151" t="s">
        <v>491</v>
      </c>
      <c r="T57" s="151"/>
      <c r="U57" s="151" t="s">
        <v>492</v>
      </c>
      <c r="V57" s="151"/>
      <c r="W57" s="167">
        <v>22300</v>
      </c>
      <c r="X57" s="168"/>
      <c r="Y57" s="151"/>
      <c r="Z57" s="151" t="s">
        <v>511</v>
      </c>
      <c r="AA57" s="171"/>
      <c r="AB57" s="151"/>
      <c r="AC57" s="169"/>
      <c r="AD57" s="165">
        <v>42815</v>
      </c>
      <c r="AE57" s="170">
        <v>2611</v>
      </c>
    </row>
    <row r="58" spans="1:31">
      <c r="A58" s="165">
        <v>42845</v>
      </c>
      <c r="B58" s="166">
        <v>2609</v>
      </c>
      <c r="D58" s="151" t="s">
        <v>490</v>
      </c>
      <c r="E58" s="151"/>
      <c r="F58" s="151"/>
      <c r="G58" s="151"/>
      <c r="H58" s="151"/>
      <c r="I58" s="151"/>
      <c r="J58" s="151" t="s">
        <v>91</v>
      </c>
      <c r="K58" s="151" t="s">
        <v>491</v>
      </c>
      <c r="L58" s="151"/>
      <c r="M58" s="151" t="s">
        <v>492</v>
      </c>
      <c r="O58" s="167">
        <v>41400</v>
      </c>
      <c r="P58" s="168"/>
      <c r="Q58" s="151"/>
      <c r="R58" s="151" t="s">
        <v>92</v>
      </c>
      <c r="S58" s="151" t="s">
        <v>491</v>
      </c>
      <c r="T58" s="151"/>
      <c r="U58" s="151" t="s">
        <v>492</v>
      </c>
      <c r="V58" s="151"/>
      <c r="W58" s="167">
        <v>41400</v>
      </c>
      <c r="X58" s="168"/>
      <c r="Y58" s="151"/>
      <c r="Z58" s="151" t="s">
        <v>512</v>
      </c>
      <c r="AA58" s="171"/>
      <c r="AB58" s="151"/>
      <c r="AC58" s="169"/>
      <c r="AD58" s="165">
        <v>42815</v>
      </c>
      <c r="AE58" s="170">
        <v>2612</v>
      </c>
    </row>
    <row r="59" spans="1:31">
      <c r="A59" s="165">
        <v>42845</v>
      </c>
      <c r="B59" s="166">
        <v>2610</v>
      </c>
      <c r="D59" s="151" t="s">
        <v>490</v>
      </c>
      <c r="E59" s="151"/>
      <c r="F59" s="151"/>
      <c r="G59" s="151"/>
      <c r="H59" s="151"/>
      <c r="I59" s="151"/>
      <c r="J59" s="151" t="s">
        <v>91</v>
      </c>
      <c r="K59" s="151" t="s">
        <v>491</v>
      </c>
      <c r="L59" s="151"/>
      <c r="M59" s="151" t="s">
        <v>492</v>
      </c>
      <c r="O59" s="167">
        <v>19100</v>
      </c>
      <c r="P59" s="168"/>
      <c r="Q59" s="151"/>
      <c r="R59" s="151" t="s">
        <v>92</v>
      </c>
      <c r="S59" s="151" t="s">
        <v>491</v>
      </c>
      <c r="T59" s="151"/>
      <c r="U59" s="151" t="s">
        <v>492</v>
      </c>
      <c r="V59" s="151"/>
      <c r="W59" s="167">
        <v>19100</v>
      </c>
      <c r="X59" s="168"/>
      <c r="Y59" s="151"/>
      <c r="Z59" s="151" t="s">
        <v>519</v>
      </c>
      <c r="AA59" s="171"/>
      <c r="AB59" s="151"/>
      <c r="AC59" s="169"/>
      <c r="AD59" s="165">
        <v>42815</v>
      </c>
      <c r="AE59" s="170">
        <v>2613</v>
      </c>
    </row>
    <row r="60" spans="1:31">
      <c r="A60" s="165">
        <v>42845</v>
      </c>
      <c r="B60" s="166">
        <v>2611</v>
      </c>
      <c r="D60" s="151" t="s">
        <v>490</v>
      </c>
      <c r="E60" s="151"/>
      <c r="F60" s="151"/>
      <c r="G60" s="151"/>
      <c r="H60" s="151"/>
      <c r="I60" s="151"/>
      <c r="J60" s="151" t="s">
        <v>91</v>
      </c>
      <c r="K60" s="151" t="s">
        <v>491</v>
      </c>
      <c r="L60" s="151"/>
      <c r="M60" s="151" t="s">
        <v>492</v>
      </c>
      <c r="O60" s="167">
        <v>12800</v>
      </c>
      <c r="P60" s="168"/>
      <c r="Q60" s="151"/>
      <c r="R60" s="151" t="s">
        <v>92</v>
      </c>
      <c r="S60" s="151" t="s">
        <v>491</v>
      </c>
      <c r="T60" s="151"/>
      <c r="U60" s="151" t="s">
        <v>492</v>
      </c>
      <c r="V60" s="151"/>
      <c r="W60" s="167">
        <v>12800</v>
      </c>
      <c r="X60" s="168"/>
      <c r="Y60" s="151"/>
      <c r="Z60" s="151" t="s">
        <v>520</v>
      </c>
      <c r="AA60" s="171"/>
      <c r="AB60" s="151"/>
      <c r="AC60" s="169"/>
      <c r="AD60" s="165">
        <v>42815</v>
      </c>
      <c r="AE60" s="170">
        <v>2614</v>
      </c>
    </row>
    <row r="61" spans="1:31">
      <c r="A61" s="165">
        <v>42845</v>
      </c>
      <c r="B61" s="166">
        <v>2612</v>
      </c>
      <c r="D61" s="151" t="s">
        <v>490</v>
      </c>
      <c r="E61" s="151"/>
      <c r="F61" s="151"/>
      <c r="G61" s="151"/>
      <c r="H61" s="151"/>
      <c r="I61" s="151"/>
      <c r="J61" s="151" t="s">
        <v>91</v>
      </c>
      <c r="K61" s="151" t="s">
        <v>491</v>
      </c>
      <c r="L61" s="151"/>
      <c r="M61" s="151" t="s">
        <v>492</v>
      </c>
      <c r="O61" s="167">
        <v>143400</v>
      </c>
      <c r="P61" s="168"/>
      <c r="Q61" s="151"/>
      <c r="R61" s="151" t="s">
        <v>92</v>
      </c>
      <c r="S61" s="151" t="s">
        <v>491</v>
      </c>
      <c r="T61" s="151"/>
      <c r="U61" s="151" t="s">
        <v>492</v>
      </c>
      <c r="V61" s="151"/>
      <c r="W61" s="167">
        <v>143400</v>
      </c>
      <c r="X61" s="168"/>
      <c r="Y61" s="151"/>
      <c r="Z61" s="151" t="s">
        <v>521</v>
      </c>
      <c r="AA61" s="171"/>
      <c r="AB61" s="151"/>
      <c r="AC61" s="169"/>
      <c r="AD61" s="165">
        <v>42815</v>
      </c>
      <c r="AE61" s="170">
        <v>2615</v>
      </c>
    </row>
    <row r="62" spans="1:31">
      <c r="A62" s="165">
        <v>42845</v>
      </c>
      <c r="B62" s="166">
        <v>2613</v>
      </c>
      <c r="D62" s="151" t="s">
        <v>490</v>
      </c>
      <c r="E62" s="151"/>
      <c r="F62" s="151"/>
      <c r="G62" s="151"/>
      <c r="H62" s="151"/>
      <c r="I62" s="151"/>
      <c r="J62" s="151" t="s">
        <v>91</v>
      </c>
      <c r="K62" s="151" t="s">
        <v>491</v>
      </c>
      <c r="L62" s="151"/>
      <c r="M62" s="151" t="s">
        <v>492</v>
      </c>
      <c r="O62" s="167">
        <v>30800</v>
      </c>
      <c r="P62" s="168"/>
      <c r="Q62" s="151"/>
      <c r="R62" s="151" t="s">
        <v>92</v>
      </c>
      <c r="S62" s="151" t="s">
        <v>491</v>
      </c>
      <c r="T62" s="151"/>
      <c r="U62" s="151" t="s">
        <v>492</v>
      </c>
      <c r="V62" s="151"/>
      <c r="W62" s="167">
        <v>30800</v>
      </c>
      <c r="X62" s="168"/>
      <c r="Y62" s="151"/>
      <c r="Z62" s="151" t="s">
        <v>522</v>
      </c>
      <c r="AA62" s="171"/>
      <c r="AB62" s="151"/>
      <c r="AC62" s="169"/>
      <c r="AD62" s="165">
        <v>42815</v>
      </c>
      <c r="AE62" s="170">
        <v>2616</v>
      </c>
    </row>
    <row r="63" spans="1:31">
      <c r="A63" s="165">
        <v>42845</v>
      </c>
      <c r="B63" s="166">
        <v>2614</v>
      </c>
      <c r="D63" s="151" t="s">
        <v>490</v>
      </c>
      <c r="E63" s="151"/>
      <c r="F63" s="151"/>
      <c r="G63" s="151"/>
      <c r="H63" s="151"/>
      <c r="I63" s="151"/>
      <c r="J63" s="151" t="s">
        <v>91</v>
      </c>
      <c r="K63" s="151" t="s">
        <v>491</v>
      </c>
      <c r="L63" s="151"/>
      <c r="M63" s="151" t="s">
        <v>492</v>
      </c>
      <c r="O63" s="167">
        <v>27600</v>
      </c>
      <c r="P63" s="168"/>
      <c r="Q63" s="151"/>
      <c r="R63" s="151" t="s">
        <v>92</v>
      </c>
      <c r="S63" s="151" t="s">
        <v>491</v>
      </c>
      <c r="T63" s="151"/>
      <c r="U63" s="151" t="s">
        <v>492</v>
      </c>
      <c r="V63" s="151"/>
      <c r="W63" s="167">
        <v>27600</v>
      </c>
      <c r="X63" s="168"/>
      <c r="Y63" s="151"/>
      <c r="Z63" s="151" t="s">
        <v>523</v>
      </c>
      <c r="AA63" s="171"/>
      <c r="AB63" s="151"/>
      <c r="AC63" s="169"/>
      <c r="AD63" s="165">
        <v>42815</v>
      </c>
      <c r="AE63" s="170">
        <v>2617</v>
      </c>
    </row>
    <row r="64" spans="1:31">
      <c r="A64" s="165">
        <v>42845</v>
      </c>
      <c r="B64" s="166">
        <v>2615</v>
      </c>
      <c r="D64" s="151" t="s">
        <v>490</v>
      </c>
      <c r="E64" s="151"/>
      <c r="F64" s="151"/>
      <c r="G64" s="151"/>
      <c r="H64" s="151"/>
      <c r="I64" s="151"/>
      <c r="J64" s="151" t="s">
        <v>91</v>
      </c>
      <c r="K64" s="151" t="s">
        <v>491</v>
      </c>
      <c r="L64" s="151"/>
      <c r="M64" s="151" t="s">
        <v>492</v>
      </c>
      <c r="O64" s="167">
        <v>57300</v>
      </c>
      <c r="P64" s="168"/>
      <c r="Q64" s="151"/>
      <c r="R64" s="151" t="s">
        <v>92</v>
      </c>
      <c r="S64" s="151" t="s">
        <v>491</v>
      </c>
      <c r="T64" s="151"/>
      <c r="U64" s="151" t="s">
        <v>492</v>
      </c>
      <c r="V64" s="151"/>
      <c r="W64" s="167">
        <v>57300</v>
      </c>
      <c r="X64" s="168"/>
      <c r="Y64" s="151"/>
      <c r="Z64" s="151" t="s">
        <v>524</v>
      </c>
      <c r="AA64" s="171"/>
      <c r="AB64" s="151"/>
      <c r="AC64" s="169"/>
      <c r="AD64" s="165">
        <v>42815</v>
      </c>
      <c r="AE64" s="170">
        <v>2618</v>
      </c>
    </row>
    <row r="65" spans="1:31">
      <c r="A65" s="165">
        <v>42845</v>
      </c>
      <c r="B65" s="166">
        <v>2616</v>
      </c>
      <c r="D65" s="151" t="s">
        <v>490</v>
      </c>
      <c r="E65" s="151"/>
      <c r="F65" s="151"/>
      <c r="G65" s="151"/>
      <c r="H65" s="151"/>
      <c r="I65" s="151"/>
      <c r="J65" s="151" t="s">
        <v>91</v>
      </c>
      <c r="K65" s="151" t="s">
        <v>491</v>
      </c>
      <c r="L65" s="151"/>
      <c r="M65" s="151" t="s">
        <v>492</v>
      </c>
      <c r="O65" s="167">
        <v>14900</v>
      </c>
      <c r="P65" s="168"/>
      <c r="Q65" s="151"/>
      <c r="R65" s="151" t="s">
        <v>92</v>
      </c>
      <c r="S65" s="151" t="s">
        <v>491</v>
      </c>
      <c r="T65" s="151"/>
      <c r="U65" s="151" t="s">
        <v>492</v>
      </c>
      <c r="V65" s="151"/>
      <c r="W65" s="167">
        <v>14900</v>
      </c>
      <c r="X65" s="168"/>
      <c r="Y65" s="151"/>
      <c r="Z65" s="151" t="s">
        <v>525</v>
      </c>
      <c r="AA65" s="171"/>
      <c r="AB65" s="151"/>
      <c r="AC65" s="169"/>
      <c r="AD65" s="165">
        <v>42815</v>
      </c>
      <c r="AE65" s="170">
        <v>2619</v>
      </c>
    </row>
    <row r="66" spans="1:31">
      <c r="A66" s="165">
        <v>42845</v>
      </c>
      <c r="B66" s="166">
        <v>2617</v>
      </c>
      <c r="D66" s="151" t="s">
        <v>490</v>
      </c>
      <c r="E66" s="151"/>
      <c r="F66" s="151"/>
      <c r="G66" s="151"/>
      <c r="H66" s="151"/>
      <c r="I66" s="151"/>
      <c r="J66" s="151" t="s">
        <v>91</v>
      </c>
      <c r="K66" s="151" t="s">
        <v>491</v>
      </c>
      <c r="L66" s="151"/>
      <c r="M66" s="151" t="s">
        <v>492</v>
      </c>
      <c r="O66" s="167">
        <v>21200</v>
      </c>
      <c r="P66" s="168"/>
      <c r="Q66" s="151"/>
      <c r="R66" s="151" t="s">
        <v>92</v>
      </c>
      <c r="S66" s="151" t="s">
        <v>491</v>
      </c>
      <c r="T66" s="151"/>
      <c r="U66" s="151" t="s">
        <v>492</v>
      </c>
      <c r="V66" s="151"/>
      <c r="W66" s="167">
        <v>21200</v>
      </c>
      <c r="X66" s="168"/>
      <c r="Y66" s="151"/>
      <c r="Z66" s="151" t="s">
        <v>526</v>
      </c>
      <c r="AA66" s="171"/>
      <c r="AB66" s="151"/>
      <c r="AC66" s="169"/>
      <c r="AD66" s="165">
        <v>42815</v>
      </c>
      <c r="AE66" s="170">
        <v>2620</v>
      </c>
    </row>
    <row r="67" spans="1:31">
      <c r="A67" s="165">
        <v>42845</v>
      </c>
      <c r="B67" s="166">
        <v>2618</v>
      </c>
      <c r="D67" s="151" t="s">
        <v>490</v>
      </c>
      <c r="E67" s="151"/>
      <c r="F67" s="151"/>
      <c r="G67" s="151"/>
      <c r="H67" s="151"/>
      <c r="I67" s="151"/>
      <c r="J67" s="151" t="s">
        <v>91</v>
      </c>
      <c r="K67" s="151" t="s">
        <v>491</v>
      </c>
      <c r="L67" s="151"/>
      <c r="M67" s="151" t="s">
        <v>492</v>
      </c>
      <c r="O67" s="167">
        <v>31800</v>
      </c>
      <c r="P67" s="168"/>
      <c r="Q67" s="151"/>
      <c r="R67" s="151" t="s">
        <v>92</v>
      </c>
      <c r="S67" s="151" t="s">
        <v>491</v>
      </c>
      <c r="T67" s="151"/>
      <c r="U67" s="151" t="s">
        <v>492</v>
      </c>
      <c r="V67" s="151"/>
      <c r="W67" s="167">
        <v>31800</v>
      </c>
      <c r="X67" s="168"/>
      <c r="Y67" s="151"/>
      <c r="Z67" s="151" t="s">
        <v>530</v>
      </c>
      <c r="AA67" s="171"/>
      <c r="AB67" s="151"/>
      <c r="AC67" s="169"/>
      <c r="AD67" s="165">
        <v>42815</v>
      </c>
      <c r="AE67" s="170">
        <v>2621</v>
      </c>
    </row>
    <row r="68" spans="1:31">
      <c r="A68" s="165">
        <v>42845</v>
      </c>
      <c r="B68" s="166">
        <v>2619</v>
      </c>
      <c r="D68" s="151" t="s">
        <v>490</v>
      </c>
      <c r="E68" s="151"/>
      <c r="F68" s="151"/>
      <c r="G68" s="151"/>
      <c r="H68" s="151"/>
      <c r="I68" s="151"/>
      <c r="J68" s="151" t="s">
        <v>91</v>
      </c>
      <c r="K68" s="151" t="s">
        <v>491</v>
      </c>
      <c r="L68" s="151"/>
      <c r="M68" s="151" t="s">
        <v>492</v>
      </c>
      <c r="O68" s="167">
        <v>22300</v>
      </c>
      <c r="P68" s="168"/>
      <c r="Q68" s="151"/>
      <c r="R68" s="151" t="s">
        <v>92</v>
      </c>
      <c r="S68" s="151" t="s">
        <v>491</v>
      </c>
      <c r="T68" s="151"/>
      <c r="U68" s="151" t="s">
        <v>492</v>
      </c>
      <c r="V68" s="151"/>
      <c r="W68" s="167">
        <v>22300</v>
      </c>
      <c r="X68" s="168"/>
      <c r="Y68" s="151"/>
      <c r="Z68" s="151" t="s">
        <v>531</v>
      </c>
      <c r="AA68" s="171"/>
      <c r="AB68" s="151"/>
      <c r="AC68" s="169"/>
      <c r="AD68" s="165">
        <v>42815</v>
      </c>
      <c r="AE68" s="170">
        <v>2622</v>
      </c>
    </row>
    <row r="69" spans="1:31">
      <c r="A69" s="165">
        <v>42845</v>
      </c>
      <c r="B69" s="166">
        <v>2620</v>
      </c>
      <c r="D69" s="151" t="s">
        <v>490</v>
      </c>
      <c r="E69" s="151"/>
      <c r="F69" s="151"/>
      <c r="G69" s="151"/>
      <c r="H69" s="151"/>
      <c r="I69" s="151"/>
      <c r="J69" s="151" t="s">
        <v>91</v>
      </c>
      <c r="K69" s="151" t="s">
        <v>491</v>
      </c>
      <c r="L69" s="151"/>
      <c r="M69" s="151" t="s">
        <v>492</v>
      </c>
      <c r="O69" s="167">
        <v>24400</v>
      </c>
      <c r="P69" s="168"/>
      <c r="Q69" s="151"/>
      <c r="R69" s="151" t="s">
        <v>92</v>
      </c>
      <c r="S69" s="151" t="s">
        <v>491</v>
      </c>
      <c r="T69" s="151"/>
      <c r="U69" s="151" t="s">
        <v>492</v>
      </c>
      <c r="V69" s="151"/>
      <c r="W69" s="167">
        <v>24400</v>
      </c>
      <c r="X69" s="168"/>
      <c r="Y69" s="151"/>
      <c r="Z69" s="151" t="s">
        <v>529</v>
      </c>
      <c r="AA69" s="171"/>
      <c r="AB69" s="151"/>
      <c r="AC69" s="169"/>
      <c r="AD69" s="165">
        <v>42815</v>
      </c>
      <c r="AE69" s="170">
        <v>2623</v>
      </c>
    </row>
    <row r="70" spans="1:31">
      <c r="A70" s="165">
        <v>42846</v>
      </c>
      <c r="B70" s="166">
        <v>2621</v>
      </c>
      <c r="D70" s="151" t="s">
        <v>490</v>
      </c>
      <c r="E70" s="151"/>
      <c r="F70" s="151"/>
      <c r="G70" s="151"/>
      <c r="H70" s="151"/>
      <c r="I70" s="151"/>
      <c r="J70" s="151" t="s">
        <v>96</v>
      </c>
      <c r="K70" s="151" t="s">
        <v>491</v>
      </c>
      <c r="L70" s="151"/>
      <c r="M70" s="151" t="s">
        <v>492</v>
      </c>
      <c r="O70" s="167">
        <v>6830</v>
      </c>
      <c r="P70" s="168"/>
      <c r="Q70" s="151"/>
      <c r="R70" s="151" t="s">
        <v>51</v>
      </c>
      <c r="S70" s="151" t="s">
        <v>491</v>
      </c>
      <c r="T70" s="151"/>
      <c r="U70" s="151" t="s">
        <v>492</v>
      </c>
      <c r="V70" s="151"/>
      <c r="W70" s="167">
        <v>6830</v>
      </c>
      <c r="X70" s="168"/>
      <c r="Y70" s="151"/>
      <c r="Z70" s="151" t="s">
        <v>532</v>
      </c>
      <c r="AA70" s="171"/>
      <c r="AB70" s="151"/>
      <c r="AC70" s="169"/>
      <c r="AD70" s="165">
        <v>42815</v>
      </c>
      <c r="AE70" s="170">
        <v>2624</v>
      </c>
    </row>
    <row r="71" spans="1:31">
      <c r="A71" s="165">
        <v>42847</v>
      </c>
      <c r="B71" s="166">
        <v>2622</v>
      </c>
      <c r="D71" s="151" t="s">
        <v>490</v>
      </c>
      <c r="E71" s="151"/>
      <c r="F71" s="151"/>
      <c r="G71" s="151"/>
      <c r="H71" s="151"/>
      <c r="I71" s="151"/>
      <c r="J71" s="151" t="s">
        <v>99</v>
      </c>
      <c r="K71" s="151" t="s">
        <v>491</v>
      </c>
      <c r="L71" s="151"/>
      <c r="M71" s="151" t="s">
        <v>492</v>
      </c>
      <c r="O71" s="167">
        <v>13000</v>
      </c>
      <c r="P71" s="168"/>
      <c r="Q71" s="151"/>
      <c r="R71" s="151" t="s">
        <v>51</v>
      </c>
      <c r="S71" s="151" t="s">
        <v>491</v>
      </c>
      <c r="T71" s="151"/>
      <c r="U71" s="151" t="s">
        <v>492</v>
      </c>
      <c r="V71" s="151"/>
      <c r="W71" s="167">
        <v>13000</v>
      </c>
      <c r="X71" s="168"/>
      <c r="Y71" s="151"/>
      <c r="Z71" s="151" t="s">
        <v>533</v>
      </c>
      <c r="AA71" s="171"/>
      <c r="AB71" s="151"/>
      <c r="AC71" s="169"/>
      <c r="AD71" s="165">
        <v>42815</v>
      </c>
      <c r="AE71" s="170">
        <v>2625</v>
      </c>
    </row>
    <row r="72" spans="1:31">
      <c r="A72" s="165">
        <v>42848</v>
      </c>
      <c r="B72" s="166">
        <v>2623</v>
      </c>
      <c r="D72" s="151" t="s">
        <v>490</v>
      </c>
      <c r="E72" s="151"/>
      <c r="F72" s="151"/>
      <c r="G72" s="151"/>
      <c r="H72" s="151"/>
      <c r="I72" s="151"/>
      <c r="J72" s="151" t="s">
        <v>102</v>
      </c>
      <c r="K72" s="151" t="s">
        <v>491</v>
      </c>
      <c r="L72" s="151"/>
      <c r="M72" s="151" t="s">
        <v>492</v>
      </c>
      <c r="O72" s="167">
        <v>60840</v>
      </c>
      <c r="P72" s="168"/>
      <c r="Q72" s="151"/>
      <c r="R72" s="151" t="s">
        <v>51</v>
      </c>
      <c r="S72" s="151" t="s">
        <v>491</v>
      </c>
      <c r="T72" s="151"/>
      <c r="U72" s="151" t="s">
        <v>492</v>
      </c>
      <c r="V72" s="151"/>
      <c r="W72" s="167">
        <v>60840</v>
      </c>
      <c r="X72" s="168"/>
      <c r="Y72" s="151"/>
      <c r="Z72" s="151" t="s">
        <v>534</v>
      </c>
      <c r="AA72" s="171"/>
      <c r="AB72" s="151"/>
      <c r="AC72" s="169"/>
      <c r="AD72" s="165">
        <v>42815</v>
      </c>
      <c r="AE72" s="170">
        <v>2626</v>
      </c>
    </row>
    <row r="73" spans="1:31">
      <c r="A73" s="165">
        <v>42849</v>
      </c>
      <c r="B73" s="166">
        <v>2624</v>
      </c>
      <c r="D73" s="151" t="s">
        <v>490</v>
      </c>
      <c r="E73" s="151"/>
      <c r="F73" s="151"/>
      <c r="G73" s="151"/>
      <c r="H73" s="151"/>
      <c r="I73" s="151"/>
      <c r="J73" s="151" t="s">
        <v>498</v>
      </c>
      <c r="K73" s="151" t="s">
        <v>491</v>
      </c>
      <c r="L73" s="151"/>
      <c r="M73" s="151" t="s">
        <v>492</v>
      </c>
      <c r="O73" s="167">
        <v>560000</v>
      </c>
      <c r="P73" s="168"/>
      <c r="Q73" s="151"/>
      <c r="R73" s="151" t="s">
        <v>499</v>
      </c>
      <c r="S73" s="151" t="s">
        <v>491</v>
      </c>
      <c r="T73" s="151"/>
      <c r="U73" s="151" t="s">
        <v>492</v>
      </c>
      <c r="V73" s="151"/>
      <c r="W73" s="167">
        <v>560000</v>
      </c>
      <c r="X73" s="168"/>
      <c r="Y73" s="151"/>
      <c r="Z73" s="151" t="s">
        <v>535</v>
      </c>
      <c r="AA73" s="171"/>
      <c r="AB73" s="151"/>
      <c r="AC73" s="169"/>
      <c r="AD73" s="165">
        <v>42815</v>
      </c>
      <c r="AE73" s="170">
        <v>2627</v>
      </c>
    </row>
    <row r="74" spans="1:31">
      <c r="A74" s="165">
        <v>42849</v>
      </c>
      <c r="B74" s="166">
        <v>2625</v>
      </c>
      <c r="D74" s="151" t="s">
        <v>490</v>
      </c>
      <c r="E74" s="151"/>
      <c r="F74" s="151"/>
      <c r="G74" s="151"/>
      <c r="H74" s="151"/>
      <c r="I74" s="151"/>
      <c r="J74" s="151" t="s">
        <v>498</v>
      </c>
      <c r="K74" s="151" t="s">
        <v>491</v>
      </c>
      <c r="L74" s="151"/>
      <c r="M74" s="151" t="s">
        <v>492</v>
      </c>
      <c r="O74" s="167">
        <v>880000</v>
      </c>
      <c r="P74" s="168"/>
      <c r="Q74" s="151"/>
      <c r="R74" s="151" t="s">
        <v>499</v>
      </c>
      <c r="S74" s="151" t="s">
        <v>491</v>
      </c>
      <c r="T74" s="151"/>
      <c r="U74" s="151" t="s">
        <v>492</v>
      </c>
      <c r="V74" s="151"/>
      <c r="W74" s="167">
        <v>880000</v>
      </c>
      <c r="X74" s="168"/>
      <c r="Y74" s="151"/>
      <c r="Z74" s="151" t="s">
        <v>536</v>
      </c>
      <c r="AA74" s="171"/>
      <c r="AB74" s="151"/>
      <c r="AC74" s="169"/>
      <c r="AD74" s="165">
        <v>42815</v>
      </c>
      <c r="AE74" s="170">
        <v>2628</v>
      </c>
    </row>
    <row r="75" spans="1:31">
      <c r="A75" s="165">
        <v>42850</v>
      </c>
      <c r="B75" s="166">
        <v>2626</v>
      </c>
      <c r="D75" s="151" t="s">
        <v>490</v>
      </c>
      <c r="E75" s="151"/>
      <c r="F75" s="151"/>
      <c r="G75" s="151"/>
      <c r="H75" s="151"/>
      <c r="I75" s="151"/>
      <c r="J75" s="151" t="s">
        <v>106</v>
      </c>
      <c r="K75" s="151" t="s">
        <v>491</v>
      </c>
      <c r="L75" s="151"/>
      <c r="M75" s="151" t="s">
        <v>492</v>
      </c>
      <c r="O75" s="167">
        <v>128500</v>
      </c>
      <c r="P75" s="168"/>
      <c r="Q75" s="151"/>
      <c r="R75" s="151" t="s">
        <v>107</v>
      </c>
      <c r="S75" s="151" t="s">
        <v>491</v>
      </c>
      <c r="T75" s="151"/>
      <c r="U75" s="151" t="s">
        <v>492</v>
      </c>
      <c r="V75" s="151"/>
      <c r="W75" s="167">
        <v>128500</v>
      </c>
      <c r="X75" s="168"/>
      <c r="Y75" s="151"/>
      <c r="Z75" s="151" t="s">
        <v>537</v>
      </c>
      <c r="AA75" s="171"/>
      <c r="AB75" s="151"/>
      <c r="AC75" s="169"/>
      <c r="AD75" s="165">
        <v>42815</v>
      </c>
      <c r="AE75" s="170">
        <v>2629</v>
      </c>
    </row>
    <row r="76" spans="1:31">
      <c r="A76" s="165">
        <v>42850</v>
      </c>
      <c r="B76" s="166">
        <v>2627</v>
      </c>
      <c r="D76" s="151" t="s">
        <v>490</v>
      </c>
      <c r="E76" s="151"/>
      <c r="F76" s="151"/>
      <c r="G76" s="151"/>
      <c r="H76" s="151"/>
      <c r="I76" s="151"/>
      <c r="J76" s="151" t="s">
        <v>56</v>
      </c>
      <c r="K76" s="151" t="s">
        <v>491</v>
      </c>
      <c r="L76" s="151"/>
      <c r="M76" s="151" t="s">
        <v>492</v>
      </c>
      <c r="O76" s="167">
        <v>371550</v>
      </c>
      <c r="P76" s="168"/>
      <c r="Q76" s="151"/>
      <c r="R76" s="151" t="s">
        <v>51</v>
      </c>
      <c r="S76" s="151" t="s">
        <v>491</v>
      </c>
      <c r="T76" s="151"/>
      <c r="U76" s="151" t="s">
        <v>492</v>
      </c>
      <c r="V76" s="151"/>
      <c r="W76" s="167">
        <v>371550</v>
      </c>
      <c r="X76" s="168"/>
      <c r="Y76" s="151"/>
      <c r="Z76" s="151" t="s">
        <v>538</v>
      </c>
      <c r="AA76" s="171"/>
      <c r="AB76" s="151"/>
      <c r="AC76" s="169"/>
      <c r="AD76" s="165">
        <v>42815</v>
      </c>
      <c r="AE76" s="170">
        <v>2630</v>
      </c>
    </row>
    <row r="77" spans="1:31">
      <c r="A77" s="165">
        <v>42850</v>
      </c>
      <c r="B77" s="166">
        <v>2628</v>
      </c>
      <c r="D77" s="151" t="s">
        <v>490</v>
      </c>
      <c r="E77" s="151"/>
      <c r="F77" s="151"/>
      <c r="G77" s="151"/>
      <c r="H77" s="151"/>
      <c r="I77" s="151"/>
      <c r="J77" s="151" t="s">
        <v>110</v>
      </c>
      <c r="K77" s="151" t="s">
        <v>491</v>
      </c>
      <c r="L77" s="151"/>
      <c r="M77" s="151" t="s">
        <v>492</v>
      </c>
      <c r="O77" s="167">
        <v>1827390</v>
      </c>
      <c r="P77" s="168"/>
      <c r="Q77" s="151"/>
      <c r="R77" s="151" t="s">
        <v>111</v>
      </c>
      <c r="S77" s="151" t="s">
        <v>491</v>
      </c>
      <c r="T77" s="151"/>
      <c r="U77" s="151" t="s">
        <v>492</v>
      </c>
      <c r="V77" s="151"/>
      <c r="W77" s="167">
        <v>1827390</v>
      </c>
      <c r="X77" s="168"/>
      <c r="Y77" s="151"/>
      <c r="Z77" s="151" t="s">
        <v>539</v>
      </c>
      <c r="AA77" s="171"/>
      <c r="AB77" s="151"/>
      <c r="AC77" s="169"/>
      <c r="AD77" s="165">
        <v>42815</v>
      </c>
      <c r="AE77" s="170">
        <v>2631</v>
      </c>
    </row>
    <row r="78" spans="1:31">
      <c r="A78" s="165">
        <v>42850</v>
      </c>
      <c r="B78" s="166">
        <v>2629</v>
      </c>
      <c r="D78" s="151" t="s">
        <v>490</v>
      </c>
      <c r="E78" s="151"/>
      <c r="F78" s="151"/>
      <c r="G78" s="151"/>
      <c r="H78" s="151"/>
      <c r="I78" s="151"/>
      <c r="J78" s="151" t="s">
        <v>114</v>
      </c>
      <c r="K78" s="151" t="s">
        <v>491</v>
      </c>
      <c r="L78" s="151"/>
      <c r="M78" s="151" t="s">
        <v>492</v>
      </c>
      <c r="O78" s="167">
        <v>110500</v>
      </c>
      <c r="P78" s="168"/>
      <c r="Q78" s="151"/>
      <c r="R78" s="151" t="s">
        <v>51</v>
      </c>
      <c r="S78" s="151" t="s">
        <v>491</v>
      </c>
      <c r="T78" s="151"/>
      <c r="U78" s="151" t="s">
        <v>492</v>
      </c>
      <c r="V78" s="151"/>
      <c r="W78" s="167">
        <v>110500</v>
      </c>
      <c r="X78" s="168"/>
      <c r="Y78" s="151"/>
      <c r="Z78" s="151" t="s">
        <v>540</v>
      </c>
      <c r="AA78" s="171"/>
      <c r="AB78" s="151"/>
      <c r="AC78" s="169"/>
      <c r="AD78" s="165">
        <v>42815</v>
      </c>
      <c r="AE78" s="170">
        <v>2632</v>
      </c>
    </row>
    <row r="79" spans="1:31">
      <c r="A79" s="165">
        <v>42850</v>
      </c>
      <c r="B79" s="166">
        <v>2630</v>
      </c>
      <c r="D79" s="151" t="s">
        <v>490</v>
      </c>
      <c r="E79" s="151"/>
      <c r="F79" s="151"/>
      <c r="G79" s="151"/>
      <c r="H79" s="151"/>
      <c r="I79" s="151"/>
      <c r="J79" s="151" t="s">
        <v>92</v>
      </c>
      <c r="K79" s="151" t="s">
        <v>491</v>
      </c>
      <c r="L79" s="151"/>
      <c r="M79" s="151" t="s">
        <v>492</v>
      </c>
      <c r="O79" s="167">
        <v>21100</v>
      </c>
      <c r="P79" s="168"/>
      <c r="Q79" s="151"/>
      <c r="R79" s="151" t="s">
        <v>91</v>
      </c>
      <c r="S79" s="151" t="s">
        <v>491</v>
      </c>
      <c r="T79" s="151"/>
      <c r="U79" s="151" t="s">
        <v>492</v>
      </c>
      <c r="V79" s="151"/>
      <c r="W79" s="167">
        <v>21100</v>
      </c>
      <c r="X79" s="168"/>
      <c r="Y79" s="151"/>
      <c r="Z79" s="151" t="s">
        <v>541</v>
      </c>
      <c r="AA79" s="171"/>
      <c r="AB79" s="151"/>
      <c r="AC79" s="169"/>
      <c r="AD79" s="165">
        <v>42815</v>
      </c>
      <c r="AE79" s="170">
        <v>2633</v>
      </c>
    </row>
    <row r="80" spans="1:31">
      <c r="A80" s="165">
        <v>42851</v>
      </c>
      <c r="B80" s="166">
        <v>2631</v>
      </c>
      <c r="D80" s="151" t="s">
        <v>490</v>
      </c>
      <c r="E80" s="151"/>
      <c r="F80" s="151"/>
      <c r="G80" s="151"/>
      <c r="H80" s="151"/>
      <c r="I80" s="151"/>
      <c r="J80" s="151" t="s">
        <v>70</v>
      </c>
      <c r="K80" s="151" t="s">
        <v>491</v>
      </c>
      <c r="L80" s="151"/>
      <c r="M80" s="151" t="s">
        <v>492</v>
      </c>
      <c r="O80" s="167">
        <v>7320</v>
      </c>
      <c r="P80" s="168"/>
      <c r="Q80" s="151"/>
      <c r="R80" s="151" t="s">
        <v>51</v>
      </c>
      <c r="S80" s="151" t="s">
        <v>491</v>
      </c>
      <c r="T80" s="151"/>
      <c r="U80" s="151" t="s">
        <v>492</v>
      </c>
      <c r="V80" s="151"/>
      <c r="W80" s="167">
        <v>7320</v>
      </c>
      <c r="X80" s="168"/>
      <c r="Y80" s="151"/>
      <c r="Z80" s="151" t="s">
        <v>542</v>
      </c>
      <c r="AA80" s="171"/>
      <c r="AB80" s="151"/>
      <c r="AC80" s="169"/>
      <c r="AD80" s="165">
        <v>42815</v>
      </c>
      <c r="AE80" s="170">
        <v>2634</v>
      </c>
    </row>
    <row r="81" spans="1:31">
      <c r="A81" s="165">
        <v>42853</v>
      </c>
      <c r="B81" s="166">
        <v>2632</v>
      </c>
      <c r="D81" s="151" t="s">
        <v>490</v>
      </c>
      <c r="E81" s="151"/>
      <c r="F81" s="151"/>
      <c r="G81" s="151"/>
      <c r="H81" s="151"/>
      <c r="I81" s="151"/>
      <c r="J81" s="151" t="s">
        <v>96</v>
      </c>
      <c r="K81" s="151" t="s">
        <v>491</v>
      </c>
      <c r="L81" s="151"/>
      <c r="M81" s="151" t="s">
        <v>492</v>
      </c>
      <c r="O81" s="167">
        <v>15990</v>
      </c>
      <c r="P81" s="168"/>
      <c r="Q81" s="151"/>
      <c r="R81" s="151" t="s">
        <v>51</v>
      </c>
      <c r="S81" s="151" t="s">
        <v>491</v>
      </c>
      <c r="T81" s="151"/>
      <c r="U81" s="151" t="s">
        <v>492</v>
      </c>
      <c r="V81" s="151"/>
      <c r="W81" s="167">
        <v>15990</v>
      </c>
      <c r="X81" s="168"/>
      <c r="Y81" s="151"/>
      <c r="Z81" s="151" t="s">
        <v>543</v>
      </c>
      <c r="AA81" s="171"/>
      <c r="AB81" s="151"/>
      <c r="AC81" s="169"/>
      <c r="AD81" s="165">
        <v>42815</v>
      </c>
      <c r="AE81" s="170">
        <v>2635</v>
      </c>
    </row>
    <row r="82" spans="1:31">
      <c r="A82" s="165">
        <v>42855</v>
      </c>
      <c r="B82" s="166">
        <v>2633</v>
      </c>
      <c r="D82" s="151" t="s">
        <v>490</v>
      </c>
      <c r="E82" s="151"/>
      <c r="F82" s="151"/>
      <c r="G82" s="151"/>
      <c r="H82" s="151"/>
      <c r="I82" s="151"/>
      <c r="J82" s="151" t="s">
        <v>122</v>
      </c>
      <c r="K82" s="151" t="s">
        <v>491</v>
      </c>
      <c r="L82" s="151"/>
      <c r="M82" s="151" t="s">
        <v>492</v>
      </c>
      <c r="O82" s="167">
        <v>5460</v>
      </c>
      <c r="P82" s="168"/>
      <c r="Q82" s="151"/>
      <c r="R82" s="151" t="s">
        <v>51</v>
      </c>
      <c r="S82" s="151" t="s">
        <v>491</v>
      </c>
      <c r="T82" s="151"/>
      <c r="U82" s="151" t="s">
        <v>492</v>
      </c>
      <c r="V82" s="151"/>
      <c r="W82" s="167">
        <v>5460</v>
      </c>
      <c r="X82" s="168"/>
      <c r="Y82" s="151"/>
      <c r="Z82" s="151" t="s">
        <v>544</v>
      </c>
      <c r="AA82" s="171"/>
      <c r="AB82" s="151"/>
      <c r="AC82" s="169"/>
      <c r="AD82" s="165">
        <v>42815</v>
      </c>
      <c r="AE82" s="170">
        <v>2636</v>
      </c>
    </row>
    <row r="83" spans="1:31">
      <c r="A83" s="165">
        <v>42855</v>
      </c>
      <c r="B83" s="166">
        <v>2634</v>
      </c>
      <c r="D83" s="151" t="s">
        <v>490</v>
      </c>
      <c r="E83" s="151"/>
      <c r="F83" s="151"/>
      <c r="G83" s="151"/>
      <c r="H83" s="151"/>
      <c r="I83" s="151"/>
      <c r="J83" s="151" t="s">
        <v>126</v>
      </c>
      <c r="K83" s="151" t="s">
        <v>491</v>
      </c>
      <c r="L83" s="151"/>
      <c r="M83" s="151" t="s">
        <v>492</v>
      </c>
      <c r="O83" s="167">
        <v>7800</v>
      </c>
      <c r="P83" s="168"/>
      <c r="Q83" s="151"/>
      <c r="R83" s="151" t="s">
        <v>51</v>
      </c>
      <c r="S83" s="151" t="s">
        <v>491</v>
      </c>
      <c r="T83" s="151"/>
      <c r="U83" s="151" t="s">
        <v>492</v>
      </c>
      <c r="V83" s="151"/>
      <c r="W83" s="167">
        <v>7800</v>
      </c>
      <c r="X83" s="168"/>
      <c r="Y83" s="151"/>
      <c r="Z83" s="151" t="s">
        <v>545</v>
      </c>
      <c r="AA83" s="171"/>
      <c r="AB83" s="151"/>
      <c r="AC83" s="169"/>
      <c r="AD83" s="165">
        <v>42815</v>
      </c>
      <c r="AE83" s="170">
        <v>2637</v>
      </c>
    </row>
    <row r="84" spans="1:31">
      <c r="A84" s="165">
        <v>42855</v>
      </c>
      <c r="B84" s="166">
        <v>2635</v>
      </c>
      <c r="D84" s="151" t="s">
        <v>490</v>
      </c>
      <c r="E84" s="151"/>
      <c r="F84" s="151"/>
      <c r="G84" s="151"/>
      <c r="H84" s="151"/>
      <c r="I84" s="151"/>
      <c r="J84" s="151" t="s">
        <v>126</v>
      </c>
      <c r="K84" s="151" t="s">
        <v>491</v>
      </c>
      <c r="L84" s="151"/>
      <c r="M84" s="151" t="s">
        <v>492</v>
      </c>
      <c r="O84" s="167">
        <v>245700</v>
      </c>
      <c r="P84" s="168"/>
      <c r="Q84" s="151"/>
      <c r="R84" s="151" t="s">
        <v>51</v>
      </c>
      <c r="S84" s="151" t="s">
        <v>491</v>
      </c>
      <c r="T84" s="151"/>
      <c r="U84" s="151" t="s">
        <v>492</v>
      </c>
      <c r="V84" s="151"/>
      <c r="W84" s="167">
        <v>245700</v>
      </c>
      <c r="X84" s="168"/>
      <c r="Y84" s="151"/>
      <c r="Z84" s="151" t="s">
        <v>546</v>
      </c>
      <c r="AA84" s="171"/>
      <c r="AB84" s="151"/>
      <c r="AC84" s="169"/>
      <c r="AD84" s="165">
        <v>42815</v>
      </c>
      <c r="AE84" s="170">
        <v>2638</v>
      </c>
    </row>
    <row r="85" spans="1:31">
      <c r="A85" s="165">
        <v>42855</v>
      </c>
      <c r="B85" s="166">
        <v>2636</v>
      </c>
      <c r="D85" s="151" t="s">
        <v>490</v>
      </c>
      <c r="E85" s="151"/>
      <c r="F85" s="151"/>
      <c r="G85" s="151"/>
      <c r="H85" s="151"/>
      <c r="I85" s="151"/>
      <c r="J85" s="151" t="s">
        <v>56</v>
      </c>
      <c r="K85" s="151" t="s">
        <v>491</v>
      </c>
      <c r="L85" s="151"/>
      <c r="M85" s="151" t="s">
        <v>492</v>
      </c>
      <c r="O85" s="167">
        <v>73840</v>
      </c>
      <c r="P85" s="168"/>
      <c r="Q85" s="151"/>
      <c r="R85" s="151" t="s">
        <v>51</v>
      </c>
      <c r="S85" s="151" t="s">
        <v>491</v>
      </c>
      <c r="T85" s="151"/>
      <c r="U85" s="151" t="s">
        <v>492</v>
      </c>
      <c r="V85" s="151"/>
      <c r="W85" s="167">
        <v>73840</v>
      </c>
      <c r="X85" s="168"/>
      <c r="Y85" s="151"/>
      <c r="Z85" s="151" t="s">
        <v>547</v>
      </c>
      <c r="AA85" s="171"/>
      <c r="AB85" s="151"/>
      <c r="AC85" s="169"/>
      <c r="AD85" s="165">
        <v>42815</v>
      </c>
      <c r="AE85" s="170">
        <v>2639</v>
      </c>
    </row>
    <row r="86" spans="1:31">
      <c r="A86" s="165">
        <v>42855</v>
      </c>
      <c r="B86" s="166">
        <v>2637</v>
      </c>
      <c r="D86" s="151" t="s">
        <v>490</v>
      </c>
      <c r="E86" s="151"/>
      <c r="F86" s="151"/>
      <c r="G86" s="151"/>
      <c r="H86" s="151"/>
      <c r="I86" s="151"/>
      <c r="J86" s="151" t="s">
        <v>126</v>
      </c>
      <c r="K86" s="151" t="s">
        <v>491</v>
      </c>
      <c r="L86" s="151"/>
      <c r="M86" s="151" t="s">
        <v>492</v>
      </c>
      <c r="O86" s="167">
        <v>327600</v>
      </c>
      <c r="P86" s="168"/>
      <c r="Q86" s="151"/>
      <c r="R86" s="151" t="s">
        <v>111</v>
      </c>
      <c r="S86" s="151" t="s">
        <v>491</v>
      </c>
      <c r="T86" s="151"/>
      <c r="U86" s="151" t="s">
        <v>492</v>
      </c>
      <c r="V86" s="151"/>
      <c r="W86" s="167">
        <v>327600</v>
      </c>
      <c r="X86" s="168"/>
      <c r="Y86" s="151"/>
      <c r="Z86" s="151" t="s">
        <v>548</v>
      </c>
      <c r="AA86" s="171"/>
      <c r="AB86" s="151"/>
      <c r="AC86" s="169"/>
      <c r="AD86" s="165">
        <v>42815</v>
      </c>
      <c r="AE86" s="170">
        <v>2640</v>
      </c>
    </row>
    <row r="87" spans="1:31">
      <c r="A87" s="165">
        <v>42855</v>
      </c>
      <c r="B87" s="166">
        <v>2638</v>
      </c>
      <c r="D87" s="151" t="s">
        <v>490</v>
      </c>
      <c r="E87" s="151"/>
      <c r="F87" s="151"/>
      <c r="G87" s="151"/>
      <c r="H87" s="151"/>
      <c r="I87" s="151"/>
      <c r="J87" s="151" t="s">
        <v>102</v>
      </c>
      <c r="K87" s="151" t="s">
        <v>491</v>
      </c>
      <c r="L87" s="151"/>
      <c r="M87" s="151" t="s">
        <v>492</v>
      </c>
      <c r="O87" s="167">
        <v>114340</v>
      </c>
      <c r="P87" s="168"/>
      <c r="Q87" s="151"/>
      <c r="R87" s="151" t="s">
        <v>111</v>
      </c>
      <c r="S87" s="151" t="s">
        <v>491</v>
      </c>
      <c r="T87" s="151"/>
      <c r="U87" s="151" t="s">
        <v>492</v>
      </c>
      <c r="V87" s="151"/>
      <c r="W87" s="167">
        <v>114340</v>
      </c>
      <c r="X87" s="168"/>
      <c r="Y87" s="151"/>
      <c r="Z87" s="151" t="s">
        <v>549</v>
      </c>
      <c r="AA87" s="171"/>
      <c r="AB87" s="151"/>
      <c r="AC87" s="169"/>
      <c r="AD87" s="165">
        <v>42815</v>
      </c>
      <c r="AE87" s="170">
        <v>2641</v>
      </c>
    </row>
    <row r="88" spans="1:31">
      <c r="A88" s="165">
        <v>42855</v>
      </c>
      <c r="B88" s="166">
        <v>2639</v>
      </c>
      <c r="D88" s="151" t="s">
        <v>490</v>
      </c>
      <c r="E88" s="151"/>
      <c r="F88" s="151"/>
      <c r="G88" s="151"/>
      <c r="H88" s="151"/>
      <c r="I88" s="151"/>
      <c r="J88" s="151" t="s">
        <v>134</v>
      </c>
      <c r="K88" s="151" t="s">
        <v>491</v>
      </c>
      <c r="L88" s="151"/>
      <c r="M88" s="151" t="s">
        <v>492</v>
      </c>
      <c r="O88" s="167">
        <v>465400</v>
      </c>
      <c r="P88" s="168"/>
      <c r="Q88" s="151"/>
      <c r="R88" s="151" t="s">
        <v>111</v>
      </c>
      <c r="S88" s="151" t="s">
        <v>491</v>
      </c>
      <c r="T88" s="151"/>
      <c r="U88" s="151" t="s">
        <v>492</v>
      </c>
      <c r="V88" s="151"/>
      <c r="W88" s="167">
        <v>465400</v>
      </c>
      <c r="X88" s="168"/>
      <c r="Y88" s="151"/>
      <c r="Z88" s="151" t="s">
        <v>550</v>
      </c>
      <c r="AA88" s="171"/>
      <c r="AB88" s="151"/>
      <c r="AC88" s="169"/>
      <c r="AD88" s="165">
        <v>42815</v>
      </c>
      <c r="AE88" s="170">
        <v>2642</v>
      </c>
    </row>
    <row r="89" spans="1:31">
      <c r="A89" s="165">
        <v>42855</v>
      </c>
      <c r="B89" s="166">
        <v>2640</v>
      </c>
      <c r="D89" s="151" t="s">
        <v>490</v>
      </c>
      <c r="E89" s="151"/>
      <c r="F89" s="151"/>
      <c r="G89" s="151"/>
      <c r="H89" s="151"/>
      <c r="I89" s="151"/>
      <c r="J89" s="151" t="s">
        <v>99</v>
      </c>
      <c r="K89" s="151" t="s">
        <v>491</v>
      </c>
      <c r="L89" s="151"/>
      <c r="M89" s="151" t="s">
        <v>492</v>
      </c>
      <c r="O89" s="167">
        <v>163020</v>
      </c>
      <c r="P89" s="168"/>
      <c r="Q89" s="151"/>
      <c r="R89" s="151" t="s">
        <v>51</v>
      </c>
      <c r="S89" s="151" t="s">
        <v>491</v>
      </c>
      <c r="T89" s="151"/>
      <c r="U89" s="151" t="s">
        <v>492</v>
      </c>
      <c r="V89" s="151"/>
      <c r="W89" s="167">
        <v>163020</v>
      </c>
      <c r="X89" s="168"/>
      <c r="Y89" s="151"/>
      <c r="Z89" s="151" t="s">
        <v>551</v>
      </c>
      <c r="AA89" s="171"/>
      <c r="AB89" s="151"/>
      <c r="AC89" s="169"/>
      <c r="AD89" s="165">
        <v>42815</v>
      </c>
      <c r="AE89" s="170">
        <v>2643</v>
      </c>
    </row>
    <row r="90" spans="1:31">
      <c r="A90" s="165">
        <v>42855</v>
      </c>
      <c r="B90" s="166">
        <v>2641</v>
      </c>
      <c r="D90" s="151" t="s">
        <v>490</v>
      </c>
      <c r="E90" s="151"/>
      <c r="F90" s="151"/>
      <c r="G90" s="151"/>
      <c r="H90" s="151"/>
      <c r="I90" s="151"/>
      <c r="J90" s="151" t="s">
        <v>139</v>
      </c>
      <c r="K90" s="151" t="s">
        <v>491</v>
      </c>
      <c r="L90" s="151"/>
      <c r="M90" s="151" t="s">
        <v>492</v>
      </c>
      <c r="O90" s="167">
        <v>58500</v>
      </c>
      <c r="P90" s="168"/>
      <c r="Q90" s="151"/>
      <c r="R90" s="151" t="s">
        <v>51</v>
      </c>
      <c r="S90" s="151" t="s">
        <v>491</v>
      </c>
      <c r="T90" s="151"/>
      <c r="U90" s="151" t="s">
        <v>492</v>
      </c>
      <c r="V90" s="151"/>
      <c r="W90" s="167">
        <v>58500</v>
      </c>
      <c r="X90" s="168"/>
      <c r="Y90" s="151"/>
      <c r="Z90" s="151" t="s">
        <v>552</v>
      </c>
      <c r="AA90" s="171"/>
      <c r="AB90" s="151"/>
      <c r="AC90" s="169"/>
      <c r="AD90" s="165">
        <v>42815</v>
      </c>
      <c r="AE90" s="170">
        <v>2644</v>
      </c>
    </row>
    <row r="91" spans="1:31">
      <c r="A91" s="165">
        <v>42855</v>
      </c>
      <c r="B91" s="166">
        <v>2642</v>
      </c>
      <c r="D91" s="151" t="s">
        <v>490</v>
      </c>
      <c r="E91" s="151"/>
      <c r="F91" s="151"/>
      <c r="G91" s="151"/>
      <c r="H91" s="151"/>
      <c r="I91" s="151"/>
      <c r="J91" s="151" t="s">
        <v>126</v>
      </c>
      <c r="K91" s="151" t="s">
        <v>491</v>
      </c>
      <c r="L91" s="151"/>
      <c r="M91" s="151" t="s">
        <v>492</v>
      </c>
      <c r="O91" s="167">
        <v>312000</v>
      </c>
      <c r="P91" s="168"/>
      <c r="Q91" s="151"/>
      <c r="R91" s="151" t="s">
        <v>111</v>
      </c>
      <c r="S91" s="151" t="s">
        <v>491</v>
      </c>
      <c r="T91" s="151"/>
      <c r="U91" s="151" t="s">
        <v>492</v>
      </c>
      <c r="V91" s="151"/>
      <c r="W91" s="167">
        <v>312000</v>
      </c>
      <c r="X91" s="168"/>
      <c r="Y91" s="151"/>
      <c r="Z91" s="151" t="s">
        <v>548</v>
      </c>
      <c r="AA91" s="171"/>
      <c r="AB91" s="151"/>
      <c r="AC91" s="169"/>
      <c r="AD91" s="165">
        <v>42815</v>
      </c>
      <c r="AE91" s="170">
        <v>2645</v>
      </c>
    </row>
    <row r="92" spans="1:31">
      <c r="A92" s="165">
        <v>42855</v>
      </c>
      <c r="B92" s="166">
        <v>2643</v>
      </c>
      <c r="D92" s="151" t="s">
        <v>490</v>
      </c>
      <c r="E92" s="151"/>
      <c r="F92" s="151"/>
      <c r="G92" s="151"/>
      <c r="H92" s="151"/>
      <c r="I92" s="151"/>
      <c r="J92" s="151" t="s">
        <v>501</v>
      </c>
      <c r="K92" s="151" t="s">
        <v>491</v>
      </c>
      <c r="L92" s="151"/>
      <c r="M92" s="151" t="s">
        <v>492</v>
      </c>
      <c r="O92" s="167">
        <v>198000</v>
      </c>
      <c r="P92" s="168"/>
      <c r="Q92" s="151"/>
      <c r="R92" s="151" t="s">
        <v>498</v>
      </c>
      <c r="S92" s="151" t="s">
        <v>491</v>
      </c>
      <c r="T92" s="151"/>
      <c r="U92" s="151" t="s">
        <v>492</v>
      </c>
      <c r="V92" s="151"/>
      <c r="W92" s="167">
        <v>198000</v>
      </c>
      <c r="X92" s="168"/>
      <c r="Y92" s="151"/>
      <c r="Z92" s="151" t="s">
        <v>502</v>
      </c>
      <c r="AA92" s="171"/>
      <c r="AB92" s="151"/>
      <c r="AC92" s="169"/>
      <c r="AD92" s="165">
        <v>42815</v>
      </c>
      <c r="AE92" s="170">
        <v>2646</v>
      </c>
    </row>
    <row r="93" spans="1:31">
      <c r="A93" s="165">
        <v>42855</v>
      </c>
      <c r="B93" s="166">
        <v>3878</v>
      </c>
      <c r="D93" s="151" t="s">
        <v>490</v>
      </c>
      <c r="E93" s="151"/>
      <c r="F93" s="151"/>
      <c r="G93" s="151"/>
      <c r="H93" s="151"/>
      <c r="I93" s="151"/>
      <c r="J93" s="151" t="s">
        <v>553</v>
      </c>
      <c r="K93" s="151" t="s">
        <v>491</v>
      </c>
      <c r="L93" s="151"/>
      <c r="M93" s="151" t="s">
        <v>492</v>
      </c>
      <c r="O93" s="167">
        <v>360000</v>
      </c>
      <c r="P93" s="168"/>
      <c r="Q93" s="151"/>
      <c r="R93" s="151" t="s">
        <v>554</v>
      </c>
      <c r="S93" s="151" t="s">
        <v>491</v>
      </c>
      <c r="T93" s="151"/>
      <c r="U93" s="151" t="s">
        <v>492</v>
      </c>
      <c r="V93" s="151"/>
      <c r="W93" s="167">
        <v>360000</v>
      </c>
      <c r="X93" s="168"/>
      <c r="Y93" s="151"/>
      <c r="Z93" s="151" t="s">
        <v>502</v>
      </c>
      <c r="AA93" s="171"/>
      <c r="AB93" s="151"/>
      <c r="AC93" s="169"/>
      <c r="AD93" s="165">
        <v>42815</v>
      </c>
      <c r="AE93" s="170">
        <v>3881</v>
      </c>
    </row>
    <row r="94" spans="1:31">
      <c r="A94" s="165">
        <v>42856</v>
      </c>
      <c r="B94" s="166">
        <v>2644</v>
      </c>
      <c r="D94" s="151" t="s">
        <v>490</v>
      </c>
      <c r="E94" s="151"/>
      <c r="F94" s="151"/>
      <c r="G94" s="151"/>
      <c r="H94" s="151"/>
      <c r="I94" s="151"/>
      <c r="J94" s="151" t="s">
        <v>91</v>
      </c>
      <c r="K94" s="151" t="s">
        <v>491</v>
      </c>
      <c r="L94" s="151"/>
      <c r="M94" s="151" t="s">
        <v>492</v>
      </c>
      <c r="O94" s="167">
        <v>194000</v>
      </c>
      <c r="P94" s="168"/>
      <c r="Q94" s="151"/>
      <c r="R94" s="151" t="s">
        <v>92</v>
      </c>
      <c r="S94" s="151" t="s">
        <v>491</v>
      </c>
      <c r="T94" s="151"/>
      <c r="U94" s="151" t="s">
        <v>492</v>
      </c>
      <c r="V94" s="151"/>
      <c r="W94" s="167">
        <v>194000</v>
      </c>
      <c r="X94" s="168"/>
      <c r="Y94" s="151"/>
      <c r="Z94" s="151" t="s">
        <v>555</v>
      </c>
      <c r="AA94" s="171"/>
      <c r="AB94" s="151"/>
      <c r="AC94" s="169"/>
      <c r="AD94" s="165">
        <v>42815</v>
      </c>
      <c r="AE94" s="170">
        <v>2647</v>
      </c>
    </row>
    <row r="95" spans="1:31">
      <c r="A95" s="165">
        <v>42856</v>
      </c>
      <c r="B95" s="166">
        <v>2645</v>
      </c>
      <c r="D95" s="151" t="s">
        <v>490</v>
      </c>
      <c r="E95" s="151"/>
      <c r="F95" s="151"/>
      <c r="G95" s="151"/>
      <c r="H95" s="151"/>
      <c r="I95" s="151"/>
      <c r="J95" s="151" t="s">
        <v>91</v>
      </c>
      <c r="K95" s="151" t="s">
        <v>491</v>
      </c>
      <c r="L95" s="151"/>
      <c r="M95" s="151" t="s">
        <v>492</v>
      </c>
      <c r="O95" s="167">
        <v>323300</v>
      </c>
      <c r="P95" s="168"/>
      <c r="Q95" s="151"/>
      <c r="R95" s="151" t="s">
        <v>92</v>
      </c>
      <c r="S95" s="151" t="s">
        <v>491</v>
      </c>
      <c r="T95" s="151"/>
      <c r="U95" s="151" t="s">
        <v>492</v>
      </c>
      <c r="V95" s="151"/>
      <c r="W95" s="167">
        <v>323300</v>
      </c>
      <c r="X95" s="168"/>
      <c r="Y95" s="151"/>
      <c r="Z95" s="151" t="s">
        <v>494</v>
      </c>
      <c r="AA95" s="171"/>
      <c r="AB95" s="151"/>
      <c r="AC95" s="169"/>
      <c r="AD95" s="165">
        <v>42815</v>
      </c>
      <c r="AE95" s="170">
        <v>2648</v>
      </c>
    </row>
    <row r="96" spans="1:31">
      <c r="A96" s="165">
        <v>42856</v>
      </c>
      <c r="B96" s="166">
        <v>2646</v>
      </c>
      <c r="D96" s="151" t="s">
        <v>490</v>
      </c>
      <c r="E96" s="151"/>
      <c r="F96" s="151"/>
      <c r="G96" s="151"/>
      <c r="H96" s="151"/>
      <c r="I96" s="151"/>
      <c r="J96" s="151" t="s">
        <v>91</v>
      </c>
      <c r="K96" s="151" t="s">
        <v>491</v>
      </c>
      <c r="L96" s="151"/>
      <c r="M96" s="151" t="s">
        <v>492</v>
      </c>
      <c r="O96" s="167">
        <v>231100</v>
      </c>
      <c r="P96" s="168"/>
      <c r="Q96" s="151"/>
      <c r="R96" s="151" t="s">
        <v>92</v>
      </c>
      <c r="S96" s="151" t="s">
        <v>491</v>
      </c>
      <c r="T96" s="151"/>
      <c r="U96" s="151" t="s">
        <v>492</v>
      </c>
      <c r="V96" s="151"/>
      <c r="W96" s="167">
        <v>231100</v>
      </c>
      <c r="X96" s="168"/>
      <c r="Y96" s="151"/>
      <c r="Z96" s="151" t="s">
        <v>495</v>
      </c>
      <c r="AA96" s="171"/>
      <c r="AB96" s="151"/>
      <c r="AC96" s="169"/>
      <c r="AD96" s="165">
        <v>42815</v>
      </c>
      <c r="AE96" s="170">
        <v>2649</v>
      </c>
    </row>
    <row r="97" spans="1:31">
      <c r="A97" s="165">
        <v>42856</v>
      </c>
      <c r="B97" s="166">
        <v>2647</v>
      </c>
      <c r="D97" s="151" t="s">
        <v>490</v>
      </c>
      <c r="E97" s="151"/>
      <c r="F97" s="151"/>
      <c r="G97" s="151"/>
      <c r="H97" s="151"/>
      <c r="I97" s="151"/>
      <c r="J97" s="151" t="s">
        <v>91</v>
      </c>
      <c r="K97" s="151" t="s">
        <v>491</v>
      </c>
      <c r="L97" s="151"/>
      <c r="M97" s="151" t="s">
        <v>492</v>
      </c>
      <c r="O97" s="167">
        <v>194000</v>
      </c>
      <c r="P97" s="168"/>
      <c r="Q97" s="151"/>
      <c r="R97" s="151" t="s">
        <v>92</v>
      </c>
      <c r="S97" s="151" t="s">
        <v>491</v>
      </c>
      <c r="T97" s="151"/>
      <c r="U97" s="151" t="s">
        <v>492</v>
      </c>
      <c r="V97" s="151"/>
      <c r="W97" s="167">
        <v>194000</v>
      </c>
      <c r="X97" s="168"/>
      <c r="Y97" s="151"/>
      <c r="Z97" s="151" t="s">
        <v>496</v>
      </c>
      <c r="AA97" s="171"/>
      <c r="AB97" s="151"/>
      <c r="AC97" s="169"/>
      <c r="AD97" s="165">
        <v>42815</v>
      </c>
      <c r="AE97" s="170">
        <v>2650</v>
      </c>
    </row>
    <row r="98" spans="1:31">
      <c r="A98" s="165">
        <v>42856</v>
      </c>
      <c r="B98" s="166">
        <v>2648</v>
      </c>
      <c r="D98" s="151" t="s">
        <v>490</v>
      </c>
      <c r="E98" s="151"/>
      <c r="F98" s="151"/>
      <c r="G98" s="151"/>
      <c r="H98" s="151"/>
      <c r="I98" s="151"/>
      <c r="J98" s="151" t="s">
        <v>91</v>
      </c>
      <c r="K98" s="151" t="s">
        <v>491</v>
      </c>
      <c r="L98" s="151"/>
      <c r="M98" s="151" t="s">
        <v>492</v>
      </c>
      <c r="O98" s="167">
        <v>231100</v>
      </c>
      <c r="P98" s="168"/>
      <c r="Q98" s="151"/>
      <c r="R98" s="151" t="s">
        <v>92</v>
      </c>
      <c r="S98" s="151" t="s">
        <v>491</v>
      </c>
      <c r="T98" s="151"/>
      <c r="U98" s="151" t="s">
        <v>492</v>
      </c>
      <c r="V98" s="151"/>
      <c r="W98" s="167">
        <v>231100</v>
      </c>
      <c r="X98" s="168"/>
      <c r="Y98" s="151"/>
      <c r="Z98" s="151" t="s">
        <v>493</v>
      </c>
      <c r="AA98" s="171"/>
      <c r="AB98" s="151"/>
      <c r="AC98" s="169"/>
      <c r="AD98" s="165">
        <v>42815</v>
      </c>
      <c r="AE98" s="170">
        <v>2651</v>
      </c>
    </row>
    <row r="99" spans="1:31">
      <c r="A99" s="165">
        <v>42856</v>
      </c>
      <c r="B99" s="166">
        <v>2649</v>
      </c>
      <c r="D99" s="151" t="s">
        <v>490</v>
      </c>
      <c r="E99" s="151"/>
      <c r="F99" s="151"/>
      <c r="G99" s="151"/>
      <c r="H99" s="151"/>
      <c r="I99" s="151"/>
      <c r="J99" s="151" t="s">
        <v>91</v>
      </c>
      <c r="K99" s="151" t="s">
        <v>491</v>
      </c>
      <c r="L99" s="151"/>
      <c r="M99" s="151" t="s">
        <v>492</v>
      </c>
      <c r="O99" s="167">
        <v>148400</v>
      </c>
      <c r="P99" s="168"/>
      <c r="Q99" s="151"/>
      <c r="R99" s="151" t="s">
        <v>92</v>
      </c>
      <c r="S99" s="151" t="s">
        <v>491</v>
      </c>
      <c r="T99" s="151"/>
      <c r="U99" s="151" t="s">
        <v>492</v>
      </c>
      <c r="V99" s="151"/>
      <c r="W99" s="167">
        <v>148400</v>
      </c>
      <c r="X99" s="168"/>
      <c r="Y99" s="151"/>
      <c r="Z99" s="151" t="s">
        <v>497</v>
      </c>
      <c r="AA99" s="171"/>
      <c r="AB99" s="151"/>
      <c r="AC99" s="169"/>
      <c r="AD99" s="165">
        <v>42815</v>
      </c>
      <c r="AE99" s="170">
        <v>2652</v>
      </c>
    </row>
    <row r="100" spans="1:31">
      <c r="A100" s="165">
        <v>42856</v>
      </c>
      <c r="B100" s="166">
        <v>2650</v>
      </c>
      <c r="D100" s="151" t="s">
        <v>490</v>
      </c>
      <c r="E100" s="151"/>
      <c r="F100" s="151"/>
      <c r="G100" s="151"/>
      <c r="H100" s="151"/>
      <c r="I100" s="151"/>
      <c r="J100" s="151" t="s">
        <v>91</v>
      </c>
      <c r="K100" s="151" t="s">
        <v>491</v>
      </c>
      <c r="L100" s="151"/>
      <c r="M100" s="151" t="s">
        <v>492</v>
      </c>
      <c r="O100" s="167">
        <v>397500</v>
      </c>
      <c r="P100" s="168"/>
      <c r="Q100" s="151"/>
      <c r="R100" s="151" t="s">
        <v>92</v>
      </c>
      <c r="S100" s="151" t="s">
        <v>491</v>
      </c>
      <c r="T100" s="151"/>
      <c r="U100" s="151" t="s">
        <v>492</v>
      </c>
      <c r="V100" s="151"/>
      <c r="W100" s="167">
        <v>397500</v>
      </c>
      <c r="X100" s="168"/>
      <c r="Y100" s="151"/>
      <c r="Z100" s="151" t="s">
        <v>503</v>
      </c>
      <c r="AA100" s="171"/>
      <c r="AB100" s="151"/>
      <c r="AC100" s="169"/>
      <c r="AD100" s="165">
        <v>42815</v>
      </c>
      <c r="AE100" s="170">
        <v>2653</v>
      </c>
    </row>
    <row r="101" spans="1:31">
      <c r="A101" s="165">
        <v>42856</v>
      </c>
      <c r="B101" s="166">
        <v>2651</v>
      </c>
      <c r="D101" s="151" t="s">
        <v>490</v>
      </c>
      <c r="E101" s="151"/>
      <c r="F101" s="151"/>
      <c r="G101" s="151"/>
      <c r="H101" s="151"/>
      <c r="I101" s="151"/>
      <c r="J101" s="151" t="s">
        <v>498</v>
      </c>
      <c r="K101" s="151" t="s">
        <v>491</v>
      </c>
      <c r="L101" s="151"/>
      <c r="M101" s="151" t="s">
        <v>492</v>
      </c>
      <c r="O101" s="167">
        <v>198000</v>
      </c>
      <c r="P101" s="168"/>
      <c r="Q101" s="151"/>
      <c r="R101" s="151" t="s">
        <v>501</v>
      </c>
      <c r="S101" s="151" t="s">
        <v>491</v>
      </c>
      <c r="T101" s="151"/>
      <c r="U101" s="151" t="s">
        <v>492</v>
      </c>
      <c r="V101" s="151"/>
      <c r="W101" s="167">
        <v>198000</v>
      </c>
      <c r="X101" s="168"/>
      <c r="Y101" s="151"/>
      <c r="Z101" s="151" t="s">
        <v>502</v>
      </c>
      <c r="AA101" s="171"/>
      <c r="AB101" s="151"/>
      <c r="AC101" s="169"/>
      <c r="AD101" s="165">
        <v>42815</v>
      </c>
      <c r="AE101" s="170">
        <v>2654</v>
      </c>
    </row>
    <row r="102" spans="1:31">
      <c r="A102" s="165">
        <v>42857</v>
      </c>
      <c r="B102" s="166">
        <v>2652</v>
      </c>
      <c r="D102" s="151" t="s">
        <v>490</v>
      </c>
      <c r="E102" s="151"/>
      <c r="F102" s="151"/>
      <c r="G102" s="151"/>
      <c r="H102" s="151"/>
      <c r="I102" s="151"/>
      <c r="J102" s="151" t="s">
        <v>498</v>
      </c>
      <c r="K102" s="151" t="s">
        <v>491</v>
      </c>
      <c r="L102" s="151"/>
      <c r="M102" s="151" t="s">
        <v>492</v>
      </c>
      <c r="O102" s="167">
        <v>280000</v>
      </c>
      <c r="P102" s="168"/>
      <c r="Q102" s="151"/>
      <c r="R102" s="151" t="s">
        <v>499</v>
      </c>
      <c r="S102" s="151" t="s">
        <v>491</v>
      </c>
      <c r="T102" s="151"/>
      <c r="U102" s="151" t="s">
        <v>492</v>
      </c>
      <c r="V102" s="151"/>
      <c r="W102" s="167">
        <v>280000</v>
      </c>
      <c r="X102" s="168"/>
      <c r="Y102" s="151"/>
      <c r="Z102" s="151" t="s">
        <v>500</v>
      </c>
      <c r="AA102" s="171"/>
      <c r="AB102" s="151"/>
      <c r="AC102" s="169"/>
      <c r="AD102" s="165">
        <v>42815</v>
      </c>
      <c r="AE102" s="170">
        <v>2655</v>
      </c>
    </row>
    <row r="103" spans="1:31">
      <c r="A103" s="165">
        <v>42858</v>
      </c>
      <c r="B103" s="166">
        <v>2653</v>
      </c>
      <c r="D103" s="151" t="s">
        <v>490</v>
      </c>
      <c r="E103" s="151"/>
      <c r="F103" s="151"/>
      <c r="G103" s="151"/>
      <c r="H103" s="151"/>
      <c r="I103" s="151"/>
      <c r="J103" s="151" t="s">
        <v>139</v>
      </c>
      <c r="K103" s="151" t="s">
        <v>491</v>
      </c>
      <c r="L103" s="151"/>
      <c r="M103" s="151" t="s">
        <v>492</v>
      </c>
      <c r="O103" s="167">
        <v>2880</v>
      </c>
      <c r="P103" s="168"/>
      <c r="Q103" s="151"/>
      <c r="R103" s="151" t="s">
        <v>51</v>
      </c>
      <c r="S103" s="151" t="s">
        <v>491</v>
      </c>
      <c r="T103" s="151"/>
      <c r="U103" s="151" t="s">
        <v>492</v>
      </c>
      <c r="V103" s="151"/>
      <c r="W103" s="167">
        <v>2880</v>
      </c>
      <c r="X103" s="168"/>
      <c r="Y103" s="151"/>
      <c r="Z103" s="151" t="s">
        <v>556</v>
      </c>
      <c r="AA103" s="171"/>
      <c r="AB103" s="151"/>
      <c r="AC103" s="169"/>
      <c r="AD103" s="165">
        <v>42815</v>
      </c>
      <c r="AE103" s="170">
        <v>2656</v>
      </c>
    </row>
    <row r="104" spans="1:31">
      <c r="A104" s="165">
        <v>42858</v>
      </c>
      <c r="B104" s="166">
        <v>2654</v>
      </c>
      <c r="D104" s="151" t="s">
        <v>490</v>
      </c>
      <c r="E104" s="151"/>
      <c r="F104" s="151"/>
      <c r="G104" s="151"/>
      <c r="H104" s="151"/>
      <c r="I104" s="151"/>
      <c r="J104" s="151" t="s">
        <v>53</v>
      </c>
      <c r="K104" s="151" t="s">
        <v>491</v>
      </c>
      <c r="L104" s="151"/>
      <c r="M104" s="151" t="s">
        <v>492</v>
      </c>
      <c r="O104" s="167">
        <v>40950</v>
      </c>
      <c r="P104" s="168"/>
      <c r="Q104" s="151"/>
      <c r="R104" s="151" t="s">
        <v>51</v>
      </c>
      <c r="S104" s="151" t="s">
        <v>491</v>
      </c>
      <c r="T104" s="151"/>
      <c r="U104" s="151" t="s">
        <v>492</v>
      </c>
      <c r="V104" s="151"/>
      <c r="W104" s="167">
        <v>40950</v>
      </c>
      <c r="X104" s="168"/>
      <c r="Y104" s="151"/>
      <c r="Z104" s="151" t="s">
        <v>557</v>
      </c>
      <c r="AA104" s="171"/>
      <c r="AB104" s="151"/>
      <c r="AC104" s="169"/>
      <c r="AD104" s="165">
        <v>42815</v>
      </c>
      <c r="AE104" s="170">
        <v>2657</v>
      </c>
    </row>
    <row r="105" spans="1:31">
      <c r="A105" s="165">
        <v>42859</v>
      </c>
      <c r="B105" s="166">
        <v>2655</v>
      </c>
      <c r="D105" s="151" t="s">
        <v>490</v>
      </c>
      <c r="E105" s="151"/>
      <c r="F105" s="151"/>
      <c r="G105" s="151"/>
      <c r="H105" s="151"/>
      <c r="I105" s="151"/>
      <c r="J105" s="151" t="s">
        <v>122</v>
      </c>
      <c r="K105" s="151" t="s">
        <v>491</v>
      </c>
      <c r="L105" s="151"/>
      <c r="M105" s="151" t="s">
        <v>492</v>
      </c>
      <c r="O105" s="167">
        <v>1950</v>
      </c>
      <c r="P105" s="168"/>
      <c r="Q105" s="151"/>
      <c r="R105" s="151" t="s">
        <v>51</v>
      </c>
      <c r="S105" s="151" t="s">
        <v>491</v>
      </c>
      <c r="T105" s="151"/>
      <c r="U105" s="151" t="s">
        <v>492</v>
      </c>
      <c r="V105" s="151"/>
      <c r="W105" s="167">
        <v>1950</v>
      </c>
      <c r="X105" s="168"/>
      <c r="Y105" s="151"/>
      <c r="Z105" s="151" t="s">
        <v>558</v>
      </c>
      <c r="AA105" s="171"/>
      <c r="AB105" s="151"/>
      <c r="AC105" s="169"/>
      <c r="AD105" s="165">
        <v>42815</v>
      </c>
      <c r="AE105" s="170">
        <v>2658</v>
      </c>
    </row>
    <row r="106" spans="1:31">
      <c r="A106" s="165">
        <v>42860</v>
      </c>
      <c r="B106" s="166">
        <v>2656</v>
      </c>
      <c r="D106" s="151" t="s">
        <v>490</v>
      </c>
      <c r="E106" s="151"/>
      <c r="F106" s="151"/>
      <c r="G106" s="151"/>
      <c r="H106" s="151"/>
      <c r="I106" s="151"/>
      <c r="J106" s="151" t="s">
        <v>50</v>
      </c>
      <c r="K106" s="151" t="s">
        <v>491</v>
      </c>
      <c r="L106" s="151"/>
      <c r="M106" s="151" t="s">
        <v>492</v>
      </c>
      <c r="O106" s="167">
        <v>59800</v>
      </c>
      <c r="P106" s="168"/>
      <c r="Q106" s="151"/>
      <c r="R106" s="151" t="s">
        <v>51</v>
      </c>
      <c r="S106" s="151" t="s">
        <v>491</v>
      </c>
      <c r="T106" s="151"/>
      <c r="U106" s="151" t="s">
        <v>492</v>
      </c>
      <c r="V106" s="151"/>
      <c r="W106" s="167">
        <v>59800</v>
      </c>
      <c r="X106" s="168"/>
      <c r="Y106" s="151"/>
      <c r="Z106" s="151" t="s">
        <v>504</v>
      </c>
      <c r="AA106" s="171"/>
      <c r="AB106" s="151"/>
      <c r="AC106" s="169"/>
      <c r="AD106" s="165">
        <v>42815</v>
      </c>
      <c r="AE106" s="170">
        <v>2659</v>
      </c>
    </row>
    <row r="107" spans="1:31">
      <c r="A107" s="165">
        <v>42861</v>
      </c>
      <c r="B107" s="166">
        <v>2657</v>
      </c>
      <c r="D107" s="151" t="s">
        <v>490</v>
      </c>
      <c r="E107" s="151"/>
      <c r="F107" s="151"/>
      <c r="G107" s="151"/>
      <c r="H107" s="151"/>
      <c r="I107" s="151"/>
      <c r="J107" s="151" t="s">
        <v>150</v>
      </c>
      <c r="K107" s="151" t="s">
        <v>491</v>
      </c>
      <c r="L107" s="151"/>
      <c r="M107" s="151" t="s">
        <v>492</v>
      </c>
      <c r="O107" s="167">
        <v>539500</v>
      </c>
      <c r="P107" s="168"/>
      <c r="Q107" s="151"/>
      <c r="R107" s="151" t="s">
        <v>51</v>
      </c>
      <c r="S107" s="151" t="s">
        <v>491</v>
      </c>
      <c r="T107" s="151"/>
      <c r="U107" s="151" t="s">
        <v>492</v>
      </c>
      <c r="V107" s="151"/>
      <c r="W107" s="167">
        <v>539500</v>
      </c>
      <c r="X107" s="168"/>
      <c r="Y107" s="151"/>
      <c r="Z107" s="151" t="s">
        <v>559</v>
      </c>
      <c r="AA107" s="171"/>
      <c r="AB107" s="151"/>
      <c r="AC107" s="169"/>
      <c r="AD107" s="165">
        <v>42815</v>
      </c>
      <c r="AE107" s="170">
        <v>2660</v>
      </c>
    </row>
    <row r="108" spans="1:31">
      <c r="A108" s="165">
        <v>42862</v>
      </c>
      <c r="B108" s="166">
        <v>2658</v>
      </c>
      <c r="D108" s="151" t="s">
        <v>490</v>
      </c>
      <c r="E108" s="151"/>
      <c r="F108" s="151"/>
      <c r="G108" s="151"/>
      <c r="H108" s="151"/>
      <c r="I108" s="151"/>
      <c r="J108" s="151" t="s">
        <v>56</v>
      </c>
      <c r="K108" s="151" t="s">
        <v>491</v>
      </c>
      <c r="L108" s="151"/>
      <c r="M108" s="151" t="s">
        <v>492</v>
      </c>
      <c r="O108" s="167">
        <v>760</v>
      </c>
      <c r="P108" s="168"/>
      <c r="Q108" s="151"/>
      <c r="R108" s="151" t="s">
        <v>51</v>
      </c>
      <c r="S108" s="151" t="s">
        <v>491</v>
      </c>
      <c r="T108" s="151"/>
      <c r="U108" s="151" t="s">
        <v>492</v>
      </c>
      <c r="V108" s="151"/>
      <c r="W108" s="167">
        <v>760</v>
      </c>
      <c r="X108" s="168"/>
      <c r="Y108" s="151"/>
      <c r="Z108" s="151" t="s">
        <v>560</v>
      </c>
      <c r="AA108" s="171"/>
      <c r="AB108" s="151"/>
      <c r="AC108" s="169"/>
      <c r="AD108" s="165">
        <v>42815</v>
      </c>
      <c r="AE108" s="170">
        <v>2661</v>
      </c>
    </row>
    <row r="109" spans="1:31">
      <c r="A109" s="165">
        <v>42862</v>
      </c>
      <c r="B109" s="166">
        <v>2659</v>
      </c>
      <c r="D109" s="151" t="s">
        <v>490</v>
      </c>
      <c r="E109" s="151"/>
      <c r="F109" s="151"/>
      <c r="G109" s="151"/>
      <c r="H109" s="151"/>
      <c r="I109" s="151"/>
      <c r="J109" s="151" t="s">
        <v>50</v>
      </c>
      <c r="K109" s="151" t="s">
        <v>491</v>
      </c>
      <c r="L109" s="151"/>
      <c r="M109" s="151" t="s">
        <v>492</v>
      </c>
      <c r="O109" s="167">
        <v>59800</v>
      </c>
      <c r="P109" s="168"/>
      <c r="Q109" s="151"/>
      <c r="R109" s="151" t="s">
        <v>51</v>
      </c>
      <c r="S109" s="151" t="s">
        <v>491</v>
      </c>
      <c r="T109" s="151"/>
      <c r="U109" s="151" t="s">
        <v>492</v>
      </c>
      <c r="V109" s="151"/>
      <c r="W109" s="167">
        <v>59800</v>
      </c>
      <c r="X109" s="168"/>
      <c r="Y109" s="151"/>
      <c r="Z109" s="151" t="s">
        <v>504</v>
      </c>
      <c r="AA109" s="171"/>
      <c r="AB109" s="151"/>
      <c r="AC109" s="169"/>
      <c r="AD109" s="165">
        <v>42815</v>
      </c>
      <c r="AE109" s="170">
        <v>2662</v>
      </c>
    </row>
    <row r="110" spans="1:31">
      <c r="A110" s="165">
        <v>42862</v>
      </c>
      <c r="B110" s="166">
        <v>2660</v>
      </c>
      <c r="D110" s="151" t="s">
        <v>490</v>
      </c>
      <c r="E110" s="151"/>
      <c r="F110" s="151"/>
      <c r="G110" s="151"/>
      <c r="H110" s="151"/>
      <c r="I110" s="151"/>
      <c r="J110" s="151" t="s">
        <v>498</v>
      </c>
      <c r="K110" s="151" t="s">
        <v>491</v>
      </c>
      <c r="L110" s="151"/>
      <c r="M110" s="151" t="s">
        <v>492</v>
      </c>
      <c r="O110" s="167">
        <v>330000</v>
      </c>
      <c r="P110" s="168"/>
      <c r="Q110" s="151"/>
      <c r="R110" s="151" t="s">
        <v>499</v>
      </c>
      <c r="S110" s="151" t="s">
        <v>491</v>
      </c>
      <c r="T110" s="151"/>
      <c r="U110" s="151" t="s">
        <v>492</v>
      </c>
      <c r="V110" s="151"/>
      <c r="W110" s="167">
        <v>330000</v>
      </c>
      <c r="X110" s="168"/>
      <c r="Y110" s="151"/>
      <c r="Z110" s="151" t="s">
        <v>536</v>
      </c>
      <c r="AA110" s="171"/>
      <c r="AB110" s="151"/>
      <c r="AC110" s="169"/>
      <c r="AD110" s="165">
        <v>42815</v>
      </c>
      <c r="AE110" s="170">
        <v>2663</v>
      </c>
    </row>
    <row r="111" spans="1:31">
      <c r="A111" s="165">
        <v>42866</v>
      </c>
      <c r="B111" s="166">
        <v>2661</v>
      </c>
      <c r="D111" s="151" t="s">
        <v>490</v>
      </c>
      <c r="E111" s="151"/>
      <c r="F111" s="151"/>
      <c r="G111" s="151"/>
      <c r="H111" s="151"/>
      <c r="I111" s="151"/>
      <c r="J111" s="151" t="s">
        <v>53</v>
      </c>
      <c r="K111" s="151" t="s">
        <v>491</v>
      </c>
      <c r="L111" s="151"/>
      <c r="M111" s="151" t="s">
        <v>492</v>
      </c>
      <c r="O111" s="167">
        <v>89050</v>
      </c>
      <c r="P111" s="168"/>
      <c r="Q111" s="151"/>
      <c r="R111" s="151" t="s">
        <v>51</v>
      </c>
      <c r="S111" s="151" t="s">
        <v>491</v>
      </c>
      <c r="T111" s="151"/>
      <c r="U111" s="151" t="s">
        <v>492</v>
      </c>
      <c r="V111" s="151"/>
      <c r="W111" s="167">
        <v>89050</v>
      </c>
      <c r="X111" s="168"/>
      <c r="Y111" s="151"/>
      <c r="Z111" s="151" t="s">
        <v>561</v>
      </c>
      <c r="AA111" s="171"/>
      <c r="AB111" s="151"/>
      <c r="AC111" s="169"/>
      <c r="AD111" s="165">
        <v>42815</v>
      </c>
      <c r="AE111" s="170">
        <v>2664</v>
      </c>
    </row>
    <row r="112" spans="1:31">
      <c r="A112" s="165">
        <v>42867</v>
      </c>
      <c r="B112" s="166">
        <v>2662</v>
      </c>
      <c r="D112" s="151" t="s">
        <v>490</v>
      </c>
      <c r="E112" s="151"/>
      <c r="F112" s="151"/>
      <c r="G112" s="151"/>
      <c r="H112" s="151"/>
      <c r="I112" s="151"/>
      <c r="J112" s="151" t="s">
        <v>66</v>
      </c>
      <c r="K112" s="151" t="s">
        <v>491</v>
      </c>
      <c r="L112" s="151"/>
      <c r="M112" s="151" t="s">
        <v>492</v>
      </c>
      <c r="O112" s="167">
        <v>37130</v>
      </c>
      <c r="P112" s="168"/>
      <c r="Q112" s="151"/>
      <c r="R112" s="151" t="s">
        <v>51</v>
      </c>
      <c r="S112" s="151" t="s">
        <v>491</v>
      </c>
      <c r="T112" s="151"/>
      <c r="U112" s="151" t="s">
        <v>492</v>
      </c>
      <c r="V112" s="151"/>
      <c r="W112" s="167">
        <v>37130</v>
      </c>
      <c r="X112" s="168"/>
      <c r="Y112" s="151"/>
      <c r="Z112" s="151" t="s">
        <v>515</v>
      </c>
      <c r="AA112" s="171"/>
      <c r="AB112" s="151"/>
      <c r="AC112" s="169"/>
      <c r="AD112" s="165">
        <v>42815</v>
      </c>
      <c r="AE112" s="170">
        <v>2665</v>
      </c>
    </row>
    <row r="113" spans="1:31">
      <c r="A113" s="165">
        <v>42867</v>
      </c>
      <c r="B113" s="166">
        <v>2663</v>
      </c>
      <c r="D113" s="151" t="s">
        <v>490</v>
      </c>
      <c r="E113" s="151"/>
      <c r="F113" s="151"/>
      <c r="G113" s="151"/>
      <c r="H113" s="151"/>
      <c r="I113" s="151"/>
      <c r="J113" s="151" t="s">
        <v>66</v>
      </c>
      <c r="K113" s="151" t="s">
        <v>491</v>
      </c>
      <c r="L113" s="151"/>
      <c r="M113" s="151" t="s">
        <v>492</v>
      </c>
      <c r="O113" s="167">
        <v>74450</v>
      </c>
      <c r="P113" s="168"/>
      <c r="Q113" s="151"/>
      <c r="R113" s="151" t="s">
        <v>51</v>
      </c>
      <c r="S113" s="151" t="s">
        <v>491</v>
      </c>
      <c r="T113" s="151"/>
      <c r="U113" s="151" t="s">
        <v>492</v>
      </c>
      <c r="V113" s="151"/>
      <c r="W113" s="167">
        <v>74450</v>
      </c>
      <c r="X113" s="168"/>
      <c r="Y113" s="151"/>
      <c r="Z113" s="151" t="s">
        <v>515</v>
      </c>
      <c r="AA113" s="171"/>
      <c r="AB113" s="151"/>
      <c r="AC113" s="169"/>
      <c r="AD113" s="165">
        <v>42815</v>
      </c>
      <c r="AE113" s="170">
        <v>2666</v>
      </c>
    </row>
    <row r="114" spans="1:31">
      <c r="A114" s="165">
        <v>42867</v>
      </c>
      <c r="B114" s="166">
        <v>2664</v>
      </c>
      <c r="D114" s="151" t="s">
        <v>490</v>
      </c>
      <c r="E114" s="151"/>
      <c r="F114" s="151"/>
      <c r="G114" s="151"/>
      <c r="H114" s="151"/>
      <c r="I114" s="151"/>
      <c r="J114" s="151" t="s">
        <v>498</v>
      </c>
      <c r="K114" s="151" t="s">
        <v>491</v>
      </c>
      <c r="L114" s="151"/>
      <c r="M114" s="151" t="s">
        <v>492</v>
      </c>
      <c r="O114" s="167">
        <v>460000</v>
      </c>
      <c r="P114" s="168"/>
      <c r="Q114" s="151"/>
      <c r="R114" s="151" t="s">
        <v>499</v>
      </c>
      <c r="S114" s="151" t="s">
        <v>491</v>
      </c>
      <c r="T114" s="151"/>
      <c r="U114" s="151" t="s">
        <v>492</v>
      </c>
      <c r="V114" s="151"/>
      <c r="W114" s="167">
        <v>460000</v>
      </c>
      <c r="X114" s="168"/>
      <c r="Y114" s="151"/>
      <c r="Z114" s="151" t="s">
        <v>562</v>
      </c>
      <c r="AA114" s="171"/>
      <c r="AB114" s="151"/>
      <c r="AC114" s="169"/>
      <c r="AD114" s="165">
        <v>42815</v>
      </c>
      <c r="AE114" s="170">
        <v>2667</v>
      </c>
    </row>
    <row r="115" spans="1:31">
      <c r="A115" s="165">
        <v>42870</v>
      </c>
      <c r="B115" s="166">
        <v>2665</v>
      </c>
      <c r="D115" s="151" t="s">
        <v>490</v>
      </c>
      <c r="E115" s="151"/>
      <c r="F115" s="151"/>
      <c r="G115" s="151"/>
      <c r="H115" s="151"/>
      <c r="I115" s="151"/>
      <c r="J115" s="151" t="s">
        <v>499</v>
      </c>
      <c r="K115" s="151" t="s">
        <v>491</v>
      </c>
      <c r="L115" s="151"/>
      <c r="M115" s="151" t="s">
        <v>492</v>
      </c>
      <c r="O115" s="167">
        <v>330000</v>
      </c>
      <c r="P115" s="168"/>
      <c r="Q115" s="151"/>
      <c r="R115" s="151" t="s">
        <v>498</v>
      </c>
      <c r="S115" s="151" t="s">
        <v>491</v>
      </c>
      <c r="T115" s="151"/>
      <c r="U115" s="151" t="s">
        <v>492</v>
      </c>
      <c r="V115" s="151"/>
      <c r="W115" s="167">
        <v>330000</v>
      </c>
      <c r="X115" s="168"/>
      <c r="Y115" s="151"/>
      <c r="Z115" s="151" t="s">
        <v>516</v>
      </c>
      <c r="AA115" s="171"/>
      <c r="AB115" s="151"/>
      <c r="AC115" s="169"/>
      <c r="AD115" s="165">
        <v>42815</v>
      </c>
      <c r="AE115" s="170">
        <v>2668</v>
      </c>
    </row>
    <row r="116" spans="1:31">
      <c r="A116" s="165">
        <v>42870</v>
      </c>
      <c r="B116" s="166">
        <v>2666</v>
      </c>
      <c r="D116" s="151" t="s">
        <v>490</v>
      </c>
      <c r="E116" s="151"/>
      <c r="F116" s="151"/>
      <c r="G116" s="151"/>
      <c r="H116" s="151"/>
      <c r="I116" s="151"/>
      <c r="J116" s="151" t="s">
        <v>91</v>
      </c>
      <c r="K116" s="151" t="s">
        <v>491</v>
      </c>
      <c r="L116" s="151"/>
      <c r="M116" s="151" t="s">
        <v>492</v>
      </c>
      <c r="O116" s="167">
        <v>166500</v>
      </c>
      <c r="P116" s="168"/>
      <c r="Q116" s="151"/>
      <c r="R116" s="151" t="s">
        <v>92</v>
      </c>
      <c r="S116" s="151" t="s">
        <v>491</v>
      </c>
      <c r="T116" s="151"/>
      <c r="U116" s="151" t="s">
        <v>492</v>
      </c>
      <c r="V116" s="151"/>
      <c r="W116" s="167">
        <v>166500</v>
      </c>
      <c r="X116" s="168"/>
      <c r="Y116" s="151"/>
      <c r="Z116" s="151" t="s">
        <v>507</v>
      </c>
      <c r="AA116" s="171"/>
      <c r="AB116" s="151"/>
      <c r="AC116" s="169"/>
      <c r="AD116" s="165">
        <v>42815</v>
      </c>
      <c r="AE116" s="170">
        <v>2669</v>
      </c>
    </row>
    <row r="117" spans="1:31">
      <c r="A117" s="165">
        <v>42870</v>
      </c>
      <c r="B117" s="166">
        <v>2667</v>
      </c>
      <c r="D117" s="151" t="s">
        <v>490</v>
      </c>
      <c r="E117" s="151"/>
      <c r="F117" s="151"/>
      <c r="G117" s="151"/>
      <c r="H117" s="151"/>
      <c r="I117" s="151"/>
      <c r="J117" s="151" t="s">
        <v>91</v>
      </c>
      <c r="K117" s="151" t="s">
        <v>491</v>
      </c>
      <c r="L117" s="151"/>
      <c r="M117" s="151" t="s">
        <v>492</v>
      </c>
      <c r="O117" s="167">
        <v>231100</v>
      </c>
      <c r="P117" s="168"/>
      <c r="Q117" s="151"/>
      <c r="R117" s="151" t="s">
        <v>92</v>
      </c>
      <c r="S117" s="151" t="s">
        <v>491</v>
      </c>
      <c r="T117" s="151"/>
      <c r="U117" s="151" t="s">
        <v>492</v>
      </c>
      <c r="V117" s="151"/>
      <c r="W117" s="167">
        <v>231100</v>
      </c>
      <c r="X117" s="168"/>
      <c r="Y117" s="151"/>
      <c r="Z117" s="151" t="s">
        <v>508</v>
      </c>
      <c r="AA117" s="171"/>
      <c r="AB117" s="151"/>
      <c r="AC117" s="169"/>
      <c r="AD117" s="165">
        <v>42815</v>
      </c>
      <c r="AE117" s="170">
        <v>2670</v>
      </c>
    </row>
    <row r="118" spans="1:31">
      <c r="A118" s="165">
        <v>42870</v>
      </c>
      <c r="B118" s="166">
        <v>2668</v>
      </c>
      <c r="D118" s="151" t="s">
        <v>490</v>
      </c>
      <c r="E118" s="151"/>
      <c r="F118" s="151"/>
      <c r="G118" s="151"/>
      <c r="H118" s="151"/>
      <c r="I118" s="151"/>
      <c r="J118" s="151" t="s">
        <v>91</v>
      </c>
      <c r="K118" s="151" t="s">
        <v>491</v>
      </c>
      <c r="L118" s="151"/>
      <c r="M118" s="151" t="s">
        <v>492</v>
      </c>
      <c r="O118" s="167">
        <v>194000</v>
      </c>
      <c r="P118" s="168"/>
      <c r="Q118" s="151"/>
      <c r="R118" s="151" t="s">
        <v>92</v>
      </c>
      <c r="S118" s="151" t="s">
        <v>491</v>
      </c>
      <c r="T118" s="151"/>
      <c r="U118" s="151" t="s">
        <v>492</v>
      </c>
      <c r="V118" s="151"/>
      <c r="W118" s="167">
        <v>194000</v>
      </c>
      <c r="X118" s="168"/>
      <c r="Y118" s="151"/>
      <c r="Z118" s="151" t="s">
        <v>509</v>
      </c>
      <c r="AA118" s="171"/>
      <c r="AB118" s="151"/>
      <c r="AC118" s="169"/>
      <c r="AD118" s="165">
        <v>42815</v>
      </c>
      <c r="AE118" s="170">
        <v>2671</v>
      </c>
    </row>
    <row r="119" spans="1:31">
      <c r="A119" s="165">
        <v>42870</v>
      </c>
      <c r="B119" s="166">
        <v>2669</v>
      </c>
      <c r="D119" s="151" t="s">
        <v>490</v>
      </c>
      <c r="E119" s="151"/>
      <c r="F119" s="151"/>
      <c r="G119" s="151"/>
      <c r="H119" s="151"/>
      <c r="I119" s="151"/>
      <c r="J119" s="151" t="s">
        <v>91</v>
      </c>
      <c r="K119" s="151" t="s">
        <v>491</v>
      </c>
      <c r="L119" s="151"/>
      <c r="M119" s="151" t="s">
        <v>492</v>
      </c>
      <c r="O119" s="167">
        <v>240700</v>
      </c>
      <c r="P119" s="168"/>
      <c r="Q119" s="151"/>
      <c r="R119" s="151" t="s">
        <v>92</v>
      </c>
      <c r="S119" s="151" t="s">
        <v>491</v>
      </c>
      <c r="T119" s="151"/>
      <c r="U119" s="151" t="s">
        <v>492</v>
      </c>
      <c r="V119" s="151"/>
      <c r="W119" s="167">
        <v>240700</v>
      </c>
      <c r="X119" s="168"/>
      <c r="Y119" s="151"/>
      <c r="Z119" s="151" t="s">
        <v>510</v>
      </c>
      <c r="AA119" s="171"/>
      <c r="AB119" s="151"/>
      <c r="AC119" s="169"/>
      <c r="AD119" s="165">
        <v>42815</v>
      </c>
      <c r="AE119" s="170">
        <v>2672</v>
      </c>
    </row>
    <row r="120" spans="1:31">
      <c r="A120" s="165">
        <v>42870</v>
      </c>
      <c r="B120" s="166">
        <v>2670</v>
      </c>
      <c r="D120" s="151" t="s">
        <v>490</v>
      </c>
      <c r="E120" s="151"/>
      <c r="F120" s="151"/>
      <c r="G120" s="151"/>
      <c r="H120" s="151"/>
      <c r="I120" s="151"/>
      <c r="J120" s="151" t="s">
        <v>91</v>
      </c>
      <c r="K120" s="151" t="s">
        <v>491</v>
      </c>
      <c r="L120" s="151"/>
      <c r="M120" s="151" t="s">
        <v>492</v>
      </c>
      <c r="O120" s="167">
        <v>176000</v>
      </c>
      <c r="P120" s="168"/>
      <c r="Q120" s="151"/>
      <c r="R120" s="151" t="s">
        <v>92</v>
      </c>
      <c r="S120" s="151" t="s">
        <v>491</v>
      </c>
      <c r="T120" s="151"/>
      <c r="U120" s="151" t="s">
        <v>492</v>
      </c>
      <c r="V120" s="151"/>
      <c r="W120" s="167">
        <v>176000</v>
      </c>
      <c r="X120" s="168"/>
      <c r="Y120" s="151"/>
      <c r="Z120" s="151" t="s">
        <v>511</v>
      </c>
      <c r="AA120" s="171"/>
      <c r="AB120" s="151"/>
      <c r="AC120" s="169"/>
      <c r="AD120" s="165">
        <v>42815</v>
      </c>
      <c r="AE120" s="170">
        <v>2673</v>
      </c>
    </row>
    <row r="121" spans="1:31">
      <c r="A121" s="165">
        <v>42870</v>
      </c>
      <c r="B121" s="166">
        <v>2671</v>
      </c>
      <c r="D121" s="151" t="s">
        <v>490</v>
      </c>
      <c r="E121" s="151"/>
      <c r="F121" s="151"/>
      <c r="G121" s="151"/>
      <c r="H121" s="151"/>
      <c r="I121" s="151"/>
      <c r="J121" s="151" t="s">
        <v>91</v>
      </c>
      <c r="K121" s="151" t="s">
        <v>491</v>
      </c>
      <c r="L121" s="151"/>
      <c r="M121" s="151" t="s">
        <v>492</v>
      </c>
      <c r="O121" s="167">
        <v>332900</v>
      </c>
      <c r="P121" s="168"/>
      <c r="Q121" s="151"/>
      <c r="R121" s="151" t="s">
        <v>92</v>
      </c>
      <c r="S121" s="151" t="s">
        <v>491</v>
      </c>
      <c r="T121" s="151"/>
      <c r="U121" s="151" t="s">
        <v>492</v>
      </c>
      <c r="V121" s="151"/>
      <c r="W121" s="167">
        <v>332900</v>
      </c>
      <c r="X121" s="168"/>
      <c r="Y121" s="151"/>
      <c r="Z121" s="151" t="s">
        <v>512</v>
      </c>
      <c r="AA121" s="171"/>
      <c r="AB121" s="151"/>
      <c r="AC121" s="169"/>
      <c r="AD121" s="165">
        <v>42815</v>
      </c>
      <c r="AE121" s="170">
        <v>2674</v>
      </c>
    </row>
    <row r="122" spans="1:31">
      <c r="A122" s="165">
        <v>42870</v>
      </c>
      <c r="B122" s="166">
        <v>2672</v>
      </c>
      <c r="D122" s="151" t="s">
        <v>490</v>
      </c>
      <c r="E122" s="151"/>
      <c r="F122" s="151"/>
      <c r="G122" s="151"/>
      <c r="H122" s="151"/>
      <c r="I122" s="151"/>
      <c r="J122" s="151" t="s">
        <v>498</v>
      </c>
      <c r="K122" s="151" t="s">
        <v>491</v>
      </c>
      <c r="L122" s="151"/>
      <c r="M122" s="151" t="s">
        <v>492</v>
      </c>
      <c r="O122" s="167">
        <v>349800</v>
      </c>
      <c r="P122" s="168"/>
      <c r="Q122" s="151"/>
      <c r="R122" s="151" t="s">
        <v>499</v>
      </c>
      <c r="S122" s="151" t="s">
        <v>491</v>
      </c>
      <c r="T122" s="151"/>
      <c r="U122" s="151" t="s">
        <v>492</v>
      </c>
      <c r="V122" s="151"/>
      <c r="W122" s="167">
        <v>349800</v>
      </c>
      <c r="X122" s="168"/>
      <c r="Y122" s="151"/>
      <c r="Z122" s="151" t="s">
        <v>516</v>
      </c>
      <c r="AA122" s="171"/>
      <c r="AB122" s="151"/>
      <c r="AC122" s="169"/>
      <c r="AD122" s="165">
        <v>42815</v>
      </c>
      <c r="AE122" s="170">
        <v>2675</v>
      </c>
    </row>
    <row r="123" spans="1:31">
      <c r="A123" s="165">
        <v>42872</v>
      </c>
      <c r="B123" s="166">
        <v>2673</v>
      </c>
      <c r="D123" s="151" t="s">
        <v>490</v>
      </c>
      <c r="E123" s="151"/>
      <c r="F123" s="151"/>
      <c r="G123" s="151"/>
      <c r="H123" s="151"/>
      <c r="I123" s="151"/>
      <c r="J123" s="151" t="s">
        <v>70</v>
      </c>
      <c r="K123" s="151" t="s">
        <v>491</v>
      </c>
      <c r="L123" s="151"/>
      <c r="M123" s="151" t="s">
        <v>492</v>
      </c>
      <c r="O123" s="167">
        <v>52000</v>
      </c>
      <c r="P123" s="168"/>
      <c r="Q123" s="151"/>
      <c r="R123" s="151" t="s">
        <v>51</v>
      </c>
      <c r="S123" s="151" t="s">
        <v>491</v>
      </c>
      <c r="T123" s="151"/>
      <c r="U123" s="151" t="s">
        <v>492</v>
      </c>
      <c r="V123" s="151"/>
      <c r="W123" s="167">
        <v>52000</v>
      </c>
      <c r="X123" s="168"/>
      <c r="Y123" s="151"/>
      <c r="Z123" s="151" t="s">
        <v>563</v>
      </c>
      <c r="AA123" s="171"/>
      <c r="AB123" s="151"/>
      <c r="AC123" s="169"/>
      <c r="AD123" s="165">
        <v>42815</v>
      </c>
      <c r="AE123" s="170">
        <v>2676</v>
      </c>
    </row>
    <row r="124" spans="1:31">
      <c r="A124" s="165">
        <v>42872</v>
      </c>
      <c r="B124" s="166">
        <v>2674</v>
      </c>
      <c r="D124" s="151" t="s">
        <v>490</v>
      </c>
      <c r="E124" s="151"/>
      <c r="F124" s="151"/>
      <c r="G124" s="151"/>
      <c r="H124" s="151"/>
      <c r="I124" s="151"/>
      <c r="J124" s="151" t="s">
        <v>70</v>
      </c>
      <c r="K124" s="151" t="s">
        <v>491</v>
      </c>
      <c r="L124" s="151"/>
      <c r="M124" s="151" t="s">
        <v>492</v>
      </c>
      <c r="O124" s="167">
        <v>47570</v>
      </c>
      <c r="P124" s="168"/>
      <c r="Q124" s="151"/>
      <c r="R124" s="151" t="s">
        <v>51</v>
      </c>
      <c r="S124" s="151" t="s">
        <v>491</v>
      </c>
      <c r="T124" s="151"/>
      <c r="U124" s="151" t="s">
        <v>492</v>
      </c>
      <c r="V124" s="151"/>
      <c r="W124" s="167">
        <v>47570</v>
      </c>
      <c r="X124" s="168"/>
      <c r="Y124" s="151"/>
      <c r="Z124" s="151" t="s">
        <v>564</v>
      </c>
      <c r="AA124" s="171"/>
      <c r="AB124" s="151"/>
      <c r="AC124" s="169"/>
      <c r="AD124" s="165">
        <v>42815</v>
      </c>
      <c r="AE124" s="170">
        <v>2677</v>
      </c>
    </row>
    <row r="125" spans="1:31">
      <c r="A125" s="165">
        <v>42872</v>
      </c>
      <c r="B125" s="166">
        <v>2675</v>
      </c>
      <c r="D125" s="151" t="s">
        <v>490</v>
      </c>
      <c r="E125" s="151"/>
      <c r="F125" s="151"/>
      <c r="G125" s="151"/>
      <c r="H125" s="151"/>
      <c r="I125" s="151"/>
      <c r="J125" s="151" t="s">
        <v>70</v>
      </c>
      <c r="K125" s="151" t="s">
        <v>491</v>
      </c>
      <c r="L125" s="151"/>
      <c r="M125" s="151" t="s">
        <v>492</v>
      </c>
      <c r="O125" s="167">
        <v>34290</v>
      </c>
      <c r="P125" s="168"/>
      <c r="Q125" s="151"/>
      <c r="R125" s="151" t="s">
        <v>51</v>
      </c>
      <c r="S125" s="151" t="s">
        <v>491</v>
      </c>
      <c r="T125" s="151"/>
      <c r="U125" s="151" t="s">
        <v>492</v>
      </c>
      <c r="V125" s="151"/>
      <c r="W125" s="167">
        <v>34290</v>
      </c>
      <c r="X125" s="168"/>
      <c r="Y125" s="151"/>
      <c r="Z125" s="151" t="s">
        <v>565</v>
      </c>
      <c r="AA125" s="171"/>
      <c r="AB125" s="151"/>
      <c r="AC125" s="169"/>
      <c r="AD125" s="165">
        <v>42815</v>
      </c>
      <c r="AE125" s="170">
        <v>2678</v>
      </c>
    </row>
    <row r="126" spans="1:31">
      <c r="A126" s="165">
        <v>42872</v>
      </c>
      <c r="B126" s="166">
        <v>2676</v>
      </c>
      <c r="D126" s="151" t="s">
        <v>490</v>
      </c>
      <c r="E126" s="151"/>
      <c r="F126" s="151"/>
      <c r="G126" s="151"/>
      <c r="H126" s="151"/>
      <c r="I126" s="151"/>
      <c r="J126" s="151" t="s">
        <v>70</v>
      </c>
      <c r="K126" s="151" t="s">
        <v>491</v>
      </c>
      <c r="L126" s="151"/>
      <c r="M126" s="151" t="s">
        <v>492</v>
      </c>
      <c r="O126" s="167">
        <v>73560</v>
      </c>
      <c r="P126" s="168"/>
      <c r="Q126" s="151"/>
      <c r="R126" s="151" t="s">
        <v>51</v>
      </c>
      <c r="S126" s="151" t="s">
        <v>491</v>
      </c>
      <c r="T126" s="151"/>
      <c r="U126" s="151" t="s">
        <v>492</v>
      </c>
      <c r="V126" s="151"/>
      <c r="W126" s="167">
        <v>73560</v>
      </c>
      <c r="X126" s="168"/>
      <c r="Y126" s="151"/>
      <c r="Z126" s="151" t="s">
        <v>565</v>
      </c>
      <c r="AA126" s="171"/>
      <c r="AB126" s="151"/>
      <c r="AC126" s="169"/>
      <c r="AD126" s="165">
        <v>42815</v>
      </c>
      <c r="AE126" s="170">
        <v>2679</v>
      </c>
    </row>
    <row r="127" spans="1:31">
      <c r="A127" s="165">
        <v>42872</v>
      </c>
      <c r="B127" s="166">
        <v>2677</v>
      </c>
      <c r="D127" s="151" t="s">
        <v>490</v>
      </c>
      <c r="E127" s="151"/>
      <c r="F127" s="151"/>
      <c r="G127" s="151"/>
      <c r="H127" s="151"/>
      <c r="I127" s="151"/>
      <c r="J127" s="151" t="s">
        <v>498</v>
      </c>
      <c r="K127" s="151" t="s">
        <v>491</v>
      </c>
      <c r="L127" s="151"/>
      <c r="M127" s="151" t="s">
        <v>492</v>
      </c>
      <c r="O127" s="167">
        <v>360000</v>
      </c>
      <c r="P127" s="168"/>
      <c r="Q127" s="151"/>
      <c r="R127" s="151" t="s">
        <v>499</v>
      </c>
      <c r="S127" s="151" t="s">
        <v>491</v>
      </c>
      <c r="T127" s="151"/>
      <c r="U127" s="151" t="s">
        <v>492</v>
      </c>
      <c r="V127" s="151"/>
      <c r="W127" s="167">
        <v>360000</v>
      </c>
      <c r="X127" s="168"/>
      <c r="Y127" s="151"/>
      <c r="Z127" s="151" t="s">
        <v>566</v>
      </c>
      <c r="AA127" s="171"/>
      <c r="AB127" s="151"/>
      <c r="AC127" s="169"/>
      <c r="AD127" s="165">
        <v>42815</v>
      </c>
      <c r="AE127" s="170">
        <v>2680</v>
      </c>
    </row>
    <row r="128" spans="1:31">
      <c r="A128" s="165">
        <v>42875</v>
      </c>
      <c r="B128" s="166">
        <v>2678</v>
      </c>
      <c r="D128" s="151" t="s">
        <v>490</v>
      </c>
      <c r="E128" s="151"/>
      <c r="F128" s="151"/>
      <c r="G128" s="151"/>
      <c r="H128" s="151"/>
      <c r="I128" s="151"/>
      <c r="J128" s="151" t="s">
        <v>498</v>
      </c>
      <c r="K128" s="151" t="s">
        <v>491</v>
      </c>
      <c r="L128" s="151"/>
      <c r="M128" s="151" t="s">
        <v>492</v>
      </c>
      <c r="O128" s="167">
        <v>510000</v>
      </c>
      <c r="P128" s="168"/>
      <c r="Q128" s="151"/>
      <c r="R128" s="151" t="s">
        <v>499</v>
      </c>
      <c r="S128" s="151" t="s">
        <v>491</v>
      </c>
      <c r="T128" s="151"/>
      <c r="U128" s="151" t="s">
        <v>492</v>
      </c>
      <c r="V128" s="151"/>
      <c r="W128" s="167">
        <v>510000</v>
      </c>
      <c r="X128" s="168"/>
      <c r="Y128" s="151"/>
      <c r="Z128" s="151" t="s">
        <v>567</v>
      </c>
      <c r="AA128" s="171"/>
      <c r="AB128" s="151"/>
      <c r="AC128" s="169"/>
      <c r="AD128" s="165">
        <v>42815</v>
      </c>
      <c r="AE128" s="170">
        <v>2681</v>
      </c>
    </row>
    <row r="129" spans="1:31">
      <c r="A129" s="165">
        <v>42875</v>
      </c>
      <c r="B129" s="166">
        <v>2679</v>
      </c>
      <c r="D129" s="151" t="s">
        <v>490</v>
      </c>
      <c r="E129" s="151"/>
      <c r="F129" s="151"/>
      <c r="G129" s="151"/>
      <c r="H129" s="151"/>
      <c r="I129" s="151"/>
      <c r="J129" s="151" t="s">
        <v>498</v>
      </c>
      <c r="K129" s="151" t="s">
        <v>491</v>
      </c>
      <c r="L129" s="151"/>
      <c r="M129" s="151" t="s">
        <v>492</v>
      </c>
      <c r="O129" s="167">
        <v>610000</v>
      </c>
      <c r="P129" s="168"/>
      <c r="Q129" s="151"/>
      <c r="R129" s="151" t="s">
        <v>499</v>
      </c>
      <c r="S129" s="151" t="s">
        <v>491</v>
      </c>
      <c r="T129" s="151"/>
      <c r="U129" s="151" t="s">
        <v>492</v>
      </c>
      <c r="V129" s="151"/>
      <c r="W129" s="167">
        <v>610000</v>
      </c>
      <c r="X129" s="168"/>
      <c r="Y129" s="151"/>
      <c r="Z129" s="151" t="s">
        <v>514</v>
      </c>
      <c r="AA129" s="171"/>
      <c r="AB129" s="151"/>
      <c r="AC129" s="169"/>
      <c r="AD129" s="165">
        <v>42815</v>
      </c>
      <c r="AE129" s="170">
        <v>2682</v>
      </c>
    </row>
    <row r="130" spans="1:31">
      <c r="A130" s="165">
        <v>42875</v>
      </c>
      <c r="B130" s="166">
        <v>2680</v>
      </c>
      <c r="D130" s="151" t="s">
        <v>490</v>
      </c>
      <c r="E130" s="151"/>
      <c r="F130" s="151"/>
      <c r="G130" s="151"/>
      <c r="H130" s="151"/>
      <c r="I130" s="151"/>
      <c r="J130" s="151" t="s">
        <v>91</v>
      </c>
      <c r="K130" s="151" t="s">
        <v>491</v>
      </c>
      <c r="L130" s="151"/>
      <c r="M130" s="151" t="s">
        <v>492</v>
      </c>
      <c r="O130" s="167">
        <v>156900</v>
      </c>
      <c r="P130" s="168"/>
      <c r="Q130" s="151"/>
      <c r="R130" s="151" t="s">
        <v>92</v>
      </c>
      <c r="S130" s="151" t="s">
        <v>491</v>
      </c>
      <c r="T130" s="151"/>
      <c r="U130" s="151" t="s">
        <v>492</v>
      </c>
      <c r="V130" s="151"/>
      <c r="W130" s="167">
        <v>156900</v>
      </c>
      <c r="X130" s="168"/>
      <c r="Y130" s="151"/>
      <c r="Z130" s="151" t="s">
        <v>519</v>
      </c>
      <c r="AA130" s="171"/>
      <c r="AB130" s="151"/>
      <c r="AC130" s="169"/>
      <c r="AD130" s="165">
        <v>42815</v>
      </c>
      <c r="AE130" s="170">
        <v>2683</v>
      </c>
    </row>
    <row r="131" spans="1:31">
      <c r="A131" s="165">
        <v>42875</v>
      </c>
      <c r="B131" s="166">
        <v>2681</v>
      </c>
      <c r="D131" s="151" t="s">
        <v>490</v>
      </c>
      <c r="E131" s="151"/>
      <c r="F131" s="151"/>
      <c r="G131" s="151"/>
      <c r="H131" s="151"/>
      <c r="I131" s="151"/>
      <c r="J131" s="151" t="s">
        <v>91</v>
      </c>
      <c r="K131" s="151" t="s">
        <v>491</v>
      </c>
      <c r="L131" s="151"/>
      <c r="M131" s="151" t="s">
        <v>492</v>
      </c>
      <c r="O131" s="167">
        <v>101800</v>
      </c>
      <c r="P131" s="168"/>
      <c r="Q131" s="151"/>
      <c r="R131" s="151" t="s">
        <v>92</v>
      </c>
      <c r="S131" s="151" t="s">
        <v>491</v>
      </c>
      <c r="T131" s="151"/>
      <c r="U131" s="151" t="s">
        <v>492</v>
      </c>
      <c r="V131" s="151"/>
      <c r="W131" s="167">
        <v>101800</v>
      </c>
      <c r="X131" s="168"/>
      <c r="Y131" s="151"/>
      <c r="Z131" s="151" t="s">
        <v>520</v>
      </c>
      <c r="AA131" s="171"/>
      <c r="AB131" s="151"/>
      <c r="AC131" s="169"/>
      <c r="AD131" s="165">
        <v>42815</v>
      </c>
      <c r="AE131" s="170">
        <v>2684</v>
      </c>
    </row>
    <row r="132" spans="1:31">
      <c r="A132" s="165">
        <v>42875</v>
      </c>
      <c r="B132" s="166">
        <v>2682</v>
      </c>
      <c r="D132" s="151" t="s">
        <v>490</v>
      </c>
      <c r="E132" s="151"/>
      <c r="F132" s="151"/>
      <c r="G132" s="151"/>
      <c r="H132" s="151"/>
      <c r="I132" s="151"/>
      <c r="J132" s="151" t="s">
        <v>91</v>
      </c>
      <c r="K132" s="151" t="s">
        <v>491</v>
      </c>
      <c r="L132" s="151"/>
      <c r="M132" s="151" t="s">
        <v>492</v>
      </c>
      <c r="O132" s="167">
        <v>332900</v>
      </c>
      <c r="P132" s="168"/>
      <c r="Q132" s="151"/>
      <c r="R132" s="151" t="s">
        <v>92</v>
      </c>
      <c r="S132" s="151" t="s">
        <v>491</v>
      </c>
      <c r="T132" s="151"/>
      <c r="U132" s="151" t="s">
        <v>492</v>
      </c>
      <c r="V132" s="151"/>
      <c r="W132" s="167">
        <v>332900</v>
      </c>
      <c r="X132" s="168"/>
      <c r="Y132" s="151"/>
      <c r="Z132" s="151" t="s">
        <v>521</v>
      </c>
      <c r="AA132" s="171"/>
      <c r="AB132" s="151"/>
      <c r="AC132" s="169"/>
      <c r="AD132" s="165">
        <v>42815</v>
      </c>
      <c r="AE132" s="170">
        <v>2685</v>
      </c>
    </row>
    <row r="133" spans="1:31">
      <c r="A133" s="165">
        <v>42875</v>
      </c>
      <c r="B133" s="166">
        <v>2683</v>
      </c>
      <c r="D133" s="151" t="s">
        <v>490</v>
      </c>
      <c r="E133" s="151"/>
      <c r="F133" s="151"/>
      <c r="G133" s="151"/>
      <c r="H133" s="151"/>
      <c r="I133" s="151"/>
      <c r="J133" s="151" t="s">
        <v>91</v>
      </c>
      <c r="K133" s="151" t="s">
        <v>491</v>
      </c>
      <c r="L133" s="151"/>
      <c r="M133" s="151" t="s">
        <v>492</v>
      </c>
      <c r="O133" s="167">
        <v>249100</v>
      </c>
      <c r="P133" s="168"/>
      <c r="Q133" s="151"/>
      <c r="R133" s="151" t="s">
        <v>92</v>
      </c>
      <c r="S133" s="151" t="s">
        <v>491</v>
      </c>
      <c r="T133" s="151"/>
      <c r="U133" s="151" t="s">
        <v>492</v>
      </c>
      <c r="V133" s="151"/>
      <c r="W133" s="167">
        <v>249100</v>
      </c>
      <c r="X133" s="168"/>
      <c r="Y133" s="151"/>
      <c r="Z133" s="151" t="s">
        <v>522</v>
      </c>
      <c r="AA133" s="171"/>
      <c r="AB133" s="151"/>
      <c r="AC133" s="169"/>
      <c r="AD133" s="165">
        <v>42815</v>
      </c>
      <c r="AE133" s="170">
        <v>2686</v>
      </c>
    </row>
    <row r="134" spans="1:31">
      <c r="A134" s="165">
        <v>42875</v>
      </c>
      <c r="B134" s="166">
        <v>2684</v>
      </c>
      <c r="D134" s="151" t="s">
        <v>490</v>
      </c>
      <c r="E134" s="151"/>
      <c r="F134" s="151"/>
      <c r="G134" s="151"/>
      <c r="H134" s="151"/>
      <c r="I134" s="151"/>
      <c r="J134" s="151" t="s">
        <v>91</v>
      </c>
      <c r="K134" s="151" t="s">
        <v>491</v>
      </c>
      <c r="L134" s="151"/>
      <c r="M134" s="151" t="s">
        <v>492</v>
      </c>
      <c r="O134" s="167">
        <v>221600</v>
      </c>
      <c r="P134" s="168"/>
      <c r="Q134" s="151"/>
      <c r="R134" s="151" t="s">
        <v>92</v>
      </c>
      <c r="S134" s="151" t="s">
        <v>491</v>
      </c>
      <c r="T134" s="151"/>
      <c r="U134" s="151" t="s">
        <v>492</v>
      </c>
      <c r="V134" s="151"/>
      <c r="W134" s="167">
        <v>221600</v>
      </c>
      <c r="X134" s="168"/>
      <c r="Y134" s="151"/>
      <c r="Z134" s="151" t="s">
        <v>523</v>
      </c>
      <c r="AA134" s="171"/>
      <c r="AB134" s="151"/>
      <c r="AC134" s="169"/>
      <c r="AD134" s="165">
        <v>42815</v>
      </c>
      <c r="AE134" s="170">
        <v>2687</v>
      </c>
    </row>
    <row r="135" spans="1:31">
      <c r="A135" s="165">
        <v>42875</v>
      </c>
      <c r="B135" s="166">
        <v>2685</v>
      </c>
      <c r="D135" s="151" t="s">
        <v>490</v>
      </c>
      <c r="E135" s="151"/>
      <c r="F135" s="151"/>
      <c r="G135" s="151"/>
      <c r="H135" s="151"/>
      <c r="I135" s="151"/>
      <c r="J135" s="151" t="s">
        <v>91</v>
      </c>
      <c r="K135" s="151" t="s">
        <v>491</v>
      </c>
      <c r="L135" s="151"/>
      <c r="M135" s="151" t="s">
        <v>492</v>
      </c>
      <c r="O135" s="167">
        <v>470700</v>
      </c>
      <c r="P135" s="168"/>
      <c r="Q135" s="151"/>
      <c r="R135" s="151" t="s">
        <v>92</v>
      </c>
      <c r="S135" s="151" t="s">
        <v>491</v>
      </c>
      <c r="T135" s="151"/>
      <c r="U135" s="151" t="s">
        <v>492</v>
      </c>
      <c r="V135" s="151"/>
      <c r="W135" s="167">
        <v>470700</v>
      </c>
      <c r="X135" s="168"/>
      <c r="Y135" s="151"/>
      <c r="Z135" s="151" t="s">
        <v>524</v>
      </c>
      <c r="AA135" s="171"/>
      <c r="AB135" s="151"/>
      <c r="AC135" s="169"/>
      <c r="AD135" s="165">
        <v>42815</v>
      </c>
      <c r="AE135" s="170">
        <v>2688</v>
      </c>
    </row>
    <row r="136" spans="1:31">
      <c r="A136" s="165">
        <v>42875</v>
      </c>
      <c r="B136" s="166">
        <v>2686</v>
      </c>
      <c r="D136" s="151" t="s">
        <v>490</v>
      </c>
      <c r="E136" s="151"/>
      <c r="F136" s="151"/>
      <c r="G136" s="151"/>
      <c r="H136" s="151"/>
      <c r="I136" s="151"/>
      <c r="J136" s="151" t="s">
        <v>91</v>
      </c>
      <c r="K136" s="151" t="s">
        <v>491</v>
      </c>
      <c r="L136" s="151"/>
      <c r="M136" s="151" t="s">
        <v>492</v>
      </c>
      <c r="O136" s="167">
        <v>111300</v>
      </c>
      <c r="P136" s="168"/>
      <c r="Q136" s="151"/>
      <c r="R136" s="151" t="s">
        <v>92</v>
      </c>
      <c r="S136" s="151" t="s">
        <v>491</v>
      </c>
      <c r="T136" s="151"/>
      <c r="U136" s="151" t="s">
        <v>492</v>
      </c>
      <c r="V136" s="151"/>
      <c r="W136" s="167">
        <v>111300</v>
      </c>
      <c r="X136" s="168"/>
      <c r="Y136" s="151"/>
      <c r="Z136" s="151" t="s">
        <v>525</v>
      </c>
      <c r="AA136" s="171"/>
      <c r="AB136" s="151"/>
      <c r="AC136" s="169"/>
      <c r="AD136" s="165">
        <v>42815</v>
      </c>
      <c r="AE136" s="170">
        <v>2689</v>
      </c>
    </row>
    <row r="137" spans="1:31">
      <c r="A137" s="165">
        <v>42875</v>
      </c>
      <c r="B137" s="166">
        <v>2687</v>
      </c>
      <c r="D137" s="151" t="s">
        <v>490</v>
      </c>
      <c r="E137" s="151"/>
      <c r="F137" s="151"/>
      <c r="G137" s="151"/>
      <c r="H137" s="151"/>
      <c r="I137" s="151"/>
      <c r="J137" s="151" t="s">
        <v>91</v>
      </c>
      <c r="K137" s="151" t="s">
        <v>491</v>
      </c>
      <c r="L137" s="151"/>
      <c r="M137" s="151" t="s">
        <v>492</v>
      </c>
      <c r="O137" s="167">
        <v>166500</v>
      </c>
      <c r="P137" s="168"/>
      <c r="Q137" s="151"/>
      <c r="R137" s="151" t="s">
        <v>92</v>
      </c>
      <c r="S137" s="151" t="s">
        <v>491</v>
      </c>
      <c r="T137" s="151"/>
      <c r="U137" s="151" t="s">
        <v>492</v>
      </c>
      <c r="V137" s="151"/>
      <c r="W137" s="167">
        <v>166500</v>
      </c>
      <c r="X137" s="168"/>
      <c r="Y137" s="151"/>
      <c r="Z137" s="151" t="s">
        <v>526</v>
      </c>
      <c r="AA137" s="171"/>
      <c r="AB137" s="151"/>
      <c r="AC137" s="169"/>
      <c r="AD137" s="165">
        <v>42815</v>
      </c>
      <c r="AE137" s="170">
        <v>2690</v>
      </c>
    </row>
    <row r="138" spans="1:31">
      <c r="A138" s="165">
        <v>42875</v>
      </c>
      <c r="B138" s="166">
        <v>2688</v>
      </c>
      <c r="D138" s="151" t="s">
        <v>490</v>
      </c>
      <c r="E138" s="151"/>
      <c r="F138" s="151"/>
      <c r="G138" s="151"/>
      <c r="H138" s="151"/>
      <c r="I138" s="151"/>
      <c r="J138" s="151" t="s">
        <v>91</v>
      </c>
      <c r="K138" s="151" t="s">
        <v>491</v>
      </c>
      <c r="L138" s="151"/>
      <c r="M138" s="151" t="s">
        <v>492</v>
      </c>
      <c r="O138" s="167">
        <v>258700</v>
      </c>
      <c r="P138" s="168"/>
      <c r="Q138" s="151"/>
      <c r="R138" s="151" t="s">
        <v>92</v>
      </c>
      <c r="S138" s="151" t="s">
        <v>491</v>
      </c>
      <c r="T138" s="151"/>
      <c r="U138" s="151" t="s">
        <v>492</v>
      </c>
      <c r="V138" s="151"/>
      <c r="W138" s="167">
        <v>258700</v>
      </c>
      <c r="X138" s="168"/>
      <c r="Y138" s="151"/>
      <c r="Z138" s="151" t="s">
        <v>527</v>
      </c>
      <c r="AA138" s="171"/>
      <c r="AB138" s="151"/>
      <c r="AC138" s="169"/>
      <c r="AD138" s="165">
        <v>42815</v>
      </c>
      <c r="AE138" s="170">
        <v>2691</v>
      </c>
    </row>
    <row r="139" spans="1:31">
      <c r="A139" s="165">
        <v>42875</v>
      </c>
      <c r="B139" s="166">
        <v>2689</v>
      </c>
      <c r="D139" s="151" t="s">
        <v>490</v>
      </c>
      <c r="E139" s="151"/>
      <c r="F139" s="151"/>
      <c r="G139" s="151"/>
      <c r="H139" s="151"/>
      <c r="I139" s="151"/>
      <c r="J139" s="151" t="s">
        <v>91</v>
      </c>
      <c r="K139" s="151" t="s">
        <v>491</v>
      </c>
      <c r="L139" s="151"/>
      <c r="M139" s="151" t="s">
        <v>492</v>
      </c>
      <c r="O139" s="167">
        <v>176000</v>
      </c>
      <c r="P139" s="168"/>
      <c r="Q139" s="151"/>
      <c r="R139" s="151" t="s">
        <v>92</v>
      </c>
      <c r="S139" s="151" t="s">
        <v>491</v>
      </c>
      <c r="T139" s="151"/>
      <c r="U139" s="151" t="s">
        <v>492</v>
      </c>
      <c r="V139" s="151"/>
      <c r="W139" s="167">
        <v>176000</v>
      </c>
      <c r="X139" s="168"/>
      <c r="Y139" s="151"/>
      <c r="Z139" s="151" t="s">
        <v>528</v>
      </c>
      <c r="AA139" s="171"/>
      <c r="AB139" s="151"/>
      <c r="AC139" s="169"/>
      <c r="AD139" s="165">
        <v>42815</v>
      </c>
      <c r="AE139" s="170">
        <v>2692</v>
      </c>
    </row>
    <row r="140" spans="1:31">
      <c r="A140" s="165">
        <v>42875</v>
      </c>
      <c r="B140" s="166">
        <v>2690</v>
      </c>
      <c r="D140" s="151" t="s">
        <v>490</v>
      </c>
      <c r="E140" s="151"/>
      <c r="F140" s="151"/>
      <c r="G140" s="151"/>
      <c r="H140" s="151"/>
      <c r="I140" s="151"/>
      <c r="J140" s="151" t="s">
        <v>91</v>
      </c>
      <c r="K140" s="151" t="s">
        <v>491</v>
      </c>
      <c r="L140" s="151"/>
      <c r="M140" s="151" t="s">
        <v>492</v>
      </c>
      <c r="O140" s="167">
        <v>194000</v>
      </c>
      <c r="P140" s="168"/>
      <c r="Q140" s="151"/>
      <c r="R140" s="151" t="s">
        <v>92</v>
      </c>
      <c r="S140" s="151" t="s">
        <v>491</v>
      </c>
      <c r="T140" s="151"/>
      <c r="U140" s="151" t="s">
        <v>492</v>
      </c>
      <c r="V140" s="151"/>
      <c r="W140" s="167">
        <v>194000</v>
      </c>
      <c r="X140" s="168"/>
      <c r="Y140" s="151"/>
      <c r="Z140" s="151" t="s">
        <v>529</v>
      </c>
      <c r="AA140" s="171"/>
      <c r="AB140" s="151"/>
      <c r="AC140" s="169"/>
      <c r="AD140" s="165">
        <v>42815</v>
      </c>
      <c r="AE140" s="170">
        <v>2693</v>
      </c>
    </row>
    <row r="141" spans="1:31">
      <c r="A141" s="165">
        <v>42875</v>
      </c>
      <c r="B141" s="166">
        <v>2691</v>
      </c>
      <c r="D141" s="151" t="s">
        <v>490</v>
      </c>
      <c r="E141" s="151"/>
      <c r="F141" s="151"/>
      <c r="G141" s="151"/>
      <c r="H141" s="151"/>
      <c r="I141" s="151"/>
      <c r="J141" s="151" t="s">
        <v>91</v>
      </c>
      <c r="K141" s="151" t="s">
        <v>491</v>
      </c>
      <c r="L141" s="151"/>
      <c r="M141" s="151" t="s">
        <v>492</v>
      </c>
      <c r="O141" s="167">
        <v>156900</v>
      </c>
      <c r="P141" s="168"/>
      <c r="Q141" s="151"/>
      <c r="R141" s="151" t="s">
        <v>92</v>
      </c>
      <c r="S141" s="151" t="s">
        <v>491</v>
      </c>
      <c r="T141" s="151"/>
      <c r="U141" s="151" t="s">
        <v>492</v>
      </c>
      <c r="V141" s="151"/>
      <c r="W141" s="167">
        <v>156900</v>
      </c>
      <c r="X141" s="168"/>
      <c r="Y141" s="151"/>
      <c r="Z141" s="151" t="s">
        <v>568</v>
      </c>
      <c r="AA141" s="171"/>
      <c r="AB141" s="151"/>
      <c r="AC141" s="169"/>
      <c r="AD141" s="165">
        <v>42815</v>
      </c>
      <c r="AE141" s="170">
        <v>2694</v>
      </c>
    </row>
    <row r="142" spans="1:31">
      <c r="A142" s="165">
        <v>42875</v>
      </c>
      <c r="B142" s="166">
        <v>2692</v>
      </c>
      <c r="D142" s="151" t="s">
        <v>490</v>
      </c>
      <c r="E142" s="151"/>
      <c r="F142" s="151"/>
      <c r="G142" s="151"/>
      <c r="H142" s="151"/>
      <c r="I142" s="151"/>
      <c r="J142" s="151" t="s">
        <v>51</v>
      </c>
      <c r="K142" s="151" t="s">
        <v>491</v>
      </c>
      <c r="L142" s="151"/>
      <c r="M142" s="151" t="s">
        <v>492</v>
      </c>
      <c r="O142" s="167">
        <v>236300</v>
      </c>
      <c r="P142" s="168"/>
      <c r="Q142" s="151"/>
      <c r="R142" s="151" t="s">
        <v>91</v>
      </c>
      <c r="S142" s="151" t="s">
        <v>491</v>
      </c>
      <c r="T142" s="151"/>
      <c r="U142" s="151" t="s">
        <v>492</v>
      </c>
      <c r="V142" s="151"/>
      <c r="W142" s="167">
        <v>236300</v>
      </c>
      <c r="X142" s="168"/>
      <c r="Y142" s="151"/>
      <c r="Z142" s="151" t="s">
        <v>493</v>
      </c>
      <c r="AA142" s="171"/>
      <c r="AB142" s="151"/>
      <c r="AC142" s="169"/>
      <c r="AD142" s="165">
        <v>42815</v>
      </c>
      <c r="AE142" s="170">
        <v>2695</v>
      </c>
    </row>
    <row r="143" spans="1:31">
      <c r="A143" s="165">
        <v>42875</v>
      </c>
      <c r="B143" s="166">
        <v>2693</v>
      </c>
      <c r="D143" s="151" t="s">
        <v>490</v>
      </c>
      <c r="E143" s="151"/>
      <c r="F143" s="151"/>
      <c r="G143" s="151"/>
      <c r="H143" s="151"/>
      <c r="I143" s="151"/>
      <c r="J143" s="151" t="s">
        <v>51</v>
      </c>
      <c r="K143" s="151" t="s">
        <v>491</v>
      </c>
      <c r="L143" s="151"/>
      <c r="M143" s="151" t="s">
        <v>492</v>
      </c>
      <c r="O143" s="167">
        <v>150500</v>
      </c>
      <c r="P143" s="168"/>
      <c r="Q143" s="151"/>
      <c r="R143" s="151" t="s">
        <v>91</v>
      </c>
      <c r="S143" s="151" t="s">
        <v>491</v>
      </c>
      <c r="T143" s="151"/>
      <c r="U143" s="151" t="s">
        <v>492</v>
      </c>
      <c r="V143" s="151"/>
      <c r="W143" s="167">
        <v>150500</v>
      </c>
      <c r="X143" s="168"/>
      <c r="Y143" s="151"/>
      <c r="Z143" s="151" t="s">
        <v>497</v>
      </c>
      <c r="AA143" s="171"/>
      <c r="AB143" s="151"/>
      <c r="AC143" s="169"/>
      <c r="AD143" s="165">
        <v>42815</v>
      </c>
      <c r="AE143" s="170">
        <v>2696</v>
      </c>
    </row>
    <row r="144" spans="1:31">
      <c r="A144" s="165">
        <v>42875</v>
      </c>
      <c r="B144" s="166">
        <v>2694</v>
      </c>
      <c r="D144" s="151" t="s">
        <v>490</v>
      </c>
      <c r="E144" s="151"/>
      <c r="F144" s="151"/>
      <c r="G144" s="151"/>
      <c r="H144" s="151"/>
      <c r="I144" s="151"/>
      <c r="J144" s="151" t="s">
        <v>91</v>
      </c>
      <c r="K144" s="151" t="s">
        <v>491</v>
      </c>
      <c r="L144" s="151"/>
      <c r="M144" s="151" t="s">
        <v>492</v>
      </c>
      <c r="O144" s="167">
        <v>65700</v>
      </c>
      <c r="P144" s="168"/>
      <c r="Q144" s="151"/>
      <c r="R144" s="151" t="s">
        <v>92</v>
      </c>
      <c r="S144" s="151" t="s">
        <v>491</v>
      </c>
      <c r="T144" s="151"/>
      <c r="U144" s="151" t="s">
        <v>492</v>
      </c>
      <c r="V144" s="151"/>
      <c r="W144" s="167">
        <v>65700</v>
      </c>
      <c r="X144" s="168"/>
      <c r="Y144" s="151"/>
      <c r="Z144" s="151" t="s">
        <v>555</v>
      </c>
      <c r="AA144" s="171"/>
      <c r="AB144" s="151"/>
      <c r="AC144" s="169"/>
      <c r="AD144" s="165">
        <v>42815</v>
      </c>
      <c r="AE144" s="170">
        <v>2697</v>
      </c>
    </row>
    <row r="145" spans="1:31">
      <c r="A145" s="165">
        <v>42875</v>
      </c>
      <c r="B145" s="166">
        <v>2695</v>
      </c>
      <c r="D145" s="151" t="s">
        <v>490</v>
      </c>
      <c r="E145" s="151"/>
      <c r="F145" s="151"/>
      <c r="G145" s="151"/>
      <c r="H145" s="151"/>
      <c r="I145" s="151"/>
      <c r="J145" s="151" t="s">
        <v>91</v>
      </c>
      <c r="K145" s="151" t="s">
        <v>491</v>
      </c>
      <c r="L145" s="151"/>
      <c r="M145" s="151" t="s">
        <v>492</v>
      </c>
      <c r="O145" s="167">
        <v>5109200</v>
      </c>
      <c r="P145" s="168"/>
      <c r="Q145" s="151"/>
      <c r="R145" s="151" t="s">
        <v>92</v>
      </c>
      <c r="S145" s="151" t="s">
        <v>491</v>
      </c>
      <c r="T145" s="151"/>
      <c r="U145" s="151" t="s">
        <v>492</v>
      </c>
      <c r="V145" s="151"/>
      <c r="W145" s="167">
        <v>5109200</v>
      </c>
      <c r="X145" s="168"/>
      <c r="Y145" s="151"/>
      <c r="Z145" s="151" t="s">
        <v>494</v>
      </c>
      <c r="AA145" s="171"/>
      <c r="AB145" s="151"/>
      <c r="AC145" s="169"/>
      <c r="AD145" s="165">
        <v>42815</v>
      </c>
      <c r="AE145" s="170">
        <v>2698</v>
      </c>
    </row>
    <row r="146" spans="1:31">
      <c r="A146" s="165">
        <v>42875</v>
      </c>
      <c r="B146" s="166">
        <v>2696</v>
      </c>
      <c r="D146" s="151" t="s">
        <v>490</v>
      </c>
      <c r="E146" s="151"/>
      <c r="F146" s="151"/>
      <c r="G146" s="151"/>
      <c r="H146" s="151"/>
      <c r="I146" s="151"/>
      <c r="J146" s="151" t="s">
        <v>91</v>
      </c>
      <c r="K146" s="151" t="s">
        <v>491</v>
      </c>
      <c r="L146" s="151"/>
      <c r="M146" s="151" t="s">
        <v>492</v>
      </c>
      <c r="O146" s="167">
        <v>77400</v>
      </c>
      <c r="P146" s="168"/>
      <c r="Q146" s="151"/>
      <c r="R146" s="151" t="s">
        <v>92</v>
      </c>
      <c r="S146" s="151" t="s">
        <v>491</v>
      </c>
      <c r="T146" s="151"/>
      <c r="U146" s="151" t="s">
        <v>492</v>
      </c>
      <c r="V146" s="151"/>
      <c r="W146" s="167">
        <v>77400</v>
      </c>
      <c r="X146" s="168"/>
      <c r="Y146" s="151"/>
      <c r="Z146" s="151" t="s">
        <v>495</v>
      </c>
      <c r="AA146" s="171"/>
      <c r="AB146" s="151"/>
      <c r="AC146" s="169"/>
      <c r="AD146" s="165">
        <v>42815</v>
      </c>
      <c r="AE146" s="170">
        <v>2699</v>
      </c>
    </row>
    <row r="147" spans="1:31">
      <c r="A147" s="165">
        <v>42875</v>
      </c>
      <c r="B147" s="166">
        <v>2697</v>
      </c>
      <c r="D147" s="151" t="s">
        <v>490</v>
      </c>
      <c r="E147" s="151"/>
      <c r="F147" s="151"/>
      <c r="G147" s="151"/>
      <c r="H147" s="151"/>
      <c r="I147" s="151"/>
      <c r="J147" s="151" t="s">
        <v>91</v>
      </c>
      <c r="K147" s="151" t="s">
        <v>491</v>
      </c>
      <c r="L147" s="151"/>
      <c r="M147" s="151" t="s">
        <v>492</v>
      </c>
      <c r="O147" s="167">
        <v>65700</v>
      </c>
      <c r="P147" s="168"/>
      <c r="Q147" s="151"/>
      <c r="R147" s="151" t="s">
        <v>92</v>
      </c>
      <c r="S147" s="151" t="s">
        <v>491</v>
      </c>
      <c r="T147" s="151"/>
      <c r="U147" s="151" t="s">
        <v>492</v>
      </c>
      <c r="V147" s="151"/>
      <c r="W147" s="167">
        <v>65700</v>
      </c>
      <c r="X147" s="168"/>
      <c r="Y147" s="151"/>
      <c r="Z147" s="151" t="s">
        <v>496</v>
      </c>
      <c r="AA147" s="171"/>
      <c r="AB147" s="151"/>
      <c r="AC147" s="169"/>
      <c r="AD147" s="165">
        <v>42815</v>
      </c>
      <c r="AE147" s="170">
        <v>2700</v>
      </c>
    </row>
    <row r="148" spans="1:31">
      <c r="A148" s="165">
        <v>42875</v>
      </c>
      <c r="B148" s="166">
        <v>2698</v>
      </c>
      <c r="D148" s="151" t="s">
        <v>490</v>
      </c>
      <c r="E148" s="151"/>
      <c r="F148" s="151"/>
      <c r="G148" s="151"/>
      <c r="H148" s="151"/>
      <c r="I148" s="151"/>
      <c r="J148" s="151" t="s">
        <v>91</v>
      </c>
      <c r="K148" s="151" t="s">
        <v>491</v>
      </c>
      <c r="L148" s="151"/>
      <c r="M148" s="151" t="s">
        <v>492</v>
      </c>
      <c r="O148" s="167">
        <v>77400</v>
      </c>
      <c r="P148" s="168"/>
      <c r="Q148" s="151"/>
      <c r="R148" s="151" t="s">
        <v>92</v>
      </c>
      <c r="S148" s="151" t="s">
        <v>491</v>
      </c>
      <c r="T148" s="151"/>
      <c r="U148" s="151" t="s">
        <v>492</v>
      </c>
      <c r="V148" s="151"/>
      <c r="W148" s="167">
        <v>77400</v>
      </c>
      <c r="X148" s="168"/>
      <c r="Y148" s="151"/>
      <c r="Z148" s="151" t="s">
        <v>493</v>
      </c>
      <c r="AA148" s="171"/>
      <c r="AB148" s="151"/>
      <c r="AC148" s="169"/>
      <c r="AD148" s="165">
        <v>42815</v>
      </c>
      <c r="AE148" s="170">
        <v>2701</v>
      </c>
    </row>
    <row r="149" spans="1:31">
      <c r="A149" s="165">
        <v>42875</v>
      </c>
      <c r="B149" s="166">
        <v>2699</v>
      </c>
      <c r="D149" s="151" t="s">
        <v>490</v>
      </c>
      <c r="E149" s="151"/>
      <c r="F149" s="151"/>
      <c r="G149" s="151"/>
      <c r="H149" s="151"/>
      <c r="I149" s="151"/>
      <c r="J149" s="151" t="s">
        <v>91</v>
      </c>
      <c r="K149" s="151" t="s">
        <v>491</v>
      </c>
      <c r="L149" s="151"/>
      <c r="M149" s="151" t="s">
        <v>492</v>
      </c>
      <c r="O149" s="167">
        <v>49900</v>
      </c>
      <c r="P149" s="168"/>
      <c r="Q149" s="151"/>
      <c r="R149" s="151" t="s">
        <v>92</v>
      </c>
      <c r="S149" s="151" t="s">
        <v>491</v>
      </c>
      <c r="T149" s="151"/>
      <c r="U149" s="151" t="s">
        <v>492</v>
      </c>
      <c r="V149" s="151"/>
      <c r="W149" s="167">
        <v>49900</v>
      </c>
      <c r="X149" s="168"/>
      <c r="Y149" s="151"/>
      <c r="Z149" s="151" t="s">
        <v>497</v>
      </c>
      <c r="AA149" s="171"/>
      <c r="AB149" s="151"/>
      <c r="AC149" s="169"/>
      <c r="AD149" s="165">
        <v>42815</v>
      </c>
      <c r="AE149" s="170">
        <v>2702</v>
      </c>
    </row>
    <row r="150" spans="1:31">
      <c r="A150" s="165">
        <v>42875</v>
      </c>
      <c r="B150" s="166">
        <v>2700</v>
      </c>
      <c r="D150" s="151" t="s">
        <v>490</v>
      </c>
      <c r="E150" s="151"/>
      <c r="F150" s="151"/>
      <c r="G150" s="151"/>
      <c r="H150" s="151"/>
      <c r="I150" s="151"/>
      <c r="J150" s="151" t="s">
        <v>91</v>
      </c>
      <c r="K150" s="151" t="s">
        <v>491</v>
      </c>
      <c r="L150" s="151"/>
      <c r="M150" s="151" t="s">
        <v>492</v>
      </c>
      <c r="O150" s="167">
        <v>133600</v>
      </c>
      <c r="P150" s="168"/>
      <c r="Q150" s="151"/>
      <c r="R150" s="151" t="s">
        <v>92</v>
      </c>
      <c r="S150" s="151" t="s">
        <v>491</v>
      </c>
      <c r="T150" s="151"/>
      <c r="U150" s="151" t="s">
        <v>492</v>
      </c>
      <c r="V150" s="151"/>
      <c r="W150" s="167">
        <v>133600</v>
      </c>
      <c r="X150" s="168"/>
      <c r="Y150" s="151"/>
      <c r="Z150" s="151" t="s">
        <v>503</v>
      </c>
      <c r="AA150" s="171"/>
      <c r="AB150" s="151"/>
      <c r="AC150" s="169"/>
      <c r="AD150" s="165">
        <v>42815</v>
      </c>
      <c r="AE150" s="170">
        <v>2703</v>
      </c>
    </row>
    <row r="151" spans="1:31">
      <c r="A151" s="165">
        <v>42875</v>
      </c>
      <c r="B151" s="166">
        <v>2701</v>
      </c>
      <c r="D151" s="151" t="s">
        <v>490</v>
      </c>
      <c r="E151" s="151"/>
      <c r="F151" s="151"/>
      <c r="G151" s="151"/>
      <c r="H151" s="151"/>
      <c r="I151" s="151"/>
      <c r="J151" s="151" t="s">
        <v>91</v>
      </c>
      <c r="K151" s="151" t="s">
        <v>491</v>
      </c>
      <c r="L151" s="151"/>
      <c r="M151" s="151" t="s">
        <v>492</v>
      </c>
      <c r="O151" s="167">
        <v>56100</v>
      </c>
      <c r="P151" s="168"/>
      <c r="Q151" s="151"/>
      <c r="R151" s="151" t="s">
        <v>92</v>
      </c>
      <c r="S151" s="151" t="s">
        <v>491</v>
      </c>
      <c r="T151" s="151"/>
      <c r="U151" s="151" t="s">
        <v>492</v>
      </c>
      <c r="V151" s="151"/>
      <c r="W151" s="167">
        <v>56100</v>
      </c>
      <c r="X151" s="168"/>
      <c r="Y151" s="151"/>
      <c r="Z151" s="151" t="s">
        <v>507</v>
      </c>
      <c r="AA151" s="171"/>
      <c r="AB151" s="151"/>
      <c r="AC151" s="169"/>
      <c r="AD151" s="165">
        <v>42815</v>
      </c>
      <c r="AE151" s="170">
        <v>2704</v>
      </c>
    </row>
    <row r="152" spans="1:31">
      <c r="A152" s="165">
        <v>42875</v>
      </c>
      <c r="B152" s="166">
        <v>2702</v>
      </c>
      <c r="D152" s="151" t="s">
        <v>490</v>
      </c>
      <c r="E152" s="151"/>
      <c r="F152" s="151"/>
      <c r="G152" s="151"/>
      <c r="H152" s="151"/>
      <c r="I152" s="151"/>
      <c r="J152" s="151" t="s">
        <v>91</v>
      </c>
      <c r="K152" s="151" t="s">
        <v>491</v>
      </c>
      <c r="L152" s="151"/>
      <c r="M152" s="151" t="s">
        <v>492</v>
      </c>
      <c r="O152" s="167">
        <v>77400</v>
      </c>
      <c r="P152" s="168"/>
      <c r="Q152" s="151"/>
      <c r="R152" s="151" t="s">
        <v>92</v>
      </c>
      <c r="S152" s="151" t="s">
        <v>491</v>
      </c>
      <c r="T152" s="151"/>
      <c r="U152" s="151" t="s">
        <v>492</v>
      </c>
      <c r="V152" s="151"/>
      <c r="W152" s="167">
        <v>77400</v>
      </c>
      <c r="X152" s="168"/>
      <c r="Y152" s="151"/>
      <c r="Z152" s="151" t="s">
        <v>508</v>
      </c>
      <c r="AA152" s="171"/>
      <c r="AB152" s="151"/>
      <c r="AC152" s="169"/>
      <c r="AD152" s="165">
        <v>42815</v>
      </c>
      <c r="AE152" s="170">
        <v>2705</v>
      </c>
    </row>
    <row r="153" spans="1:31">
      <c r="A153" s="165">
        <v>42875</v>
      </c>
      <c r="B153" s="166">
        <v>2703</v>
      </c>
      <c r="D153" s="151" t="s">
        <v>490</v>
      </c>
      <c r="E153" s="151"/>
      <c r="F153" s="151"/>
      <c r="G153" s="151"/>
      <c r="H153" s="151"/>
      <c r="I153" s="151"/>
      <c r="J153" s="151" t="s">
        <v>91</v>
      </c>
      <c r="K153" s="151" t="s">
        <v>491</v>
      </c>
      <c r="L153" s="151"/>
      <c r="M153" s="151" t="s">
        <v>492</v>
      </c>
      <c r="O153" s="167">
        <v>65700</v>
      </c>
      <c r="P153" s="168"/>
      <c r="Q153" s="151"/>
      <c r="R153" s="151" t="s">
        <v>92</v>
      </c>
      <c r="S153" s="151" t="s">
        <v>491</v>
      </c>
      <c r="T153" s="151"/>
      <c r="U153" s="151" t="s">
        <v>492</v>
      </c>
      <c r="V153" s="151"/>
      <c r="W153" s="167">
        <v>65700</v>
      </c>
      <c r="X153" s="168"/>
      <c r="Y153" s="151"/>
      <c r="Z153" s="151" t="s">
        <v>509</v>
      </c>
      <c r="AA153" s="171"/>
      <c r="AB153" s="151"/>
      <c r="AC153" s="169"/>
      <c r="AD153" s="165">
        <v>42815</v>
      </c>
      <c r="AE153" s="170">
        <v>2706</v>
      </c>
    </row>
    <row r="154" spans="1:31">
      <c r="A154" s="165">
        <v>42875</v>
      </c>
      <c r="B154" s="166">
        <v>2704</v>
      </c>
      <c r="D154" s="151" t="s">
        <v>490</v>
      </c>
      <c r="E154" s="151"/>
      <c r="F154" s="151"/>
      <c r="G154" s="151"/>
      <c r="H154" s="151"/>
      <c r="I154" s="151"/>
      <c r="J154" s="151" t="s">
        <v>91</v>
      </c>
      <c r="K154" s="151" t="s">
        <v>491</v>
      </c>
      <c r="L154" s="151"/>
      <c r="M154" s="151" t="s">
        <v>492</v>
      </c>
      <c r="O154" s="167">
        <v>5198100</v>
      </c>
      <c r="P154" s="168"/>
      <c r="Q154" s="151"/>
      <c r="R154" s="151" t="s">
        <v>92</v>
      </c>
      <c r="S154" s="151" t="s">
        <v>491</v>
      </c>
      <c r="T154" s="151"/>
      <c r="U154" s="151" t="s">
        <v>492</v>
      </c>
      <c r="V154" s="151"/>
      <c r="W154" s="167">
        <v>5198100</v>
      </c>
      <c r="X154" s="168"/>
      <c r="Y154" s="151"/>
      <c r="Z154" s="151" t="s">
        <v>510</v>
      </c>
      <c r="AA154" s="171"/>
      <c r="AB154" s="151"/>
      <c r="AC154" s="169"/>
      <c r="AD154" s="165">
        <v>42815</v>
      </c>
      <c r="AE154" s="170">
        <v>2707</v>
      </c>
    </row>
    <row r="155" spans="1:31">
      <c r="A155" s="165">
        <v>42875</v>
      </c>
      <c r="B155" s="166">
        <v>2705</v>
      </c>
      <c r="D155" s="151" t="s">
        <v>490</v>
      </c>
      <c r="E155" s="151"/>
      <c r="F155" s="151"/>
      <c r="G155" s="151"/>
      <c r="H155" s="151"/>
      <c r="I155" s="151"/>
      <c r="J155" s="151" t="s">
        <v>91</v>
      </c>
      <c r="K155" s="151" t="s">
        <v>491</v>
      </c>
      <c r="L155" s="151"/>
      <c r="M155" s="151" t="s">
        <v>492</v>
      </c>
      <c r="O155" s="167">
        <v>59400</v>
      </c>
      <c r="P155" s="168"/>
      <c r="Q155" s="151"/>
      <c r="R155" s="151" t="s">
        <v>92</v>
      </c>
      <c r="S155" s="151" t="s">
        <v>491</v>
      </c>
      <c r="T155" s="151"/>
      <c r="U155" s="151" t="s">
        <v>492</v>
      </c>
      <c r="V155" s="151"/>
      <c r="W155" s="167">
        <v>59400</v>
      </c>
      <c r="X155" s="168"/>
      <c r="Y155" s="151"/>
      <c r="Z155" s="151" t="s">
        <v>511</v>
      </c>
      <c r="AA155" s="171"/>
      <c r="AB155" s="151"/>
      <c r="AC155" s="169"/>
      <c r="AD155" s="165">
        <v>42815</v>
      </c>
      <c r="AE155" s="170">
        <v>2708</v>
      </c>
    </row>
    <row r="156" spans="1:31">
      <c r="A156" s="165">
        <v>42875</v>
      </c>
      <c r="B156" s="166">
        <v>2706</v>
      </c>
      <c r="D156" s="151" t="s">
        <v>490</v>
      </c>
      <c r="E156" s="151"/>
      <c r="F156" s="151"/>
      <c r="G156" s="151"/>
      <c r="H156" s="151"/>
      <c r="I156" s="151"/>
      <c r="J156" s="151" t="s">
        <v>91</v>
      </c>
      <c r="K156" s="151" t="s">
        <v>491</v>
      </c>
      <c r="L156" s="151"/>
      <c r="M156" s="151" t="s">
        <v>492</v>
      </c>
      <c r="O156" s="167">
        <v>111300</v>
      </c>
      <c r="P156" s="168"/>
      <c r="Q156" s="151"/>
      <c r="R156" s="151" t="s">
        <v>92</v>
      </c>
      <c r="S156" s="151" t="s">
        <v>491</v>
      </c>
      <c r="T156" s="151"/>
      <c r="U156" s="151" t="s">
        <v>492</v>
      </c>
      <c r="V156" s="151"/>
      <c r="W156" s="167">
        <v>111300</v>
      </c>
      <c r="X156" s="168"/>
      <c r="Y156" s="151"/>
      <c r="Z156" s="151" t="s">
        <v>512</v>
      </c>
      <c r="AA156" s="171"/>
      <c r="AB156" s="151"/>
      <c r="AC156" s="169"/>
      <c r="AD156" s="165">
        <v>42815</v>
      </c>
      <c r="AE156" s="170">
        <v>2709</v>
      </c>
    </row>
    <row r="157" spans="1:31">
      <c r="A157" s="165">
        <v>42875</v>
      </c>
      <c r="B157" s="166">
        <v>2707</v>
      </c>
      <c r="D157" s="151" t="s">
        <v>490</v>
      </c>
      <c r="E157" s="151"/>
      <c r="F157" s="151"/>
      <c r="G157" s="151"/>
      <c r="H157" s="151"/>
      <c r="I157" s="151"/>
      <c r="J157" s="151" t="s">
        <v>91</v>
      </c>
      <c r="K157" s="151" t="s">
        <v>491</v>
      </c>
      <c r="L157" s="151"/>
      <c r="M157" s="151" t="s">
        <v>492</v>
      </c>
      <c r="O157" s="167">
        <v>53000</v>
      </c>
      <c r="P157" s="168"/>
      <c r="Q157" s="151"/>
      <c r="R157" s="151" t="s">
        <v>92</v>
      </c>
      <c r="S157" s="151" t="s">
        <v>491</v>
      </c>
      <c r="T157" s="151"/>
      <c r="U157" s="151" t="s">
        <v>492</v>
      </c>
      <c r="V157" s="151"/>
      <c r="W157" s="167">
        <v>53000</v>
      </c>
      <c r="X157" s="168"/>
      <c r="Y157" s="151"/>
      <c r="Z157" s="151" t="s">
        <v>519</v>
      </c>
      <c r="AA157" s="171"/>
      <c r="AB157" s="151"/>
      <c r="AC157" s="169"/>
      <c r="AD157" s="165">
        <v>42815</v>
      </c>
      <c r="AE157" s="170">
        <v>2710</v>
      </c>
    </row>
    <row r="158" spans="1:31">
      <c r="A158" s="165">
        <v>42875</v>
      </c>
      <c r="B158" s="166">
        <v>2708</v>
      </c>
      <c r="D158" s="151" t="s">
        <v>490</v>
      </c>
      <c r="E158" s="151"/>
      <c r="F158" s="151"/>
      <c r="G158" s="151"/>
      <c r="H158" s="151"/>
      <c r="I158" s="151"/>
      <c r="J158" s="151" t="s">
        <v>91</v>
      </c>
      <c r="K158" s="151" t="s">
        <v>491</v>
      </c>
      <c r="L158" s="151"/>
      <c r="M158" s="151" t="s">
        <v>492</v>
      </c>
      <c r="O158" s="167">
        <v>35000</v>
      </c>
      <c r="P158" s="168"/>
      <c r="Q158" s="151"/>
      <c r="R158" s="151" t="s">
        <v>92</v>
      </c>
      <c r="S158" s="151" t="s">
        <v>491</v>
      </c>
      <c r="T158" s="151"/>
      <c r="U158" s="151" t="s">
        <v>492</v>
      </c>
      <c r="V158" s="151"/>
      <c r="W158" s="167">
        <v>35000</v>
      </c>
      <c r="X158" s="168"/>
      <c r="Y158" s="151"/>
      <c r="Z158" s="151" t="s">
        <v>520</v>
      </c>
      <c r="AA158" s="171"/>
      <c r="AB158" s="151"/>
      <c r="AC158" s="169"/>
      <c r="AD158" s="165">
        <v>42815</v>
      </c>
      <c r="AE158" s="170">
        <v>2711</v>
      </c>
    </row>
    <row r="159" spans="1:31">
      <c r="A159" s="165">
        <v>42875</v>
      </c>
      <c r="B159" s="166">
        <v>2709</v>
      </c>
      <c r="D159" s="151" t="s">
        <v>490</v>
      </c>
      <c r="E159" s="151"/>
      <c r="F159" s="151"/>
      <c r="G159" s="151"/>
      <c r="H159" s="151"/>
      <c r="I159" s="151"/>
      <c r="J159" s="151" t="s">
        <v>91</v>
      </c>
      <c r="K159" s="151" t="s">
        <v>491</v>
      </c>
      <c r="L159" s="151"/>
      <c r="M159" s="151" t="s">
        <v>492</v>
      </c>
      <c r="O159" s="167">
        <v>111300</v>
      </c>
      <c r="P159" s="168"/>
      <c r="Q159" s="151"/>
      <c r="R159" s="151" t="s">
        <v>92</v>
      </c>
      <c r="S159" s="151" t="s">
        <v>491</v>
      </c>
      <c r="T159" s="151"/>
      <c r="U159" s="151" t="s">
        <v>492</v>
      </c>
      <c r="V159" s="151"/>
      <c r="W159" s="167">
        <v>111300</v>
      </c>
      <c r="X159" s="168"/>
      <c r="Y159" s="151"/>
      <c r="Z159" s="151" t="s">
        <v>521</v>
      </c>
      <c r="AA159" s="171"/>
      <c r="AB159" s="151"/>
      <c r="AC159" s="169"/>
      <c r="AD159" s="165">
        <v>42815</v>
      </c>
      <c r="AE159" s="170">
        <v>2712</v>
      </c>
    </row>
    <row r="160" spans="1:31">
      <c r="A160" s="165">
        <v>42875</v>
      </c>
      <c r="B160" s="166">
        <v>2710</v>
      </c>
      <c r="D160" s="151" t="s">
        <v>490</v>
      </c>
      <c r="E160" s="151"/>
      <c r="F160" s="151"/>
      <c r="G160" s="151"/>
      <c r="H160" s="151"/>
      <c r="I160" s="151"/>
      <c r="J160" s="151" t="s">
        <v>91</v>
      </c>
      <c r="K160" s="151" t="s">
        <v>491</v>
      </c>
      <c r="L160" s="151"/>
      <c r="M160" s="151" t="s">
        <v>492</v>
      </c>
      <c r="O160" s="167">
        <v>83800</v>
      </c>
      <c r="P160" s="168"/>
      <c r="Q160" s="151"/>
      <c r="R160" s="151" t="s">
        <v>92</v>
      </c>
      <c r="S160" s="151" t="s">
        <v>491</v>
      </c>
      <c r="T160" s="151"/>
      <c r="U160" s="151" t="s">
        <v>492</v>
      </c>
      <c r="V160" s="151"/>
      <c r="W160" s="167">
        <v>83800</v>
      </c>
      <c r="X160" s="168"/>
      <c r="Y160" s="151"/>
      <c r="Z160" s="151" t="s">
        <v>522</v>
      </c>
      <c r="AA160" s="171"/>
      <c r="AB160" s="151"/>
      <c r="AC160" s="169"/>
      <c r="AD160" s="165">
        <v>42815</v>
      </c>
      <c r="AE160" s="170">
        <v>2713</v>
      </c>
    </row>
    <row r="161" spans="1:31">
      <c r="A161" s="165">
        <v>42875</v>
      </c>
      <c r="B161" s="166">
        <v>2711</v>
      </c>
      <c r="D161" s="151" t="s">
        <v>490</v>
      </c>
      <c r="E161" s="151"/>
      <c r="F161" s="151"/>
      <c r="G161" s="151"/>
      <c r="H161" s="151"/>
      <c r="I161" s="151"/>
      <c r="J161" s="151" t="s">
        <v>91</v>
      </c>
      <c r="K161" s="151" t="s">
        <v>491</v>
      </c>
      <c r="L161" s="151"/>
      <c r="M161" s="151" t="s">
        <v>492</v>
      </c>
      <c r="O161" s="167">
        <v>75200</v>
      </c>
      <c r="P161" s="168"/>
      <c r="Q161" s="151"/>
      <c r="R161" s="151" t="s">
        <v>92</v>
      </c>
      <c r="S161" s="151" t="s">
        <v>491</v>
      </c>
      <c r="T161" s="151"/>
      <c r="U161" s="151" t="s">
        <v>492</v>
      </c>
      <c r="V161" s="151"/>
      <c r="W161" s="167">
        <v>75200</v>
      </c>
      <c r="X161" s="168"/>
      <c r="Y161" s="151"/>
      <c r="Z161" s="151" t="s">
        <v>523</v>
      </c>
      <c r="AA161" s="171"/>
      <c r="AB161" s="151"/>
      <c r="AC161" s="169"/>
      <c r="AD161" s="165">
        <v>42815</v>
      </c>
      <c r="AE161" s="170">
        <v>2714</v>
      </c>
    </row>
    <row r="162" spans="1:31">
      <c r="A162" s="165">
        <v>42875</v>
      </c>
      <c r="B162" s="166">
        <v>2712</v>
      </c>
      <c r="D162" s="151" t="s">
        <v>490</v>
      </c>
      <c r="E162" s="151"/>
      <c r="F162" s="151"/>
      <c r="G162" s="151"/>
      <c r="H162" s="151"/>
      <c r="I162" s="151"/>
      <c r="J162" s="151" t="s">
        <v>91</v>
      </c>
      <c r="K162" s="151" t="s">
        <v>491</v>
      </c>
      <c r="L162" s="151"/>
      <c r="M162" s="151" t="s">
        <v>492</v>
      </c>
      <c r="O162" s="167">
        <v>157900</v>
      </c>
      <c r="P162" s="168"/>
      <c r="Q162" s="151"/>
      <c r="R162" s="151" t="s">
        <v>92</v>
      </c>
      <c r="S162" s="151" t="s">
        <v>491</v>
      </c>
      <c r="T162" s="151"/>
      <c r="U162" s="151" t="s">
        <v>492</v>
      </c>
      <c r="V162" s="151"/>
      <c r="W162" s="167">
        <v>157900</v>
      </c>
      <c r="X162" s="168"/>
      <c r="Y162" s="151"/>
      <c r="Z162" s="151" t="s">
        <v>524</v>
      </c>
      <c r="AA162" s="171"/>
      <c r="AB162" s="151"/>
      <c r="AC162" s="169"/>
      <c r="AD162" s="165">
        <v>42815</v>
      </c>
      <c r="AE162" s="170">
        <v>2715</v>
      </c>
    </row>
    <row r="163" spans="1:31">
      <c r="A163" s="165">
        <v>42875</v>
      </c>
      <c r="B163" s="166">
        <v>2713</v>
      </c>
      <c r="D163" s="151" t="s">
        <v>490</v>
      </c>
      <c r="E163" s="151"/>
      <c r="F163" s="151"/>
      <c r="G163" s="151"/>
      <c r="H163" s="151"/>
      <c r="I163" s="151"/>
      <c r="J163" s="151" t="s">
        <v>91</v>
      </c>
      <c r="K163" s="151" t="s">
        <v>491</v>
      </c>
      <c r="L163" s="151"/>
      <c r="M163" s="151" t="s">
        <v>492</v>
      </c>
      <c r="O163" s="167">
        <v>38200</v>
      </c>
      <c r="P163" s="168"/>
      <c r="Q163" s="151"/>
      <c r="R163" s="151" t="s">
        <v>92</v>
      </c>
      <c r="S163" s="151" t="s">
        <v>491</v>
      </c>
      <c r="T163" s="151"/>
      <c r="U163" s="151" t="s">
        <v>492</v>
      </c>
      <c r="V163" s="151"/>
      <c r="W163" s="167">
        <v>38200</v>
      </c>
      <c r="X163" s="168"/>
      <c r="Y163" s="151"/>
      <c r="Z163" s="151" t="s">
        <v>525</v>
      </c>
      <c r="AA163" s="171"/>
      <c r="AB163" s="151"/>
      <c r="AC163" s="169"/>
      <c r="AD163" s="165">
        <v>42815</v>
      </c>
      <c r="AE163" s="170">
        <v>2716</v>
      </c>
    </row>
    <row r="164" spans="1:31">
      <c r="A164" s="165">
        <v>42875</v>
      </c>
      <c r="B164" s="166">
        <v>2714</v>
      </c>
      <c r="D164" s="151" t="s">
        <v>490</v>
      </c>
      <c r="E164" s="151"/>
      <c r="F164" s="151"/>
      <c r="G164" s="151"/>
      <c r="H164" s="151"/>
      <c r="I164" s="151"/>
      <c r="J164" s="151" t="s">
        <v>91</v>
      </c>
      <c r="K164" s="151" t="s">
        <v>491</v>
      </c>
      <c r="L164" s="151"/>
      <c r="M164" s="151" t="s">
        <v>492</v>
      </c>
      <c r="O164" s="167">
        <v>56100</v>
      </c>
      <c r="P164" s="168"/>
      <c r="Q164" s="151"/>
      <c r="R164" s="151" t="s">
        <v>92</v>
      </c>
      <c r="S164" s="151" t="s">
        <v>491</v>
      </c>
      <c r="T164" s="151"/>
      <c r="U164" s="151" t="s">
        <v>492</v>
      </c>
      <c r="V164" s="151"/>
      <c r="W164" s="167">
        <v>56100</v>
      </c>
      <c r="X164" s="168"/>
      <c r="Y164" s="151"/>
      <c r="Z164" s="151" t="s">
        <v>526</v>
      </c>
      <c r="AA164" s="171"/>
      <c r="AB164" s="151"/>
      <c r="AC164" s="169"/>
      <c r="AD164" s="165">
        <v>42815</v>
      </c>
      <c r="AE164" s="170">
        <v>2717</v>
      </c>
    </row>
    <row r="165" spans="1:31">
      <c r="A165" s="165">
        <v>42875</v>
      </c>
      <c r="B165" s="166">
        <v>2715</v>
      </c>
      <c r="D165" s="151" t="s">
        <v>490</v>
      </c>
      <c r="E165" s="151"/>
      <c r="F165" s="151"/>
      <c r="G165" s="151"/>
      <c r="H165" s="151"/>
      <c r="I165" s="151"/>
      <c r="J165" s="151" t="s">
        <v>91</v>
      </c>
      <c r="K165" s="151" t="s">
        <v>491</v>
      </c>
      <c r="L165" s="151"/>
      <c r="M165" s="151" t="s">
        <v>492</v>
      </c>
      <c r="O165" s="167">
        <v>86900</v>
      </c>
      <c r="P165" s="168"/>
      <c r="Q165" s="151"/>
      <c r="R165" s="151" t="s">
        <v>92</v>
      </c>
      <c r="S165" s="151" t="s">
        <v>491</v>
      </c>
      <c r="T165" s="151"/>
      <c r="U165" s="151" t="s">
        <v>492</v>
      </c>
      <c r="V165" s="151"/>
      <c r="W165" s="167">
        <v>86900</v>
      </c>
      <c r="X165" s="168"/>
      <c r="Y165" s="151"/>
      <c r="Z165" s="151" t="s">
        <v>530</v>
      </c>
      <c r="AA165" s="171"/>
      <c r="AB165" s="151"/>
      <c r="AC165" s="169"/>
      <c r="AD165" s="165">
        <v>42815</v>
      </c>
      <c r="AE165" s="170">
        <v>2718</v>
      </c>
    </row>
    <row r="166" spans="1:31">
      <c r="A166" s="165">
        <v>42875</v>
      </c>
      <c r="B166" s="166">
        <v>2716</v>
      </c>
      <c r="D166" s="151" t="s">
        <v>490</v>
      </c>
      <c r="E166" s="151"/>
      <c r="F166" s="151"/>
      <c r="G166" s="151"/>
      <c r="H166" s="151"/>
      <c r="I166" s="151"/>
      <c r="J166" s="151" t="s">
        <v>91</v>
      </c>
      <c r="K166" s="151" t="s">
        <v>491</v>
      </c>
      <c r="L166" s="151"/>
      <c r="M166" s="151" t="s">
        <v>492</v>
      </c>
      <c r="O166" s="167">
        <v>59400</v>
      </c>
      <c r="P166" s="168"/>
      <c r="Q166" s="151"/>
      <c r="R166" s="151" t="s">
        <v>92</v>
      </c>
      <c r="S166" s="151" t="s">
        <v>491</v>
      </c>
      <c r="T166" s="151"/>
      <c r="U166" s="151" t="s">
        <v>492</v>
      </c>
      <c r="V166" s="151"/>
      <c r="W166" s="167">
        <v>59400</v>
      </c>
      <c r="X166" s="168"/>
      <c r="Y166" s="151"/>
      <c r="Z166" s="151" t="s">
        <v>531</v>
      </c>
      <c r="AA166" s="171"/>
      <c r="AB166" s="151"/>
      <c r="AC166" s="169"/>
      <c r="AD166" s="165">
        <v>42815</v>
      </c>
      <c r="AE166" s="170">
        <v>2719</v>
      </c>
    </row>
    <row r="167" spans="1:31">
      <c r="A167" s="165">
        <v>42875</v>
      </c>
      <c r="B167" s="166">
        <v>2717</v>
      </c>
      <c r="D167" s="151" t="s">
        <v>490</v>
      </c>
      <c r="E167" s="151"/>
      <c r="F167" s="151"/>
      <c r="G167" s="151"/>
      <c r="H167" s="151"/>
      <c r="I167" s="151"/>
      <c r="J167" s="151" t="s">
        <v>91</v>
      </c>
      <c r="K167" s="151" t="s">
        <v>491</v>
      </c>
      <c r="L167" s="151"/>
      <c r="M167" s="151" t="s">
        <v>492</v>
      </c>
      <c r="O167" s="167">
        <v>65700</v>
      </c>
      <c r="P167" s="168"/>
      <c r="Q167" s="151"/>
      <c r="R167" s="151" t="s">
        <v>92</v>
      </c>
      <c r="S167" s="151" t="s">
        <v>491</v>
      </c>
      <c r="T167" s="151"/>
      <c r="U167" s="151" t="s">
        <v>492</v>
      </c>
      <c r="V167" s="151"/>
      <c r="W167" s="167">
        <v>65700</v>
      </c>
      <c r="X167" s="168"/>
      <c r="Y167" s="151"/>
      <c r="Z167" s="151" t="s">
        <v>529</v>
      </c>
      <c r="AA167" s="171"/>
      <c r="AB167" s="151"/>
      <c r="AC167" s="169"/>
      <c r="AD167" s="165">
        <v>42815</v>
      </c>
      <c r="AE167" s="170">
        <v>2720</v>
      </c>
    </row>
    <row r="168" spans="1:31">
      <c r="A168" s="165">
        <v>42875</v>
      </c>
      <c r="B168" s="166">
        <v>2718</v>
      </c>
      <c r="D168" s="151" t="s">
        <v>490</v>
      </c>
      <c r="E168" s="151"/>
      <c r="F168" s="151"/>
      <c r="G168" s="151"/>
      <c r="H168" s="151"/>
      <c r="I168" s="151"/>
      <c r="J168" s="151" t="s">
        <v>91</v>
      </c>
      <c r="K168" s="151" t="s">
        <v>491</v>
      </c>
      <c r="L168" s="151"/>
      <c r="M168" s="151" t="s">
        <v>492</v>
      </c>
      <c r="O168" s="167">
        <v>53000</v>
      </c>
      <c r="P168" s="168"/>
      <c r="Q168" s="151"/>
      <c r="R168" s="151" t="s">
        <v>92</v>
      </c>
      <c r="S168" s="151" t="s">
        <v>491</v>
      </c>
      <c r="T168" s="151"/>
      <c r="U168" s="151" t="s">
        <v>492</v>
      </c>
      <c r="V168" s="151"/>
      <c r="W168" s="167">
        <v>53000</v>
      </c>
      <c r="X168" s="168"/>
      <c r="Y168" s="151"/>
      <c r="Z168" s="151" t="s">
        <v>568</v>
      </c>
      <c r="AA168" s="171"/>
      <c r="AB168" s="151"/>
      <c r="AC168" s="169"/>
      <c r="AD168" s="165">
        <v>42815</v>
      </c>
      <c r="AE168" s="170">
        <v>2721</v>
      </c>
    </row>
    <row r="169" spans="1:31">
      <c r="A169" s="165">
        <v>42877</v>
      </c>
      <c r="B169" s="166">
        <v>2719</v>
      </c>
      <c r="D169" s="151" t="s">
        <v>490</v>
      </c>
      <c r="E169" s="151"/>
      <c r="F169" s="151"/>
      <c r="G169" s="151"/>
      <c r="H169" s="151"/>
      <c r="I169" s="151"/>
      <c r="J169" s="151" t="s">
        <v>96</v>
      </c>
      <c r="K169" s="151" t="s">
        <v>491</v>
      </c>
      <c r="L169" s="151"/>
      <c r="M169" s="151" t="s">
        <v>492</v>
      </c>
      <c r="O169" s="167">
        <v>6830</v>
      </c>
      <c r="P169" s="168"/>
      <c r="Q169" s="151"/>
      <c r="R169" s="151" t="s">
        <v>51</v>
      </c>
      <c r="S169" s="151" t="s">
        <v>491</v>
      </c>
      <c r="T169" s="151"/>
      <c r="U169" s="151" t="s">
        <v>492</v>
      </c>
      <c r="V169" s="151"/>
      <c r="W169" s="167">
        <v>6830</v>
      </c>
      <c r="X169" s="168"/>
      <c r="Y169" s="151"/>
      <c r="Z169" s="151" t="s">
        <v>532</v>
      </c>
      <c r="AA169" s="171"/>
      <c r="AB169" s="151"/>
      <c r="AC169" s="169"/>
      <c r="AD169" s="165">
        <v>42815</v>
      </c>
      <c r="AE169" s="170">
        <v>2722</v>
      </c>
    </row>
    <row r="170" spans="1:31">
      <c r="A170" s="165">
        <v>42879</v>
      </c>
      <c r="B170" s="166">
        <v>2720</v>
      </c>
      <c r="D170" s="151" t="s">
        <v>490</v>
      </c>
      <c r="E170" s="151"/>
      <c r="F170" s="151"/>
      <c r="G170" s="151"/>
      <c r="H170" s="151"/>
      <c r="I170" s="151"/>
      <c r="J170" s="151" t="s">
        <v>498</v>
      </c>
      <c r="K170" s="151" t="s">
        <v>491</v>
      </c>
      <c r="L170" s="151"/>
      <c r="M170" s="151" t="s">
        <v>492</v>
      </c>
      <c r="O170" s="167">
        <v>210000</v>
      </c>
      <c r="P170" s="168"/>
      <c r="Q170" s="151"/>
      <c r="R170" s="151" t="s">
        <v>499</v>
      </c>
      <c r="S170" s="151" t="s">
        <v>491</v>
      </c>
      <c r="T170" s="151"/>
      <c r="U170" s="151" t="s">
        <v>492</v>
      </c>
      <c r="V170" s="151"/>
      <c r="W170" s="167">
        <v>210000</v>
      </c>
      <c r="X170" s="168"/>
      <c r="Y170" s="151"/>
      <c r="Z170" s="151" t="s">
        <v>535</v>
      </c>
      <c r="AA170" s="171"/>
      <c r="AB170" s="151"/>
      <c r="AC170" s="169"/>
      <c r="AD170" s="165">
        <v>42815</v>
      </c>
      <c r="AE170" s="170">
        <v>2723</v>
      </c>
    </row>
    <row r="171" spans="1:31">
      <c r="A171" s="165">
        <v>42880</v>
      </c>
      <c r="B171" s="166">
        <v>2721</v>
      </c>
      <c r="D171" s="151" t="s">
        <v>490</v>
      </c>
      <c r="E171" s="151"/>
      <c r="F171" s="151"/>
      <c r="G171" s="151"/>
      <c r="H171" s="151"/>
      <c r="I171" s="151"/>
      <c r="J171" s="151" t="s">
        <v>122</v>
      </c>
      <c r="K171" s="151" t="s">
        <v>491</v>
      </c>
      <c r="L171" s="151"/>
      <c r="M171" s="151" t="s">
        <v>492</v>
      </c>
      <c r="O171" s="167">
        <v>1280</v>
      </c>
      <c r="P171" s="168"/>
      <c r="Q171" s="151"/>
      <c r="R171" s="151" t="s">
        <v>51</v>
      </c>
      <c r="S171" s="151" t="s">
        <v>491</v>
      </c>
      <c r="T171" s="151"/>
      <c r="U171" s="151" t="s">
        <v>492</v>
      </c>
      <c r="V171" s="151"/>
      <c r="W171" s="167">
        <v>1280</v>
      </c>
      <c r="X171" s="168"/>
      <c r="Y171" s="151"/>
      <c r="Z171" s="151" t="s">
        <v>569</v>
      </c>
      <c r="AA171" s="171"/>
      <c r="AB171" s="151"/>
      <c r="AC171" s="169"/>
      <c r="AD171" s="165">
        <v>42815</v>
      </c>
      <c r="AE171" s="170">
        <v>2724</v>
      </c>
    </row>
    <row r="172" spans="1:31">
      <c r="A172" s="165">
        <v>42880</v>
      </c>
      <c r="B172" s="166">
        <v>2722</v>
      </c>
      <c r="D172" s="151" t="s">
        <v>490</v>
      </c>
      <c r="E172" s="151"/>
      <c r="F172" s="151"/>
      <c r="G172" s="151"/>
      <c r="H172" s="151"/>
      <c r="I172" s="151"/>
      <c r="J172" s="151" t="s">
        <v>106</v>
      </c>
      <c r="K172" s="151" t="s">
        <v>491</v>
      </c>
      <c r="L172" s="151"/>
      <c r="M172" s="151" t="s">
        <v>492</v>
      </c>
      <c r="O172" s="167">
        <v>128500</v>
      </c>
      <c r="P172" s="168"/>
      <c r="Q172" s="151"/>
      <c r="R172" s="151" t="s">
        <v>51</v>
      </c>
      <c r="S172" s="151" t="s">
        <v>491</v>
      </c>
      <c r="T172" s="151"/>
      <c r="U172" s="151" t="s">
        <v>492</v>
      </c>
      <c r="V172" s="151"/>
      <c r="W172" s="167">
        <v>128500</v>
      </c>
      <c r="X172" s="168"/>
      <c r="Y172" s="151"/>
      <c r="Z172" s="151" t="s">
        <v>570</v>
      </c>
      <c r="AA172" s="171"/>
      <c r="AB172" s="151"/>
      <c r="AC172" s="169"/>
      <c r="AD172" s="165">
        <v>42815</v>
      </c>
      <c r="AE172" s="170">
        <v>2725</v>
      </c>
    </row>
    <row r="173" spans="1:31">
      <c r="A173" s="165">
        <v>42880</v>
      </c>
      <c r="B173" s="166">
        <v>2723</v>
      </c>
      <c r="D173" s="151" t="s">
        <v>490</v>
      </c>
      <c r="E173" s="151"/>
      <c r="F173" s="151"/>
      <c r="G173" s="151"/>
      <c r="H173" s="151"/>
      <c r="I173" s="151"/>
      <c r="J173" s="151" t="s">
        <v>56</v>
      </c>
      <c r="K173" s="151" t="s">
        <v>491</v>
      </c>
      <c r="L173" s="151"/>
      <c r="M173" s="151" t="s">
        <v>492</v>
      </c>
      <c r="O173" s="167">
        <v>371550</v>
      </c>
      <c r="P173" s="168"/>
      <c r="Q173" s="151"/>
      <c r="R173" s="151" t="s">
        <v>51</v>
      </c>
      <c r="S173" s="151" t="s">
        <v>491</v>
      </c>
      <c r="T173" s="151"/>
      <c r="U173" s="151" t="s">
        <v>492</v>
      </c>
      <c r="V173" s="151"/>
      <c r="W173" s="167">
        <v>371550</v>
      </c>
      <c r="X173" s="168"/>
      <c r="Y173" s="151"/>
      <c r="Z173" s="151" t="s">
        <v>571</v>
      </c>
      <c r="AA173" s="171"/>
      <c r="AB173" s="151"/>
      <c r="AC173" s="169"/>
      <c r="AD173" s="165">
        <v>42815</v>
      </c>
      <c r="AE173" s="170">
        <v>2726</v>
      </c>
    </row>
    <row r="174" spans="1:31">
      <c r="A174" s="165">
        <v>42880</v>
      </c>
      <c r="B174" s="166">
        <v>2724</v>
      </c>
      <c r="D174" s="151" t="s">
        <v>490</v>
      </c>
      <c r="E174" s="151"/>
      <c r="F174" s="151"/>
      <c r="G174" s="151"/>
      <c r="H174" s="151"/>
      <c r="I174" s="151"/>
      <c r="J174" s="151" t="s">
        <v>110</v>
      </c>
      <c r="K174" s="151" t="s">
        <v>491</v>
      </c>
      <c r="L174" s="151"/>
      <c r="M174" s="151" t="s">
        <v>492</v>
      </c>
      <c r="O174" s="167">
        <v>1827390</v>
      </c>
      <c r="P174" s="168"/>
      <c r="Q174" s="151"/>
      <c r="R174" s="151" t="s">
        <v>111</v>
      </c>
      <c r="S174" s="151" t="s">
        <v>491</v>
      </c>
      <c r="T174" s="151"/>
      <c r="U174" s="151" t="s">
        <v>492</v>
      </c>
      <c r="V174" s="151"/>
      <c r="W174" s="167">
        <v>1827390</v>
      </c>
      <c r="X174" s="168"/>
      <c r="Y174" s="151"/>
      <c r="Z174" s="151" t="s">
        <v>572</v>
      </c>
      <c r="AA174" s="171"/>
      <c r="AB174" s="151"/>
      <c r="AC174" s="169"/>
      <c r="AD174" s="165">
        <v>42815</v>
      </c>
      <c r="AE174" s="170">
        <v>2727</v>
      </c>
    </row>
    <row r="175" spans="1:31">
      <c r="A175" s="165">
        <v>42880</v>
      </c>
      <c r="B175" s="166">
        <v>2725</v>
      </c>
      <c r="D175" s="151" t="s">
        <v>490</v>
      </c>
      <c r="E175" s="151"/>
      <c r="F175" s="151"/>
      <c r="G175" s="151"/>
      <c r="H175" s="151"/>
      <c r="I175" s="151"/>
      <c r="J175" s="151" t="s">
        <v>499</v>
      </c>
      <c r="K175" s="151" t="s">
        <v>491</v>
      </c>
      <c r="L175" s="151"/>
      <c r="M175" s="151" t="s">
        <v>492</v>
      </c>
      <c r="O175" s="167">
        <v>100000</v>
      </c>
      <c r="P175" s="168"/>
      <c r="Q175" s="151"/>
      <c r="R175" s="151" t="s">
        <v>51</v>
      </c>
      <c r="S175" s="151" t="s">
        <v>491</v>
      </c>
      <c r="T175" s="151"/>
      <c r="U175" s="151" t="s">
        <v>492</v>
      </c>
      <c r="V175" s="151"/>
      <c r="W175" s="167">
        <v>100000</v>
      </c>
      <c r="X175" s="168"/>
      <c r="Y175" s="151"/>
      <c r="Z175" s="151" t="s">
        <v>500</v>
      </c>
      <c r="AA175" s="171"/>
      <c r="AB175" s="151"/>
      <c r="AC175" s="169"/>
      <c r="AD175" s="165">
        <v>42815</v>
      </c>
      <c r="AE175" s="170">
        <v>2728</v>
      </c>
    </row>
    <row r="176" spans="1:31">
      <c r="A176" s="165">
        <v>42880</v>
      </c>
      <c r="B176" s="166">
        <v>2726</v>
      </c>
      <c r="D176" s="151" t="s">
        <v>490</v>
      </c>
      <c r="E176" s="151"/>
      <c r="F176" s="151"/>
      <c r="G176" s="151"/>
      <c r="H176" s="151"/>
      <c r="I176" s="151"/>
      <c r="J176" s="151" t="s">
        <v>499</v>
      </c>
      <c r="K176" s="151" t="s">
        <v>491</v>
      </c>
      <c r="L176" s="151"/>
      <c r="M176" s="151" t="s">
        <v>492</v>
      </c>
      <c r="O176" s="167">
        <v>450000</v>
      </c>
      <c r="P176" s="168"/>
      <c r="Q176" s="151"/>
      <c r="R176" s="151" t="s">
        <v>51</v>
      </c>
      <c r="S176" s="151" t="s">
        <v>491</v>
      </c>
      <c r="T176" s="151"/>
      <c r="U176" s="151" t="s">
        <v>492</v>
      </c>
      <c r="V176" s="151"/>
      <c r="W176" s="167">
        <v>450000</v>
      </c>
      <c r="X176" s="168"/>
      <c r="Y176" s="151"/>
      <c r="Z176" s="151" t="s">
        <v>514</v>
      </c>
      <c r="AA176" s="171"/>
      <c r="AB176" s="151"/>
      <c r="AC176" s="169"/>
      <c r="AD176" s="165">
        <v>42815</v>
      </c>
      <c r="AE176" s="170">
        <v>2729</v>
      </c>
    </row>
    <row r="177" spans="1:31">
      <c r="A177" s="165">
        <v>42880</v>
      </c>
      <c r="B177" s="166">
        <v>2727</v>
      </c>
      <c r="D177" s="151" t="s">
        <v>490</v>
      </c>
      <c r="E177" s="151"/>
      <c r="F177" s="151"/>
      <c r="G177" s="151"/>
      <c r="H177" s="151"/>
      <c r="I177" s="151"/>
      <c r="J177" s="151" t="s">
        <v>499</v>
      </c>
      <c r="K177" s="151" t="s">
        <v>491</v>
      </c>
      <c r="L177" s="151"/>
      <c r="M177" s="151" t="s">
        <v>492</v>
      </c>
      <c r="O177" s="167">
        <v>560000</v>
      </c>
      <c r="P177" s="168"/>
      <c r="Q177" s="151"/>
      <c r="R177" s="151" t="s">
        <v>51</v>
      </c>
      <c r="S177" s="151" t="s">
        <v>491</v>
      </c>
      <c r="T177" s="151"/>
      <c r="U177" s="151" t="s">
        <v>492</v>
      </c>
      <c r="V177" s="151"/>
      <c r="W177" s="167">
        <v>560000</v>
      </c>
      <c r="X177" s="168"/>
      <c r="Y177" s="151"/>
      <c r="Z177" s="151" t="s">
        <v>535</v>
      </c>
      <c r="AA177" s="171"/>
      <c r="AB177" s="151"/>
      <c r="AC177" s="169"/>
      <c r="AD177" s="165">
        <v>42815</v>
      </c>
      <c r="AE177" s="170">
        <v>2730</v>
      </c>
    </row>
    <row r="178" spans="1:31">
      <c r="A178" s="165">
        <v>42880</v>
      </c>
      <c r="B178" s="166">
        <v>2728</v>
      </c>
      <c r="D178" s="151" t="s">
        <v>490</v>
      </c>
      <c r="E178" s="151"/>
      <c r="F178" s="151"/>
      <c r="G178" s="151"/>
      <c r="H178" s="151"/>
      <c r="I178" s="151"/>
      <c r="J178" s="151" t="s">
        <v>499</v>
      </c>
      <c r="K178" s="151" t="s">
        <v>491</v>
      </c>
      <c r="L178" s="151"/>
      <c r="M178" s="151" t="s">
        <v>492</v>
      </c>
      <c r="O178" s="167">
        <v>290000</v>
      </c>
      <c r="P178" s="168"/>
      <c r="Q178" s="151"/>
      <c r="R178" s="151" t="s">
        <v>51</v>
      </c>
      <c r="S178" s="151" t="s">
        <v>491</v>
      </c>
      <c r="T178" s="151"/>
      <c r="U178" s="151" t="s">
        <v>492</v>
      </c>
      <c r="V178" s="151"/>
      <c r="W178" s="167">
        <v>290000</v>
      </c>
      <c r="X178" s="168"/>
      <c r="Y178" s="151"/>
      <c r="Z178" s="151" t="s">
        <v>513</v>
      </c>
      <c r="AA178" s="171"/>
      <c r="AB178" s="151"/>
      <c r="AC178" s="169"/>
      <c r="AD178" s="165">
        <v>42815</v>
      </c>
      <c r="AE178" s="170">
        <v>2731</v>
      </c>
    </row>
    <row r="179" spans="1:31">
      <c r="A179" s="165">
        <v>42880</v>
      </c>
      <c r="B179" s="166">
        <v>2729</v>
      </c>
      <c r="D179" s="151" t="s">
        <v>490</v>
      </c>
      <c r="E179" s="151"/>
      <c r="F179" s="151"/>
      <c r="G179" s="151"/>
      <c r="H179" s="151"/>
      <c r="I179" s="151"/>
      <c r="J179" s="151" t="s">
        <v>499</v>
      </c>
      <c r="K179" s="151" t="s">
        <v>491</v>
      </c>
      <c r="L179" s="151"/>
      <c r="M179" s="151" t="s">
        <v>492</v>
      </c>
      <c r="O179" s="167">
        <v>880000</v>
      </c>
      <c r="P179" s="168"/>
      <c r="Q179" s="151"/>
      <c r="R179" s="151" t="s">
        <v>51</v>
      </c>
      <c r="S179" s="151" t="s">
        <v>491</v>
      </c>
      <c r="T179" s="151"/>
      <c r="U179" s="151" t="s">
        <v>492</v>
      </c>
      <c r="V179" s="151"/>
      <c r="W179" s="167">
        <v>880000</v>
      </c>
      <c r="X179" s="168"/>
      <c r="Y179" s="151"/>
      <c r="Z179" s="151" t="s">
        <v>536</v>
      </c>
      <c r="AA179" s="171"/>
      <c r="AB179" s="151"/>
      <c r="AC179" s="169"/>
      <c r="AD179" s="165">
        <v>42815</v>
      </c>
      <c r="AE179" s="170">
        <v>2732</v>
      </c>
    </row>
    <row r="180" spans="1:31">
      <c r="A180" s="165">
        <v>42880</v>
      </c>
      <c r="B180" s="166">
        <v>2730</v>
      </c>
      <c r="D180" s="151" t="s">
        <v>490</v>
      </c>
      <c r="E180" s="151"/>
      <c r="F180" s="151"/>
      <c r="G180" s="151"/>
      <c r="H180" s="151"/>
      <c r="I180" s="151"/>
      <c r="J180" s="151" t="s">
        <v>51</v>
      </c>
      <c r="K180" s="151" t="s">
        <v>491</v>
      </c>
      <c r="L180" s="151"/>
      <c r="M180" s="151" t="s">
        <v>492</v>
      </c>
      <c r="O180" s="167">
        <v>247000</v>
      </c>
      <c r="P180" s="168"/>
      <c r="Q180" s="151"/>
      <c r="R180" s="151" t="s">
        <v>91</v>
      </c>
      <c r="S180" s="151" t="s">
        <v>491</v>
      </c>
      <c r="T180" s="151"/>
      <c r="U180" s="151" t="s">
        <v>492</v>
      </c>
      <c r="V180" s="151"/>
      <c r="W180" s="167">
        <v>247000</v>
      </c>
      <c r="X180" s="168"/>
      <c r="Y180" s="151"/>
      <c r="Z180" s="151" t="s">
        <v>555</v>
      </c>
      <c r="AA180" s="171"/>
      <c r="AB180" s="151"/>
      <c r="AC180" s="169"/>
      <c r="AD180" s="165">
        <v>42815</v>
      </c>
      <c r="AE180" s="170">
        <v>2733</v>
      </c>
    </row>
    <row r="181" spans="1:31">
      <c r="A181" s="165">
        <v>42880</v>
      </c>
      <c r="B181" s="166">
        <v>2731</v>
      </c>
      <c r="D181" s="151" t="s">
        <v>490</v>
      </c>
      <c r="E181" s="151"/>
      <c r="F181" s="151"/>
      <c r="G181" s="151"/>
      <c r="H181" s="151"/>
      <c r="I181" s="151"/>
      <c r="J181" s="151" t="s">
        <v>51</v>
      </c>
      <c r="K181" s="151" t="s">
        <v>491</v>
      </c>
      <c r="L181" s="151"/>
      <c r="M181" s="151" t="s">
        <v>492</v>
      </c>
      <c r="O181" s="167">
        <v>5451300</v>
      </c>
      <c r="P181" s="168"/>
      <c r="Q181" s="151"/>
      <c r="R181" s="151" t="s">
        <v>91</v>
      </c>
      <c r="S181" s="151" t="s">
        <v>491</v>
      </c>
      <c r="T181" s="151"/>
      <c r="U181" s="151" t="s">
        <v>492</v>
      </c>
      <c r="V181" s="151"/>
      <c r="W181" s="167">
        <v>5451300</v>
      </c>
      <c r="X181" s="168"/>
      <c r="Y181" s="151"/>
      <c r="Z181" s="151" t="s">
        <v>494</v>
      </c>
      <c r="AA181" s="171"/>
      <c r="AB181" s="151"/>
      <c r="AC181" s="169"/>
      <c r="AD181" s="165">
        <v>42815</v>
      </c>
      <c r="AE181" s="170">
        <v>2734</v>
      </c>
    </row>
    <row r="182" spans="1:31">
      <c r="A182" s="165">
        <v>42880</v>
      </c>
      <c r="B182" s="166">
        <v>2732</v>
      </c>
      <c r="D182" s="151" t="s">
        <v>490</v>
      </c>
      <c r="E182" s="151"/>
      <c r="F182" s="151"/>
      <c r="G182" s="151"/>
      <c r="H182" s="151"/>
      <c r="I182" s="151"/>
      <c r="J182" s="151" t="s">
        <v>51</v>
      </c>
      <c r="K182" s="151" t="s">
        <v>491</v>
      </c>
      <c r="L182" s="151"/>
      <c r="M182" s="151" t="s">
        <v>492</v>
      </c>
      <c r="O182" s="167">
        <v>293700</v>
      </c>
      <c r="P182" s="168"/>
      <c r="Q182" s="151"/>
      <c r="R182" s="151" t="s">
        <v>91</v>
      </c>
      <c r="S182" s="151" t="s">
        <v>491</v>
      </c>
      <c r="T182" s="151"/>
      <c r="U182" s="151" t="s">
        <v>492</v>
      </c>
      <c r="V182" s="151"/>
      <c r="W182" s="167">
        <v>293700</v>
      </c>
      <c r="X182" s="168"/>
      <c r="Y182" s="151"/>
      <c r="Z182" s="151" t="s">
        <v>495</v>
      </c>
      <c r="AA182" s="171"/>
      <c r="AB182" s="151"/>
      <c r="AC182" s="169"/>
      <c r="AD182" s="165">
        <v>42815</v>
      </c>
      <c r="AE182" s="170">
        <v>2735</v>
      </c>
    </row>
    <row r="183" spans="1:31">
      <c r="A183" s="165">
        <v>42880</v>
      </c>
      <c r="B183" s="166">
        <v>2733</v>
      </c>
      <c r="D183" s="151" t="s">
        <v>490</v>
      </c>
      <c r="E183" s="151"/>
      <c r="F183" s="151"/>
      <c r="G183" s="151"/>
      <c r="H183" s="151"/>
      <c r="I183" s="151"/>
      <c r="J183" s="151" t="s">
        <v>51</v>
      </c>
      <c r="K183" s="151" t="s">
        <v>491</v>
      </c>
      <c r="L183" s="151"/>
      <c r="M183" s="151" t="s">
        <v>492</v>
      </c>
      <c r="O183" s="167">
        <v>247000</v>
      </c>
      <c r="P183" s="168"/>
      <c r="Q183" s="151"/>
      <c r="R183" s="151" t="s">
        <v>91</v>
      </c>
      <c r="S183" s="151" t="s">
        <v>491</v>
      </c>
      <c r="T183" s="151"/>
      <c r="U183" s="151" t="s">
        <v>492</v>
      </c>
      <c r="V183" s="151"/>
      <c r="W183" s="167">
        <v>247000</v>
      </c>
      <c r="X183" s="168"/>
      <c r="Y183" s="151"/>
      <c r="Z183" s="151" t="s">
        <v>496</v>
      </c>
      <c r="AA183" s="171"/>
      <c r="AB183" s="151"/>
      <c r="AC183" s="169"/>
      <c r="AD183" s="165">
        <v>42815</v>
      </c>
      <c r="AE183" s="170">
        <v>2736</v>
      </c>
    </row>
    <row r="184" spans="1:31">
      <c r="A184" s="165">
        <v>42880</v>
      </c>
      <c r="B184" s="166">
        <v>2734</v>
      </c>
      <c r="D184" s="151" t="s">
        <v>490</v>
      </c>
      <c r="E184" s="151"/>
      <c r="F184" s="151"/>
      <c r="G184" s="151"/>
      <c r="H184" s="151"/>
      <c r="I184" s="151"/>
      <c r="J184" s="151" t="s">
        <v>51</v>
      </c>
      <c r="K184" s="151" t="s">
        <v>491</v>
      </c>
      <c r="L184" s="151"/>
      <c r="M184" s="151" t="s">
        <v>492</v>
      </c>
      <c r="O184" s="167">
        <v>293700</v>
      </c>
      <c r="P184" s="168"/>
      <c r="Q184" s="151"/>
      <c r="R184" s="151" t="s">
        <v>91</v>
      </c>
      <c r="S184" s="151" t="s">
        <v>491</v>
      </c>
      <c r="T184" s="151"/>
      <c r="U184" s="151" t="s">
        <v>492</v>
      </c>
      <c r="V184" s="151"/>
      <c r="W184" s="167">
        <v>293700</v>
      </c>
      <c r="X184" s="168"/>
      <c r="Y184" s="151"/>
      <c r="Z184" s="151" t="s">
        <v>493</v>
      </c>
      <c r="AA184" s="171"/>
      <c r="AB184" s="151"/>
      <c r="AC184" s="169"/>
      <c r="AD184" s="165">
        <v>42815</v>
      </c>
      <c r="AE184" s="170">
        <v>2737</v>
      </c>
    </row>
    <row r="185" spans="1:31">
      <c r="A185" s="165">
        <v>42880</v>
      </c>
      <c r="B185" s="166">
        <v>2735</v>
      </c>
      <c r="D185" s="151" t="s">
        <v>490</v>
      </c>
      <c r="E185" s="151"/>
      <c r="F185" s="151"/>
      <c r="G185" s="151"/>
      <c r="H185" s="151"/>
      <c r="I185" s="151"/>
      <c r="J185" s="151" t="s">
        <v>51</v>
      </c>
      <c r="K185" s="151" t="s">
        <v>491</v>
      </c>
      <c r="L185" s="151"/>
      <c r="M185" s="151" t="s">
        <v>492</v>
      </c>
      <c r="O185" s="167">
        <v>158700</v>
      </c>
      <c r="P185" s="168"/>
      <c r="Q185" s="151"/>
      <c r="R185" s="151" t="s">
        <v>91</v>
      </c>
      <c r="S185" s="151" t="s">
        <v>491</v>
      </c>
      <c r="T185" s="151"/>
      <c r="U185" s="151" t="s">
        <v>492</v>
      </c>
      <c r="V185" s="151"/>
      <c r="W185" s="167">
        <v>158700</v>
      </c>
      <c r="X185" s="168"/>
      <c r="Y185" s="151"/>
      <c r="Z185" s="151" t="s">
        <v>497</v>
      </c>
      <c r="AA185" s="171"/>
      <c r="AB185" s="151"/>
      <c r="AC185" s="169"/>
      <c r="AD185" s="165">
        <v>42815</v>
      </c>
      <c r="AE185" s="170">
        <v>2738</v>
      </c>
    </row>
    <row r="186" spans="1:31">
      <c r="A186" s="165">
        <v>42880</v>
      </c>
      <c r="B186" s="166">
        <v>2736</v>
      </c>
      <c r="D186" s="151" t="s">
        <v>490</v>
      </c>
      <c r="E186" s="151"/>
      <c r="F186" s="151"/>
      <c r="G186" s="151"/>
      <c r="H186" s="151"/>
      <c r="I186" s="151"/>
      <c r="J186" s="151" t="s">
        <v>51</v>
      </c>
      <c r="K186" s="151" t="s">
        <v>491</v>
      </c>
      <c r="L186" s="151"/>
      <c r="M186" s="151" t="s">
        <v>492</v>
      </c>
      <c r="O186" s="167">
        <v>505700</v>
      </c>
      <c r="P186" s="168"/>
      <c r="Q186" s="151"/>
      <c r="R186" s="151" t="s">
        <v>91</v>
      </c>
      <c r="S186" s="151" t="s">
        <v>491</v>
      </c>
      <c r="T186" s="151"/>
      <c r="U186" s="151" t="s">
        <v>492</v>
      </c>
      <c r="V186" s="151"/>
      <c r="W186" s="167">
        <v>505700</v>
      </c>
      <c r="X186" s="168"/>
      <c r="Y186" s="151"/>
      <c r="Z186" s="151" t="s">
        <v>503</v>
      </c>
      <c r="AA186" s="171"/>
      <c r="AB186" s="151"/>
      <c r="AC186" s="169"/>
      <c r="AD186" s="165">
        <v>42815</v>
      </c>
      <c r="AE186" s="170">
        <v>2739</v>
      </c>
    </row>
    <row r="187" spans="1:31">
      <c r="A187" s="165">
        <v>42880</v>
      </c>
      <c r="B187" s="166">
        <v>2737</v>
      </c>
      <c r="D187" s="151" t="s">
        <v>490</v>
      </c>
      <c r="E187" s="151"/>
      <c r="F187" s="151"/>
      <c r="G187" s="151"/>
      <c r="H187" s="151"/>
      <c r="I187" s="151"/>
      <c r="J187" s="151" t="s">
        <v>51</v>
      </c>
      <c r="K187" s="151" t="s">
        <v>491</v>
      </c>
      <c r="L187" s="151"/>
      <c r="M187" s="151" t="s">
        <v>492</v>
      </c>
      <c r="O187" s="167">
        <v>212000</v>
      </c>
      <c r="P187" s="168"/>
      <c r="Q187" s="151"/>
      <c r="R187" s="151" t="s">
        <v>91</v>
      </c>
      <c r="S187" s="151" t="s">
        <v>491</v>
      </c>
      <c r="T187" s="151"/>
      <c r="U187" s="151" t="s">
        <v>492</v>
      </c>
      <c r="V187" s="151"/>
      <c r="W187" s="167">
        <v>212000</v>
      </c>
      <c r="X187" s="168"/>
      <c r="Y187" s="151"/>
      <c r="Z187" s="151" t="s">
        <v>507</v>
      </c>
      <c r="AA187" s="171"/>
      <c r="AB187" s="151"/>
      <c r="AC187" s="169"/>
      <c r="AD187" s="165">
        <v>42815</v>
      </c>
      <c r="AE187" s="170">
        <v>2740</v>
      </c>
    </row>
    <row r="188" spans="1:31">
      <c r="A188" s="165">
        <v>42880</v>
      </c>
      <c r="B188" s="166">
        <v>2738</v>
      </c>
      <c r="D188" s="151" t="s">
        <v>490</v>
      </c>
      <c r="E188" s="151"/>
      <c r="F188" s="151"/>
      <c r="G188" s="151"/>
      <c r="H188" s="151"/>
      <c r="I188" s="151"/>
      <c r="J188" s="151" t="s">
        <v>51</v>
      </c>
      <c r="K188" s="151" t="s">
        <v>491</v>
      </c>
      <c r="L188" s="151"/>
      <c r="M188" s="151" t="s">
        <v>492</v>
      </c>
      <c r="O188" s="167">
        <v>293700</v>
      </c>
      <c r="P188" s="168"/>
      <c r="Q188" s="151"/>
      <c r="R188" s="151" t="s">
        <v>91</v>
      </c>
      <c r="S188" s="151" t="s">
        <v>491</v>
      </c>
      <c r="T188" s="151"/>
      <c r="U188" s="151" t="s">
        <v>492</v>
      </c>
      <c r="V188" s="151"/>
      <c r="W188" s="167">
        <v>293700</v>
      </c>
      <c r="X188" s="168"/>
      <c r="Y188" s="151"/>
      <c r="Z188" s="151" t="s">
        <v>508</v>
      </c>
      <c r="AA188" s="171"/>
      <c r="AB188" s="151"/>
      <c r="AC188" s="169"/>
      <c r="AD188" s="165">
        <v>42815</v>
      </c>
      <c r="AE188" s="170">
        <v>2741</v>
      </c>
    </row>
    <row r="189" spans="1:31">
      <c r="A189" s="165">
        <v>42880</v>
      </c>
      <c r="B189" s="166">
        <v>2739</v>
      </c>
      <c r="D189" s="151" t="s">
        <v>490</v>
      </c>
      <c r="E189" s="151"/>
      <c r="F189" s="151"/>
      <c r="G189" s="151"/>
      <c r="H189" s="151"/>
      <c r="I189" s="151"/>
      <c r="J189" s="151" t="s">
        <v>51</v>
      </c>
      <c r="K189" s="151" t="s">
        <v>491</v>
      </c>
      <c r="L189" s="151"/>
      <c r="M189" s="151" t="s">
        <v>492</v>
      </c>
      <c r="O189" s="167">
        <v>247000</v>
      </c>
      <c r="P189" s="168"/>
      <c r="Q189" s="151"/>
      <c r="R189" s="151" t="s">
        <v>91</v>
      </c>
      <c r="S189" s="151" t="s">
        <v>491</v>
      </c>
      <c r="T189" s="151"/>
      <c r="U189" s="151" t="s">
        <v>492</v>
      </c>
      <c r="V189" s="151"/>
      <c r="W189" s="167">
        <v>247000</v>
      </c>
      <c r="X189" s="168"/>
      <c r="Y189" s="151"/>
      <c r="Z189" s="151" t="s">
        <v>509</v>
      </c>
      <c r="AA189" s="171"/>
      <c r="AB189" s="151"/>
      <c r="AC189" s="169"/>
      <c r="AD189" s="165">
        <v>42815</v>
      </c>
      <c r="AE189" s="170">
        <v>2742</v>
      </c>
    </row>
    <row r="190" spans="1:31">
      <c r="A190" s="165">
        <v>42880</v>
      </c>
      <c r="B190" s="166">
        <v>2740</v>
      </c>
      <c r="D190" s="151" t="s">
        <v>490</v>
      </c>
      <c r="E190" s="151"/>
      <c r="F190" s="151"/>
      <c r="G190" s="151"/>
      <c r="H190" s="151"/>
      <c r="I190" s="151"/>
      <c r="J190" s="151" t="s">
        <v>51</v>
      </c>
      <c r="K190" s="151" t="s">
        <v>491</v>
      </c>
      <c r="L190" s="151"/>
      <c r="M190" s="151" t="s">
        <v>492</v>
      </c>
      <c r="O190" s="167">
        <v>5406400</v>
      </c>
      <c r="P190" s="168"/>
      <c r="Q190" s="151"/>
      <c r="R190" s="151" t="s">
        <v>91</v>
      </c>
      <c r="S190" s="151" t="s">
        <v>491</v>
      </c>
      <c r="T190" s="151"/>
      <c r="U190" s="151" t="s">
        <v>492</v>
      </c>
      <c r="V190" s="151"/>
      <c r="W190" s="167">
        <v>5406400</v>
      </c>
      <c r="X190" s="168"/>
      <c r="Y190" s="151"/>
      <c r="Z190" s="151" t="s">
        <v>510</v>
      </c>
      <c r="AA190" s="171"/>
      <c r="AB190" s="151"/>
      <c r="AC190" s="169"/>
      <c r="AD190" s="165">
        <v>42815</v>
      </c>
      <c r="AE190" s="170">
        <v>2743</v>
      </c>
    </row>
    <row r="191" spans="1:31">
      <c r="A191" s="165">
        <v>42880</v>
      </c>
      <c r="B191" s="166">
        <v>2741</v>
      </c>
      <c r="D191" s="151" t="s">
        <v>490</v>
      </c>
      <c r="E191" s="151"/>
      <c r="F191" s="151"/>
      <c r="G191" s="151"/>
      <c r="H191" s="151"/>
      <c r="I191" s="151"/>
      <c r="J191" s="151" t="s">
        <v>51</v>
      </c>
      <c r="K191" s="151" t="s">
        <v>491</v>
      </c>
      <c r="L191" s="151"/>
      <c r="M191" s="151" t="s">
        <v>492</v>
      </c>
      <c r="O191" s="167">
        <v>223700</v>
      </c>
      <c r="P191" s="168"/>
      <c r="Q191" s="151"/>
      <c r="R191" s="151" t="s">
        <v>91</v>
      </c>
      <c r="S191" s="151" t="s">
        <v>491</v>
      </c>
      <c r="T191" s="151"/>
      <c r="U191" s="151" t="s">
        <v>492</v>
      </c>
      <c r="V191" s="151"/>
      <c r="W191" s="167">
        <v>223700</v>
      </c>
      <c r="X191" s="168"/>
      <c r="Y191" s="151"/>
      <c r="Z191" s="151" t="s">
        <v>511</v>
      </c>
      <c r="AA191" s="171"/>
      <c r="AB191" s="151"/>
      <c r="AC191" s="169"/>
      <c r="AD191" s="165">
        <v>42815</v>
      </c>
      <c r="AE191" s="170">
        <v>2744</v>
      </c>
    </row>
    <row r="192" spans="1:31">
      <c r="A192" s="165">
        <v>42880</v>
      </c>
      <c r="B192" s="166">
        <v>2742</v>
      </c>
      <c r="D192" s="151" t="s">
        <v>490</v>
      </c>
      <c r="E192" s="151"/>
      <c r="F192" s="151"/>
      <c r="G192" s="151"/>
      <c r="H192" s="151"/>
      <c r="I192" s="151"/>
      <c r="J192" s="151" t="s">
        <v>51</v>
      </c>
      <c r="K192" s="151" t="s">
        <v>491</v>
      </c>
      <c r="L192" s="151"/>
      <c r="M192" s="151" t="s">
        <v>492</v>
      </c>
      <c r="O192" s="167">
        <v>423000</v>
      </c>
      <c r="P192" s="168"/>
      <c r="Q192" s="151"/>
      <c r="R192" s="151" t="s">
        <v>91</v>
      </c>
      <c r="S192" s="151" t="s">
        <v>491</v>
      </c>
      <c r="T192" s="151"/>
      <c r="U192" s="151" t="s">
        <v>492</v>
      </c>
      <c r="V192" s="151"/>
      <c r="W192" s="167">
        <v>423000</v>
      </c>
      <c r="X192" s="168"/>
      <c r="Y192" s="151"/>
      <c r="Z192" s="151" t="s">
        <v>512</v>
      </c>
      <c r="AA192" s="171"/>
      <c r="AB192" s="151"/>
      <c r="AC192" s="169"/>
      <c r="AD192" s="165">
        <v>42815</v>
      </c>
      <c r="AE192" s="170">
        <v>2745</v>
      </c>
    </row>
    <row r="193" spans="1:31">
      <c r="A193" s="165">
        <v>42880</v>
      </c>
      <c r="B193" s="166">
        <v>2743</v>
      </c>
      <c r="D193" s="151" t="s">
        <v>490</v>
      </c>
      <c r="E193" s="151"/>
      <c r="F193" s="151"/>
      <c r="G193" s="151"/>
      <c r="H193" s="151"/>
      <c r="I193" s="151"/>
      <c r="J193" s="151" t="s">
        <v>51</v>
      </c>
      <c r="K193" s="151" t="s">
        <v>491</v>
      </c>
      <c r="L193" s="151"/>
      <c r="M193" s="151" t="s">
        <v>492</v>
      </c>
      <c r="O193" s="167">
        <v>199300</v>
      </c>
      <c r="P193" s="168"/>
      <c r="Q193" s="151"/>
      <c r="R193" s="151" t="s">
        <v>91</v>
      </c>
      <c r="S193" s="151" t="s">
        <v>491</v>
      </c>
      <c r="T193" s="151"/>
      <c r="U193" s="151" t="s">
        <v>492</v>
      </c>
      <c r="V193" s="151"/>
      <c r="W193" s="167">
        <v>199300</v>
      </c>
      <c r="X193" s="168"/>
      <c r="Y193" s="151"/>
      <c r="Z193" s="151" t="s">
        <v>519</v>
      </c>
      <c r="AA193" s="171"/>
      <c r="AB193" s="151"/>
      <c r="AC193" s="169"/>
      <c r="AD193" s="165">
        <v>42815</v>
      </c>
      <c r="AE193" s="170">
        <v>2746</v>
      </c>
    </row>
    <row r="194" spans="1:31">
      <c r="A194" s="165">
        <v>42880</v>
      </c>
      <c r="B194" s="166">
        <v>2744</v>
      </c>
      <c r="D194" s="151" t="s">
        <v>490</v>
      </c>
      <c r="E194" s="151"/>
      <c r="F194" s="151"/>
      <c r="G194" s="151"/>
      <c r="H194" s="151"/>
      <c r="I194" s="151"/>
      <c r="J194" s="151" t="s">
        <v>51</v>
      </c>
      <c r="K194" s="151" t="s">
        <v>491</v>
      </c>
      <c r="L194" s="151"/>
      <c r="M194" s="151" t="s">
        <v>492</v>
      </c>
      <c r="O194" s="167">
        <v>129400</v>
      </c>
      <c r="P194" s="168"/>
      <c r="Q194" s="151"/>
      <c r="R194" s="151" t="s">
        <v>91</v>
      </c>
      <c r="S194" s="151" t="s">
        <v>491</v>
      </c>
      <c r="T194" s="151"/>
      <c r="U194" s="151" t="s">
        <v>492</v>
      </c>
      <c r="V194" s="151"/>
      <c r="W194" s="167">
        <v>129400</v>
      </c>
      <c r="X194" s="168"/>
      <c r="Y194" s="151"/>
      <c r="Z194" s="151" t="s">
        <v>520</v>
      </c>
      <c r="AA194" s="171"/>
      <c r="AB194" s="151"/>
      <c r="AC194" s="169"/>
      <c r="AD194" s="165">
        <v>42815</v>
      </c>
      <c r="AE194" s="170">
        <v>2747</v>
      </c>
    </row>
    <row r="195" spans="1:31">
      <c r="A195" s="165">
        <v>42880</v>
      </c>
      <c r="B195" s="166">
        <v>2745</v>
      </c>
      <c r="D195" s="151" t="s">
        <v>490</v>
      </c>
      <c r="E195" s="151"/>
      <c r="F195" s="151"/>
      <c r="G195" s="151"/>
      <c r="H195" s="151"/>
      <c r="I195" s="151"/>
      <c r="J195" s="151" t="s">
        <v>51</v>
      </c>
      <c r="K195" s="151" t="s">
        <v>491</v>
      </c>
      <c r="L195" s="151"/>
      <c r="M195" s="151" t="s">
        <v>492</v>
      </c>
      <c r="O195" s="167">
        <v>423000</v>
      </c>
      <c r="P195" s="168"/>
      <c r="Q195" s="151"/>
      <c r="R195" s="151" t="s">
        <v>91</v>
      </c>
      <c r="S195" s="151" t="s">
        <v>491</v>
      </c>
      <c r="T195" s="151"/>
      <c r="U195" s="151" t="s">
        <v>492</v>
      </c>
      <c r="V195" s="151"/>
      <c r="W195" s="167">
        <v>423000</v>
      </c>
      <c r="X195" s="168"/>
      <c r="Y195" s="151"/>
      <c r="Z195" s="151" t="s">
        <v>521</v>
      </c>
      <c r="AA195" s="171"/>
      <c r="AB195" s="151"/>
      <c r="AC195" s="169"/>
      <c r="AD195" s="165">
        <v>42815</v>
      </c>
      <c r="AE195" s="170">
        <v>2748</v>
      </c>
    </row>
    <row r="196" spans="1:31">
      <c r="A196" s="165">
        <v>42880</v>
      </c>
      <c r="B196" s="166">
        <v>2746</v>
      </c>
      <c r="D196" s="151" t="s">
        <v>490</v>
      </c>
      <c r="E196" s="151"/>
      <c r="F196" s="151"/>
      <c r="G196" s="151"/>
      <c r="H196" s="151"/>
      <c r="I196" s="151"/>
      <c r="J196" s="151" t="s">
        <v>51</v>
      </c>
      <c r="K196" s="151" t="s">
        <v>491</v>
      </c>
      <c r="L196" s="151"/>
      <c r="M196" s="151" t="s">
        <v>492</v>
      </c>
      <c r="O196" s="167">
        <v>317000</v>
      </c>
      <c r="P196" s="168"/>
      <c r="Q196" s="151"/>
      <c r="R196" s="151" t="s">
        <v>91</v>
      </c>
      <c r="S196" s="151" t="s">
        <v>491</v>
      </c>
      <c r="T196" s="151"/>
      <c r="U196" s="151" t="s">
        <v>492</v>
      </c>
      <c r="V196" s="151"/>
      <c r="W196" s="167">
        <v>317000</v>
      </c>
      <c r="X196" s="168"/>
      <c r="Y196" s="151"/>
      <c r="Z196" s="151" t="s">
        <v>522</v>
      </c>
      <c r="AA196" s="171"/>
      <c r="AB196" s="151"/>
      <c r="AC196" s="169"/>
      <c r="AD196" s="165">
        <v>42815</v>
      </c>
      <c r="AE196" s="170">
        <v>2749</v>
      </c>
    </row>
    <row r="197" spans="1:31">
      <c r="A197" s="165">
        <v>42880</v>
      </c>
      <c r="B197" s="166">
        <v>2747</v>
      </c>
      <c r="D197" s="151" t="s">
        <v>490</v>
      </c>
      <c r="E197" s="151"/>
      <c r="F197" s="151"/>
      <c r="G197" s="151"/>
      <c r="H197" s="151"/>
      <c r="I197" s="151"/>
      <c r="J197" s="151" t="s">
        <v>51</v>
      </c>
      <c r="K197" s="151" t="s">
        <v>491</v>
      </c>
      <c r="L197" s="151"/>
      <c r="M197" s="151" t="s">
        <v>492</v>
      </c>
      <c r="O197" s="167">
        <v>282000</v>
      </c>
      <c r="P197" s="168"/>
      <c r="Q197" s="151"/>
      <c r="R197" s="151" t="s">
        <v>91</v>
      </c>
      <c r="S197" s="151" t="s">
        <v>491</v>
      </c>
      <c r="T197" s="151"/>
      <c r="U197" s="151" t="s">
        <v>492</v>
      </c>
      <c r="V197" s="151"/>
      <c r="W197" s="167">
        <v>282000</v>
      </c>
      <c r="X197" s="168"/>
      <c r="Y197" s="151"/>
      <c r="Z197" s="151" t="s">
        <v>523</v>
      </c>
      <c r="AA197" s="171"/>
      <c r="AB197" s="151"/>
      <c r="AC197" s="169"/>
      <c r="AD197" s="165">
        <v>42815</v>
      </c>
      <c r="AE197" s="170">
        <v>2750</v>
      </c>
    </row>
    <row r="198" spans="1:31">
      <c r="A198" s="165">
        <v>42880</v>
      </c>
      <c r="B198" s="166">
        <v>2748</v>
      </c>
      <c r="D198" s="151" t="s">
        <v>490</v>
      </c>
      <c r="E198" s="151"/>
      <c r="F198" s="151"/>
      <c r="G198" s="151"/>
      <c r="H198" s="151"/>
      <c r="I198" s="151"/>
      <c r="J198" s="151" t="s">
        <v>51</v>
      </c>
      <c r="K198" s="151" t="s">
        <v>491</v>
      </c>
      <c r="L198" s="151"/>
      <c r="M198" s="151" t="s">
        <v>492</v>
      </c>
      <c r="O198" s="167">
        <v>597900</v>
      </c>
      <c r="P198" s="168"/>
      <c r="Q198" s="151"/>
      <c r="R198" s="151" t="s">
        <v>91</v>
      </c>
      <c r="S198" s="151" t="s">
        <v>491</v>
      </c>
      <c r="T198" s="151"/>
      <c r="U198" s="151" t="s">
        <v>492</v>
      </c>
      <c r="V198" s="151"/>
      <c r="W198" s="167">
        <v>597900</v>
      </c>
      <c r="X198" s="168"/>
      <c r="Y198" s="151"/>
      <c r="Z198" s="151" t="s">
        <v>524</v>
      </c>
      <c r="AA198" s="171"/>
      <c r="AB198" s="151"/>
      <c r="AC198" s="169"/>
      <c r="AD198" s="165">
        <v>42815</v>
      </c>
      <c r="AE198" s="170">
        <v>2751</v>
      </c>
    </row>
    <row r="199" spans="1:31">
      <c r="A199" s="165">
        <v>42880</v>
      </c>
      <c r="B199" s="166">
        <v>2749</v>
      </c>
      <c r="D199" s="151" t="s">
        <v>490</v>
      </c>
      <c r="E199" s="151"/>
      <c r="F199" s="151"/>
      <c r="G199" s="151"/>
      <c r="H199" s="151"/>
      <c r="I199" s="151"/>
      <c r="J199" s="151" t="s">
        <v>51</v>
      </c>
      <c r="K199" s="151" t="s">
        <v>491</v>
      </c>
      <c r="L199" s="151"/>
      <c r="M199" s="151" t="s">
        <v>492</v>
      </c>
      <c r="O199" s="167">
        <v>142100</v>
      </c>
      <c r="P199" s="168"/>
      <c r="Q199" s="151"/>
      <c r="R199" s="151" t="s">
        <v>91</v>
      </c>
      <c r="S199" s="151" t="s">
        <v>491</v>
      </c>
      <c r="T199" s="151"/>
      <c r="U199" s="151" t="s">
        <v>492</v>
      </c>
      <c r="V199" s="151"/>
      <c r="W199" s="167">
        <v>142100</v>
      </c>
      <c r="X199" s="168"/>
      <c r="Y199" s="151"/>
      <c r="Z199" s="151" t="s">
        <v>525</v>
      </c>
      <c r="AA199" s="171"/>
      <c r="AB199" s="151"/>
      <c r="AC199" s="169"/>
      <c r="AD199" s="165">
        <v>42815</v>
      </c>
      <c r="AE199" s="170">
        <v>2752</v>
      </c>
    </row>
    <row r="200" spans="1:31">
      <c r="A200" s="165">
        <v>42880</v>
      </c>
      <c r="B200" s="166">
        <v>2750</v>
      </c>
      <c r="D200" s="151" t="s">
        <v>490</v>
      </c>
      <c r="E200" s="151"/>
      <c r="F200" s="151"/>
      <c r="G200" s="151"/>
      <c r="H200" s="151"/>
      <c r="I200" s="151"/>
      <c r="J200" s="151" t="s">
        <v>51</v>
      </c>
      <c r="K200" s="151" t="s">
        <v>491</v>
      </c>
      <c r="L200" s="151"/>
      <c r="M200" s="151" t="s">
        <v>492</v>
      </c>
      <c r="O200" s="167">
        <v>212000</v>
      </c>
      <c r="P200" s="168"/>
      <c r="Q200" s="151"/>
      <c r="R200" s="151" t="s">
        <v>91</v>
      </c>
      <c r="S200" s="151" t="s">
        <v>491</v>
      </c>
      <c r="T200" s="151"/>
      <c r="U200" s="151" t="s">
        <v>492</v>
      </c>
      <c r="V200" s="151"/>
      <c r="W200" s="167">
        <v>212000</v>
      </c>
      <c r="X200" s="168"/>
      <c r="Y200" s="151"/>
      <c r="Z200" s="151" t="s">
        <v>526</v>
      </c>
      <c r="AA200" s="171"/>
      <c r="AB200" s="151"/>
      <c r="AC200" s="169"/>
      <c r="AD200" s="165">
        <v>42815</v>
      </c>
      <c r="AE200" s="170">
        <v>2753</v>
      </c>
    </row>
    <row r="201" spans="1:31">
      <c r="A201" s="165">
        <v>42880</v>
      </c>
      <c r="B201" s="166">
        <v>2751</v>
      </c>
      <c r="D201" s="151" t="s">
        <v>490</v>
      </c>
      <c r="E201" s="151"/>
      <c r="F201" s="151"/>
      <c r="G201" s="151"/>
      <c r="H201" s="151"/>
      <c r="I201" s="151"/>
      <c r="J201" s="151" t="s">
        <v>51</v>
      </c>
      <c r="K201" s="151" t="s">
        <v>491</v>
      </c>
      <c r="L201" s="151"/>
      <c r="M201" s="151" t="s">
        <v>492</v>
      </c>
      <c r="O201" s="167">
        <v>328600</v>
      </c>
      <c r="P201" s="168"/>
      <c r="Q201" s="151"/>
      <c r="R201" s="151" t="s">
        <v>91</v>
      </c>
      <c r="S201" s="151" t="s">
        <v>491</v>
      </c>
      <c r="T201" s="151"/>
      <c r="U201" s="151" t="s">
        <v>492</v>
      </c>
      <c r="V201" s="151"/>
      <c r="W201" s="167">
        <v>328600</v>
      </c>
      <c r="X201" s="168"/>
      <c r="Y201" s="151"/>
      <c r="Z201" s="151" t="s">
        <v>527</v>
      </c>
      <c r="AA201" s="171"/>
      <c r="AB201" s="151"/>
      <c r="AC201" s="169"/>
      <c r="AD201" s="165">
        <v>42815</v>
      </c>
      <c r="AE201" s="170">
        <v>2754</v>
      </c>
    </row>
    <row r="202" spans="1:31">
      <c r="A202" s="165">
        <v>42880</v>
      </c>
      <c r="B202" s="166">
        <v>2752</v>
      </c>
      <c r="D202" s="151" t="s">
        <v>490</v>
      </c>
      <c r="E202" s="151"/>
      <c r="F202" s="151"/>
      <c r="G202" s="151"/>
      <c r="H202" s="151"/>
      <c r="I202" s="151"/>
      <c r="J202" s="151" t="s">
        <v>51</v>
      </c>
      <c r="K202" s="151" t="s">
        <v>491</v>
      </c>
      <c r="L202" s="151"/>
      <c r="M202" s="151" t="s">
        <v>492</v>
      </c>
      <c r="O202" s="167">
        <v>223700</v>
      </c>
      <c r="P202" s="168"/>
      <c r="Q202" s="151"/>
      <c r="R202" s="151" t="s">
        <v>91</v>
      </c>
      <c r="S202" s="151" t="s">
        <v>491</v>
      </c>
      <c r="T202" s="151"/>
      <c r="U202" s="151" t="s">
        <v>492</v>
      </c>
      <c r="V202" s="151"/>
      <c r="W202" s="167">
        <v>223700</v>
      </c>
      <c r="X202" s="168"/>
      <c r="Y202" s="151"/>
      <c r="Z202" s="151" t="s">
        <v>528</v>
      </c>
      <c r="AA202" s="171"/>
      <c r="AB202" s="151"/>
      <c r="AC202" s="169"/>
      <c r="AD202" s="165">
        <v>42815</v>
      </c>
      <c r="AE202" s="170">
        <v>2755</v>
      </c>
    </row>
    <row r="203" spans="1:31">
      <c r="A203" s="165">
        <v>42880</v>
      </c>
      <c r="B203" s="166">
        <v>2753</v>
      </c>
      <c r="D203" s="151" t="s">
        <v>490</v>
      </c>
      <c r="E203" s="151"/>
      <c r="F203" s="151"/>
      <c r="G203" s="151"/>
      <c r="H203" s="151"/>
      <c r="I203" s="151"/>
      <c r="J203" s="151" t="s">
        <v>51</v>
      </c>
      <c r="K203" s="151" t="s">
        <v>491</v>
      </c>
      <c r="L203" s="151"/>
      <c r="M203" s="151" t="s">
        <v>492</v>
      </c>
      <c r="O203" s="167">
        <v>247000</v>
      </c>
      <c r="P203" s="168"/>
      <c r="Q203" s="151"/>
      <c r="R203" s="151" t="s">
        <v>91</v>
      </c>
      <c r="S203" s="151" t="s">
        <v>491</v>
      </c>
      <c r="T203" s="151"/>
      <c r="U203" s="151" t="s">
        <v>492</v>
      </c>
      <c r="V203" s="151"/>
      <c r="W203" s="167">
        <v>247000</v>
      </c>
      <c r="X203" s="168"/>
      <c r="Y203" s="151"/>
      <c r="Z203" s="151" t="s">
        <v>529</v>
      </c>
      <c r="AA203" s="171"/>
      <c r="AB203" s="151"/>
      <c r="AC203" s="169"/>
      <c r="AD203" s="165">
        <v>42815</v>
      </c>
      <c r="AE203" s="170">
        <v>2756</v>
      </c>
    </row>
    <row r="204" spans="1:31">
      <c r="A204" s="165">
        <v>42880</v>
      </c>
      <c r="B204" s="166">
        <v>2754</v>
      </c>
      <c r="D204" s="151" t="s">
        <v>490</v>
      </c>
      <c r="E204" s="151"/>
      <c r="F204" s="151"/>
      <c r="G204" s="151"/>
      <c r="H204" s="151"/>
      <c r="I204" s="151"/>
      <c r="J204" s="151" t="s">
        <v>51</v>
      </c>
      <c r="K204" s="151" t="s">
        <v>491</v>
      </c>
      <c r="L204" s="151"/>
      <c r="M204" s="151" t="s">
        <v>492</v>
      </c>
      <c r="O204" s="167">
        <v>199300</v>
      </c>
      <c r="P204" s="168"/>
      <c r="Q204" s="151"/>
      <c r="R204" s="151" t="s">
        <v>91</v>
      </c>
      <c r="S204" s="151" t="s">
        <v>491</v>
      </c>
      <c r="T204" s="151"/>
      <c r="U204" s="151" t="s">
        <v>492</v>
      </c>
      <c r="V204" s="151"/>
      <c r="W204" s="167">
        <v>199300</v>
      </c>
      <c r="X204" s="168"/>
      <c r="Y204" s="151"/>
      <c r="Z204" s="151" t="s">
        <v>568</v>
      </c>
      <c r="AA204" s="171"/>
      <c r="AB204" s="151"/>
      <c r="AC204" s="169"/>
      <c r="AD204" s="165">
        <v>42815</v>
      </c>
      <c r="AE204" s="170">
        <v>2757</v>
      </c>
    </row>
    <row r="205" spans="1:31">
      <c r="A205" s="165">
        <v>42880</v>
      </c>
      <c r="B205" s="166">
        <v>2755</v>
      </c>
      <c r="D205" s="151" t="s">
        <v>490</v>
      </c>
      <c r="E205" s="151"/>
      <c r="F205" s="151"/>
      <c r="G205" s="151"/>
      <c r="H205" s="151"/>
      <c r="I205" s="151"/>
      <c r="J205" s="151" t="s">
        <v>92</v>
      </c>
      <c r="K205" s="151" t="s">
        <v>491</v>
      </c>
      <c r="L205" s="151"/>
      <c r="M205" s="151" t="s">
        <v>492</v>
      </c>
      <c r="O205" s="167">
        <v>102000</v>
      </c>
      <c r="P205" s="168"/>
      <c r="Q205" s="151"/>
      <c r="R205" s="151" t="s">
        <v>91</v>
      </c>
      <c r="S205" s="151" t="s">
        <v>491</v>
      </c>
      <c r="T205" s="151"/>
      <c r="U205" s="151" t="s">
        <v>492</v>
      </c>
      <c r="V205" s="151"/>
      <c r="W205" s="167">
        <v>102000</v>
      </c>
      <c r="X205" s="168"/>
      <c r="Y205" s="151"/>
      <c r="Z205" s="151" t="s">
        <v>573</v>
      </c>
      <c r="AA205" s="171"/>
      <c r="AB205" s="151"/>
      <c r="AC205" s="169"/>
      <c r="AD205" s="165">
        <v>42815</v>
      </c>
      <c r="AE205" s="170">
        <v>2758</v>
      </c>
    </row>
    <row r="206" spans="1:31">
      <c r="A206" s="165">
        <v>42883</v>
      </c>
      <c r="B206" s="166">
        <v>2756</v>
      </c>
      <c r="D206" s="151" t="s">
        <v>490</v>
      </c>
      <c r="E206" s="151"/>
      <c r="F206" s="151"/>
      <c r="G206" s="151"/>
      <c r="H206" s="151"/>
      <c r="I206" s="151"/>
      <c r="J206" s="151" t="s">
        <v>168</v>
      </c>
      <c r="K206" s="151" t="s">
        <v>491</v>
      </c>
      <c r="L206" s="151"/>
      <c r="M206" s="151" t="s">
        <v>492</v>
      </c>
      <c r="O206" s="167">
        <v>1627020</v>
      </c>
      <c r="P206" s="168"/>
      <c r="Q206" s="151"/>
      <c r="R206" s="151" t="s">
        <v>111</v>
      </c>
      <c r="S206" s="151" t="s">
        <v>491</v>
      </c>
      <c r="T206" s="151"/>
      <c r="U206" s="151" t="s">
        <v>492</v>
      </c>
      <c r="V206" s="151"/>
      <c r="W206" s="167">
        <v>1627020</v>
      </c>
      <c r="X206" s="168"/>
      <c r="Y206" s="151"/>
      <c r="Z206" s="151" t="s">
        <v>574</v>
      </c>
      <c r="AA206" s="171"/>
      <c r="AB206" s="151"/>
      <c r="AC206" s="169"/>
      <c r="AD206" s="165">
        <v>42815</v>
      </c>
      <c r="AE206" s="170">
        <v>2759</v>
      </c>
    </row>
    <row r="207" spans="1:31">
      <c r="A207" s="165">
        <v>42883</v>
      </c>
      <c r="B207" s="166">
        <v>2757</v>
      </c>
      <c r="D207" s="151" t="s">
        <v>490</v>
      </c>
      <c r="E207" s="151"/>
      <c r="F207" s="151"/>
      <c r="G207" s="151"/>
      <c r="H207" s="151"/>
      <c r="I207" s="151"/>
      <c r="J207" s="151" t="s">
        <v>170</v>
      </c>
      <c r="K207" s="151" t="s">
        <v>491</v>
      </c>
      <c r="L207" s="151"/>
      <c r="M207" s="151" t="s">
        <v>492</v>
      </c>
      <c r="O207" s="167">
        <v>2098850</v>
      </c>
      <c r="P207" s="168"/>
      <c r="Q207" s="151"/>
      <c r="R207" s="151" t="s">
        <v>51</v>
      </c>
      <c r="S207" s="151" t="s">
        <v>491</v>
      </c>
      <c r="T207" s="151"/>
      <c r="U207" s="151" t="s">
        <v>492</v>
      </c>
      <c r="V207" s="151"/>
      <c r="W207" s="167">
        <v>2098850</v>
      </c>
      <c r="X207" s="168"/>
      <c r="Y207" s="151"/>
      <c r="Z207" s="151" t="s">
        <v>575</v>
      </c>
      <c r="AA207" s="171"/>
      <c r="AB207" s="151"/>
      <c r="AC207" s="169"/>
      <c r="AD207" s="165">
        <v>42815</v>
      </c>
      <c r="AE207" s="170">
        <v>2760</v>
      </c>
    </row>
    <row r="208" spans="1:31">
      <c r="A208" s="165">
        <v>42883</v>
      </c>
      <c r="B208" s="166">
        <v>2758</v>
      </c>
      <c r="D208" s="151" t="s">
        <v>490</v>
      </c>
      <c r="E208" s="151"/>
      <c r="F208" s="151"/>
      <c r="G208" s="151"/>
      <c r="H208" s="151"/>
      <c r="I208" s="151"/>
      <c r="J208" s="151" t="s">
        <v>99</v>
      </c>
      <c r="K208" s="151" t="s">
        <v>491</v>
      </c>
      <c r="L208" s="151"/>
      <c r="M208" s="151" t="s">
        <v>492</v>
      </c>
      <c r="O208" s="167">
        <v>32500</v>
      </c>
      <c r="P208" s="168"/>
      <c r="Q208" s="151"/>
      <c r="R208" s="151" t="s">
        <v>51</v>
      </c>
      <c r="S208" s="151" t="s">
        <v>491</v>
      </c>
      <c r="T208" s="151"/>
      <c r="U208" s="151" t="s">
        <v>492</v>
      </c>
      <c r="V208" s="151"/>
      <c r="W208" s="167">
        <v>32500</v>
      </c>
      <c r="X208" s="168"/>
      <c r="Y208" s="151"/>
      <c r="Z208" s="151" t="s">
        <v>576</v>
      </c>
      <c r="AA208" s="171"/>
      <c r="AB208" s="151"/>
      <c r="AC208" s="169"/>
      <c r="AD208" s="165">
        <v>42815</v>
      </c>
      <c r="AE208" s="170">
        <v>2761</v>
      </c>
    </row>
    <row r="209" spans="1:31">
      <c r="A209" s="165">
        <v>42883</v>
      </c>
      <c r="B209" s="166">
        <v>2759</v>
      </c>
      <c r="D209" s="151" t="s">
        <v>490</v>
      </c>
      <c r="E209" s="151"/>
      <c r="F209" s="151"/>
      <c r="G209" s="151"/>
      <c r="H209" s="151"/>
      <c r="I209" s="151"/>
      <c r="J209" s="151" t="s">
        <v>139</v>
      </c>
      <c r="K209" s="151" t="s">
        <v>491</v>
      </c>
      <c r="L209" s="151"/>
      <c r="M209" s="151" t="s">
        <v>492</v>
      </c>
      <c r="O209" s="167">
        <v>58500</v>
      </c>
      <c r="P209" s="168"/>
      <c r="Q209" s="151"/>
      <c r="R209" s="151" t="s">
        <v>51</v>
      </c>
      <c r="S209" s="151" t="s">
        <v>491</v>
      </c>
      <c r="T209" s="151"/>
      <c r="U209" s="151" t="s">
        <v>492</v>
      </c>
      <c r="V209" s="151"/>
      <c r="W209" s="167">
        <v>58500</v>
      </c>
      <c r="X209" s="168"/>
      <c r="Y209" s="151"/>
      <c r="Z209" s="151" t="s">
        <v>577</v>
      </c>
      <c r="AA209" s="171"/>
      <c r="AB209" s="151"/>
      <c r="AC209" s="169"/>
      <c r="AD209" s="165">
        <v>42815</v>
      </c>
      <c r="AE209" s="170">
        <v>2762</v>
      </c>
    </row>
    <row r="210" spans="1:31">
      <c r="A210" s="165">
        <v>42884</v>
      </c>
      <c r="B210" s="166">
        <v>2760</v>
      </c>
      <c r="D210" s="151" t="s">
        <v>490</v>
      </c>
      <c r="E210" s="151"/>
      <c r="F210" s="151"/>
      <c r="G210" s="151"/>
      <c r="H210" s="151"/>
      <c r="I210" s="151"/>
      <c r="J210" s="151" t="s">
        <v>139</v>
      </c>
      <c r="K210" s="151" t="s">
        <v>491</v>
      </c>
      <c r="L210" s="151"/>
      <c r="M210" s="151" t="s">
        <v>492</v>
      </c>
      <c r="O210" s="167">
        <v>690</v>
      </c>
      <c r="P210" s="168"/>
      <c r="Q210" s="151"/>
      <c r="R210" s="151" t="s">
        <v>91</v>
      </c>
      <c r="S210" s="151" t="s">
        <v>491</v>
      </c>
      <c r="T210" s="151"/>
      <c r="U210" s="151" t="s">
        <v>492</v>
      </c>
      <c r="V210" s="151"/>
      <c r="W210" s="167">
        <v>690</v>
      </c>
      <c r="X210" s="168"/>
      <c r="Y210" s="151"/>
      <c r="Z210" s="151" t="s">
        <v>578</v>
      </c>
      <c r="AA210" s="171"/>
      <c r="AB210" s="151"/>
      <c r="AC210" s="169"/>
      <c r="AD210" s="165">
        <v>42815</v>
      </c>
      <c r="AE210" s="170">
        <v>2763</v>
      </c>
    </row>
    <row r="211" spans="1:31">
      <c r="A211" s="165">
        <v>42884</v>
      </c>
      <c r="B211" s="166">
        <v>2761</v>
      </c>
      <c r="D211" s="151" t="s">
        <v>490</v>
      </c>
      <c r="E211" s="151"/>
      <c r="F211" s="151"/>
      <c r="G211" s="151"/>
      <c r="H211" s="151"/>
      <c r="I211" s="151"/>
      <c r="J211" s="151" t="s">
        <v>96</v>
      </c>
      <c r="K211" s="151" t="s">
        <v>491</v>
      </c>
      <c r="L211" s="151"/>
      <c r="M211" s="151" t="s">
        <v>492</v>
      </c>
      <c r="O211" s="167">
        <v>15990</v>
      </c>
      <c r="P211" s="168"/>
      <c r="Q211" s="151"/>
      <c r="R211" s="151" t="s">
        <v>51</v>
      </c>
      <c r="S211" s="151" t="s">
        <v>491</v>
      </c>
      <c r="T211" s="151"/>
      <c r="U211" s="151" t="s">
        <v>492</v>
      </c>
      <c r="V211" s="151"/>
      <c r="W211" s="167">
        <v>15990</v>
      </c>
      <c r="X211" s="168"/>
      <c r="Y211" s="151"/>
      <c r="Z211" s="151" t="s">
        <v>543</v>
      </c>
      <c r="AA211" s="171"/>
      <c r="AB211" s="151"/>
      <c r="AC211" s="169"/>
      <c r="AD211" s="165">
        <v>42815</v>
      </c>
      <c r="AE211" s="170">
        <v>2764</v>
      </c>
    </row>
    <row r="212" spans="1:31">
      <c r="A212" s="165">
        <v>42885</v>
      </c>
      <c r="B212" s="166">
        <v>2762</v>
      </c>
      <c r="D212" s="151" t="s">
        <v>490</v>
      </c>
      <c r="E212" s="151"/>
      <c r="F212" s="151"/>
      <c r="G212" s="151"/>
      <c r="H212" s="151"/>
      <c r="I212" s="151"/>
      <c r="J212" s="151" t="s">
        <v>110</v>
      </c>
      <c r="K212" s="151" t="s">
        <v>491</v>
      </c>
      <c r="L212" s="151"/>
      <c r="M212" s="151" t="s">
        <v>492</v>
      </c>
      <c r="O212" s="167">
        <v>88400</v>
      </c>
      <c r="P212" s="168"/>
      <c r="Q212" s="151"/>
      <c r="R212" s="151" t="s">
        <v>51</v>
      </c>
      <c r="S212" s="151" t="s">
        <v>491</v>
      </c>
      <c r="T212" s="151"/>
      <c r="U212" s="151" t="s">
        <v>492</v>
      </c>
      <c r="V212" s="151"/>
      <c r="W212" s="167">
        <v>88400</v>
      </c>
      <c r="X212" s="168"/>
      <c r="Y212" s="151"/>
      <c r="Z212" s="151" t="s">
        <v>579</v>
      </c>
      <c r="AA212" s="171"/>
      <c r="AB212" s="151"/>
      <c r="AC212" s="169"/>
      <c r="AD212" s="165">
        <v>42815</v>
      </c>
      <c r="AE212" s="170">
        <v>2765</v>
      </c>
    </row>
    <row r="213" spans="1:31">
      <c r="A213" s="165">
        <v>42885</v>
      </c>
      <c r="B213" s="166">
        <v>2763</v>
      </c>
      <c r="D213" s="151" t="s">
        <v>490</v>
      </c>
      <c r="E213" s="151"/>
      <c r="F213" s="151"/>
      <c r="G213" s="151"/>
      <c r="H213" s="151"/>
      <c r="I213" s="151"/>
      <c r="J213" s="151" t="s">
        <v>126</v>
      </c>
      <c r="K213" s="151" t="s">
        <v>491</v>
      </c>
      <c r="L213" s="151"/>
      <c r="M213" s="151" t="s">
        <v>492</v>
      </c>
      <c r="O213" s="167">
        <v>7800</v>
      </c>
      <c r="P213" s="168"/>
      <c r="Q213" s="151"/>
      <c r="R213" s="151" t="s">
        <v>51</v>
      </c>
      <c r="S213" s="151" t="s">
        <v>491</v>
      </c>
      <c r="T213" s="151"/>
      <c r="U213" s="151" t="s">
        <v>492</v>
      </c>
      <c r="V213" s="151"/>
      <c r="W213" s="167">
        <v>7800</v>
      </c>
      <c r="X213" s="168"/>
      <c r="Y213" s="151"/>
      <c r="Z213" s="151" t="s">
        <v>545</v>
      </c>
      <c r="AA213" s="171"/>
      <c r="AB213" s="151"/>
      <c r="AC213" s="169"/>
      <c r="AD213" s="165">
        <v>42815</v>
      </c>
      <c r="AE213" s="170">
        <v>2766</v>
      </c>
    </row>
    <row r="214" spans="1:31">
      <c r="A214" s="165">
        <v>42885</v>
      </c>
      <c r="B214" s="166">
        <v>2764</v>
      </c>
      <c r="D214" s="151" t="s">
        <v>490</v>
      </c>
      <c r="E214" s="151"/>
      <c r="F214" s="151"/>
      <c r="G214" s="151"/>
      <c r="H214" s="151"/>
      <c r="I214" s="151"/>
      <c r="J214" s="151" t="s">
        <v>126</v>
      </c>
      <c r="K214" s="151" t="s">
        <v>491</v>
      </c>
      <c r="L214" s="151"/>
      <c r="M214" s="151" t="s">
        <v>492</v>
      </c>
      <c r="O214" s="167">
        <v>245700</v>
      </c>
      <c r="P214" s="168"/>
      <c r="Q214" s="151"/>
      <c r="R214" s="151" t="s">
        <v>51</v>
      </c>
      <c r="S214" s="151" t="s">
        <v>491</v>
      </c>
      <c r="T214" s="151"/>
      <c r="U214" s="151" t="s">
        <v>492</v>
      </c>
      <c r="V214" s="151"/>
      <c r="W214" s="167">
        <v>245700</v>
      </c>
      <c r="X214" s="168"/>
      <c r="Y214" s="151"/>
      <c r="Z214" s="151" t="s">
        <v>546</v>
      </c>
      <c r="AA214" s="171"/>
      <c r="AB214" s="151"/>
      <c r="AC214" s="169"/>
      <c r="AD214" s="165">
        <v>42815</v>
      </c>
      <c r="AE214" s="170">
        <v>2767</v>
      </c>
    </row>
    <row r="215" spans="1:31">
      <c r="A215" s="165">
        <v>42885</v>
      </c>
      <c r="B215" s="166">
        <v>2765</v>
      </c>
      <c r="D215" s="151" t="s">
        <v>490</v>
      </c>
      <c r="E215" s="151"/>
      <c r="F215" s="151"/>
      <c r="G215" s="151"/>
      <c r="H215" s="151"/>
      <c r="I215" s="151"/>
      <c r="J215" s="151" t="s">
        <v>56</v>
      </c>
      <c r="K215" s="151" t="s">
        <v>491</v>
      </c>
      <c r="L215" s="151"/>
      <c r="M215" s="151" t="s">
        <v>492</v>
      </c>
      <c r="O215" s="167">
        <v>13060</v>
      </c>
      <c r="P215" s="168"/>
      <c r="Q215" s="151"/>
      <c r="R215" s="151" t="s">
        <v>51</v>
      </c>
      <c r="S215" s="151" t="s">
        <v>491</v>
      </c>
      <c r="T215" s="151"/>
      <c r="U215" s="151" t="s">
        <v>492</v>
      </c>
      <c r="V215" s="151"/>
      <c r="W215" s="167">
        <v>13060</v>
      </c>
      <c r="X215" s="168"/>
      <c r="Y215" s="151"/>
      <c r="Z215" s="151" t="s">
        <v>580</v>
      </c>
      <c r="AA215" s="171"/>
      <c r="AB215" s="151"/>
      <c r="AC215" s="169"/>
      <c r="AD215" s="165">
        <v>42815</v>
      </c>
      <c r="AE215" s="170">
        <v>2768</v>
      </c>
    </row>
    <row r="216" spans="1:31">
      <c r="A216" s="165">
        <v>42885</v>
      </c>
      <c r="B216" s="166">
        <v>2766</v>
      </c>
      <c r="D216" s="151" t="s">
        <v>490</v>
      </c>
      <c r="E216" s="151"/>
      <c r="F216" s="151"/>
      <c r="G216" s="151"/>
      <c r="H216" s="151"/>
      <c r="I216" s="151"/>
      <c r="J216" s="151" t="s">
        <v>126</v>
      </c>
      <c r="K216" s="151" t="s">
        <v>491</v>
      </c>
      <c r="L216" s="151"/>
      <c r="M216" s="151" t="s">
        <v>492</v>
      </c>
      <c r="O216" s="167">
        <v>327600</v>
      </c>
      <c r="P216" s="168"/>
      <c r="Q216" s="151"/>
      <c r="R216" s="151" t="s">
        <v>111</v>
      </c>
      <c r="S216" s="151" t="s">
        <v>491</v>
      </c>
      <c r="T216" s="151"/>
      <c r="U216" s="151" t="s">
        <v>492</v>
      </c>
      <c r="V216" s="151"/>
      <c r="W216" s="167">
        <v>327600</v>
      </c>
      <c r="X216" s="168"/>
      <c r="Y216" s="151"/>
      <c r="Z216" s="151" t="s">
        <v>548</v>
      </c>
      <c r="AA216" s="171"/>
      <c r="AB216" s="151"/>
      <c r="AC216" s="169"/>
      <c r="AD216" s="165">
        <v>42815</v>
      </c>
      <c r="AE216" s="170">
        <v>2769</v>
      </c>
    </row>
    <row r="217" spans="1:31">
      <c r="A217" s="165">
        <v>42885</v>
      </c>
      <c r="B217" s="166">
        <v>2767</v>
      </c>
      <c r="D217" s="151" t="s">
        <v>490</v>
      </c>
      <c r="E217" s="151"/>
      <c r="F217" s="151"/>
      <c r="G217" s="151"/>
      <c r="H217" s="151"/>
      <c r="I217" s="151"/>
      <c r="J217" s="151" t="s">
        <v>102</v>
      </c>
      <c r="K217" s="151" t="s">
        <v>491</v>
      </c>
      <c r="L217" s="151"/>
      <c r="M217" s="151" t="s">
        <v>492</v>
      </c>
      <c r="O217" s="167">
        <v>116430</v>
      </c>
      <c r="P217" s="168"/>
      <c r="Q217" s="151"/>
      <c r="R217" s="151" t="s">
        <v>111</v>
      </c>
      <c r="S217" s="151" t="s">
        <v>491</v>
      </c>
      <c r="T217" s="151"/>
      <c r="U217" s="151" t="s">
        <v>492</v>
      </c>
      <c r="V217" s="151"/>
      <c r="W217" s="167">
        <v>116430</v>
      </c>
      <c r="X217" s="168"/>
      <c r="Y217" s="151"/>
      <c r="Z217" s="151" t="s">
        <v>549</v>
      </c>
      <c r="AA217" s="171"/>
      <c r="AB217" s="151"/>
      <c r="AC217" s="169"/>
      <c r="AD217" s="165">
        <v>42815</v>
      </c>
      <c r="AE217" s="170">
        <v>2770</v>
      </c>
    </row>
    <row r="218" spans="1:31">
      <c r="A218" s="165">
        <v>42885</v>
      </c>
      <c r="B218" s="166">
        <v>2768</v>
      </c>
      <c r="D218" s="151" t="s">
        <v>490</v>
      </c>
      <c r="E218" s="151"/>
      <c r="F218" s="151"/>
      <c r="G218" s="151"/>
      <c r="H218" s="151"/>
      <c r="I218" s="151"/>
      <c r="J218" s="151" t="s">
        <v>56</v>
      </c>
      <c r="K218" s="151" t="s">
        <v>491</v>
      </c>
      <c r="L218" s="151"/>
      <c r="M218" s="151" t="s">
        <v>492</v>
      </c>
      <c r="O218" s="167">
        <v>73840</v>
      </c>
      <c r="P218" s="168"/>
      <c r="Q218" s="151"/>
      <c r="R218" s="151" t="s">
        <v>51</v>
      </c>
      <c r="S218" s="151" t="s">
        <v>491</v>
      </c>
      <c r="T218" s="151"/>
      <c r="U218" s="151" t="s">
        <v>492</v>
      </c>
      <c r="V218" s="151"/>
      <c r="W218" s="167">
        <v>73840</v>
      </c>
      <c r="X218" s="168"/>
      <c r="Y218" s="151"/>
      <c r="Z218" s="151" t="s">
        <v>547</v>
      </c>
      <c r="AA218" s="171"/>
      <c r="AB218" s="151"/>
      <c r="AC218" s="169"/>
      <c r="AD218" s="165">
        <v>42815</v>
      </c>
      <c r="AE218" s="170">
        <v>2771</v>
      </c>
    </row>
    <row r="219" spans="1:31">
      <c r="A219" s="165">
        <v>42885</v>
      </c>
      <c r="B219" s="166">
        <v>2769</v>
      </c>
      <c r="D219" s="151" t="s">
        <v>490</v>
      </c>
      <c r="E219" s="151"/>
      <c r="F219" s="151"/>
      <c r="G219" s="151"/>
      <c r="H219" s="151"/>
      <c r="I219" s="151"/>
      <c r="J219" s="151" t="s">
        <v>134</v>
      </c>
      <c r="K219" s="151" t="s">
        <v>491</v>
      </c>
      <c r="L219" s="151"/>
      <c r="M219" s="151" t="s">
        <v>492</v>
      </c>
      <c r="O219" s="167">
        <v>462800</v>
      </c>
      <c r="P219" s="168"/>
      <c r="Q219" s="151"/>
      <c r="R219" s="151" t="s">
        <v>111</v>
      </c>
      <c r="S219" s="151" t="s">
        <v>491</v>
      </c>
      <c r="T219" s="151"/>
      <c r="U219" s="151" t="s">
        <v>492</v>
      </c>
      <c r="V219" s="151"/>
      <c r="W219" s="167">
        <v>462800</v>
      </c>
      <c r="X219" s="168"/>
      <c r="Y219" s="151"/>
      <c r="Z219" s="151" t="s">
        <v>550</v>
      </c>
      <c r="AA219" s="171"/>
      <c r="AB219" s="151"/>
      <c r="AC219" s="169"/>
      <c r="AD219" s="165">
        <v>42815</v>
      </c>
      <c r="AE219" s="170">
        <v>2772</v>
      </c>
    </row>
    <row r="220" spans="1:31">
      <c r="A220" s="165">
        <v>42885</v>
      </c>
      <c r="B220" s="166">
        <v>2770</v>
      </c>
      <c r="D220" s="151" t="s">
        <v>490</v>
      </c>
      <c r="E220" s="151"/>
      <c r="F220" s="151"/>
      <c r="G220" s="151"/>
      <c r="H220" s="151"/>
      <c r="I220" s="151"/>
      <c r="J220" s="151" t="s">
        <v>150</v>
      </c>
      <c r="K220" s="151" t="s">
        <v>491</v>
      </c>
      <c r="L220" s="151"/>
      <c r="M220" s="151" t="s">
        <v>492</v>
      </c>
      <c r="O220" s="167">
        <v>539500</v>
      </c>
      <c r="P220" s="168"/>
      <c r="Q220" s="151"/>
      <c r="R220" s="151" t="s">
        <v>51</v>
      </c>
      <c r="S220" s="151" t="s">
        <v>491</v>
      </c>
      <c r="T220" s="151"/>
      <c r="U220" s="151" t="s">
        <v>492</v>
      </c>
      <c r="V220" s="151"/>
      <c r="W220" s="167">
        <v>539500</v>
      </c>
      <c r="X220" s="168"/>
      <c r="Y220" s="151"/>
      <c r="Z220" s="151" t="s">
        <v>559</v>
      </c>
      <c r="AA220" s="171"/>
      <c r="AB220" s="151"/>
      <c r="AC220" s="169"/>
      <c r="AD220" s="165">
        <v>42815</v>
      </c>
      <c r="AE220" s="170">
        <v>2773</v>
      </c>
    </row>
    <row r="221" spans="1:31">
      <c r="A221" s="165">
        <v>42886</v>
      </c>
      <c r="B221" s="166">
        <v>2771</v>
      </c>
      <c r="D221" s="151" t="s">
        <v>490</v>
      </c>
      <c r="E221" s="151"/>
      <c r="F221" s="151"/>
      <c r="G221" s="151"/>
      <c r="H221" s="151"/>
      <c r="I221" s="151"/>
      <c r="J221" s="151" t="s">
        <v>178</v>
      </c>
      <c r="K221" s="151" t="s">
        <v>491</v>
      </c>
      <c r="L221" s="151"/>
      <c r="M221" s="151" t="s">
        <v>492</v>
      </c>
      <c r="O221" s="167">
        <v>210</v>
      </c>
      <c r="P221" s="168"/>
      <c r="Q221" s="151"/>
      <c r="R221" s="151" t="s">
        <v>179</v>
      </c>
      <c r="S221" s="151" t="s">
        <v>491</v>
      </c>
      <c r="T221" s="151"/>
      <c r="U221" s="151" t="s">
        <v>492</v>
      </c>
      <c r="V221" s="151"/>
      <c r="W221" s="167">
        <v>210</v>
      </c>
      <c r="X221" s="168"/>
      <c r="Y221" s="151"/>
      <c r="Z221" s="151" t="s">
        <v>581</v>
      </c>
      <c r="AA221" s="171"/>
      <c r="AB221" s="151"/>
      <c r="AC221" s="169"/>
      <c r="AD221" s="165">
        <v>42815</v>
      </c>
      <c r="AE221" s="170">
        <v>2774</v>
      </c>
    </row>
    <row r="222" spans="1:31">
      <c r="A222" s="165">
        <v>42886</v>
      </c>
      <c r="B222" s="166">
        <v>2772</v>
      </c>
      <c r="D222" s="151" t="s">
        <v>490</v>
      </c>
      <c r="E222" s="151"/>
      <c r="F222" s="151"/>
      <c r="G222" s="151"/>
      <c r="H222" s="151"/>
      <c r="I222" s="151"/>
      <c r="J222" s="151" t="s">
        <v>126</v>
      </c>
      <c r="K222" s="151" t="s">
        <v>491</v>
      </c>
      <c r="L222" s="151"/>
      <c r="M222" s="151" t="s">
        <v>492</v>
      </c>
      <c r="O222" s="167">
        <v>312000</v>
      </c>
      <c r="P222" s="168"/>
      <c r="Q222" s="151"/>
      <c r="R222" s="151" t="s">
        <v>111</v>
      </c>
      <c r="S222" s="151" t="s">
        <v>491</v>
      </c>
      <c r="T222" s="151"/>
      <c r="U222" s="151" t="s">
        <v>492</v>
      </c>
      <c r="V222" s="151"/>
      <c r="W222" s="167">
        <v>312000</v>
      </c>
      <c r="X222" s="168"/>
      <c r="Y222" s="151"/>
      <c r="Z222" s="151" t="s">
        <v>548</v>
      </c>
      <c r="AA222" s="171"/>
      <c r="AB222" s="151"/>
      <c r="AC222" s="169"/>
      <c r="AD222" s="165">
        <v>42815</v>
      </c>
      <c r="AE222" s="170">
        <v>2775</v>
      </c>
    </row>
    <row r="223" spans="1:31">
      <c r="A223" s="165">
        <v>42886</v>
      </c>
      <c r="B223" s="166">
        <v>2773</v>
      </c>
      <c r="D223" s="151" t="s">
        <v>490</v>
      </c>
      <c r="E223" s="151"/>
      <c r="F223" s="151"/>
      <c r="G223" s="151"/>
      <c r="H223" s="151"/>
      <c r="I223" s="151"/>
      <c r="J223" s="151" t="s">
        <v>501</v>
      </c>
      <c r="K223" s="151" t="s">
        <v>491</v>
      </c>
      <c r="L223" s="151"/>
      <c r="M223" s="151" t="s">
        <v>492</v>
      </c>
      <c r="O223" s="167">
        <v>243000</v>
      </c>
      <c r="P223" s="168"/>
      <c r="Q223" s="151"/>
      <c r="R223" s="151" t="s">
        <v>498</v>
      </c>
      <c r="S223" s="151" t="s">
        <v>491</v>
      </c>
      <c r="T223" s="151"/>
      <c r="U223" s="151" t="s">
        <v>492</v>
      </c>
      <c r="V223" s="151"/>
      <c r="W223" s="167">
        <v>243000</v>
      </c>
      <c r="X223" s="168"/>
      <c r="Y223" s="151"/>
      <c r="Z223" s="151" t="s">
        <v>502</v>
      </c>
      <c r="AA223" s="171"/>
      <c r="AB223" s="151"/>
      <c r="AC223" s="169"/>
      <c r="AD223" s="165">
        <v>42815</v>
      </c>
      <c r="AE223" s="170">
        <v>2776</v>
      </c>
    </row>
    <row r="224" spans="1:31">
      <c r="A224" s="165">
        <v>42886</v>
      </c>
      <c r="B224" s="166">
        <v>3879</v>
      </c>
      <c r="D224" s="151" t="s">
        <v>490</v>
      </c>
      <c r="E224" s="151"/>
      <c r="F224" s="151"/>
      <c r="G224" s="151"/>
      <c r="H224" s="151"/>
      <c r="I224" s="151"/>
      <c r="J224" s="151" t="s">
        <v>553</v>
      </c>
      <c r="K224" s="151" t="s">
        <v>491</v>
      </c>
      <c r="L224" s="151"/>
      <c r="M224" s="151" t="s">
        <v>492</v>
      </c>
      <c r="O224" s="167">
        <v>360000</v>
      </c>
      <c r="P224" s="168"/>
      <c r="Q224" s="151"/>
      <c r="R224" s="151" t="s">
        <v>554</v>
      </c>
      <c r="S224" s="151" t="s">
        <v>491</v>
      </c>
      <c r="T224" s="151"/>
      <c r="U224" s="151" t="s">
        <v>492</v>
      </c>
      <c r="V224" s="151"/>
      <c r="W224" s="167">
        <v>360000</v>
      </c>
      <c r="X224" s="168"/>
      <c r="Y224" s="151"/>
      <c r="Z224" s="151" t="s">
        <v>502</v>
      </c>
      <c r="AA224" s="171"/>
      <c r="AB224" s="151"/>
      <c r="AC224" s="169"/>
      <c r="AD224" s="165">
        <v>42815</v>
      </c>
      <c r="AE224" s="170">
        <v>3882</v>
      </c>
    </row>
    <row r="225" spans="1:31">
      <c r="A225" s="165">
        <v>42887</v>
      </c>
      <c r="B225" s="166">
        <v>2774</v>
      </c>
      <c r="D225" s="151" t="s">
        <v>490</v>
      </c>
      <c r="E225" s="151"/>
      <c r="F225" s="151"/>
      <c r="G225" s="151"/>
      <c r="H225" s="151"/>
      <c r="I225" s="151"/>
      <c r="J225" s="151" t="s">
        <v>53</v>
      </c>
      <c r="K225" s="151" t="s">
        <v>491</v>
      </c>
      <c r="L225" s="151"/>
      <c r="M225" s="151" t="s">
        <v>492</v>
      </c>
      <c r="O225" s="167">
        <v>10920</v>
      </c>
      <c r="P225" s="168"/>
      <c r="Q225" s="151"/>
      <c r="R225" s="151" t="s">
        <v>51</v>
      </c>
      <c r="S225" s="151" t="s">
        <v>491</v>
      </c>
      <c r="T225" s="151"/>
      <c r="U225" s="151" t="s">
        <v>492</v>
      </c>
      <c r="V225" s="151"/>
      <c r="W225" s="167">
        <v>10920</v>
      </c>
      <c r="X225" s="168"/>
      <c r="Y225" s="151"/>
      <c r="Z225" s="151" t="s">
        <v>582</v>
      </c>
      <c r="AA225" s="171"/>
      <c r="AB225" s="151"/>
      <c r="AC225" s="169"/>
      <c r="AD225" s="165">
        <v>42815</v>
      </c>
      <c r="AE225" s="170">
        <v>2777</v>
      </c>
    </row>
    <row r="226" spans="1:31">
      <c r="A226" s="165">
        <v>42887</v>
      </c>
      <c r="B226" s="166">
        <v>2775</v>
      </c>
      <c r="D226" s="151" t="s">
        <v>490</v>
      </c>
      <c r="E226" s="151"/>
      <c r="F226" s="151"/>
      <c r="G226" s="151"/>
      <c r="H226" s="151"/>
      <c r="I226" s="151"/>
      <c r="J226" s="151" t="s">
        <v>498</v>
      </c>
      <c r="K226" s="151" t="s">
        <v>491</v>
      </c>
      <c r="L226" s="151"/>
      <c r="M226" s="151" t="s">
        <v>492</v>
      </c>
      <c r="O226" s="167">
        <v>243000</v>
      </c>
      <c r="P226" s="168"/>
      <c r="Q226" s="151"/>
      <c r="R226" s="151" t="s">
        <v>501</v>
      </c>
      <c r="S226" s="151" t="s">
        <v>491</v>
      </c>
      <c r="T226" s="151"/>
      <c r="U226" s="151" t="s">
        <v>492</v>
      </c>
      <c r="V226" s="151"/>
      <c r="W226" s="167">
        <v>243000</v>
      </c>
      <c r="X226" s="168"/>
      <c r="Y226" s="151"/>
      <c r="Z226" s="151" t="s">
        <v>502</v>
      </c>
      <c r="AA226" s="171"/>
      <c r="AB226" s="151"/>
      <c r="AC226" s="169"/>
      <c r="AD226" s="165">
        <v>42815</v>
      </c>
      <c r="AE226" s="170">
        <v>2778</v>
      </c>
    </row>
    <row r="227" spans="1:31">
      <c r="A227" s="165">
        <v>42890</v>
      </c>
      <c r="B227" s="166">
        <v>2776</v>
      </c>
      <c r="D227" s="151" t="s">
        <v>490</v>
      </c>
      <c r="E227" s="151"/>
      <c r="F227" s="151"/>
      <c r="G227" s="151"/>
      <c r="H227" s="151"/>
      <c r="I227" s="151"/>
      <c r="J227" s="151" t="s">
        <v>50</v>
      </c>
      <c r="K227" s="151" t="s">
        <v>491</v>
      </c>
      <c r="L227" s="151"/>
      <c r="M227" s="151" t="s">
        <v>492</v>
      </c>
      <c r="O227" s="167">
        <v>59800</v>
      </c>
      <c r="P227" s="168"/>
      <c r="Q227" s="151"/>
      <c r="R227" s="151" t="s">
        <v>51</v>
      </c>
      <c r="S227" s="151" t="s">
        <v>491</v>
      </c>
      <c r="T227" s="151"/>
      <c r="U227" s="151" t="s">
        <v>492</v>
      </c>
      <c r="V227" s="151"/>
      <c r="W227" s="167">
        <v>59800</v>
      </c>
      <c r="X227" s="168"/>
      <c r="Y227" s="151"/>
      <c r="Z227" s="151" t="s">
        <v>504</v>
      </c>
      <c r="AA227" s="171"/>
      <c r="AB227" s="151"/>
      <c r="AC227" s="169"/>
      <c r="AD227" s="165">
        <v>42815</v>
      </c>
      <c r="AE227" s="170">
        <v>2779</v>
      </c>
    </row>
    <row r="228" spans="1:31">
      <c r="A228" s="165">
        <v>42891</v>
      </c>
      <c r="B228" s="166">
        <v>2777</v>
      </c>
      <c r="D228" s="151" t="s">
        <v>490</v>
      </c>
      <c r="E228" s="151"/>
      <c r="F228" s="151"/>
      <c r="G228" s="151"/>
      <c r="H228" s="151"/>
      <c r="I228" s="151"/>
      <c r="J228" s="151" t="s">
        <v>50</v>
      </c>
      <c r="K228" s="151" t="s">
        <v>491</v>
      </c>
      <c r="L228" s="151"/>
      <c r="M228" s="151" t="s">
        <v>492</v>
      </c>
      <c r="O228" s="167">
        <v>59800</v>
      </c>
      <c r="P228" s="168"/>
      <c r="Q228" s="151"/>
      <c r="R228" s="151" t="s">
        <v>51</v>
      </c>
      <c r="S228" s="151" t="s">
        <v>491</v>
      </c>
      <c r="T228" s="151"/>
      <c r="U228" s="151" t="s">
        <v>492</v>
      </c>
      <c r="V228" s="151"/>
      <c r="W228" s="167">
        <v>59800</v>
      </c>
      <c r="X228" s="168"/>
      <c r="Y228" s="151"/>
      <c r="Z228" s="151" t="s">
        <v>504</v>
      </c>
      <c r="AA228" s="171"/>
      <c r="AB228" s="151"/>
      <c r="AC228" s="169"/>
      <c r="AD228" s="165">
        <v>42815</v>
      </c>
      <c r="AE228" s="170">
        <v>2780</v>
      </c>
    </row>
    <row r="229" spans="1:31">
      <c r="A229" s="165">
        <v>42893</v>
      </c>
      <c r="B229" s="166">
        <v>2778</v>
      </c>
      <c r="D229" s="151" t="s">
        <v>490</v>
      </c>
      <c r="E229" s="151"/>
      <c r="F229" s="151"/>
      <c r="G229" s="151"/>
      <c r="H229" s="151"/>
      <c r="I229" s="151"/>
      <c r="J229" s="151" t="s">
        <v>122</v>
      </c>
      <c r="K229" s="151" t="s">
        <v>491</v>
      </c>
      <c r="L229" s="151"/>
      <c r="M229" s="151" t="s">
        <v>492</v>
      </c>
      <c r="O229" s="167">
        <v>3640</v>
      </c>
      <c r="P229" s="168"/>
      <c r="Q229" s="151"/>
      <c r="R229" s="151" t="s">
        <v>51</v>
      </c>
      <c r="S229" s="151" t="s">
        <v>491</v>
      </c>
      <c r="T229" s="151"/>
      <c r="U229" s="151" t="s">
        <v>492</v>
      </c>
      <c r="V229" s="151"/>
      <c r="W229" s="167">
        <v>3640</v>
      </c>
      <c r="X229" s="168"/>
      <c r="Y229" s="151"/>
      <c r="Z229" s="151" t="s">
        <v>583</v>
      </c>
      <c r="AA229" s="171"/>
      <c r="AB229" s="151"/>
      <c r="AC229" s="169"/>
      <c r="AD229" s="165">
        <v>42815</v>
      </c>
      <c r="AE229" s="170">
        <v>2781</v>
      </c>
    </row>
    <row r="230" spans="1:31">
      <c r="A230" s="165">
        <v>42894</v>
      </c>
      <c r="B230" s="166">
        <v>2779</v>
      </c>
      <c r="D230" s="151" t="s">
        <v>490</v>
      </c>
      <c r="E230" s="151"/>
      <c r="F230" s="151"/>
      <c r="G230" s="151"/>
      <c r="H230" s="151"/>
      <c r="I230" s="151"/>
      <c r="J230" s="151" t="s">
        <v>99</v>
      </c>
      <c r="K230" s="151" t="s">
        <v>491</v>
      </c>
      <c r="L230" s="151"/>
      <c r="M230" s="151" t="s">
        <v>492</v>
      </c>
      <c r="O230" s="167">
        <v>6500</v>
      </c>
      <c r="P230" s="168"/>
      <c r="Q230" s="151"/>
      <c r="R230" s="151" t="s">
        <v>51</v>
      </c>
      <c r="S230" s="151" t="s">
        <v>491</v>
      </c>
      <c r="T230" s="151"/>
      <c r="U230" s="151" t="s">
        <v>492</v>
      </c>
      <c r="V230" s="151"/>
      <c r="W230" s="167">
        <v>6500</v>
      </c>
      <c r="X230" s="168"/>
      <c r="Y230" s="151"/>
      <c r="Z230" s="151" t="s">
        <v>533</v>
      </c>
      <c r="AA230" s="171"/>
      <c r="AB230" s="151"/>
      <c r="AC230" s="169"/>
      <c r="AD230" s="165">
        <v>42815</v>
      </c>
      <c r="AE230" s="170">
        <v>2782</v>
      </c>
    </row>
    <row r="231" spans="1:31">
      <c r="A231" s="165">
        <v>42896</v>
      </c>
      <c r="B231" s="166">
        <v>2780</v>
      </c>
      <c r="D231" s="151" t="s">
        <v>490</v>
      </c>
      <c r="E231" s="151"/>
      <c r="F231" s="151"/>
      <c r="G231" s="151"/>
      <c r="H231" s="151"/>
      <c r="I231" s="151"/>
      <c r="J231" s="151" t="s">
        <v>66</v>
      </c>
      <c r="K231" s="151" t="s">
        <v>491</v>
      </c>
      <c r="L231" s="151"/>
      <c r="M231" s="151" t="s">
        <v>492</v>
      </c>
      <c r="O231" s="167">
        <v>33540</v>
      </c>
      <c r="P231" s="168"/>
      <c r="Q231" s="151"/>
      <c r="R231" s="151" t="s">
        <v>51</v>
      </c>
      <c r="S231" s="151" t="s">
        <v>491</v>
      </c>
      <c r="T231" s="151"/>
      <c r="U231" s="151" t="s">
        <v>492</v>
      </c>
      <c r="V231" s="151"/>
      <c r="W231" s="167">
        <v>33540</v>
      </c>
      <c r="X231" s="168"/>
      <c r="Y231" s="151"/>
      <c r="Z231" s="151" t="s">
        <v>515</v>
      </c>
      <c r="AA231" s="171"/>
      <c r="AB231" s="151"/>
      <c r="AC231" s="169"/>
      <c r="AD231" s="165">
        <v>42815</v>
      </c>
      <c r="AE231" s="170">
        <v>2783</v>
      </c>
    </row>
    <row r="232" spans="1:31">
      <c r="A232" s="165">
        <v>42896</v>
      </c>
      <c r="B232" s="166">
        <v>2781</v>
      </c>
      <c r="D232" s="151" t="s">
        <v>490</v>
      </c>
      <c r="E232" s="151"/>
      <c r="F232" s="151"/>
      <c r="G232" s="151"/>
      <c r="H232" s="151"/>
      <c r="I232" s="151"/>
      <c r="J232" s="151" t="s">
        <v>66</v>
      </c>
      <c r="K232" s="151" t="s">
        <v>491</v>
      </c>
      <c r="L232" s="151"/>
      <c r="M232" s="151" t="s">
        <v>492</v>
      </c>
      <c r="O232" s="167">
        <v>73480</v>
      </c>
      <c r="P232" s="168"/>
      <c r="Q232" s="151"/>
      <c r="R232" s="151" t="s">
        <v>51</v>
      </c>
      <c r="S232" s="151" t="s">
        <v>491</v>
      </c>
      <c r="T232" s="151"/>
      <c r="U232" s="151" t="s">
        <v>492</v>
      </c>
      <c r="V232" s="151"/>
      <c r="W232" s="167">
        <v>73480</v>
      </c>
      <c r="X232" s="168"/>
      <c r="Y232" s="151"/>
      <c r="Z232" s="151" t="s">
        <v>515</v>
      </c>
      <c r="AA232" s="171"/>
      <c r="AB232" s="151"/>
      <c r="AC232" s="169"/>
      <c r="AD232" s="165">
        <v>42815</v>
      </c>
      <c r="AE232" s="170">
        <v>2784</v>
      </c>
    </row>
    <row r="233" spans="1:31">
      <c r="A233" s="165">
        <v>42896</v>
      </c>
      <c r="B233" s="166">
        <v>2782</v>
      </c>
      <c r="D233" s="151" t="s">
        <v>490</v>
      </c>
      <c r="E233" s="151"/>
      <c r="F233" s="151"/>
      <c r="G233" s="151"/>
      <c r="H233" s="151"/>
      <c r="I233" s="151"/>
      <c r="J233" s="151" t="s">
        <v>74</v>
      </c>
      <c r="K233" s="151" t="s">
        <v>491</v>
      </c>
      <c r="L233" s="151"/>
      <c r="M233" s="151" t="s">
        <v>492</v>
      </c>
      <c r="O233" s="167">
        <v>13650</v>
      </c>
      <c r="P233" s="168"/>
      <c r="Q233" s="151"/>
      <c r="R233" s="151" t="s">
        <v>51</v>
      </c>
      <c r="S233" s="151" t="s">
        <v>491</v>
      </c>
      <c r="T233" s="151"/>
      <c r="U233" s="151" t="s">
        <v>492</v>
      </c>
      <c r="V233" s="151"/>
      <c r="W233" s="167">
        <v>13650</v>
      </c>
      <c r="X233" s="168"/>
      <c r="Y233" s="151"/>
      <c r="Z233" s="151" t="s">
        <v>584</v>
      </c>
      <c r="AA233" s="171"/>
      <c r="AB233" s="151"/>
      <c r="AC233" s="169"/>
      <c r="AD233" s="165">
        <v>42815</v>
      </c>
      <c r="AE233" s="170">
        <v>2785</v>
      </c>
    </row>
    <row r="234" spans="1:31">
      <c r="A234" s="165">
        <v>42897</v>
      </c>
      <c r="B234" s="166">
        <v>2783</v>
      </c>
      <c r="D234" s="151" t="s">
        <v>490</v>
      </c>
      <c r="E234" s="151"/>
      <c r="F234" s="151"/>
      <c r="G234" s="151"/>
      <c r="H234" s="151"/>
      <c r="I234" s="151"/>
      <c r="J234" s="151" t="s">
        <v>498</v>
      </c>
      <c r="K234" s="151" t="s">
        <v>491</v>
      </c>
      <c r="L234" s="151"/>
      <c r="M234" s="151" t="s">
        <v>492</v>
      </c>
      <c r="O234" s="167">
        <v>312000</v>
      </c>
      <c r="P234" s="168"/>
      <c r="Q234" s="151"/>
      <c r="R234" s="151" t="s">
        <v>499</v>
      </c>
      <c r="S234" s="151" t="s">
        <v>491</v>
      </c>
      <c r="T234" s="151"/>
      <c r="U234" s="151" t="s">
        <v>492</v>
      </c>
      <c r="V234" s="151"/>
      <c r="W234" s="167">
        <v>312000</v>
      </c>
      <c r="X234" s="168"/>
      <c r="Y234" s="151"/>
      <c r="Z234" s="151" t="s">
        <v>513</v>
      </c>
      <c r="AA234" s="171"/>
      <c r="AB234" s="151"/>
      <c r="AC234" s="169"/>
      <c r="AD234" s="165">
        <v>42815</v>
      </c>
      <c r="AE234" s="170">
        <v>2786</v>
      </c>
    </row>
    <row r="235" spans="1:31">
      <c r="A235" s="165">
        <v>42900</v>
      </c>
      <c r="B235" s="166">
        <v>2784</v>
      </c>
      <c r="D235" s="151" t="s">
        <v>490</v>
      </c>
      <c r="E235" s="151"/>
      <c r="F235" s="151"/>
      <c r="G235" s="151"/>
      <c r="H235" s="151"/>
      <c r="I235" s="151"/>
      <c r="J235" s="151" t="s">
        <v>70</v>
      </c>
      <c r="K235" s="151" t="s">
        <v>491</v>
      </c>
      <c r="L235" s="151"/>
      <c r="M235" s="151" t="s">
        <v>492</v>
      </c>
      <c r="O235" s="167">
        <v>42370</v>
      </c>
      <c r="P235" s="168"/>
      <c r="Q235" s="151"/>
      <c r="R235" s="151" t="s">
        <v>51</v>
      </c>
      <c r="S235" s="151" t="s">
        <v>491</v>
      </c>
      <c r="T235" s="151"/>
      <c r="U235" s="151" t="s">
        <v>492</v>
      </c>
      <c r="V235" s="151"/>
      <c r="W235" s="167">
        <v>42370</v>
      </c>
      <c r="X235" s="168"/>
      <c r="Y235" s="151"/>
      <c r="Z235" s="151" t="s">
        <v>585</v>
      </c>
      <c r="AA235" s="171"/>
      <c r="AB235" s="151"/>
      <c r="AC235" s="169"/>
      <c r="AD235" s="165">
        <v>42815</v>
      </c>
      <c r="AE235" s="170">
        <v>2787</v>
      </c>
    </row>
    <row r="236" spans="1:31">
      <c r="A236" s="165">
        <v>42900</v>
      </c>
      <c r="B236" s="166">
        <v>2785</v>
      </c>
      <c r="D236" s="151" t="s">
        <v>490</v>
      </c>
      <c r="E236" s="151"/>
      <c r="F236" s="151"/>
      <c r="G236" s="151"/>
      <c r="H236" s="151"/>
      <c r="I236" s="151"/>
      <c r="J236" s="151" t="s">
        <v>498</v>
      </c>
      <c r="K236" s="151" t="s">
        <v>491</v>
      </c>
      <c r="L236" s="151"/>
      <c r="M236" s="151" t="s">
        <v>492</v>
      </c>
      <c r="O236" s="167">
        <v>120000</v>
      </c>
      <c r="P236" s="168"/>
      <c r="Q236" s="151"/>
      <c r="R236" s="151" t="s">
        <v>499</v>
      </c>
      <c r="S236" s="151" t="s">
        <v>491</v>
      </c>
      <c r="T236" s="151"/>
      <c r="U236" s="151" t="s">
        <v>492</v>
      </c>
      <c r="V236" s="151"/>
      <c r="W236" s="167">
        <v>120000</v>
      </c>
      <c r="X236" s="168"/>
      <c r="Y236" s="151"/>
      <c r="Z236" s="151" t="s">
        <v>514</v>
      </c>
      <c r="AA236" s="171"/>
      <c r="AB236" s="151"/>
      <c r="AC236" s="169"/>
      <c r="AD236" s="165">
        <v>42815</v>
      </c>
      <c r="AE236" s="170">
        <v>2788</v>
      </c>
    </row>
    <row r="237" spans="1:31">
      <c r="A237" s="165">
        <v>42901</v>
      </c>
      <c r="B237" s="166">
        <v>2786</v>
      </c>
      <c r="D237" s="151" t="s">
        <v>490</v>
      </c>
      <c r="E237" s="151"/>
      <c r="F237" s="151"/>
      <c r="G237" s="151"/>
      <c r="H237" s="151"/>
      <c r="I237" s="151"/>
      <c r="J237" s="151" t="s">
        <v>122</v>
      </c>
      <c r="K237" s="151" t="s">
        <v>491</v>
      </c>
      <c r="L237" s="151"/>
      <c r="M237" s="151" t="s">
        <v>492</v>
      </c>
      <c r="O237" s="167">
        <v>8060</v>
      </c>
      <c r="P237" s="168"/>
      <c r="Q237" s="151"/>
      <c r="R237" s="151" t="s">
        <v>51</v>
      </c>
      <c r="S237" s="151" t="s">
        <v>491</v>
      </c>
      <c r="T237" s="151"/>
      <c r="U237" s="151" t="s">
        <v>492</v>
      </c>
      <c r="V237" s="151"/>
      <c r="W237" s="167">
        <v>8060</v>
      </c>
      <c r="X237" s="168"/>
      <c r="Y237" s="151"/>
      <c r="Z237" s="151" t="s">
        <v>586</v>
      </c>
      <c r="AA237" s="171"/>
      <c r="AB237" s="151"/>
      <c r="AC237" s="169"/>
      <c r="AD237" s="165">
        <v>42815</v>
      </c>
      <c r="AE237" s="170">
        <v>2789</v>
      </c>
    </row>
    <row r="238" spans="1:31">
      <c r="A238" s="165">
        <v>42901</v>
      </c>
      <c r="B238" s="166">
        <v>2787</v>
      </c>
      <c r="D238" s="151" t="s">
        <v>490</v>
      </c>
      <c r="E238" s="151"/>
      <c r="F238" s="151"/>
      <c r="G238" s="151"/>
      <c r="H238" s="151"/>
      <c r="I238" s="151"/>
      <c r="J238" s="151" t="s">
        <v>70</v>
      </c>
      <c r="K238" s="151" t="s">
        <v>491</v>
      </c>
      <c r="L238" s="151"/>
      <c r="M238" s="151" t="s">
        <v>492</v>
      </c>
      <c r="O238" s="167">
        <v>33890</v>
      </c>
      <c r="P238" s="168"/>
      <c r="Q238" s="151"/>
      <c r="R238" s="151" t="s">
        <v>51</v>
      </c>
      <c r="S238" s="151" t="s">
        <v>491</v>
      </c>
      <c r="T238" s="151"/>
      <c r="U238" s="151" t="s">
        <v>492</v>
      </c>
      <c r="V238" s="151"/>
      <c r="W238" s="167">
        <v>33890</v>
      </c>
      <c r="X238" s="168"/>
      <c r="Y238" s="151"/>
      <c r="Z238" s="151" t="s">
        <v>587</v>
      </c>
      <c r="AA238" s="171"/>
      <c r="AB238" s="151"/>
      <c r="AC238" s="169"/>
      <c r="AD238" s="165">
        <v>42815</v>
      </c>
      <c r="AE238" s="170">
        <v>2790</v>
      </c>
    </row>
    <row r="239" spans="1:31">
      <c r="A239" s="165">
        <v>42901</v>
      </c>
      <c r="B239" s="166">
        <v>2788</v>
      </c>
      <c r="D239" s="151" t="s">
        <v>490</v>
      </c>
      <c r="E239" s="151"/>
      <c r="F239" s="151"/>
      <c r="G239" s="151"/>
      <c r="H239" s="151"/>
      <c r="I239" s="151"/>
      <c r="J239" s="151" t="s">
        <v>70</v>
      </c>
      <c r="K239" s="151" t="s">
        <v>491</v>
      </c>
      <c r="L239" s="151"/>
      <c r="M239" s="151" t="s">
        <v>492</v>
      </c>
      <c r="O239" s="167">
        <v>73100</v>
      </c>
      <c r="P239" s="168"/>
      <c r="Q239" s="151"/>
      <c r="R239" s="151" t="s">
        <v>51</v>
      </c>
      <c r="S239" s="151" t="s">
        <v>491</v>
      </c>
      <c r="T239" s="151"/>
      <c r="U239" s="151" t="s">
        <v>492</v>
      </c>
      <c r="V239" s="151"/>
      <c r="W239" s="167">
        <v>73100</v>
      </c>
      <c r="X239" s="168"/>
      <c r="Y239" s="151"/>
      <c r="Z239" s="151" t="s">
        <v>587</v>
      </c>
      <c r="AA239" s="171"/>
      <c r="AB239" s="151"/>
      <c r="AC239" s="169"/>
      <c r="AD239" s="165">
        <v>42815</v>
      </c>
      <c r="AE239" s="170">
        <v>2791</v>
      </c>
    </row>
    <row r="240" spans="1:31">
      <c r="A240" s="165">
        <v>42901</v>
      </c>
      <c r="B240" s="166">
        <v>2789</v>
      </c>
      <c r="D240" s="151" t="s">
        <v>490</v>
      </c>
      <c r="E240" s="151"/>
      <c r="F240" s="151"/>
      <c r="G240" s="151"/>
      <c r="H240" s="151"/>
      <c r="I240" s="151"/>
      <c r="J240" s="151" t="s">
        <v>91</v>
      </c>
      <c r="K240" s="151" t="s">
        <v>491</v>
      </c>
      <c r="L240" s="151"/>
      <c r="M240" s="151" t="s">
        <v>492</v>
      </c>
      <c r="O240" s="167">
        <v>151600</v>
      </c>
      <c r="P240" s="168"/>
      <c r="Q240" s="151"/>
      <c r="R240" s="151" t="s">
        <v>92</v>
      </c>
      <c r="S240" s="151" t="s">
        <v>491</v>
      </c>
      <c r="T240" s="151"/>
      <c r="U240" s="151" t="s">
        <v>492</v>
      </c>
      <c r="V240" s="151"/>
      <c r="W240" s="167">
        <v>151600</v>
      </c>
      <c r="X240" s="168"/>
      <c r="Y240" s="151"/>
      <c r="Z240" s="151" t="s">
        <v>507</v>
      </c>
      <c r="AA240" s="171"/>
      <c r="AB240" s="151"/>
      <c r="AC240" s="169"/>
      <c r="AD240" s="165">
        <v>42815</v>
      </c>
      <c r="AE240" s="170">
        <v>2792</v>
      </c>
    </row>
    <row r="241" spans="1:31">
      <c r="A241" s="165">
        <v>42901</v>
      </c>
      <c r="B241" s="166">
        <v>2790</v>
      </c>
      <c r="D241" s="151" t="s">
        <v>490</v>
      </c>
      <c r="E241" s="151"/>
      <c r="F241" s="151"/>
      <c r="G241" s="151"/>
      <c r="H241" s="151"/>
      <c r="I241" s="151"/>
      <c r="J241" s="151" t="s">
        <v>91</v>
      </c>
      <c r="K241" s="151" t="s">
        <v>491</v>
      </c>
      <c r="L241" s="151"/>
      <c r="M241" s="151" t="s">
        <v>492</v>
      </c>
      <c r="O241" s="167">
        <v>211000</v>
      </c>
      <c r="P241" s="168"/>
      <c r="Q241" s="151"/>
      <c r="R241" s="151" t="s">
        <v>92</v>
      </c>
      <c r="S241" s="151" t="s">
        <v>491</v>
      </c>
      <c r="T241" s="151"/>
      <c r="U241" s="151" t="s">
        <v>492</v>
      </c>
      <c r="V241" s="151"/>
      <c r="W241" s="167">
        <v>211000</v>
      </c>
      <c r="X241" s="168"/>
      <c r="Y241" s="151"/>
      <c r="Z241" s="151" t="s">
        <v>508</v>
      </c>
      <c r="AA241" s="171"/>
      <c r="AB241" s="151"/>
      <c r="AC241" s="169"/>
      <c r="AD241" s="165">
        <v>42815</v>
      </c>
      <c r="AE241" s="170">
        <v>2793</v>
      </c>
    </row>
    <row r="242" spans="1:31">
      <c r="A242" s="165">
        <v>42901</v>
      </c>
      <c r="B242" s="166">
        <v>2791</v>
      </c>
      <c r="D242" s="151" t="s">
        <v>490</v>
      </c>
      <c r="E242" s="151"/>
      <c r="F242" s="151"/>
      <c r="G242" s="151"/>
      <c r="H242" s="151"/>
      <c r="I242" s="151"/>
      <c r="J242" s="151" t="s">
        <v>91</v>
      </c>
      <c r="K242" s="151" t="s">
        <v>491</v>
      </c>
      <c r="L242" s="151"/>
      <c r="M242" s="151" t="s">
        <v>492</v>
      </c>
      <c r="O242" s="167">
        <v>177100</v>
      </c>
      <c r="P242" s="168"/>
      <c r="Q242" s="151"/>
      <c r="R242" s="151" t="s">
        <v>92</v>
      </c>
      <c r="S242" s="151" t="s">
        <v>491</v>
      </c>
      <c r="T242" s="151"/>
      <c r="U242" s="151" t="s">
        <v>492</v>
      </c>
      <c r="V242" s="151"/>
      <c r="W242" s="167">
        <v>177100</v>
      </c>
      <c r="X242" s="168"/>
      <c r="Y242" s="151"/>
      <c r="Z242" s="151" t="s">
        <v>509</v>
      </c>
      <c r="AA242" s="171"/>
      <c r="AB242" s="151"/>
      <c r="AC242" s="169"/>
      <c r="AD242" s="165">
        <v>42815</v>
      </c>
      <c r="AE242" s="170">
        <v>2794</v>
      </c>
    </row>
    <row r="243" spans="1:31">
      <c r="A243" s="165">
        <v>42901</v>
      </c>
      <c r="B243" s="166">
        <v>2792</v>
      </c>
      <c r="D243" s="151" t="s">
        <v>490</v>
      </c>
      <c r="E243" s="151"/>
      <c r="F243" s="151"/>
      <c r="G243" s="151"/>
      <c r="H243" s="151"/>
      <c r="I243" s="151"/>
      <c r="J243" s="151" t="s">
        <v>91</v>
      </c>
      <c r="K243" s="151" t="s">
        <v>491</v>
      </c>
      <c r="L243" s="151"/>
      <c r="M243" s="151" t="s">
        <v>492</v>
      </c>
      <c r="O243" s="167">
        <v>5219500</v>
      </c>
      <c r="P243" s="168"/>
      <c r="Q243" s="151"/>
      <c r="R243" s="151" t="s">
        <v>92</v>
      </c>
      <c r="S243" s="151" t="s">
        <v>491</v>
      </c>
      <c r="T243" s="151"/>
      <c r="U243" s="151" t="s">
        <v>492</v>
      </c>
      <c r="V243" s="151"/>
      <c r="W243" s="167">
        <v>5219500</v>
      </c>
      <c r="X243" s="168"/>
      <c r="Y243" s="151"/>
      <c r="Z243" s="151" t="s">
        <v>510</v>
      </c>
      <c r="AA243" s="171"/>
      <c r="AB243" s="151"/>
      <c r="AC243" s="169"/>
      <c r="AD243" s="165">
        <v>42815</v>
      </c>
      <c r="AE243" s="170">
        <v>2795</v>
      </c>
    </row>
    <row r="244" spans="1:31">
      <c r="A244" s="165">
        <v>42901</v>
      </c>
      <c r="B244" s="166">
        <v>2793</v>
      </c>
      <c r="D244" s="151" t="s">
        <v>490</v>
      </c>
      <c r="E244" s="151"/>
      <c r="F244" s="151"/>
      <c r="G244" s="151"/>
      <c r="H244" s="151"/>
      <c r="I244" s="151"/>
      <c r="J244" s="151" t="s">
        <v>91</v>
      </c>
      <c r="K244" s="151" t="s">
        <v>491</v>
      </c>
      <c r="L244" s="151"/>
      <c r="M244" s="151" t="s">
        <v>492</v>
      </c>
      <c r="O244" s="167">
        <v>5161200</v>
      </c>
      <c r="P244" s="168"/>
      <c r="Q244" s="151"/>
      <c r="R244" s="151" t="s">
        <v>92</v>
      </c>
      <c r="S244" s="151" t="s">
        <v>491</v>
      </c>
      <c r="T244" s="151"/>
      <c r="U244" s="151" t="s">
        <v>492</v>
      </c>
      <c r="V244" s="151"/>
      <c r="W244" s="167">
        <v>5161200</v>
      </c>
      <c r="X244" s="168"/>
      <c r="Y244" s="151"/>
      <c r="Z244" s="151" t="s">
        <v>511</v>
      </c>
      <c r="AA244" s="171"/>
      <c r="AB244" s="151"/>
      <c r="AC244" s="169"/>
      <c r="AD244" s="165">
        <v>42815</v>
      </c>
      <c r="AE244" s="170">
        <v>2796</v>
      </c>
    </row>
    <row r="245" spans="1:31">
      <c r="A245" s="165">
        <v>42901</v>
      </c>
      <c r="B245" s="166">
        <v>2794</v>
      </c>
      <c r="D245" s="151" t="s">
        <v>490</v>
      </c>
      <c r="E245" s="151"/>
      <c r="F245" s="151"/>
      <c r="G245" s="151"/>
      <c r="H245" s="151"/>
      <c r="I245" s="151"/>
      <c r="J245" s="151" t="s">
        <v>91</v>
      </c>
      <c r="K245" s="151" t="s">
        <v>491</v>
      </c>
      <c r="L245" s="151"/>
      <c r="M245" s="151" t="s">
        <v>492</v>
      </c>
      <c r="O245" s="167">
        <v>303200</v>
      </c>
      <c r="P245" s="168"/>
      <c r="Q245" s="151"/>
      <c r="R245" s="151" t="s">
        <v>92</v>
      </c>
      <c r="S245" s="151" t="s">
        <v>491</v>
      </c>
      <c r="T245" s="151"/>
      <c r="U245" s="151" t="s">
        <v>492</v>
      </c>
      <c r="V245" s="151"/>
      <c r="W245" s="167">
        <v>303200</v>
      </c>
      <c r="X245" s="168"/>
      <c r="Y245" s="151"/>
      <c r="Z245" s="151" t="s">
        <v>512</v>
      </c>
      <c r="AA245" s="171"/>
      <c r="AB245" s="151"/>
      <c r="AC245" s="169"/>
      <c r="AD245" s="165">
        <v>42815</v>
      </c>
      <c r="AE245" s="170">
        <v>2797</v>
      </c>
    </row>
    <row r="246" spans="1:31">
      <c r="A246" s="165">
        <v>42903</v>
      </c>
      <c r="B246" s="166">
        <v>2795</v>
      </c>
      <c r="D246" s="151" t="s">
        <v>490</v>
      </c>
      <c r="E246" s="151"/>
      <c r="F246" s="151"/>
      <c r="G246" s="151"/>
      <c r="H246" s="151"/>
      <c r="I246" s="151"/>
      <c r="J246" s="151" t="s">
        <v>102</v>
      </c>
      <c r="K246" s="151" t="s">
        <v>491</v>
      </c>
      <c r="L246" s="151"/>
      <c r="M246" s="151" t="s">
        <v>492</v>
      </c>
      <c r="O246" s="167">
        <v>96850</v>
      </c>
      <c r="P246" s="168"/>
      <c r="Q246" s="151"/>
      <c r="R246" s="151" t="s">
        <v>51</v>
      </c>
      <c r="S246" s="151" t="s">
        <v>491</v>
      </c>
      <c r="T246" s="151"/>
      <c r="U246" s="151" t="s">
        <v>492</v>
      </c>
      <c r="V246" s="151"/>
      <c r="W246" s="167">
        <v>96850</v>
      </c>
      <c r="X246" s="168"/>
      <c r="Y246" s="151"/>
      <c r="Z246" s="151" t="s">
        <v>588</v>
      </c>
      <c r="AA246" s="171"/>
      <c r="AB246" s="151"/>
      <c r="AC246" s="169"/>
      <c r="AD246" s="165">
        <v>42815</v>
      </c>
      <c r="AE246" s="170">
        <v>2798</v>
      </c>
    </row>
    <row r="247" spans="1:31">
      <c r="A247" s="165">
        <v>42903</v>
      </c>
      <c r="B247" s="166">
        <v>2796</v>
      </c>
      <c r="D247" s="151" t="s">
        <v>490</v>
      </c>
      <c r="E247" s="151"/>
      <c r="F247" s="151"/>
      <c r="G247" s="151"/>
      <c r="H247" s="151"/>
      <c r="I247" s="151"/>
      <c r="J247" s="151" t="s">
        <v>498</v>
      </c>
      <c r="K247" s="151" t="s">
        <v>491</v>
      </c>
      <c r="L247" s="151"/>
      <c r="M247" s="151" t="s">
        <v>492</v>
      </c>
      <c r="O247" s="167">
        <v>480000</v>
      </c>
      <c r="P247" s="168"/>
      <c r="Q247" s="151"/>
      <c r="R247" s="151" t="s">
        <v>499</v>
      </c>
      <c r="S247" s="151" t="s">
        <v>491</v>
      </c>
      <c r="T247" s="151"/>
      <c r="U247" s="151" t="s">
        <v>492</v>
      </c>
      <c r="V247" s="151"/>
      <c r="W247" s="167">
        <v>480000</v>
      </c>
      <c r="X247" s="168"/>
      <c r="Y247" s="151"/>
      <c r="Z247" s="151" t="s">
        <v>589</v>
      </c>
      <c r="AA247" s="171"/>
      <c r="AB247" s="151"/>
      <c r="AC247" s="169"/>
      <c r="AD247" s="165">
        <v>42815</v>
      </c>
      <c r="AE247" s="170">
        <v>2799</v>
      </c>
    </row>
    <row r="248" spans="1:31">
      <c r="A248" s="165">
        <v>42903</v>
      </c>
      <c r="B248" s="166">
        <v>2797</v>
      </c>
      <c r="D248" s="151" t="s">
        <v>490</v>
      </c>
      <c r="E248" s="151"/>
      <c r="F248" s="151"/>
      <c r="G248" s="151"/>
      <c r="H248" s="151"/>
      <c r="I248" s="151"/>
      <c r="J248" s="151" t="s">
        <v>498</v>
      </c>
      <c r="K248" s="151" t="s">
        <v>491</v>
      </c>
      <c r="L248" s="151"/>
      <c r="M248" s="151" t="s">
        <v>492</v>
      </c>
      <c r="O248" s="167">
        <v>210000</v>
      </c>
      <c r="P248" s="168"/>
      <c r="Q248" s="151"/>
      <c r="R248" s="151" t="s">
        <v>499</v>
      </c>
      <c r="S248" s="151" t="s">
        <v>491</v>
      </c>
      <c r="T248" s="151"/>
      <c r="U248" s="151" t="s">
        <v>492</v>
      </c>
      <c r="V248" s="151"/>
      <c r="W248" s="167">
        <v>210000</v>
      </c>
      <c r="X248" s="168"/>
      <c r="Y248" s="151"/>
      <c r="Z248" s="151" t="s">
        <v>589</v>
      </c>
      <c r="AA248" s="171"/>
      <c r="AB248" s="151"/>
      <c r="AC248" s="169"/>
      <c r="AD248" s="165">
        <v>42815</v>
      </c>
      <c r="AE248" s="170">
        <v>2800</v>
      </c>
    </row>
    <row r="249" spans="1:31">
      <c r="A249" s="165">
        <v>42903</v>
      </c>
      <c r="B249" s="166">
        <v>2798</v>
      </c>
      <c r="D249" s="151" t="s">
        <v>490</v>
      </c>
      <c r="E249" s="151"/>
      <c r="F249" s="151"/>
      <c r="G249" s="151"/>
      <c r="H249" s="151"/>
      <c r="I249" s="151"/>
      <c r="J249" s="151" t="s">
        <v>498</v>
      </c>
      <c r="K249" s="151" t="s">
        <v>491</v>
      </c>
      <c r="L249" s="151"/>
      <c r="M249" s="151" t="s">
        <v>492</v>
      </c>
      <c r="O249" s="167">
        <v>360000</v>
      </c>
      <c r="P249" s="168"/>
      <c r="Q249" s="151"/>
      <c r="R249" s="151" t="s">
        <v>499</v>
      </c>
      <c r="S249" s="151" t="s">
        <v>491</v>
      </c>
      <c r="T249" s="151"/>
      <c r="U249" s="151" t="s">
        <v>492</v>
      </c>
      <c r="V249" s="151"/>
      <c r="W249" s="167">
        <v>360000</v>
      </c>
      <c r="X249" s="168"/>
      <c r="Y249" s="151"/>
      <c r="Z249" s="151" t="s">
        <v>566</v>
      </c>
      <c r="AA249" s="171"/>
      <c r="AB249" s="151"/>
      <c r="AC249" s="169"/>
      <c r="AD249" s="165">
        <v>42815</v>
      </c>
      <c r="AE249" s="170">
        <v>2801</v>
      </c>
    </row>
    <row r="250" spans="1:31">
      <c r="A250" s="165">
        <v>42905</v>
      </c>
      <c r="B250" s="166">
        <v>2799</v>
      </c>
      <c r="D250" s="151" t="s">
        <v>490</v>
      </c>
      <c r="E250" s="151"/>
      <c r="F250" s="151"/>
      <c r="G250" s="151"/>
      <c r="H250" s="151"/>
      <c r="I250" s="151"/>
      <c r="J250" s="151" t="s">
        <v>96</v>
      </c>
      <c r="K250" s="151" t="s">
        <v>491</v>
      </c>
      <c r="L250" s="151"/>
      <c r="M250" s="151" t="s">
        <v>492</v>
      </c>
      <c r="O250" s="167">
        <v>6830</v>
      </c>
      <c r="P250" s="168"/>
      <c r="Q250" s="151"/>
      <c r="R250" s="151" t="s">
        <v>51</v>
      </c>
      <c r="S250" s="151" t="s">
        <v>491</v>
      </c>
      <c r="T250" s="151"/>
      <c r="U250" s="151" t="s">
        <v>492</v>
      </c>
      <c r="V250" s="151"/>
      <c r="W250" s="167">
        <v>6830</v>
      </c>
      <c r="X250" s="168"/>
      <c r="Y250" s="151"/>
      <c r="Z250" s="151" t="s">
        <v>532</v>
      </c>
      <c r="AA250" s="171"/>
      <c r="AB250" s="151"/>
      <c r="AC250" s="169"/>
      <c r="AD250" s="165">
        <v>42815</v>
      </c>
      <c r="AE250" s="170">
        <v>2802</v>
      </c>
    </row>
    <row r="251" spans="1:31">
      <c r="A251" s="165">
        <v>42906</v>
      </c>
      <c r="B251" s="166">
        <v>2800</v>
      </c>
      <c r="D251" s="151" t="s">
        <v>490</v>
      </c>
      <c r="E251" s="151"/>
      <c r="F251" s="151"/>
      <c r="G251" s="151"/>
      <c r="H251" s="151"/>
      <c r="I251" s="151"/>
      <c r="J251" s="151" t="s">
        <v>53</v>
      </c>
      <c r="K251" s="151" t="s">
        <v>491</v>
      </c>
      <c r="L251" s="151"/>
      <c r="M251" s="151" t="s">
        <v>492</v>
      </c>
      <c r="O251" s="167">
        <v>109200</v>
      </c>
      <c r="P251" s="168"/>
      <c r="Q251" s="151"/>
      <c r="R251" s="151" t="s">
        <v>51</v>
      </c>
      <c r="S251" s="151" t="s">
        <v>491</v>
      </c>
      <c r="T251" s="151"/>
      <c r="U251" s="151" t="s">
        <v>492</v>
      </c>
      <c r="V251" s="151"/>
      <c r="W251" s="167">
        <v>109200</v>
      </c>
      <c r="X251" s="168"/>
      <c r="Y251" s="151"/>
      <c r="Z251" s="151" t="s">
        <v>590</v>
      </c>
      <c r="AA251" s="171"/>
      <c r="AB251" s="151"/>
      <c r="AC251" s="169"/>
      <c r="AD251" s="165">
        <v>42815</v>
      </c>
      <c r="AE251" s="170">
        <v>2803</v>
      </c>
    </row>
    <row r="252" spans="1:31">
      <c r="A252" s="165">
        <v>42906</v>
      </c>
      <c r="B252" s="166">
        <v>2801</v>
      </c>
      <c r="D252" s="151" t="s">
        <v>490</v>
      </c>
      <c r="E252" s="151"/>
      <c r="F252" s="151"/>
      <c r="G252" s="151"/>
      <c r="H252" s="151"/>
      <c r="I252" s="151"/>
      <c r="J252" s="151" t="s">
        <v>91</v>
      </c>
      <c r="K252" s="151" t="s">
        <v>491</v>
      </c>
      <c r="L252" s="151"/>
      <c r="M252" s="151" t="s">
        <v>492</v>
      </c>
      <c r="O252" s="167">
        <v>143100</v>
      </c>
      <c r="P252" s="168"/>
      <c r="Q252" s="151"/>
      <c r="R252" s="151" t="s">
        <v>92</v>
      </c>
      <c r="S252" s="151" t="s">
        <v>491</v>
      </c>
      <c r="T252" s="151"/>
      <c r="U252" s="151" t="s">
        <v>492</v>
      </c>
      <c r="V252" s="151"/>
      <c r="W252" s="167">
        <v>143100</v>
      </c>
      <c r="X252" s="168"/>
      <c r="Y252" s="151"/>
      <c r="Z252" s="151" t="s">
        <v>519</v>
      </c>
      <c r="AA252" s="171"/>
      <c r="AB252" s="151"/>
      <c r="AC252" s="169"/>
      <c r="AD252" s="165">
        <v>42815</v>
      </c>
      <c r="AE252" s="170">
        <v>2804</v>
      </c>
    </row>
    <row r="253" spans="1:31">
      <c r="A253" s="165">
        <v>42906</v>
      </c>
      <c r="B253" s="166">
        <v>2802</v>
      </c>
      <c r="D253" s="151" t="s">
        <v>490</v>
      </c>
      <c r="E253" s="151"/>
      <c r="F253" s="151"/>
      <c r="G253" s="151"/>
      <c r="H253" s="151"/>
      <c r="I253" s="151"/>
      <c r="J253" s="151" t="s">
        <v>91</v>
      </c>
      <c r="K253" s="151" t="s">
        <v>491</v>
      </c>
      <c r="L253" s="151"/>
      <c r="M253" s="151" t="s">
        <v>492</v>
      </c>
      <c r="O253" s="167">
        <v>93300</v>
      </c>
      <c r="P253" s="168"/>
      <c r="Q253" s="151"/>
      <c r="R253" s="151" t="s">
        <v>92</v>
      </c>
      <c r="S253" s="151" t="s">
        <v>491</v>
      </c>
      <c r="T253" s="151"/>
      <c r="U253" s="151" t="s">
        <v>492</v>
      </c>
      <c r="V253" s="151"/>
      <c r="W253" s="167">
        <v>93300</v>
      </c>
      <c r="X253" s="168"/>
      <c r="Y253" s="151"/>
      <c r="Z253" s="151" t="s">
        <v>520</v>
      </c>
      <c r="AA253" s="171"/>
      <c r="AB253" s="151"/>
      <c r="AC253" s="169"/>
      <c r="AD253" s="165">
        <v>42815</v>
      </c>
      <c r="AE253" s="170">
        <v>2805</v>
      </c>
    </row>
    <row r="254" spans="1:31">
      <c r="A254" s="165">
        <v>42906</v>
      </c>
      <c r="B254" s="166">
        <v>2803</v>
      </c>
      <c r="D254" s="151" t="s">
        <v>490</v>
      </c>
      <c r="E254" s="151"/>
      <c r="F254" s="151"/>
      <c r="G254" s="151"/>
      <c r="H254" s="151"/>
      <c r="I254" s="151"/>
      <c r="J254" s="151" t="s">
        <v>91</v>
      </c>
      <c r="K254" s="151" t="s">
        <v>491</v>
      </c>
      <c r="L254" s="151"/>
      <c r="M254" s="151" t="s">
        <v>492</v>
      </c>
      <c r="O254" s="167">
        <v>303200</v>
      </c>
      <c r="P254" s="168"/>
      <c r="Q254" s="151"/>
      <c r="R254" s="151" t="s">
        <v>92</v>
      </c>
      <c r="S254" s="151" t="s">
        <v>491</v>
      </c>
      <c r="T254" s="151"/>
      <c r="U254" s="151" t="s">
        <v>492</v>
      </c>
      <c r="V254" s="151"/>
      <c r="W254" s="167">
        <v>303200</v>
      </c>
      <c r="X254" s="168"/>
      <c r="Y254" s="151"/>
      <c r="Z254" s="151" t="s">
        <v>521</v>
      </c>
      <c r="AA254" s="171"/>
      <c r="AB254" s="151"/>
      <c r="AC254" s="169"/>
      <c r="AD254" s="165">
        <v>42815</v>
      </c>
      <c r="AE254" s="170">
        <v>2806</v>
      </c>
    </row>
    <row r="255" spans="1:31">
      <c r="A255" s="165">
        <v>42906</v>
      </c>
      <c r="B255" s="166">
        <v>2804</v>
      </c>
      <c r="D255" s="151" t="s">
        <v>490</v>
      </c>
      <c r="E255" s="151"/>
      <c r="F255" s="151"/>
      <c r="G255" s="151"/>
      <c r="H255" s="151"/>
      <c r="I255" s="151"/>
      <c r="J255" s="151" t="s">
        <v>91</v>
      </c>
      <c r="K255" s="151" t="s">
        <v>491</v>
      </c>
      <c r="L255" s="151"/>
      <c r="M255" s="151" t="s">
        <v>492</v>
      </c>
      <c r="O255" s="167">
        <v>226900</v>
      </c>
      <c r="P255" s="168"/>
      <c r="Q255" s="151"/>
      <c r="R255" s="151" t="s">
        <v>92</v>
      </c>
      <c r="S255" s="151" t="s">
        <v>491</v>
      </c>
      <c r="T255" s="151"/>
      <c r="U255" s="151" t="s">
        <v>492</v>
      </c>
      <c r="V255" s="151"/>
      <c r="W255" s="167">
        <v>226900</v>
      </c>
      <c r="X255" s="168"/>
      <c r="Y255" s="151"/>
      <c r="Z255" s="151" t="s">
        <v>522</v>
      </c>
      <c r="AA255" s="171"/>
      <c r="AB255" s="151"/>
      <c r="AC255" s="169"/>
      <c r="AD255" s="165">
        <v>42815</v>
      </c>
      <c r="AE255" s="170">
        <v>2807</v>
      </c>
    </row>
    <row r="256" spans="1:31">
      <c r="A256" s="165">
        <v>42906</v>
      </c>
      <c r="B256" s="166">
        <v>2805</v>
      </c>
      <c r="D256" s="151" t="s">
        <v>490</v>
      </c>
      <c r="E256" s="151"/>
      <c r="F256" s="151"/>
      <c r="G256" s="151"/>
      <c r="H256" s="151"/>
      <c r="I256" s="151"/>
      <c r="J256" s="151" t="s">
        <v>91</v>
      </c>
      <c r="K256" s="151" t="s">
        <v>491</v>
      </c>
      <c r="L256" s="151"/>
      <c r="M256" s="151" t="s">
        <v>492</v>
      </c>
      <c r="O256" s="167">
        <v>202500</v>
      </c>
      <c r="P256" s="168"/>
      <c r="Q256" s="151"/>
      <c r="R256" s="151" t="s">
        <v>92</v>
      </c>
      <c r="S256" s="151" t="s">
        <v>491</v>
      </c>
      <c r="T256" s="151"/>
      <c r="U256" s="151" t="s">
        <v>492</v>
      </c>
      <c r="V256" s="151"/>
      <c r="W256" s="167">
        <v>202500</v>
      </c>
      <c r="X256" s="168"/>
      <c r="Y256" s="151"/>
      <c r="Z256" s="151" t="s">
        <v>523</v>
      </c>
      <c r="AA256" s="171"/>
      <c r="AB256" s="151"/>
      <c r="AC256" s="169"/>
      <c r="AD256" s="165">
        <v>42815</v>
      </c>
      <c r="AE256" s="170">
        <v>2808</v>
      </c>
    </row>
    <row r="257" spans="1:31">
      <c r="A257" s="165">
        <v>42906</v>
      </c>
      <c r="B257" s="166">
        <v>2806</v>
      </c>
      <c r="D257" s="151" t="s">
        <v>490</v>
      </c>
      <c r="E257" s="151"/>
      <c r="F257" s="151"/>
      <c r="G257" s="151"/>
      <c r="H257" s="151"/>
      <c r="I257" s="151"/>
      <c r="J257" s="151" t="s">
        <v>91</v>
      </c>
      <c r="K257" s="151" t="s">
        <v>491</v>
      </c>
      <c r="L257" s="151"/>
      <c r="M257" s="151" t="s">
        <v>492</v>
      </c>
      <c r="O257" s="167">
        <v>429300</v>
      </c>
      <c r="P257" s="168"/>
      <c r="Q257" s="151"/>
      <c r="R257" s="151" t="s">
        <v>92</v>
      </c>
      <c r="S257" s="151" t="s">
        <v>491</v>
      </c>
      <c r="T257" s="151"/>
      <c r="U257" s="151" t="s">
        <v>492</v>
      </c>
      <c r="V257" s="151"/>
      <c r="W257" s="167">
        <v>429300</v>
      </c>
      <c r="X257" s="168"/>
      <c r="Y257" s="151"/>
      <c r="Z257" s="151" t="s">
        <v>524</v>
      </c>
      <c r="AA257" s="171"/>
      <c r="AB257" s="151"/>
      <c r="AC257" s="169"/>
      <c r="AD257" s="165">
        <v>42815</v>
      </c>
      <c r="AE257" s="170">
        <v>2809</v>
      </c>
    </row>
    <row r="258" spans="1:31">
      <c r="A258" s="165">
        <v>42906</v>
      </c>
      <c r="B258" s="166">
        <v>2807</v>
      </c>
      <c r="D258" s="151" t="s">
        <v>490</v>
      </c>
      <c r="E258" s="151"/>
      <c r="F258" s="151"/>
      <c r="G258" s="151"/>
      <c r="H258" s="151"/>
      <c r="I258" s="151"/>
      <c r="J258" s="151" t="s">
        <v>91</v>
      </c>
      <c r="K258" s="151" t="s">
        <v>491</v>
      </c>
      <c r="L258" s="151"/>
      <c r="M258" s="151" t="s">
        <v>492</v>
      </c>
      <c r="O258" s="167">
        <v>101800</v>
      </c>
      <c r="P258" s="168"/>
      <c r="Q258" s="151"/>
      <c r="R258" s="151" t="s">
        <v>92</v>
      </c>
      <c r="S258" s="151" t="s">
        <v>491</v>
      </c>
      <c r="T258" s="151"/>
      <c r="U258" s="151" t="s">
        <v>492</v>
      </c>
      <c r="V258" s="151"/>
      <c r="W258" s="167">
        <v>101800</v>
      </c>
      <c r="X258" s="168"/>
      <c r="Y258" s="151"/>
      <c r="Z258" s="151" t="s">
        <v>525</v>
      </c>
      <c r="AA258" s="171"/>
      <c r="AB258" s="151"/>
      <c r="AC258" s="169"/>
      <c r="AD258" s="165">
        <v>42815</v>
      </c>
      <c r="AE258" s="170">
        <v>2810</v>
      </c>
    </row>
    <row r="259" spans="1:31">
      <c r="A259" s="165">
        <v>42906</v>
      </c>
      <c r="B259" s="166">
        <v>2808</v>
      </c>
      <c r="D259" s="151" t="s">
        <v>490</v>
      </c>
      <c r="E259" s="151"/>
      <c r="F259" s="151"/>
      <c r="G259" s="151"/>
      <c r="H259" s="151"/>
      <c r="I259" s="151"/>
      <c r="J259" s="151" t="s">
        <v>91</v>
      </c>
      <c r="K259" s="151" t="s">
        <v>491</v>
      </c>
      <c r="L259" s="151"/>
      <c r="M259" s="151" t="s">
        <v>492</v>
      </c>
      <c r="O259" s="167">
        <v>151600</v>
      </c>
      <c r="P259" s="168"/>
      <c r="Q259" s="151"/>
      <c r="R259" s="151" t="s">
        <v>92</v>
      </c>
      <c r="S259" s="151" t="s">
        <v>491</v>
      </c>
      <c r="T259" s="151"/>
      <c r="U259" s="151" t="s">
        <v>492</v>
      </c>
      <c r="V259" s="151"/>
      <c r="W259" s="167">
        <v>151600</v>
      </c>
      <c r="X259" s="168"/>
      <c r="Y259" s="151"/>
      <c r="Z259" s="151" t="s">
        <v>526</v>
      </c>
      <c r="AA259" s="171"/>
      <c r="AB259" s="151"/>
      <c r="AC259" s="169"/>
      <c r="AD259" s="165">
        <v>42815</v>
      </c>
      <c r="AE259" s="170">
        <v>2811</v>
      </c>
    </row>
    <row r="260" spans="1:31">
      <c r="A260" s="165">
        <v>42906</v>
      </c>
      <c r="B260" s="166">
        <v>2809</v>
      </c>
      <c r="D260" s="151" t="s">
        <v>490</v>
      </c>
      <c r="E260" s="151"/>
      <c r="F260" s="151"/>
      <c r="G260" s="151"/>
      <c r="H260" s="151"/>
      <c r="I260" s="151"/>
      <c r="J260" s="151" t="s">
        <v>91</v>
      </c>
      <c r="K260" s="151" t="s">
        <v>491</v>
      </c>
      <c r="L260" s="151"/>
      <c r="M260" s="151" t="s">
        <v>492</v>
      </c>
      <c r="O260" s="167">
        <v>236400</v>
      </c>
      <c r="P260" s="168"/>
      <c r="Q260" s="151"/>
      <c r="R260" s="151" t="s">
        <v>92</v>
      </c>
      <c r="S260" s="151" t="s">
        <v>491</v>
      </c>
      <c r="T260" s="151"/>
      <c r="U260" s="151" t="s">
        <v>492</v>
      </c>
      <c r="V260" s="151"/>
      <c r="W260" s="167">
        <v>236400</v>
      </c>
      <c r="X260" s="168"/>
      <c r="Y260" s="151"/>
      <c r="Z260" s="151" t="s">
        <v>527</v>
      </c>
      <c r="AA260" s="171"/>
      <c r="AB260" s="151"/>
      <c r="AC260" s="169"/>
      <c r="AD260" s="165">
        <v>42815</v>
      </c>
      <c r="AE260" s="170">
        <v>2812</v>
      </c>
    </row>
    <row r="261" spans="1:31">
      <c r="A261" s="165">
        <v>42906</v>
      </c>
      <c r="B261" s="166">
        <v>2810</v>
      </c>
      <c r="D261" s="151" t="s">
        <v>490</v>
      </c>
      <c r="E261" s="151"/>
      <c r="F261" s="151"/>
      <c r="G261" s="151"/>
      <c r="H261" s="151"/>
      <c r="I261" s="151"/>
      <c r="J261" s="151" t="s">
        <v>91</v>
      </c>
      <c r="K261" s="151" t="s">
        <v>491</v>
      </c>
      <c r="L261" s="151"/>
      <c r="M261" s="151" t="s">
        <v>492</v>
      </c>
      <c r="O261" s="167">
        <v>161200</v>
      </c>
      <c r="P261" s="168"/>
      <c r="Q261" s="151"/>
      <c r="R261" s="151" t="s">
        <v>92</v>
      </c>
      <c r="S261" s="151" t="s">
        <v>491</v>
      </c>
      <c r="T261" s="151"/>
      <c r="U261" s="151" t="s">
        <v>492</v>
      </c>
      <c r="V261" s="151"/>
      <c r="W261" s="167">
        <v>161200</v>
      </c>
      <c r="X261" s="168"/>
      <c r="Y261" s="151"/>
      <c r="Z261" s="151" t="s">
        <v>528</v>
      </c>
      <c r="AA261" s="171"/>
      <c r="AB261" s="151"/>
      <c r="AC261" s="169"/>
      <c r="AD261" s="165">
        <v>42815</v>
      </c>
      <c r="AE261" s="170">
        <v>2813</v>
      </c>
    </row>
    <row r="262" spans="1:31">
      <c r="A262" s="165">
        <v>42906</v>
      </c>
      <c r="B262" s="166">
        <v>2811</v>
      </c>
      <c r="D262" s="151" t="s">
        <v>490</v>
      </c>
      <c r="E262" s="151"/>
      <c r="F262" s="151"/>
      <c r="G262" s="151"/>
      <c r="H262" s="151"/>
      <c r="I262" s="151"/>
      <c r="J262" s="151" t="s">
        <v>91</v>
      </c>
      <c r="K262" s="151" t="s">
        <v>491</v>
      </c>
      <c r="L262" s="151"/>
      <c r="M262" s="151" t="s">
        <v>492</v>
      </c>
      <c r="O262" s="167">
        <v>177100</v>
      </c>
      <c r="P262" s="168"/>
      <c r="Q262" s="151"/>
      <c r="R262" s="151" t="s">
        <v>92</v>
      </c>
      <c r="S262" s="151" t="s">
        <v>491</v>
      </c>
      <c r="T262" s="151"/>
      <c r="U262" s="151" t="s">
        <v>492</v>
      </c>
      <c r="V262" s="151"/>
      <c r="W262" s="167">
        <v>177100</v>
      </c>
      <c r="X262" s="168"/>
      <c r="Y262" s="151"/>
      <c r="Z262" s="151" t="s">
        <v>529</v>
      </c>
      <c r="AA262" s="171"/>
      <c r="AB262" s="151"/>
      <c r="AC262" s="169"/>
      <c r="AD262" s="165">
        <v>42815</v>
      </c>
      <c r="AE262" s="170">
        <v>2814</v>
      </c>
    </row>
    <row r="263" spans="1:31">
      <c r="A263" s="165">
        <v>42906</v>
      </c>
      <c r="B263" s="166">
        <v>2812</v>
      </c>
      <c r="D263" s="151" t="s">
        <v>490</v>
      </c>
      <c r="E263" s="151"/>
      <c r="F263" s="151"/>
      <c r="G263" s="151"/>
      <c r="H263" s="151"/>
      <c r="I263" s="151"/>
      <c r="J263" s="151" t="s">
        <v>91</v>
      </c>
      <c r="K263" s="151" t="s">
        <v>491</v>
      </c>
      <c r="L263" s="151"/>
      <c r="M263" s="151" t="s">
        <v>492</v>
      </c>
      <c r="O263" s="167">
        <v>143100</v>
      </c>
      <c r="P263" s="168"/>
      <c r="Q263" s="151"/>
      <c r="R263" s="151" t="s">
        <v>92</v>
      </c>
      <c r="S263" s="151" t="s">
        <v>491</v>
      </c>
      <c r="T263" s="151"/>
      <c r="U263" s="151" t="s">
        <v>492</v>
      </c>
      <c r="V263" s="151"/>
      <c r="W263" s="167">
        <v>143100</v>
      </c>
      <c r="X263" s="168"/>
      <c r="Y263" s="151"/>
      <c r="Z263" s="151" t="s">
        <v>568</v>
      </c>
      <c r="AA263" s="171"/>
      <c r="AB263" s="151"/>
      <c r="AC263" s="169"/>
      <c r="AD263" s="165">
        <v>42815</v>
      </c>
      <c r="AE263" s="170">
        <v>2815</v>
      </c>
    </row>
    <row r="264" spans="1:31">
      <c r="A264" s="165">
        <v>42906</v>
      </c>
      <c r="B264" s="166">
        <v>2813</v>
      </c>
      <c r="D264" s="151" t="s">
        <v>490</v>
      </c>
      <c r="E264" s="151"/>
      <c r="F264" s="151"/>
      <c r="G264" s="151"/>
      <c r="H264" s="151"/>
      <c r="I264" s="151"/>
      <c r="J264" s="151" t="s">
        <v>91</v>
      </c>
      <c r="K264" s="151" t="s">
        <v>491</v>
      </c>
      <c r="L264" s="151"/>
      <c r="M264" s="151" t="s">
        <v>492</v>
      </c>
      <c r="O264" s="167">
        <v>104300</v>
      </c>
      <c r="P264" s="168"/>
      <c r="Q264" s="151"/>
      <c r="R264" s="151" t="s">
        <v>92</v>
      </c>
      <c r="S264" s="151" t="s">
        <v>491</v>
      </c>
      <c r="T264" s="151"/>
      <c r="U264" s="151" t="s">
        <v>492</v>
      </c>
      <c r="V264" s="151"/>
      <c r="W264" s="167">
        <v>104300</v>
      </c>
      <c r="X264" s="168"/>
      <c r="Y264" s="151"/>
      <c r="Z264" s="151" t="s">
        <v>508</v>
      </c>
      <c r="AA264" s="171"/>
      <c r="AB264" s="151"/>
      <c r="AC264" s="169"/>
      <c r="AD264" s="165">
        <v>42815</v>
      </c>
      <c r="AE264" s="170">
        <v>2816</v>
      </c>
    </row>
    <row r="265" spans="1:31">
      <c r="A265" s="165">
        <v>42906</v>
      </c>
      <c r="B265" s="166">
        <v>2814</v>
      </c>
      <c r="D265" s="151" t="s">
        <v>490</v>
      </c>
      <c r="E265" s="151"/>
      <c r="F265" s="151"/>
      <c r="G265" s="151"/>
      <c r="H265" s="151"/>
      <c r="I265" s="151"/>
      <c r="J265" s="151" t="s">
        <v>91</v>
      </c>
      <c r="K265" s="151" t="s">
        <v>491</v>
      </c>
      <c r="L265" s="151"/>
      <c r="M265" s="151" t="s">
        <v>492</v>
      </c>
      <c r="O265" s="167">
        <v>58900</v>
      </c>
      <c r="P265" s="168"/>
      <c r="Q265" s="151"/>
      <c r="R265" s="151" t="s">
        <v>92</v>
      </c>
      <c r="S265" s="151" t="s">
        <v>491</v>
      </c>
      <c r="T265" s="151"/>
      <c r="U265" s="151" t="s">
        <v>492</v>
      </c>
      <c r="V265" s="151"/>
      <c r="W265" s="167">
        <v>58900</v>
      </c>
      <c r="X265" s="168"/>
      <c r="Y265" s="151"/>
      <c r="Z265" s="151" t="s">
        <v>509</v>
      </c>
      <c r="AA265" s="171"/>
      <c r="AB265" s="151"/>
      <c r="AC265" s="169"/>
      <c r="AD265" s="165">
        <v>42815</v>
      </c>
      <c r="AE265" s="170">
        <v>2817</v>
      </c>
    </row>
    <row r="266" spans="1:31">
      <c r="A266" s="165">
        <v>42906</v>
      </c>
      <c r="B266" s="166">
        <v>2815</v>
      </c>
      <c r="D266" s="151" t="s">
        <v>490</v>
      </c>
      <c r="E266" s="151"/>
      <c r="F266" s="151"/>
      <c r="G266" s="151"/>
      <c r="H266" s="151"/>
      <c r="I266" s="151"/>
      <c r="J266" s="151" t="s">
        <v>91</v>
      </c>
      <c r="K266" s="151" t="s">
        <v>491</v>
      </c>
      <c r="L266" s="151"/>
      <c r="M266" s="151" t="s">
        <v>492</v>
      </c>
      <c r="O266" s="167">
        <v>285300</v>
      </c>
      <c r="P266" s="168"/>
      <c r="Q266" s="151"/>
      <c r="R266" s="151" t="s">
        <v>92</v>
      </c>
      <c r="S266" s="151" t="s">
        <v>491</v>
      </c>
      <c r="T266" s="151"/>
      <c r="U266" s="151" t="s">
        <v>492</v>
      </c>
      <c r="V266" s="151"/>
      <c r="W266" s="167">
        <v>285300</v>
      </c>
      <c r="X266" s="168"/>
      <c r="Y266" s="151"/>
      <c r="Z266" s="151" t="s">
        <v>511</v>
      </c>
      <c r="AA266" s="171"/>
      <c r="AB266" s="151"/>
      <c r="AC266" s="169"/>
      <c r="AD266" s="165">
        <v>42815</v>
      </c>
      <c r="AE266" s="170">
        <v>2818</v>
      </c>
    </row>
    <row r="267" spans="1:31">
      <c r="A267" s="165">
        <v>42906</v>
      </c>
      <c r="B267" s="166">
        <v>2816</v>
      </c>
      <c r="D267" s="151" t="s">
        <v>490</v>
      </c>
      <c r="E267" s="151"/>
      <c r="F267" s="151"/>
      <c r="G267" s="151"/>
      <c r="H267" s="151"/>
      <c r="I267" s="151"/>
      <c r="J267" s="151" t="s">
        <v>91</v>
      </c>
      <c r="K267" s="151" t="s">
        <v>491</v>
      </c>
      <c r="L267" s="151"/>
      <c r="M267" s="151" t="s">
        <v>492</v>
      </c>
      <c r="O267" s="167">
        <v>14600</v>
      </c>
      <c r="P267" s="168"/>
      <c r="Q267" s="151"/>
      <c r="R267" s="151" t="s">
        <v>92</v>
      </c>
      <c r="S267" s="151" t="s">
        <v>491</v>
      </c>
      <c r="T267" s="151"/>
      <c r="U267" s="151" t="s">
        <v>492</v>
      </c>
      <c r="V267" s="151"/>
      <c r="W267" s="167">
        <v>14600</v>
      </c>
      <c r="X267" s="168"/>
      <c r="Y267" s="151"/>
      <c r="Z267" s="151" t="s">
        <v>519</v>
      </c>
      <c r="AA267" s="171"/>
      <c r="AB267" s="151"/>
      <c r="AC267" s="169"/>
      <c r="AD267" s="165">
        <v>42815</v>
      </c>
      <c r="AE267" s="170">
        <v>2819</v>
      </c>
    </row>
    <row r="268" spans="1:31">
      <c r="A268" s="165">
        <v>42906</v>
      </c>
      <c r="B268" s="166">
        <v>2817</v>
      </c>
      <c r="D268" s="151" t="s">
        <v>490</v>
      </c>
      <c r="E268" s="151"/>
      <c r="F268" s="151"/>
      <c r="G268" s="151"/>
      <c r="H268" s="151"/>
      <c r="I268" s="151"/>
      <c r="J268" s="151" t="s">
        <v>91</v>
      </c>
      <c r="K268" s="151" t="s">
        <v>491</v>
      </c>
      <c r="L268" s="151"/>
      <c r="M268" s="151" t="s">
        <v>492</v>
      </c>
      <c r="O268" s="167">
        <v>152600</v>
      </c>
      <c r="P268" s="168"/>
      <c r="Q268" s="151"/>
      <c r="R268" s="151" t="s">
        <v>92</v>
      </c>
      <c r="S268" s="151" t="s">
        <v>491</v>
      </c>
      <c r="T268" s="151"/>
      <c r="U268" s="151" t="s">
        <v>492</v>
      </c>
      <c r="V268" s="151"/>
      <c r="W268" s="167">
        <v>152600</v>
      </c>
      <c r="X268" s="168"/>
      <c r="Y268" s="151"/>
      <c r="Z268" s="151" t="s">
        <v>520</v>
      </c>
      <c r="AA268" s="171"/>
      <c r="AB268" s="151"/>
      <c r="AC268" s="169"/>
      <c r="AD268" s="165">
        <v>42815</v>
      </c>
      <c r="AE268" s="170">
        <v>2820</v>
      </c>
    </row>
    <row r="269" spans="1:31">
      <c r="A269" s="165">
        <v>42906</v>
      </c>
      <c r="B269" s="166">
        <v>2818</v>
      </c>
      <c r="D269" s="151" t="s">
        <v>490</v>
      </c>
      <c r="E269" s="151"/>
      <c r="F269" s="151"/>
      <c r="G269" s="151"/>
      <c r="H269" s="151"/>
      <c r="I269" s="151"/>
      <c r="J269" s="151" t="s">
        <v>91</v>
      </c>
      <c r="K269" s="151" t="s">
        <v>491</v>
      </c>
      <c r="L269" s="151"/>
      <c r="M269" s="151" t="s">
        <v>492</v>
      </c>
      <c r="O269" s="167">
        <v>25400</v>
      </c>
      <c r="P269" s="168"/>
      <c r="Q269" s="151"/>
      <c r="R269" s="151" t="s">
        <v>92</v>
      </c>
      <c r="S269" s="151" t="s">
        <v>491</v>
      </c>
      <c r="T269" s="151"/>
      <c r="U269" s="151" t="s">
        <v>492</v>
      </c>
      <c r="V269" s="151"/>
      <c r="W269" s="167">
        <v>25400</v>
      </c>
      <c r="X269" s="168"/>
      <c r="Y269" s="151"/>
      <c r="Z269" s="151" t="s">
        <v>525</v>
      </c>
      <c r="AA269" s="171"/>
      <c r="AB269" s="151"/>
      <c r="AC269" s="169"/>
      <c r="AD269" s="165">
        <v>42815</v>
      </c>
      <c r="AE269" s="170">
        <v>2821</v>
      </c>
    </row>
    <row r="270" spans="1:31">
      <c r="A270" s="165">
        <v>42906</v>
      </c>
      <c r="B270" s="166">
        <v>2819</v>
      </c>
      <c r="D270" s="151" t="s">
        <v>490</v>
      </c>
      <c r="E270" s="151"/>
      <c r="F270" s="151"/>
      <c r="G270" s="151"/>
      <c r="H270" s="151"/>
      <c r="I270" s="151"/>
      <c r="J270" s="151" t="s">
        <v>91</v>
      </c>
      <c r="K270" s="151" t="s">
        <v>491</v>
      </c>
      <c r="L270" s="151"/>
      <c r="M270" s="151" t="s">
        <v>492</v>
      </c>
      <c r="O270" s="167">
        <v>230000</v>
      </c>
      <c r="P270" s="168"/>
      <c r="Q270" s="151"/>
      <c r="R270" s="151" t="s">
        <v>92</v>
      </c>
      <c r="S270" s="151" t="s">
        <v>491</v>
      </c>
      <c r="T270" s="151"/>
      <c r="U270" s="151" t="s">
        <v>492</v>
      </c>
      <c r="V270" s="151"/>
      <c r="W270" s="167">
        <v>230000</v>
      </c>
      <c r="X270" s="168"/>
      <c r="Y270" s="151"/>
      <c r="Z270" s="151" t="s">
        <v>526</v>
      </c>
      <c r="AA270" s="171"/>
      <c r="AB270" s="151"/>
      <c r="AC270" s="169"/>
      <c r="AD270" s="165">
        <v>42815</v>
      </c>
      <c r="AE270" s="170">
        <v>2822</v>
      </c>
    </row>
    <row r="271" spans="1:31">
      <c r="A271" s="165">
        <v>42906</v>
      </c>
      <c r="B271" s="166">
        <v>2820</v>
      </c>
      <c r="D271" s="151" t="s">
        <v>490</v>
      </c>
      <c r="E271" s="151"/>
      <c r="F271" s="151"/>
      <c r="G271" s="151"/>
      <c r="H271" s="151"/>
      <c r="I271" s="151"/>
      <c r="J271" s="151" t="s">
        <v>91</v>
      </c>
      <c r="K271" s="151" t="s">
        <v>491</v>
      </c>
      <c r="L271" s="151"/>
      <c r="M271" s="151" t="s">
        <v>492</v>
      </c>
      <c r="O271" s="167">
        <v>256500</v>
      </c>
      <c r="P271" s="168"/>
      <c r="Q271" s="151"/>
      <c r="R271" s="151" t="s">
        <v>92</v>
      </c>
      <c r="S271" s="151" t="s">
        <v>491</v>
      </c>
      <c r="T271" s="151"/>
      <c r="U271" s="151" t="s">
        <v>492</v>
      </c>
      <c r="V271" s="151"/>
      <c r="W271" s="167">
        <v>256500</v>
      </c>
      <c r="X271" s="168"/>
      <c r="Y271" s="151"/>
      <c r="Z271" s="151" t="s">
        <v>530</v>
      </c>
      <c r="AA271" s="171"/>
      <c r="AB271" s="151"/>
      <c r="AC271" s="169"/>
      <c r="AD271" s="165">
        <v>42815</v>
      </c>
      <c r="AE271" s="170">
        <v>2823</v>
      </c>
    </row>
    <row r="272" spans="1:31">
      <c r="A272" s="165">
        <v>42906</v>
      </c>
      <c r="B272" s="166">
        <v>2821</v>
      </c>
      <c r="D272" s="151" t="s">
        <v>490</v>
      </c>
      <c r="E272" s="151"/>
      <c r="F272" s="151"/>
      <c r="G272" s="151"/>
      <c r="H272" s="151"/>
      <c r="I272" s="151"/>
      <c r="J272" s="151" t="s">
        <v>91</v>
      </c>
      <c r="K272" s="151" t="s">
        <v>491</v>
      </c>
      <c r="L272" s="151"/>
      <c r="M272" s="151" t="s">
        <v>492</v>
      </c>
      <c r="O272" s="167">
        <v>178000</v>
      </c>
      <c r="P272" s="168"/>
      <c r="Q272" s="151"/>
      <c r="R272" s="151" t="s">
        <v>92</v>
      </c>
      <c r="S272" s="151" t="s">
        <v>491</v>
      </c>
      <c r="T272" s="151"/>
      <c r="U272" s="151" t="s">
        <v>492</v>
      </c>
      <c r="V272" s="151"/>
      <c r="W272" s="167">
        <v>178000</v>
      </c>
      <c r="X272" s="168"/>
      <c r="Y272" s="151"/>
      <c r="Z272" s="151" t="s">
        <v>531</v>
      </c>
      <c r="AA272" s="171"/>
      <c r="AB272" s="151"/>
      <c r="AC272" s="169"/>
      <c r="AD272" s="165">
        <v>42815</v>
      </c>
      <c r="AE272" s="170">
        <v>2824</v>
      </c>
    </row>
    <row r="273" spans="1:31">
      <c r="A273" s="165">
        <v>42906</v>
      </c>
      <c r="B273" s="166">
        <v>2822</v>
      </c>
      <c r="D273" s="151" t="s">
        <v>490</v>
      </c>
      <c r="E273" s="151"/>
      <c r="F273" s="151"/>
      <c r="G273" s="151"/>
      <c r="H273" s="151"/>
      <c r="I273" s="151"/>
      <c r="J273" s="151" t="s">
        <v>91</v>
      </c>
      <c r="K273" s="151" t="s">
        <v>491</v>
      </c>
      <c r="L273" s="151"/>
      <c r="M273" s="151" t="s">
        <v>492</v>
      </c>
      <c r="O273" s="167">
        <v>87900</v>
      </c>
      <c r="P273" s="168"/>
      <c r="Q273" s="151"/>
      <c r="R273" s="151" t="s">
        <v>92</v>
      </c>
      <c r="S273" s="151" t="s">
        <v>491</v>
      </c>
      <c r="T273" s="151"/>
      <c r="U273" s="151" t="s">
        <v>492</v>
      </c>
      <c r="V273" s="151"/>
      <c r="W273" s="167">
        <v>87900</v>
      </c>
      <c r="X273" s="168"/>
      <c r="Y273" s="151"/>
      <c r="Z273" s="151" t="s">
        <v>529</v>
      </c>
      <c r="AA273" s="171"/>
      <c r="AB273" s="151"/>
      <c r="AC273" s="169"/>
      <c r="AD273" s="165">
        <v>42815</v>
      </c>
      <c r="AE273" s="170">
        <v>2825</v>
      </c>
    </row>
    <row r="274" spans="1:31">
      <c r="A274" s="165">
        <v>42906</v>
      </c>
      <c r="B274" s="166">
        <v>2823</v>
      </c>
      <c r="D274" s="151" t="s">
        <v>490</v>
      </c>
      <c r="E274" s="151"/>
      <c r="F274" s="151"/>
      <c r="G274" s="151"/>
      <c r="H274" s="151"/>
      <c r="I274" s="151"/>
      <c r="J274" s="151" t="s">
        <v>91</v>
      </c>
      <c r="K274" s="151" t="s">
        <v>491</v>
      </c>
      <c r="L274" s="151"/>
      <c r="M274" s="151" t="s">
        <v>492</v>
      </c>
      <c r="O274" s="167">
        <v>153700</v>
      </c>
      <c r="P274" s="168"/>
      <c r="Q274" s="151"/>
      <c r="R274" s="151" t="s">
        <v>92</v>
      </c>
      <c r="S274" s="151" t="s">
        <v>491</v>
      </c>
      <c r="T274" s="151"/>
      <c r="U274" s="151" t="s">
        <v>492</v>
      </c>
      <c r="V274" s="151"/>
      <c r="W274" s="167">
        <v>153700</v>
      </c>
      <c r="X274" s="168"/>
      <c r="Y274" s="151"/>
      <c r="Z274" s="151" t="s">
        <v>568</v>
      </c>
      <c r="AA274" s="171"/>
      <c r="AB274" s="151"/>
      <c r="AC274" s="169"/>
      <c r="AD274" s="165">
        <v>42815</v>
      </c>
      <c r="AE274" s="170">
        <v>2826</v>
      </c>
    </row>
    <row r="275" spans="1:31">
      <c r="A275" s="165">
        <v>42907</v>
      </c>
      <c r="B275" s="166">
        <v>2824</v>
      </c>
      <c r="D275" s="151" t="s">
        <v>490</v>
      </c>
      <c r="E275" s="151"/>
      <c r="F275" s="151"/>
      <c r="G275" s="151"/>
      <c r="H275" s="151"/>
      <c r="I275" s="151"/>
      <c r="J275" s="151" t="s">
        <v>122</v>
      </c>
      <c r="K275" s="151" t="s">
        <v>491</v>
      </c>
      <c r="L275" s="151"/>
      <c r="M275" s="151" t="s">
        <v>492</v>
      </c>
      <c r="O275" s="167">
        <v>3010</v>
      </c>
      <c r="P275" s="168"/>
      <c r="Q275" s="151"/>
      <c r="R275" s="151" t="s">
        <v>51</v>
      </c>
      <c r="S275" s="151" t="s">
        <v>491</v>
      </c>
      <c r="T275" s="151"/>
      <c r="U275" s="151" t="s">
        <v>492</v>
      </c>
      <c r="V275" s="151"/>
      <c r="W275" s="167">
        <v>3010</v>
      </c>
      <c r="X275" s="168"/>
      <c r="Y275" s="151"/>
      <c r="Z275" s="151" t="s">
        <v>591</v>
      </c>
      <c r="AA275" s="171"/>
      <c r="AB275" s="151"/>
      <c r="AC275" s="169"/>
      <c r="AD275" s="165">
        <v>42815</v>
      </c>
      <c r="AE275" s="170">
        <v>2827</v>
      </c>
    </row>
    <row r="276" spans="1:31">
      <c r="A276" s="165">
        <v>42908</v>
      </c>
      <c r="B276" s="166">
        <v>2825</v>
      </c>
      <c r="D276" s="151" t="s">
        <v>490</v>
      </c>
      <c r="E276" s="151"/>
      <c r="F276" s="151"/>
      <c r="G276" s="151"/>
      <c r="H276" s="151"/>
      <c r="I276" s="151"/>
      <c r="J276" s="151" t="s">
        <v>102</v>
      </c>
      <c r="K276" s="151" t="s">
        <v>491</v>
      </c>
      <c r="L276" s="151"/>
      <c r="M276" s="151" t="s">
        <v>492</v>
      </c>
      <c r="O276" s="167">
        <v>3830</v>
      </c>
      <c r="P276" s="168"/>
      <c r="Q276" s="151"/>
      <c r="R276" s="151" t="s">
        <v>51</v>
      </c>
      <c r="S276" s="151" t="s">
        <v>491</v>
      </c>
      <c r="T276" s="151"/>
      <c r="U276" s="151" t="s">
        <v>492</v>
      </c>
      <c r="V276" s="151"/>
      <c r="W276" s="167">
        <v>3830</v>
      </c>
      <c r="X276" s="168"/>
      <c r="Y276" s="151"/>
      <c r="Z276" s="151" t="s">
        <v>592</v>
      </c>
      <c r="AA276" s="171"/>
      <c r="AB276" s="151"/>
      <c r="AC276" s="169"/>
      <c r="AD276" s="165">
        <v>42815</v>
      </c>
      <c r="AE276" s="170">
        <v>2828</v>
      </c>
    </row>
    <row r="277" spans="1:31">
      <c r="A277" s="165">
        <v>42908</v>
      </c>
      <c r="B277" s="166">
        <v>2826</v>
      </c>
      <c r="D277" s="151" t="s">
        <v>490</v>
      </c>
      <c r="E277" s="151"/>
      <c r="F277" s="151"/>
      <c r="G277" s="151"/>
      <c r="H277" s="151"/>
      <c r="I277" s="151"/>
      <c r="J277" s="151" t="s">
        <v>498</v>
      </c>
      <c r="K277" s="151" t="s">
        <v>491</v>
      </c>
      <c r="L277" s="151"/>
      <c r="M277" s="151" t="s">
        <v>492</v>
      </c>
      <c r="O277" s="167">
        <v>470000</v>
      </c>
      <c r="P277" s="168"/>
      <c r="Q277" s="151"/>
      <c r="R277" s="151" t="s">
        <v>499</v>
      </c>
      <c r="S277" s="151" t="s">
        <v>491</v>
      </c>
      <c r="T277" s="151"/>
      <c r="U277" s="151" t="s">
        <v>492</v>
      </c>
      <c r="V277" s="151"/>
      <c r="W277" s="167">
        <v>470000</v>
      </c>
      <c r="X277" s="168"/>
      <c r="Y277" s="151"/>
      <c r="Z277" s="151" t="s">
        <v>593</v>
      </c>
      <c r="AA277" s="171"/>
      <c r="AB277" s="151"/>
      <c r="AC277" s="169"/>
      <c r="AD277" s="165">
        <v>42815</v>
      </c>
      <c r="AE277" s="170">
        <v>2829</v>
      </c>
    </row>
    <row r="278" spans="1:31">
      <c r="A278" s="165">
        <v>42909</v>
      </c>
      <c r="B278" s="166">
        <v>2827</v>
      </c>
      <c r="D278" s="151" t="s">
        <v>490</v>
      </c>
      <c r="E278" s="151"/>
      <c r="F278" s="151"/>
      <c r="G278" s="151"/>
      <c r="H278" s="151"/>
      <c r="I278" s="151"/>
      <c r="J278" s="151" t="s">
        <v>498</v>
      </c>
      <c r="K278" s="151" t="s">
        <v>491</v>
      </c>
      <c r="L278" s="151"/>
      <c r="M278" s="151" t="s">
        <v>492</v>
      </c>
      <c r="O278" s="167">
        <v>390000</v>
      </c>
      <c r="P278" s="168"/>
      <c r="Q278" s="151"/>
      <c r="R278" s="151" t="s">
        <v>499</v>
      </c>
      <c r="S278" s="151" t="s">
        <v>491</v>
      </c>
      <c r="T278" s="151"/>
      <c r="U278" s="151" t="s">
        <v>492</v>
      </c>
      <c r="V278" s="151"/>
      <c r="W278" s="167">
        <v>390000</v>
      </c>
      <c r="X278" s="168"/>
      <c r="Y278" s="151"/>
      <c r="Z278" s="151" t="s">
        <v>594</v>
      </c>
      <c r="AA278" s="171"/>
      <c r="AB278" s="151"/>
      <c r="AC278" s="169"/>
      <c r="AD278" s="165">
        <v>42815</v>
      </c>
      <c r="AE278" s="170">
        <v>2830</v>
      </c>
    </row>
    <row r="279" spans="1:31">
      <c r="A279" s="165">
        <v>42910</v>
      </c>
      <c r="B279" s="166">
        <v>2828</v>
      </c>
      <c r="D279" s="151" t="s">
        <v>490</v>
      </c>
      <c r="E279" s="151"/>
      <c r="F279" s="151"/>
      <c r="G279" s="151"/>
      <c r="H279" s="151"/>
      <c r="I279" s="151"/>
      <c r="J279" s="151" t="s">
        <v>70</v>
      </c>
      <c r="K279" s="151" t="s">
        <v>491</v>
      </c>
      <c r="L279" s="151"/>
      <c r="M279" s="151" t="s">
        <v>492</v>
      </c>
      <c r="O279" s="167">
        <v>82230</v>
      </c>
      <c r="P279" s="168"/>
      <c r="Q279" s="151"/>
      <c r="R279" s="151" t="s">
        <v>51</v>
      </c>
      <c r="S279" s="151" t="s">
        <v>491</v>
      </c>
      <c r="T279" s="151"/>
      <c r="U279" s="151" t="s">
        <v>492</v>
      </c>
      <c r="V279" s="151"/>
      <c r="W279" s="167">
        <v>82230</v>
      </c>
      <c r="X279" s="168"/>
      <c r="Y279" s="151"/>
      <c r="Z279" s="151" t="s">
        <v>595</v>
      </c>
      <c r="AA279" s="171"/>
      <c r="AB279" s="151"/>
      <c r="AC279" s="169"/>
      <c r="AD279" s="165">
        <v>42815</v>
      </c>
      <c r="AE279" s="170">
        <v>2831</v>
      </c>
    </row>
    <row r="280" spans="1:31">
      <c r="A280" s="165">
        <v>42910</v>
      </c>
      <c r="B280" s="166">
        <v>2829</v>
      </c>
      <c r="D280" s="151" t="s">
        <v>490</v>
      </c>
      <c r="E280" s="151"/>
      <c r="F280" s="151"/>
      <c r="G280" s="151"/>
      <c r="H280" s="151"/>
      <c r="I280" s="151"/>
      <c r="J280" s="151" t="s">
        <v>198</v>
      </c>
      <c r="K280" s="151" t="s">
        <v>491</v>
      </c>
      <c r="L280" s="151"/>
      <c r="M280" s="151" t="s">
        <v>492</v>
      </c>
      <c r="O280" s="167">
        <v>1818700</v>
      </c>
      <c r="P280" s="168"/>
      <c r="Q280" s="151"/>
      <c r="R280" s="151" t="s">
        <v>111</v>
      </c>
      <c r="S280" s="151" t="s">
        <v>491</v>
      </c>
      <c r="T280" s="151"/>
      <c r="U280" s="151" t="s">
        <v>492</v>
      </c>
      <c r="V280" s="151"/>
      <c r="W280" s="167">
        <v>1818700</v>
      </c>
      <c r="X280" s="168"/>
      <c r="Y280" s="151"/>
      <c r="Z280" s="151" t="s">
        <v>596</v>
      </c>
      <c r="AA280" s="171"/>
      <c r="AB280" s="151"/>
      <c r="AC280" s="169"/>
      <c r="AD280" s="165">
        <v>42815</v>
      </c>
      <c r="AE280" s="170">
        <v>2832</v>
      </c>
    </row>
    <row r="281" spans="1:31">
      <c r="A281" s="165">
        <v>42910</v>
      </c>
      <c r="B281" s="166">
        <v>2830</v>
      </c>
      <c r="D281" s="151" t="s">
        <v>490</v>
      </c>
      <c r="E281" s="151"/>
      <c r="F281" s="151"/>
      <c r="G281" s="151"/>
      <c r="H281" s="151"/>
      <c r="I281" s="151"/>
      <c r="J281" s="151" t="s">
        <v>498</v>
      </c>
      <c r="K281" s="151" t="s">
        <v>491</v>
      </c>
      <c r="L281" s="151"/>
      <c r="M281" s="151" t="s">
        <v>492</v>
      </c>
      <c r="O281" s="167">
        <v>330000</v>
      </c>
      <c r="P281" s="168"/>
      <c r="Q281" s="151"/>
      <c r="R281" s="151" t="s">
        <v>499</v>
      </c>
      <c r="S281" s="151" t="s">
        <v>491</v>
      </c>
      <c r="T281" s="151"/>
      <c r="U281" s="151" t="s">
        <v>492</v>
      </c>
      <c r="V281" s="151"/>
      <c r="W281" s="167">
        <v>330000</v>
      </c>
      <c r="X281" s="168"/>
      <c r="Y281" s="151"/>
      <c r="Z281" s="151" t="s">
        <v>536</v>
      </c>
      <c r="AA281" s="171"/>
      <c r="AB281" s="151"/>
      <c r="AC281" s="169"/>
      <c r="AD281" s="165">
        <v>42815</v>
      </c>
      <c r="AE281" s="170">
        <v>2833</v>
      </c>
    </row>
    <row r="282" spans="1:31">
      <c r="A282" s="165">
        <v>42910</v>
      </c>
      <c r="B282" s="166">
        <v>2831</v>
      </c>
      <c r="D282" s="151" t="s">
        <v>490</v>
      </c>
      <c r="E282" s="151"/>
      <c r="F282" s="151"/>
      <c r="G282" s="151"/>
      <c r="H282" s="151"/>
      <c r="I282" s="151"/>
      <c r="J282" s="151" t="s">
        <v>498</v>
      </c>
      <c r="K282" s="151" t="s">
        <v>491</v>
      </c>
      <c r="L282" s="151"/>
      <c r="M282" s="151" t="s">
        <v>492</v>
      </c>
      <c r="O282" s="167">
        <v>330000</v>
      </c>
      <c r="P282" s="168"/>
      <c r="Q282" s="151"/>
      <c r="R282" s="151" t="s">
        <v>499</v>
      </c>
      <c r="S282" s="151" t="s">
        <v>491</v>
      </c>
      <c r="T282" s="151"/>
      <c r="U282" s="151" t="s">
        <v>492</v>
      </c>
      <c r="V282" s="151"/>
      <c r="W282" s="167">
        <v>330000</v>
      </c>
      <c r="X282" s="168"/>
      <c r="Y282" s="151"/>
      <c r="Z282" s="151" t="s">
        <v>535</v>
      </c>
      <c r="AA282" s="171"/>
      <c r="AB282" s="151"/>
      <c r="AC282" s="169"/>
      <c r="AD282" s="165">
        <v>42815</v>
      </c>
      <c r="AE282" s="170">
        <v>2834</v>
      </c>
    </row>
    <row r="283" spans="1:31">
      <c r="A283" s="165">
        <v>42911</v>
      </c>
      <c r="B283" s="166">
        <v>2832</v>
      </c>
      <c r="D283" s="151" t="s">
        <v>490</v>
      </c>
      <c r="E283" s="151"/>
      <c r="F283" s="151"/>
      <c r="G283" s="151"/>
      <c r="H283" s="151"/>
      <c r="I283" s="151"/>
      <c r="J283" s="151" t="s">
        <v>106</v>
      </c>
      <c r="K283" s="151" t="s">
        <v>491</v>
      </c>
      <c r="L283" s="151"/>
      <c r="M283" s="151" t="s">
        <v>492</v>
      </c>
      <c r="O283" s="167">
        <v>128500</v>
      </c>
      <c r="P283" s="168"/>
      <c r="Q283" s="151"/>
      <c r="R283" s="151" t="s">
        <v>51</v>
      </c>
      <c r="S283" s="151" t="s">
        <v>491</v>
      </c>
      <c r="T283" s="151"/>
      <c r="U283" s="151" t="s">
        <v>492</v>
      </c>
      <c r="V283" s="151"/>
      <c r="W283" s="167">
        <v>128500</v>
      </c>
      <c r="X283" s="168"/>
      <c r="Y283" s="151"/>
      <c r="Z283" s="151" t="s">
        <v>597</v>
      </c>
      <c r="AA283" s="171"/>
      <c r="AB283" s="151"/>
      <c r="AC283" s="169"/>
      <c r="AD283" s="165">
        <v>42815</v>
      </c>
      <c r="AE283" s="170">
        <v>2835</v>
      </c>
    </row>
    <row r="284" spans="1:31">
      <c r="A284" s="165">
        <v>42911</v>
      </c>
      <c r="B284" s="166">
        <v>2833</v>
      </c>
      <c r="D284" s="151" t="s">
        <v>490</v>
      </c>
      <c r="E284" s="151"/>
      <c r="F284" s="151"/>
      <c r="G284" s="151"/>
      <c r="H284" s="151"/>
      <c r="I284" s="151"/>
      <c r="J284" s="151" t="s">
        <v>56</v>
      </c>
      <c r="K284" s="151" t="s">
        <v>491</v>
      </c>
      <c r="L284" s="151"/>
      <c r="M284" s="151" t="s">
        <v>492</v>
      </c>
      <c r="O284" s="167">
        <v>371550</v>
      </c>
      <c r="P284" s="168"/>
      <c r="Q284" s="151"/>
      <c r="R284" s="151" t="s">
        <v>51</v>
      </c>
      <c r="S284" s="151" t="s">
        <v>491</v>
      </c>
      <c r="T284" s="151"/>
      <c r="U284" s="151" t="s">
        <v>492</v>
      </c>
      <c r="V284" s="151"/>
      <c r="W284" s="167">
        <v>371550</v>
      </c>
      <c r="X284" s="168"/>
      <c r="Y284" s="151"/>
      <c r="Z284" s="151" t="s">
        <v>598</v>
      </c>
      <c r="AA284" s="171"/>
      <c r="AB284" s="151"/>
      <c r="AC284" s="169"/>
      <c r="AD284" s="165">
        <v>42815</v>
      </c>
      <c r="AE284" s="170">
        <v>2836</v>
      </c>
    </row>
    <row r="285" spans="1:31">
      <c r="A285" s="165">
        <v>42911</v>
      </c>
      <c r="B285" s="166">
        <v>2834</v>
      </c>
      <c r="D285" s="151" t="s">
        <v>490</v>
      </c>
      <c r="E285" s="151"/>
      <c r="F285" s="151"/>
      <c r="G285" s="151"/>
      <c r="H285" s="151"/>
      <c r="I285" s="151"/>
      <c r="J285" s="151" t="s">
        <v>110</v>
      </c>
      <c r="K285" s="151" t="s">
        <v>491</v>
      </c>
      <c r="L285" s="151"/>
      <c r="M285" s="151" t="s">
        <v>492</v>
      </c>
      <c r="O285" s="167">
        <v>1827390</v>
      </c>
      <c r="P285" s="168"/>
      <c r="Q285" s="151"/>
      <c r="R285" s="151" t="s">
        <v>111</v>
      </c>
      <c r="S285" s="151" t="s">
        <v>491</v>
      </c>
      <c r="T285" s="151"/>
      <c r="U285" s="151" t="s">
        <v>492</v>
      </c>
      <c r="V285" s="151"/>
      <c r="W285" s="167">
        <v>1827390</v>
      </c>
      <c r="X285" s="168"/>
      <c r="Y285" s="151"/>
      <c r="Z285" s="151" t="s">
        <v>599</v>
      </c>
      <c r="AA285" s="171"/>
      <c r="AB285" s="151"/>
      <c r="AC285" s="169"/>
      <c r="AD285" s="165">
        <v>42815</v>
      </c>
      <c r="AE285" s="170">
        <v>2837</v>
      </c>
    </row>
    <row r="286" spans="1:31">
      <c r="A286" s="165">
        <v>42911</v>
      </c>
      <c r="B286" s="166">
        <v>2835</v>
      </c>
      <c r="D286" s="151" t="s">
        <v>490</v>
      </c>
      <c r="E286" s="151"/>
      <c r="F286" s="151"/>
      <c r="G286" s="151"/>
      <c r="H286" s="151"/>
      <c r="I286" s="151"/>
      <c r="J286" s="151" t="s">
        <v>102</v>
      </c>
      <c r="K286" s="151" t="s">
        <v>491</v>
      </c>
      <c r="L286" s="151"/>
      <c r="M286" s="151" t="s">
        <v>492</v>
      </c>
      <c r="O286" s="167">
        <v>2630</v>
      </c>
      <c r="P286" s="168"/>
      <c r="Q286" s="151"/>
      <c r="R286" s="151" t="s">
        <v>51</v>
      </c>
      <c r="S286" s="151" t="s">
        <v>491</v>
      </c>
      <c r="T286" s="151"/>
      <c r="U286" s="151" t="s">
        <v>492</v>
      </c>
      <c r="V286" s="151"/>
      <c r="W286" s="167">
        <v>2630</v>
      </c>
      <c r="X286" s="168"/>
      <c r="Y286" s="151"/>
      <c r="Z286" s="151" t="s">
        <v>600</v>
      </c>
      <c r="AA286" s="171"/>
      <c r="AB286" s="151"/>
      <c r="AC286" s="169"/>
      <c r="AD286" s="165">
        <v>42815</v>
      </c>
      <c r="AE286" s="170">
        <v>2838</v>
      </c>
    </row>
    <row r="287" spans="1:31">
      <c r="A287" s="165">
        <v>42911</v>
      </c>
      <c r="B287" s="166">
        <v>2836</v>
      </c>
      <c r="D287" s="151" t="s">
        <v>490</v>
      </c>
      <c r="E287" s="151"/>
      <c r="F287" s="151"/>
      <c r="G287" s="151"/>
      <c r="H287" s="151"/>
      <c r="I287" s="151"/>
      <c r="J287" s="151" t="s">
        <v>66</v>
      </c>
      <c r="K287" s="151" t="s">
        <v>491</v>
      </c>
      <c r="L287" s="151"/>
      <c r="M287" s="151" t="s">
        <v>492</v>
      </c>
      <c r="O287" s="167">
        <v>16340</v>
      </c>
      <c r="P287" s="168"/>
      <c r="Q287" s="151"/>
      <c r="R287" s="151" t="s">
        <v>51</v>
      </c>
      <c r="S287" s="151" t="s">
        <v>491</v>
      </c>
      <c r="T287" s="151"/>
      <c r="U287" s="151" t="s">
        <v>492</v>
      </c>
      <c r="V287" s="151"/>
      <c r="W287" s="167">
        <v>16340</v>
      </c>
      <c r="X287" s="168"/>
      <c r="Y287" s="151"/>
      <c r="Z287" s="151" t="s">
        <v>601</v>
      </c>
      <c r="AA287" s="171"/>
      <c r="AB287" s="151"/>
      <c r="AC287" s="169"/>
      <c r="AD287" s="165">
        <v>42815</v>
      </c>
      <c r="AE287" s="170">
        <v>2839</v>
      </c>
    </row>
    <row r="288" spans="1:31">
      <c r="A288" s="165">
        <v>42911</v>
      </c>
      <c r="B288" s="166">
        <v>2837</v>
      </c>
      <c r="D288" s="151" t="s">
        <v>490</v>
      </c>
      <c r="E288" s="151"/>
      <c r="F288" s="151"/>
      <c r="G288" s="151"/>
      <c r="H288" s="151"/>
      <c r="I288" s="151"/>
      <c r="J288" s="151" t="s">
        <v>66</v>
      </c>
      <c r="K288" s="151" t="s">
        <v>491</v>
      </c>
      <c r="L288" s="151"/>
      <c r="M288" s="151" t="s">
        <v>492</v>
      </c>
      <c r="O288" s="167">
        <v>42340</v>
      </c>
      <c r="P288" s="168"/>
      <c r="Q288" s="151"/>
      <c r="R288" s="151" t="s">
        <v>51</v>
      </c>
      <c r="S288" s="151" t="s">
        <v>491</v>
      </c>
      <c r="T288" s="151"/>
      <c r="U288" s="151" t="s">
        <v>492</v>
      </c>
      <c r="V288" s="151"/>
      <c r="W288" s="167">
        <v>42340</v>
      </c>
      <c r="X288" s="168"/>
      <c r="Y288" s="151"/>
      <c r="Z288" s="151" t="s">
        <v>601</v>
      </c>
      <c r="AA288" s="171"/>
      <c r="AB288" s="151"/>
      <c r="AC288" s="169"/>
      <c r="AD288" s="165">
        <v>42815</v>
      </c>
      <c r="AE288" s="170">
        <v>2840</v>
      </c>
    </row>
    <row r="289" spans="1:31">
      <c r="A289" s="165">
        <v>42911</v>
      </c>
      <c r="B289" s="166">
        <v>2838</v>
      </c>
      <c r="D289" s="151" t="s">
        <v>490</v>
      </c>
      <c r="E289" s="151"/>
      <c r="F289" s="151"/>
      <c r="G289" s="151"/>
      <c r="H289" s="151"/>
      <c r="I289" s="151"/>
      <c r="J289" s="151" t="s">
        <v>499</v>
      </c>
      <c r="K289" s="151" t="s">
        <v>491</v>
      </c>
      <c r="L289" s="151"/>
      <c r="M289" s="151" t="s">
        <v>492</v>
      </c>
      <c r="O289" s="167">
        <v>280000</v>
      </c>
      <c r="P289" s="168"/>
      <c r="Q289" s="151"/>
      <c r="R289" s="151" t="s">
        <v>51</v>
      </c>
      <c r="S289" s="151" t="s">
        <v>491</v>
      </c>
      <c r="T289" s="151"/>
      <c r="U289" s="151" t="s">
        <v>492</v>
      </c>
      <c r="V289" s="151"/>
      <c r="W289" s="167">
        <v>280000</v>
      </c>
      <c r="X289" s="168"/>
      <c r="Y289" s="151"/>
      <c r="Z289" s="151" t="s">
        <v>500</v>
      </c>
      <c r="AA289" s="171"/>
      <c r="AB289" s="151"/>
      <c r="AC289" s="169"/>
      <c r="AD289" s="165">
        <v>42815</v>
      </c>
      <c r="AE289" s="170">
        <v>2841</v>
      </c>
    </row>
    <row r="290" spans="1:31">
      <c r="A290" s="165">
        <v>42911</v>
      </c>
      <c r="B290" s="166">
        <v>2839</v>
      </c>
      <c r="D290" s="151" t="s">
        <v>490</v>
      </c>
      <c r="E290" s="151"/>
      <c r="F290" s="151"/>
      <c r="G290" s="151"/>
      <c r="H290" s="151"/>
      <c r="I290" s="151"/>
      <c r="J290" s="151" t="s">
        <v>499</v>
      </c>
      <c r="K290" s="151" t="s">
        <v>491</v>
      </c>
      <c r="L290" s="151"/>
      <c r="M290" s="151" t="s">
        <v>492</v>
      </c>
      <c r="O290" s="167">
        <v>460000</v>
      </c>
      <c r="P290" s="168"/>
      <c r="Q290" s="151"/>
      <c r="R290" s="151" t="s">
        <v>51</v>
      </c>
      <c r="S290" s="151" t="s">
        <v>491</v>
      </c>
      <c r="T290" s="151"/>
      <c r="U290" s="151" t="s">
        <v>492</v>
      </c>
      <c r="V290" s="151"/>
      <c r="W290" s="167">
        <v>460000</v>
      </c>
      <c r="X290" s="168"/>
      <c r="Y290" s="151"/>
      <c r="Z290" s="151" t="s">
        <v>562</v>
      </c>
      <c r="AA290" s="171"/>
      <c r="AB290" s="151"/>
      <c r="AC290" s="169"/>
      <c r="AD290" s="165">
        <v>42815</v>
      </c>
      <c r="AE290" s="170">
        <v>2842</v>
      </c>
    </row>
    <row r="291" spans="1:31">
      <c r="A291" s="165">
        <v>42911</v>
      </c>
      <c r="B291" s="166">
        <v>2840</v>
      </c>
      <c r="D291" s="151" t="s">
        <v>490</v>
      </c>
      <c r="E291" s="151"/>
      <c r="F291" s="151"/>
      <c r="G291" s="151"/>
      <c r="H291" s="151"/>
      <c r="I291" s="151"/>
      <c r="J291" s="151" t="s">
        <v>499</v>
      </c>
      <c r="K291" s="151" t="s">
        <v>491</v>
      </c>
      <c r="L291" s="151"/>
      <c r="M291" s="151" t="s">
        <v>492</v>
      </c>
      <c r="O291" s="167">
        <v>510000</v>
      </c>
      <c r="P291" s="168"/>
      <c r="Q291" s="151"/>
      <c r="R291" s="151" t="s">
        <v>51</v>
      </c>
      <c r="S291" s="151" t="s">
        <v>491</v>
      </c>
      <c r="T291" s="151"/>
      <c r="U291" s="151" t="s">
        <v>492</v>
      </c>
      <c r="V291" s="151"/>
      <c r="W291" s="167">
        <v>510000</v>
      </c>
      <c r="X291" s="168"/>
      <c r="Y291" s="151"/>
      <c r="Z291" s="151" t="s">
        <v>567</v>
      </c>
      <c r="AA291" s="171"/>
      <c r="AB291" s="151"/>
      <c r="AC291" s="169"/>
      <c r="AD291" s="165">
        <v>42815</v>
      </c>
      <c r="AE291" s="170">
        <v>2843</v>
      </c>
    </row>
    <row r="292" spans="1:31">
      <c r="A292" s="165">
        <v>42911</v>
      </c>
      <c r="B292" s="166">
        <v>2841</v>
      </c>
      <c r="D292" s="151" t="s">
        <v>490</v>
      </c>
      <c r="E292" s="151"/>
      <c r="F292" s="151"/>
      <c r="G292" s="151"/>
      <c r="H292" s="151"/>
      <c r="I292" s="151"/>
      <c r="J292" s="151" t="s">
        <v>499</v>
      </c>
      <c r="K292" s="151" t="s">
        <v>491</v>
      </c>
      <c r="L292" s="151"/>
      <c r="M292" s="151" t="s">
        <v>492</v>
      </c>
      <c r="O292" s="167">
        <v>610000</v>
      </c>
      <c r="P292" s="168"/>
      <c r="Q292" s="151"/>
      <c r="R292" s="151" t="s">
        <v>51</v>
      </c>
      <c r="S292" s="151" t="s">
        <v>491</v>
      </c>
      <c r="T292" s="151"/>
      <c r="U292" s="151" t="s">
        <v>492</v>
      </c>
      <c r="V292" s="151"/>
      <c r="W292" s="167">
        <v>610000</v>
      </c>
      <c r="X292" s="168"/>
      <c r="Y292" s="151"/>
      <c r="Z292" s="151" t="s">
        <v>514</v>
      </c>
      <c r="AA292" s="171"/>
      <c r="AB292" s="151"/>
      <c r="AC292" s="169"/>
      <c r="AD292" s="165">
        <v>42815</v>
      </c>
      <c r="AE292" s="170">
        <v>2844</v>
      </c>
    </row>
    <row r="293" spans="1:31">
      <c r="A293" s="165">
        <v>42911</v>
      </c>
      <c r="B293" s="166">
        <v>2842</v>
      </c>
      <c r="D293" s="151" t="s">
        <v>490</v>
      </c>
      <c r="E293" s="151"/>
      <c r="F293" s="151"/>
      <c r="G293" s="151"/>
      <c r="H293" s="151"/>
      <c r="I293" s="151"/>
      <c r="J293" s="151" t="s">
        <v>499</v>
      </c>
      <c r="K293" s="151" t="s">
        <v>491</v>
      </c>
      <c r="L293" s="151"/>
      <c r="M293" s="151" t="s">
        <v>492</v>
      </c>
      <c r="O293" s="167">
        <v>208900</v>
      </c>
      <c r="P293" s="168"/>
      <c r="Q293" s="151"/>
      <c r="R293" s="151" t="s">
        <v>51</v>
      </c>
      <c r="S293" s="151" t="s">
        <v>491</v>
      </c>
      <c r="T293" s="151"/>
      <c r="U293" s="151" t="s">
        <v>492</v>
      </c>
      <c r="V293" s="151"/>
      <c r="W293" s="167">
        <v>208900</v>
      </c>
      <c r="X293" s="168"/>
      <c r="Y293" s="151"/>
      <c r="Z293" s="151" t="s">
        <v>535</v>
      </c>
      <c r="AA293" s="171"/>
      <c r="AB293" s="151"/>
      <c r="AC293" s="169"/>
      <c r="AD293" s="165">
        <v>42815</v>
      </c>
      <c r="AE293" s="170">
        <v>2845</v>
      </c>
    </row>
    <row r="294" spans="1:31">
      <c r="A294" s="165">
        <v>42911</v>
      </c>
      <c r="B294" s="166">
        <v>2843</v>
      </c>
      <c r="D294" s="151" t="s">
        <v>490</v>
      </c>
      <c r="E294" s="151"/>
      <c r="F294" s="151"/>
      <c r="G294" s="151"/>
      <c r="H294" s="151"/>
      <c r="I294" s="151"/>
      <c r="J294" s="151" t="s">
        <v>499</v>
      </c>
      <c r="K294" s="151" t="s">
        <v>491</v>
      </c>
      <c r="L294" s="151"/>
      <c r="M294" s="151" t="s">
        <v>492</v>
      </c>
      <c r="O294" s="167">
        <v>180000</v>
      </c>
      <c r="P294" s="168"/>
      <c r="Q294" s="151"/>
      <c r="R294" s="151" t="s">
        <v>51</v>
      </c>
      <c r="S294" s="151" t="s">
        <v>491</v>
      </c>
      <c r="T294" s="151"/>
      <c r="U294" s="151" t="s">
        <v>492</v>
      </c>
      <c r="V294" s="151"/>
      <c r="W294" s="167">
        <v>180000</v>
      </c>
      <c r="X294" s="168"/>
      <c r="Y294" s="151"/>
      <c r="Z294" s="151" t="s">
        <v>566</v>
      </c>
      <c r="AA294" s="171"/>
      <c r="AB294" s="151"/>
      <c r="AC294" s="169"/>
      <c r="AD294" s="165">
        <v>42815</v>
      </c>
      <c r="AE294" s="170">
        <v>2846</v>
      </c>
    </row>
    <row r="295" spans="1:31">
      <c r="A295" s="165">
        <v>42911</v>
      </c>
      <c r="B295" s="166">
        <v>2844</v>
      </c>
      <c r="D295" s="151" t="s">
        <v>490</v>
      </c>
      <c r="E295" s="151"/>
      <c r="F295" s="151"/>
      <c r="G295" s="151"/>
      <c r="H295" s="151"/>
      <c r="I295" s="151"/>
      <c r="J295" s="151" t="s">
        <v>499</v>
      </c>
      <c r="K295" s="151" t="s">
        <v>491</v>
      </c>
      <c r="L295" s="151"/>
      <c r="M295" s="151" t="s">
        <v>492</v>
      </c>
      <c r="O295" s="167">
        <v>330000</v>
      </c>
      <c r="P295" s="168"/>
      <c r="Q295" s="151"/>
      <c r="R295" s="151" t="s">
        <v>51</v>
      </c>
      <c r="S295" s="151" t="s">
        <v>491</v>
      </c>
      <c r="T295" s="151"/>
      <c r="U295" s="151" t="s">
        <v>492</v>
      </c>
      <c r="V295" s="151"/>
      <c r="W295" s="167">
        <v>330000</v>
      </c>
      <c r="X295" s="168"/>
      <c r="Y295" s="151"/>
      <c r="Z295" s="151" t="s">
        <v>536</v>
      </c>
      <c r="AA295" s="171"/>
      <c r="AB295" s="151"/>
      <c r="AC295" s="169"/>
      <c r="AD295" s="165">
        <v>42815</v>
      </c>
      <c r="AE295" s="170">
        <v>2847</v>
      </c>
    </row>
    <row r="296" spans="1:31">
      <c r="A296" s="165">
        <v>42911</v>
      </c>
      <c r="B296" s="166">
        <v>2845</v>
      </c>
      <c r="D296" s="151" t="s">
        <v>490</v>
      </c>
      <c r="E296" s="151"/>
      <c r="F296" s="151"/>
      <c r="G296" s="151"/>
      <c r="H296" s="151"/>
      <c r="I296" s="151"/>
      <c r="J296" s="151" t="s">
        <v>51</v>
      </c>
      <c r="K296" s="151" t="s">
        <v>491</v>
      </c>
      <c r="L296" s="151"/>
      <c r="M296" s="151" t="s">
        <v>492</v>
      </c>
      <c r="O296" s="167">
        <v>259700</v>
      </c>
      <c r="P296" s="168"/>
      <c r="Q296" s="151"/>
      <c r="R296" s="151" t="s">
        <v>91</v>
      </c>
      <c r="S296" s="151" t="s">
        <v>491</v>
      </c>
      <c r="T296" s="151"/>
      <c r="U296" s="151" t="s">
        <v>492</v>
      </c>
      <c r="V296" s="151"/>
      <c r="W296" s="167">
        <v>259700</v>
      </c>
      <c r="X296" s="168"/>
      <c r="Y296" s="151"/>
      <c r="Z296" s="151" t="s">
        <v>555</v>
      </c>
      <c r="AA296" s="171"/>
      <c r="AB296" s="151"/>
      <c r="AC296" s="169"/>
      <c r="AD296" s="165">
        <v>42815</v>
      </c>
      <c r="AE296" s="170">
        <v>2848</v>
      </c>
    </row>
    <row r="297" spans="1:31">
      <c r="A297" s="165">
        <v>42911</v>
      </c>
      <c r="B297" s="166">
        <v>2846</v>
      </c>
      <c r="D297" s="151" t="s">
        <v>490</v>
      </c>
      <c r="E297" s="151"/>
      <c r="F297" s="151"/>
      <c r="G297" s="151"/>
      <c r="H297" s="151"/>
      <c r="I297" s="151"/>
      <c r="J297" s="151" t="s">
        <v>51</v>
      </c>
      <c r="K297" s="151" t="s">
        <v>491</v>
      </c>
      <c r="L297" s="151"/>
      <c r="M297" s="151" t="s">
        <v>492</v>
      </c>
      <c r="O297" s="167">
        <v>5432500</v>
      </c>
      <c r="P297" s="168"/>
      <c r="Q297" s="151"/>
      <c r="R297" s="151" t="s">
        <v>91</v>
      </c>
      <c r="S297" s="151" t="s">
        <v>491</v>
      </c>
      <c r="T297" s="151"/>
      <c r="U297" s="151" t="s">
        <v>492</v>
      </c>
      <c r="V297" s="151"/>
      <c r="W297" s="167">
        <v>5432500</v>
      </c>
      <c r="X297" s="168"/>
      <c r="Y297" s="151"/>
      <c r="Z297" s="151" t="s">
        <v>494</v>
      </c>
      <c r="AA297" s="171"/>
      <c r="AB297" s="151"/>
      <c r="AC297" s="169"/>
      <c r="AD297" s="165">
        <v>42815</v>
      </c>
      <c r="AE297" s="170">
        <v>2849</v>
      </c>
    </row>
    <row r="298" spans="1:31">
      <c r="A298" s="165">
        <v>42911</v>
      </c>
      <c r="B298" s="166">
        <v>2847</v>
      </c>
      <c r="D298" s="151" t="s">
        <v>490</v>
      </c>
      <c r="E298" s="151"/>
      <c r="F298" s="151"/>
      <c r="G298" s="151"/>
      <c r="H298" s="151"/>
      <c r="I298" s="151"/>
      <c r="J298" s="151" t="s">
        <v>51</v>
      </c>
      <c r="K298" s="151" t="s">
        <v>491</v>
      </c>
      <c r="L298" s="151"/>
      <c r="M298" s="151" t="s">
        <v>492</v>
      </c>
      <c r="O298" s="167">
        <v>308500</v>
      </c>
      <c r="P298" s="168"/>
      <c r="Q298" s="151"/>
      <c r="R298" s="151" t="s">
        <v>91</v>
      </c>
      <c r="S298" s="151" t="s">
        <v>491</v>
      </c>
      <c r="T298" s="151"/>
      <c r="U298" s="151" t="s">
        <v>492</v>
      </c>
      <c r="V298" s="151"/>
      <c r="W298" s="167">
        <v>308500</v>
      </c>
      <c r="X298" s="168"/>
      <c r="Y298" s="151"/>
      <c r="Z298" s="151" t="s">
        <v>495</v>
      </c>
      <c r="AA298" s="171"/>
      <c r="AB298" s="151"/>
      <c r="AC298" s="169"/>
      <c r="AD298" s="165">
        <v>42815</v>
      </c>
      <c r="AE298" s="170">
        <v>2850</v>
      </c>
    </row>
    <row r="299" spans="1:31">
      <c r="A299" s="165">
        <v>42911</v>
      </c>
      <c r="B299" s="166">
        <v>2848</v>
      </c>
      <c r="D299" s="151" t="s">
        <v>490</v>
      </c>
      <c r="E299" s="151"/>
      <c r="F299" s="151"/>
      <c r="G299" s="151"/>
      <c r="H299" s="151"/>
      <c r="I299" s="151"/>
      <c r="J299" s="151" t="s">
        <v>51</v>
      </c>
      <c r="K299" s="151" t="s">
        <v>491</v>
      </c>
      <c r="L299" s="151"/>
      <c r="M299" s="151" t="s">
        <v>492</v>
      </c>
      <c r="O299" s="167">
        <v>259700</v>
      </c>
      <c r="P299" s="168"/>
      <c r="Q299" s="151"/>
      <c r="R299" s="151" t="s">
        <v>91</v>
      </c>
      <c r="S299" s="151" t="s">
        <v>491</v>
      </c>
      <c r="T299" s="151"/>
      <c r="U299" s="151" t="s">
        <v>492</v>
      </c>
      <c r="V299" s="151"/>
      <c r="W299" s="167">
        <v>259700</v>
      </c>
      <c r="X299" s="168"/>
      <c r="Y299" s="151"/>
      <c r="Z299" s="151" t="s">
        <v>496</v>
      </c>
      <c r="AA299" s="171"/>
      <c r="AB299" s="151"/>
      <c r="AC299" s="169"/>
      <c r="AD299" s="165">
        <v>42815</v>
      </c>
      <c r="AE299" s="170">
        <v>2851</v>
      </c>
    </row>
    <row r="300" spans="1:31">
      <c r="A300" s="165">
        <v>42911</v>
      </c>
      <c r="B300" s="166">
        <v>2849</v>
      </c>
      <c r="D300" s="151" t="s">
        <v>490</v>
      </c>
      <c r="E300" s="151"/>
      <c r="F300" s="151"/>
      <c r="G300" s="151"/>
      <c r="H300" s="151"/>
      <c r="I300" s="151"/>
      <c r="J300" s="151" t="s">
        <v>51</v>
      </c>
      <c r="K300" s="151" t="s">
        <v>491</v>
      </c>
      <c r="L300" s="151"/>
      <c r="M300" s="151" t="s">
        <v>492</v>
      </c>
      <c r="O300" s="167">
        <v>308500</v>
      </c>
      <c r="P300" s="168"/>
      <c r="Q300" s="151"/>
      <c r="R300" s="151" t="s">
        <v>91</v>
      </c>
      <c r="S300" s="151" t="s">
        <v>491</v>
      </c>
      <c r="T300" s="151"/>
      <c r="U300" s="151" t="s">
        <v>492</v>
      </c>
      <c r="V300" s="151"/>
      <c r="W300" s="167">
        <v>308500</v>
      </c>
      <c r="X300" s="168"/>
      <c r="Y300" s="151"/>
      <c r="Z300" s="151" t="s">
        <v>493</v>
      </c>
      <c r="AA300" s="171"/>
      <c r="AB300" s="151"/>
      <c r="AC300" s="169"/>
      <c r="AD300" s="165">
        <v>42815</v>
      </c>
      <c r="AE300" s="170">
        <v>2852</v>
      </c>
    </row>
    <row r="301" spans="1:31">
      <c r="A301" s="165">
        <v>42911</v>
      </c>
      <c r="B301" s="166">
        <v>2850</v>
      </c>
      <c r="D301" s="151" t="s">
        <v>490</v>
      </c>
      <c r="E301" s="151"/>
      <c r="F301" s="151"/>
      <c r="G301" s="151"/>
      <c r="H301" s="151"/>
      <c r="I301" s="151"/>
      <c r="J301" s="151" t="s">
        <v>51</v>
      </c>
      <c r="K301" s="151" t="s">
        <v>491</v>
      </c>
      <c r="L301" s="151"/>
      <c r="M301" s="151" t="s">
        <v>492</v>
      </c>
      <c r="O301" s="167">
        <v>198300</v>
      </c>
      <c r="P301" s="168"/>
      <c r="Q301" s="151"/>
      <c r="R301" s="151" t="s">
        <v>91</v>
      </c>
      <c r="S301" s="151" t="s">
        <v>491</v>
      </c>
      <c r="T301" s="151"/>
      <c r="U301" s="151" t="s">
        <v>492</v>
      </c>
      <c r="V301" s="151"/>
      <c r="W301" s="167">
        <v>198300</v>
      </c>
      <c r="X301" s="168"/>
      <c r="Y301" s="151"/>
      <c r="Z301" s="151" t="s">
        <v>497</v>
      </c>
      <c r="AA301" s="171"/>
      <c r="AB301" s="151"/>
      <c r="AC301" s="169"/>
      <c r="AD301" s="165">
        <v>42815</v>
      </c>
      <c r="AE301" s="170">
        <v>2853</v>
      </c>
    </row>
    <row r="302" spans="1:31">
      <c r="A302" s="165">
        <v>42911</v>
      </c>
      <c r="B302" s="166">
        <v>2851</v>
      </c>
      <c r="D302" s="151" t="s">
        <v>490</v>
      </c>
      <c r="E302" s="151"/>
      <c r="F302" s="151"/>
      <c r="G302" s="151"/>
      <c r="H302" s="151"/>
      <c r="I302" s="151"/>
      <c r="J302" s="151" t="s">
        <v>51</v>
      </c>
      <c r="K302" s="151" t="s">
        <v>491</v>
      </c>
      <c r="L302" s="151"/>
      <c r="M302" s="151" t="s">
        <v>492</v>
      </c>
      <c r="O302" s="167">
        <v>531100</v>
      </c>
      <c r="P302" s="168"/>
      <c r="Q302" s="151"/>
      <c r="R302" s="151" t="s">
        <v>91</v>
      </c>
      <c r="S302" s="151" t="s">
        <v>491</v>
      </c>
      <c r="T302" s="151"/>
      <c r="U302" s="151" t="s">
        <v>492</v>
      </c>
      <c r="V302" s="151"/>
      <c r="W302" s="167">
        <v>531100</v>
      </c>
      <c r="X302" s="168"/>
      <c r="Y302" s="151"/>
      <c r="Z302" s="151" t="s">
        <v>503</v>
      </c>
      <c r="AA302" s="171"/>
      <c r="AB302" s="151"/>
      <c r="AC302" s="169"/>
      <c r="AD302" s="165">
        <v>42815</v>
      </c>
      <c r="AE302" s="170">
        <v>2854</v>
      </c>
    </row>
    <row r="303" spans="1:31">
      <c r="A303" s="165">
        <v>42911</v>
      </c>
      <c r="B303" s="166">
        <v>2852</v>
      </c>
      <c r="D303" s="151" t="s">
        <v>490</v>
      </c>
      <c r="E303" s="151"/>
      <c r="F303" s="151"/>
      <c r="G303" s="151"/>
      <c r="H303" s="151"/>
      <c r="I303" s="151"/>
      <c r="J303" s="151" t="s">
        <v>51</v>
      </c>
      <c r="K303" s="151" t="s">
        <v>491</v>
      </c>
      <c r="L303" s="151"/>
      <c r="M303" s="151" t="s">
        <v>492</v>
      </c>
      <c r="O303" s="167">
        <v>222600</v>
      </c>
      <c r="P303" s="168"/>
      <c r="Q303" s="151"/>
      <c r="R303" s="151" t="s">
        <v>91</v>
      </c>
      <c r="S303" s="151" t="s">
        <v>491</v>
      </c>
      <c r="T303" s="151"/>
      <c r="U303" s="151" t="s">
        <v>492</v>
      </c>
      <c r="V303" s="151"/>
      <c r="W303" s="167">
        <v>222600</v>
      </c>
      <c r="X303" s="168"/>
      <c r="Y303" s="151"/>
      <c r="Z303" s="151" t="s">
        <v>507</v>
      </c>
      <c r="AA303" s="171"/>
      <c r="AB303" s="151"/>
      <c r="AC303" s="169"/>
      <c r="AD303" s="165">
        <v>42815</v>
      </c>
      <c r="AE303" s="170">
        <v>2855</v>
      </c>
    </row>
    <row r="304" spans="1:31">
      <c r="A304" s="165">
        <v>42911</v>
      </c>
      <c r="B304" s="166">
        <v>2853</v>
      </c>
      <c r="D304" s="151" t="s">
        <v>490</v>
      </c>
      <c r="E304" s="151"/>
      <c r="F304" s="151"/>
      <c r="G304" s="151"/>
      <c r="H304" s="151"/>
      <c r="I304" s="151"/>
      <c r="J304" s="151" t="s">
        <v>51</v>
      </c>
      <c r="K304" s="151" t="s">
        <v>491</v>
      </c>
      <c r="L304" s="151"/>
      <c r="M304" s="151" t="s">
        <v>492</v>
      </c>
      <c r="O304" s="167">
        <v>308500</v>
      </c>
      <c r="P304" s="168"/>
      <c r="Q304" s="151"/>
      <c r="R304" s="151" t="s">
        <v>91</v>
      </c>
      <c r="S304" s="151" t="s">
        <v>491</v>
      </c>
      <c r="T304" s="151"/>
      <c r="U304" s="151" t="s">
        <v>492</v>
      </c>
      <c r="V304" s="151"/>
      <c r="W304" s="167">
        <v>308500</v>
      </c>
      <c r="X304" s="168"/>
      <c r="Y304" s="151"/>
      <c r="Z304" s="151" t="s">
        <v>508</v>
      </c>
      <c r="AA304" s="171"/>
      <c r="AB304" s="151"/>
      <c r="AC304" s="169"/>
      <c r="AD304" s="165">
        <v>42815</v>
      </c>
      <c r="AE304" s="170">
        <v>2856</v>
      </c>
    </row>
    <row r="305" spans="1:31">
      <c r="A305" s="165">
        <v>42911</v>
      </c>
      <c r="B305" s="166">
        <v>2854</v>
      </c>
      <c r="D305" s="151" t="s">
        <v>490</v>
      </c>
      <c r="E305" s="151"/>
      <c r="F305" s="151"/>
      <c r="G305" s="151"/>
      <c r="H305" s="151"/>
      <c r="I305" s="151"/>
      <c r="J305" s="151" t="s">
        <v>51</v>
      </c>
      <c r="K305" s="151" t="s">
        <v>491</v>
      </c>
      <c r="L305" s="151"/>
      <c r="M305" s="151" t="s">
        <v>492</v>
      </c>
      <c r="O305" s="167">
        <v>259700</v>
      </c>
      <c r="P305" s="168"/>
      <c r="Q305" s="151"/>
      <c r="R305" s="151" t="s">
        <v>91</v>
      </c>
      <c r="S305" s="151" t="s">
        <v>491</v>
      </c>
      <c r="T305" s="151"/>
      <c r="U305" s="151" t="s">
        <v>492</v>
      </c>
      <c r="V305" s="151"/>
      <c r="W305" s="167">
        <v>259700</v>
      </c>
      <c r="X305" s="168"/>
      <c r="Y305" s="151"/>
      <c r="Z305" s="151" t="s">
        <v>509</v>
      </c>
      <c r="AA305" s="171"/>
      <c r="AB305" s="151"/>
      <c r="AC305" s="169"/>
      <c r="AD305" s="165">
        <v>42815</v>
      </c>
      <c r="AE305" s="170">
        <v>2857</v>
      </c>
    </row>
    <row r="306" spans="1:31">
      <c r="A306" s="165">
        <v>42911</v>
      </c>
      <c r="B306" s="166">
        <v>2855</v>
      </c>
      <c r="D306" s="151" t="s">
        <v>490</v>
      </c>
      <c r="E306" s="151"/>
      <c r="F306" s="151"/>
      <c r="G306" s="151"/>
      <c r="H306" s="151"/>
      <c r="I306" s="151"/>
      <c r="J306" s="151" t="s">
        <v>51</v>
      </c>
      <c r="K306" s="151" t="s">
        <v>491</v>
      </c>
      <c r="L306" s="151"/>
      <c r="M306" s="151" t="s">
        <v>492</v>
      </c>
      <c r="O306" s="167">
        <v>5322300</v>
      </c>
      <c r="P306" s="168"/>
      <c r="Q306" s="151"/>
      <c r="R306" s="151" t="s">
        <v>91</v>
      </c>
      <c r="S306" s="151" t="s">
        <v>491</v>
      </c>
      <c r="T306" s="151"/>
      <c r="U306" s="151" t="s">
        <v>492</v>
      </c>
      <c r="V306" s="151"/>
      <c r="W306" s="167">
        <v>5322300</v>
      </c>
      <c r="X306" s="168"/>
      <c r="Y306" s="151"/>
      <c r="Z306" s="151" t="s">
        <v>510</v>
      </c>
      <c r="AA306" s="171"/>
      <c r="AB306" s="151"/>
      <c r="AC306" s="169"/>
      <c r="AD306" s="165">
        <v>42815</v>
      </c>
      <c r="AE306" s="170">
        <v>2858</v>
      </c>
    </row>
    <row r="307" spans="1:31">
      <c r="A307" s="165">
        <v>42911</v>
      </c>
      <c r="B307" s="166">
        <v>2856</v>
      </c>
      <c r="D307" s="151" t="s">
        <v>490</v>
      </c>
      <c r="E307" s="151"/>
      <c r="F307" s="151"/>
      <c r="G307" s="151"/>
      <c r="H307" s="151"/>
      <c r="I307" s="151"/>
      <c r="J307" s="151" t="s">
        <v>51</v>
      </c>
      <c r="K307" s="151" t="s">
        <v>491</v>
      </c>
      <c r="L307" s="151"/>
      <c r="M307" s="151" t="s">
        <v>492</v>
      </c>
      <c r="O307" s="167">
        <v>235400</v>
      </c>
      <c r="P307" s="168"/>
      <c r="Q307" s="151"/>
      <c r="R307" s="151" t="s">
        <v>91</v>
      </c>
      <c r="S307" s="151" t="s">
        <v>491</v>
      </c>
      <c r="T307" s="151"/>
      <c r="U307" s="151" t="s">
        <v>492</v>
      </c>
      <c r="V307" s="151"/>
      <c r="W307" s="167">
        <v>235400</v>
      </c>
      <c r="X307" s="168"/>
      <c r="Y307" s="151"/>
      <c r="Z307" s="151" t="s">
        <v>511</v>
      </c>
      <c r="AA307" s="171"/>
      <c r="AB307" s="151"/>
      <c r="AC307" s="169"/>
      <c r="AD307" s="165">
        <v>42815</v>
      </c>
      <c r="AE307" s="170">
        <v>2859</v>
      </c>
    </row>
    <row r="308" spans="1:31">
      <c r="A308" s="165">
        <v>42911</v>
      </c>
      <c r="B308" s="166">
        <v>2857</v>
      </c>
      <c r="D308" s="151" t="s">
        <v>490</v>
      </c>
      <c r="E308" s="151"/>
      <c r="F308" s="151"/>
      <c r="G308" s="151"/>
      <c r="H308" s="151"/>
      <c r="I308" s="151"/>
      <c r="J308" s="151" t="s">
        <v>51</v>
      </c>
      <c r="K308" s="151" t="s">
        <v>491</v>
      </c>
      <c r="L308" s="151"/>
      <c r="M308" s="151" t="s">
        <v>492</v>
      </c>
      <c r="O308" s="167">
        <v>444200</v>
      </c>
      <c r="P308" s="168"/>
      <c r="Q308" s="151"/>
      <c r="R308" s="151" t="s">
        <v>91</v>
      </c>
      <c r="S308" s="151" t="s">
        <v>491</v>
      </c>
      <c r="T308" s="151"/>
      <c r="U308" s="151" t="s">
        <v>492</v>
      </c>
      <c r="V308" s="151"/>
      <c r="W308" s="167">
        <v>444200</v>
      </c>
      <c r="X308" s="168"/>
      <c r="Y308" s="151"/>
      <c r="Z308" s="151" t="s">
        <v>512</v>
      </c>
      <c r="AA308" s="171"/>
      <c r="AB308" s="151"/>
      <c r="AC308" s="169"/>
      <c r="AD308" s="165">
        <v>42815</v>
      </c>
      <c r="AE308" s="170">
        <v>2860</v>
      </c>
    </row>
    <row r="309" spans="1:31">
      <c r="A309" s="165">
        <v>42911</v>
      </c>
      <c r="B309" s="166">
        <v>2858</v>
      </c>
      <c r="D309" s="151" t="s">
        <v>490</v>
      </c>
      <c r="E309" s="151"/>
      <c r="F309" s="151"/>
      <c r="G309" s="151"/>
      <c r="H309" s="151"/>
      <c r="I309" s="151"/>
      <c r="J309" s="151" t="s">
        <v>51</v>
      </c>
      <c r="K309" s="151" t="s">
        <v>491</v>
      </c>
      <c r="L309" s="151"/>
      <c r="M309" s="151" t="s">
        <v>492</v>
      </c>
      <c r="O309" s="167">
        <v>209900</v>
      </c>
      <c r="P309" s="168"/>
      <c r="Q309" s="151"/>
      <c r="R309" s="151" t="s">
        <v>91</v>
      </c>
      <c r="S309" s="151" t="s">
        <v>491</v>
      </c>
      <c r="T309" s="151"/>
      <c r="U309" s="151" t="s">
        <v>492</v>
      </c>
      <c r="V309" s="151"/>
      <c r="W309" s="167">
        <v>209900</v>
      </c>
      <c r="X309" s="168"/>
      <c r="Y309" s="151"/>
      <c r="Z309" s="151" t="s">
        <v>519</v>
      </c>
      <c r="AA309" s="171"/>
      <c r="AB309" s="151"/>
      <c r="AC309" s="169"/>
      <c r="AD309" s="165">
        <v>42815</v>
      </c>
      <c r="AE309" s="170">
        <v>2861</v>
      </c>
    </row>
    <row r="310" spans="1:31">
      <c r="A310" s="165">
        <v>42911</v>
      </c>
      <c r="B310" s="166">
        <v>2859</v>
      </c>
      <c r="D310" s="151" t="s">
        <v>490</v>
      </c>
      <c r="E310" s="151"/>
      <c r="F310" s="151"/>
      <c r="G310" s="151"/>
      <c r="H310" s="151"/>
      <c r="I310" s="151"/>
      <c r="J310" s="151" t="s">
        <v>51</v>
      </c>
      <c r="K310" s="151" t="s">
        <v>491</v>
      </c>
      <c r="L310" s="151"/>
      <c r="M310" s="151" t="s">
        <v>492</v>
      </c>
      <c r="O310" s="167">
        <v>136800</v>
      </c>
      <c r="P310" s="168"/>
      <c r="Q310" s="151"/>
      <c r="R310" s="151" t="s">
        <v>91</v>
      </c>
      <c r="S310" s="151" t="s">
        <v>491</v>
      </c>
      <c r="T310" s="151"/>
      <c r="U310" s="151" t="s">
        <v>492</v>
      </c>
      <c r="V310" s="151"/>
      <c r="W310" s="167">
        <v>136800</v>
      </c>
      <c r="X310" s="168"/>
      <c r="Y310" s="151"/>
      <c r="Z310" s="151" t="s">
        <v>520</v>
      </c>
      <c r="AA310" s="171"/>
      <c r="AB310" s="151"/>
      <c r="AC310" s="169"/>
      <c r="AD310" s="165">
        <v>42815</v>
      </c>
      <c r="AE310" s="170">
        <v>2862</v>
      </c>
    </row>
    <row r="311" spans="1:31">
      <c r="A311" s="165">
        <v>42911</v>
      </c>
      <c r="B311" s="166">
        <v>2860</v>
      </c>
      <c r="D311" s="151" t="s">
        <v>490</v>
      </c>
      <c r="E311" s="151"/>
      <c r="F311" s="151"/>
      <c r="G311" s="151"/>
      <c r="H311" s="151"/>
      <c r="I311" s="151"/>
      <c r="J311" s="151" t="s">
        <v>51</v>
      </c>
      <c r="K311" s="151" t="s">
        <v>491</v>
      </c>
      <c r="L311" s="151"/>
      <c r="M311" s="151" t="s">
        <v>492</v>
      </c>
      <c r="O311" s="167">
        <v>444200</v>
      </c>
      <c r="P311" s="168"/>
      <c r="Q311" s="151"/>
      <c r="R311" s="151" t="s">
        <v>91</v>
      </c>
      <c r="S311" s="151" t="s">
        <v>491</v>
      </c>
      <c r="T311" s="151"/>
      <c r="U311" s="151" t="s">
        <v>492</v>
      </c>
      <c r="V311" s="151"/>
      <c r="W311" s="167">
        <v>444200</v>
      </c>
      <c r="X311" s="168"/>
      <c r="Y311" s="151"/>
      <c r="Z311" s="151" t="s">
        <v>521</v>
      </c>
      <c r="AA311" s="171"/>
      <c r="AB311" s="151"/>
      <c r="AC311" s="169"/>
      <c r="AD311" s="165">
        <v>42815</v>
      </c>
      <c r="AE311" s="170">
        <v>2863</v>
      </c>
    </row>
    <row r="312" spans="1:31">
      <c r="A312" s="165">
        <v>42911</v>
      </c>
      <c r="B312" s="166">
        <v>2861</v>
      </c>
      <c r="D312" s="151" t="s">
        <v>490</v>
      </c>
      <c r="E312" s="151"/>
      <c r="F312" s="151"/>
      <c r="G312" s="151"/>
      <c r="H312" s="151"/>
      <c r="I312" s="151"/>
      <c r="J312" s="151" t="s">
        <v>51</v>
      </c>
      <c r="K312" s="151" t="s">
        <v>491</v>
      </c>
      <c r="L312" s="151"/>
      <c r="M312" s="151" t="s">
        <v>492</v>
      </c>
      <c r="O312" s="167">
        <v>332900</v>
      </c>
      <c r="P312" s="168"/>
      <c r="Q312" s="151"/>
      <c r="R312" s="151" t="s">
        <v>91</v>
      </c>
      <c r="S312" s="151" t="s">
        <v>491</v>
      </c>
      <c r="T312" s="151"/>
      <c r="U312" s="151" t="s">
        <v>492</v>
      </c>
      <c r="V312" s="151"/>
      <c r="W312" s="167">
        <v>332900</v>
      </c>
      <c r="X312" s="168"/>
      <c r="Y312" s="151"/>
      <c r="Z312" s="151" t="s">
        <v>522</v>
      </c>
      <c r="AA312" s="171"/>
      <c r="AB312" s="151"/>
      <c r="AC312" s="169"/>
      <c r="AD312" s="165">
        <v>42815</v>
      </c>
      <c r="AE312" s="170">
        <v>2864</v>
      </c>
    </row>
    <row r="313" spans="1:31">
      <c r="A313" s="165">
        <v>42911</v>
      </c>
      <c r="B313" s="166">
        <v>2862</v>
      </c>
      <c r="D313" s="151" t="s">
        <v>490</v>
      </c>
      <c r="E313" s="151"/>
      <c r="F313" s="151"/>
      <c r="G313" s="151"/>
      <c r="H313" s="151"/>
      <c r="I313" s="151"/>
      <c r="J313" s="151" t="s">
        <v>51</v>
      </c>
      <c r="K313" s="151" t="s">
        <v>491</v>
      </c>
      <c r="L313" s="151"/>
      <c r="M313" s="151" t="s">
        <v>492</v>
      </c>
      <c r="O313" s="167">
        <v>296800</v>
      </c>
      <c r="P313" s="168"/>
      <c r="Q313" s="151"/>
      <c r="R313" s="151" t="s">
        <v>91</v>
      </c>
      <c r="S313" s="151" t="s">
        <v>491</v>
      </c>
      <c r="T313" s="151"/>
      <c r="U313" s="151" t="s">
        <v>492</v>
      </c>
      <c r="V313" s="151"/>
      <c r="W313" s="167">
        <v>296800</v>
      </c>
      <c r="X313" s="168"/>
      <c r="Y313" s="151"/>
      <c r="Z313" s="151" t="s">
        <v>523</v>
      </c>
      <c r="AA313" s="171"/>
      <c r="AB313" s="151"/>
      <c r="AC313" s="169"/>
      <c r="AD313" s="165">
        <v>42815</v>
      </c>
      <c r="AE313" s="170">
        <v>2865</v>
      </c>
    </row>
    <row r="314" spans="1:31">
      <c r="A314" s="165">
        <v>42911</v>
      </c>
      <c r="B314" s="166">
        <v>2863</v>
      </c>
      <c r="D314" s="151" t="s">
        <v>490</v>
      </c>
      <c r="E314" s="151"/>
      <c r="F314" s="151"/>
      <c r="G314" s="151"/>
      <c r="H314" s="151"/>
      <c r="I314" s="151"/>
      <c r="J314" s="151" t="s">
        <v>51</v>
      </c>
      <c r="K314" s="151" t="s">
        <v>491</v>
      </c>
      <c r="L314" s="151"/>
      <c r="M314" s="151" t="s">
        <v>492</v>
      </c>
      <c r="O314" s="167">
        <v>628600</v>
      </c>
      <c r="P314" s="168"/>
      <c r="Q314" s="151"/>
      <c r="R314" s="151" t="s">
        <v>91</v>
      </c>
      <c r="S314" s="151" t="s">
        <v>491</v>
      </c>
      <c r="T314" s="151"/>
      <c r="U314" s="151" t="s">
        <v>492</v>
      </c>
      <c r="V314" s="151"/>
      <c r="W314" s="167">
        <v>628600</v>
      </c>
      <c r="X314" s="168"/>
      <c r="Y314" s="151"/>
      <c r="Z314" s="151" t="s">
        <v>524</v>
      </c>
      <c r="AA314" s="171"/>
      <c r="AB314" s="151"/>
      <c r="AC314" s="169"/>
      <c r="AD314" s="165">
        <v>42815</v>
      </c>
      <c r="AE314" s="170">
        <v>2866</v>
      </c>
    </row>
    <row r="315" spans="1:31">
      <c r="A315" s="165">
        <v>42911</v>
      </c>
      <c r="B315" s="166">
        <v>2864</v>
      </c>
      <c r="D315" s="151" t="s">
        <v>490</v>
      </c>
      <c r="E315" s="151"/>
      <c r="F315" s="151"/>
      <c r="G315" s="151"/>
      <c r="H315" s="151"/>
      <c r="I315" s="151"/>
      <c r="J315" s="151" t="s">
        <v>51</v>
      </c>
      <c r="K315" s="151" t="s">
        <v>491</v>
      </c>
      <c r="L315" s="151"/>
      <c r="M315" s="151" t="s">
        <v>492</v>
      </c>
      <c r="O315" s="167">
        <v>149500</v>
      </c>
      <c r="P315" s="168"/>
      <c r="Q315" s="151"/>
      <c r="R315" s="151" t="s">
        <v>91</v>
      </c>
      <c r="S315" s="151" t="s">
        <v>491</v>
      </c>
      <c r="T315" s="151"/>
      <c r="U315" s="151" t="s">
        <v>492</v>
      </c>
      <c r="V315" s="151"/>
      <c r="W315" s="167">
        <v>149500</v>
      </c>
      <c r="X315" s="168"/>
      <c r="Y315" s="151"/>
      <c r="Z315" s="151" t="s">
        <v>525</v>
      </c>
      <c r="AA315" s="171"/>
      <c r="AB315" s="151"/>
      <c r="AC315" s="169"/>
      <c r="AD315" s="165">
        <v>42815</v>
      </c>
      <c r="AE315" s="170">
        <v>2867</v>
      </c>
    </row>
    <row r="316" spans="1:31">
      <c r="A316" s="165">
        <v>42911</v>
      </c>
      <c r="B316" s="166">
        <v>2865</v>
      </c>
      <c r="D316" s="151" t="s">
        <v>490</v>
      </c>
      <c r="E316" s="151"/>
      <c r="F316" s="151"/>
      <c r="G316" s="151"/>
      <c r="H316" s="151"/>
      <c r="I316" s="151"/>
      <c r="J316" s="151" t="s">
        <v>51</v>
      </c>
      <c r="K316" s="151" t="s">
        <v>491</v>
      </c>
      <c r="L316" s="151"/>
      <c r="M316" s="151" t="s">
        <v>492</v>
      </c>
      <c r="O316" s="167">
        <v>222600</v>
      </c>
      <c r="P316" s="168"/>
      <c r="Q316" s="151"/>
      <c r="R316" s="151" t="s">
        <v>91</v>
      </c>
      <c r="S316" s="151" t="s">
        <v>491</v>
      </c>
      <c r="T316" s="151"/>
      <c r="U316" s="151" t="s">
        <v>492</v>
      </c>
      <c r="V316" s="151"/>
      <c r="W316" s="167">
        <v>222600</v>
      </c>
      <c r="X316" s="168"/>
      <c r="Y316" s="151"/>
      <c r="Z316" s="151" t="s">
        <v>526</v>
      </c>
      <c r="AA316" s="171"/>
      <c r="AB316" s="151"/>
      <c r="AC316" s="169"/>
      <c r="AD316" s="165">
        <v>42815</v>
      </c>
      <c r="AE316" s="170">
        <v>2868</v>
      </c>
    </row>
    <row r="317" spans="1:31">
      <c r="A317" s="165">
        <v>42911</v>
      </c>
      <c r="B317" s="166">
        <v>2866</v>
      </c>
      <c r="D317" s="151" t="s">
        <v>490</v>
      </c>
      <c r="E317" s="151"/>
      <c r="F317" s="151"/>
      <c r="G317" s="151"/>
      <c r="H317" s="151"/>
      <c r="I317" s="151"/>
      <c r="J317" s="151" t="s">
        <v>51</v>
      </c>
      <c r="K317" s="151" t="s">
        <v>491</v>
      </c>
      <c r="L317" s="151"/>
      <c r="M317" s="151" t="s">
        <v>492</v>
      </c>
      <c r="O317" s="167">
        <v>345600</v>
      </c>
      <c r="P317" s="168"/>
      <c r="Q317" s="151"/>
      <c r="R317" s="151" t="s">
        <v>91</v>
      </c>
      <c r="S317" s="151" t="s">
        <v>491</v>
      </c>
      <c r="T317" s="151"/>
      <c r="U317" s="151" t="s">
        <v>492</v>
      </c>
      <c r="V317" s="151"/>
      <c r="W317" s="167">
        <v>345600</v>
      </c>
      <c r="X317" s="168"/>
      <c r="Y317" s="151"/>
      <c r="Z317" s="151" t="s">
        <v>527</v>
      </c>
      <c r="AA317" s="171"/>
      <c r="AB317" s="151"/>
      <c r="AC317" s="169"/>
      <c r="AD317" s="165">
        <v>42815</v>
      </c>
      <c r="AE317" s="170">
        <v>2869</v>
      </c>
    </row>
    <row r="318" spans="1:31">
      <c r="A318" s="165">
        <v>42911</v>
      </c>
      <c r="B318" s="166">
        <v>2867</v>
      </c>
      <c r="D318" s="151" t="s">
        <v>490</v>
      </c>
      <c r="E318" s="151"/>
      <c r="F318" s="151"/>
      <c r="G318" s="151"/>
      <c r="H318" s="151"/>
      <c r="I318" s="151"/>
      <c r="J318" s="151" t="s">
        <v>51</v>
      </c>
      <c r="K318" s="151" t="s">
        <v>491</v>
      </c>
      <c r="L318" s="151"/>
      <c r="M318" s="151" t="s">
        <v>492</v>
      </c>
      <c r="O318" s="167">
        <v>235400</v>
      </c>
      <c r="P318" s="168"/>
      <c r="Q318" s="151"/>
      <c r="R318" s="151" t="s">
        <v>91</v>
      </c>
      <c r="S318" s="151" t="s">
        <v>491</v>
      </c>
      <c r="T318" s="151"/>
      <c r="U318" s="151" t="s">
        <v>492</v>
      </c>
      <c r="V318" s="151"/>
      <c r="W318" s="167">
        <v>235400</v>
      </c>
      <c r="X318" s="168"/>
      <c r="Y318" s="151"/>
      <c r="Z318" s="151" t="s">
        <v>528</v>
      </c>
      <c r="AA318" s="171"/>
      <c r="AB318" s="151"/>
      <c r="AC318" s="169"/>
      <c r="AD318" s="165">
        <v>42815</v>
      </c>
      <c r="AE318" s="170">
        <v>2870</v>
      </c>
    </row>
    <row r="319" spans="1:31">
      <c r="A319" s="165">
        <v>42911</v>
      </c>
      <c r="B319" s="166">
        <v>2868</v>
      </c>
      <c r="D319" s="151" t="s">
        <v>490</v>
      </c>
      <c r="E319" s="151"/>
      <c r="F319" s="151"/>
      <c r="G319" s="151"/>
      <c r="H319" s="151"/>
      <c r="I319" s="151"/>
      <c r="J319" s="151" t="s">
        <v>51</v>
      </c>
      <c r="K319" s="151" t="s">
        <v>491</v>
      </c>
      <c r="L319" s="151"/>
      <c r="M319" s="151" t="s">
        <v>492</v>
      </c>
      <c r="O319" s="167">
        <v>259700</v>
      </c>
      <c r="P319" s="168"/>
      <c r="Q319" s="151"/>
      <c r="R319" s="151" t="s">
        <v>91</v>
      </c>
      <c r="S319" s="151" t="s">
        <v>491</v>
      </c>
      <c r="T319" s="151"/>
      <c r="U319" s="151" t="s">
        <v>492</v>
      </c>
      <c r="V319" s="151"/>
      <c r="W319" s="167">
        <v>259700</v>
      </c>
      <c r="X319" s="168"/>
      <c r="Y319" s="151"/>
      <c r="Z319" s="151" t="s">
        <v>529</v>
      </c>
      <c r="AA319" s="171"/>
      <c r="AB319" s="151"/>
      <c r="AC319" s="169"/>
      <c r="AD319" s="165">
        <v>42815</v>
      </c>
      <c r="AE319" s="170">
        <v>2871</v>
      </c>
    </row>
    <row r="320" spans="1:31">
      <c r="A320" s="165">
        <v>42911</v>
      </c>
      <c r="B320" s="166">
        <v>2869</v>
      </c>
      <c r="D320" s="151" t="s">
        <v>490</v>
      </c>
      <c r="E320" s="151"/>
      <c r="F320" s="151"/>
      <c r="G320" s="151"/>
      <c r="H320" s="151"/>
      <c r="I320" s="151"/>
      <c r="J320" s="151" t="s">
        <v>51</v>
      </c>
      <c r="K320" s="151" t="s">
        <v>491</v>
      </c>
      <c r="L320" s="151"/>
      <c r="M320" s="151" t="s">
        <v>492</v>
      </c>
      <c r="O320" s="167">
        <v>209900</v>
      </c>
      <c r="P320" s="168"/>
      <c r="Q320" s="151"/>
      <c r="R320" s="151" t="s">
        <v>91</v>
      </c>
      <c r="S320" s="151" t="s">
        <v>491</v>
      </c>
      <c r="T320" s="151"/>
      <c r="U320" s="151" t="s">
        <v>492</v>
      </c>
      <c r="V320" s="151"/>
      <c r="W320" s="167">
        <v>209900</v>
      </c>
      <c r="X320" s="168"/>
      <c r="Y320" s="151"/>
      <c r="Z320" s="151" t="s">
        <v>568</v>
      </c>
      <c r="AA320" s="171"/>
      <c r="AB320" s="151"/>
      <c r="AC320" s="169"/>
      <c r="AD320" s="165">
        <v>42815</v>
      </c>
      <c r="AE320" s="170">
        <v>2872</v>
      </c>
    </row>
    <row r="321" spans="1:31">
      <c r="A321" s="165">
        <v>42911</v>
      </c>
      <c r="B321" s="166">
        <v>2870</v>
      </c>
      <c r="D321" s="151" t="s">
        <v>490</v>
      </c>
      <c r="E321" s="151"/>
      <c r="F321" s="151"/>
      <c r="G321" s="151"/>
      <c r="H321" s="151"/>
      <c r="I321" s="151"/>
      <c r="J321" s="151" t="s">
        <v>92</v>
      </c>
      <c r="K321" s="151" t="s">
        <v>491</v>
      </c>
      <c r="L321" s="151"/>
      <c r="M321" s="151" t="s">
        <v>492</v>
      </c>
      <c r="O321" s="167">
        <v>116500</v>
      </c>
      <c r="P321" s="168"/>
      <c r="Q321" s="151"/>
      <c r="R321" s="151" t="s">
        <v>91</v>
      </c>
      <c r="S321" s="151" t="s">
        <v>491</v>
      </c>
      <c r="T321" s="151"/>
      <c r="U321" s="151" t="s">
        <v>492</v>
      </c>
      <c r="V321" s="151"/>
      <c r="W321" s="167">
        <v>116500</v>
      </c>
      <c r="X321" s="168"/>
      <c r="Y321" s="151"/>
      <c r="Z321" s="151" t="s">
        <v>602</v>
      </c>
      <c r="AA321" s="171"/>
      <c r="AB321" s="151"/>
      <c r="AC321" s="169"/>
      <c r="AD321" s="165">
        <v>42815</v>
      </c>
      <c r="AE321" s="170">
        <v>2873</v>
      </c>
    </row>
    <row r="322" spans="1:31">
      <c r="A322" s="165">
        <v>42911</v>
      </c>
      <c r="B322" s="166">
        <v>2871</v>
      </c>
      <c r="D322" s="151" t="s">
        <v>490</v>
      </c>
      <c r="E322" s="151"/>
      <c r="F322" s="151"/>
      <c r="G322" s="151"/>
      <c r="H322" s="151"/>
      <c r="I322" s="151"/>
      <c r="J322" s="151" t="s">
        <v>499</v>
      </c>
      <c r="K322" s="151" t="s">
        <v>491</v>
      </c>
      <c r="L322" s="151"/>
      <c r="M322" s="151" t="s">
        <v>492</v>
      </c>
      <c r="O322" s="167">
        <v>180000</v>
      </c>
      <c r="P322" s="168"/>
      <c r="Q322" s="151"/>
      <c r="R322" s="151" t="s">
        <v>51</v>
      </c>
      <c r="S322" s="151" t="s">
        <v>491</v>
      </c>
      <c r="T322" s="151"/>
      <c r="U322" s="151" t="s">
        <v>492</v>
      </c>
      <c r="V322" s="151"/>
      <c r="W322" s="167">
        <v>180000</v>
      </c>
      <c r="X322" s="168"/>
      <c r="Y322" s="151"/>
      <c r="Z322" s="151" t="s">
        <v>566</v>
      </c>
      <c r="AA322" s="171"/>
      <c r="AB322" s="151"/>
      <c r="AC322" s="169"/>
      <c r="AD322" s="165">
        <v>42815</v>
      </c>
      <c r="AE322" s="170">
        <v>2874</v>
      </c>
    </row>
    <row r="323" spans="1:31">
      <c r="A323" s="165">
        <v>42911</v>
      </c>
      <c r="B323" s="166">
        <v>2872</v>
      </c>
      <c r="D323" s="151" t="s">
        <v>490</v>
      </c>
      <c r="E323" s="151"/>
      <c r="F323" s="151"/>
      <c r="G323" s="151"/>
      <c r="H323" s="151"/>
      <c r="I323" s="151"/>
      <c r="J323" s="151" t="s">
        <v>499</v>
      </c>
      <c r="K323" s="151" t="s">
        <v>491</v>
      </c>
      <c r="L323" s="151"/>
      <c r="M323" s="151" t="s">
        <v>492</v>
      </c>
      <c r="O323" s="167">
        <v>349800</v>
      </c>
      <c r="P323" s="168"/>
      <c r="Q323" s="151"/>
      <c r="R323" s="151" t="s">
        <v>51</v>
      </c>
      <c r="S323" s="151" t="s">
        <v>491</v>
      </c>
      <c r="T323" s="151"/>
      <c r="U323" s="151" t="s">
        <v>492</v>
      </c>
      <c r="V323" s="151"/>
      <c r="W323" s="167">
        <v>349800</v>
      </c>
      <c r="X323" s="168"/>
      <c r="Y323" s="151"/>
      <c r="Z323" s="151" t="s">
        <v>516</v>
      </c>
      <c r="AA323" s="171"/>
      <c r="AB323" s="151"/>
      <c r="AC323" s="169"/>
      <c r="AD323" s="165">
        <v>42815</v>
      </c>
      <c r="AE323" s="170">
        <v>2875</v>
      </c>
    </row>
    <row r="324" spans="1:31">
      <c r="A324" s="165">
        <v>42912</v>
      </c>
      <c r="B324" s="166">
        <v>2873</v>
      </c>
      <c r="D324" s="151" t="s">
        <v>490</v>
      </c>
      <c r="E324" s="151"/>
      <c r="F324" s="151"/>
      <c r="G324" s="151"/>
      <c r="H324" s="151"/>
      <c r="I324" s="151"/>
      <c r="J324" s="151" t="s">
        <v>96</v>
      </c>
      <c r="K324" s="151" t="s">
        <v>491</v>
      </c>
      <c r="L324" s="151"/>
      <c r="M324" s="151" t="s">
        <v>492</v>
      </c>
      <c r="O324" s="167">
        <v>15990</v>
      </c>
      <c r="P324" s="168"/>
      <c r="Q324" s="151"/>
      <c r="R324" s="151" t="s">
        <v>51</v>
      </c>
      <c r="S324" s="151" t="s">
        <v>491</v>
      </c>
      <c r="T324" s="151"/>
      <c r="U324" s="151" t="s">
        <v>492</v>
      </c>
      <c r="V324" s="151"/>
      <c r="W324" s="167">
        <v>15990</v>
      </c>
      <c r="X324" s="168"/>
      <c r="Y324" s="151"/>
      <c r="Z324" s="151" t="s">
        <v>543</v>
      </c>
      <c r="AA324" s="171"/>
      <c r="AB324" s="151"/>
      <c r="AC324" s="169"/>
      <c r="AD324" s="165">
        <v>42815</v>
      </c>
      <c r="AE324" s="170">
        <v>2876</v>
      </c>
    </row>
    <row r="325" spans="1:31">
      <c r="A325" s="165">
        <v>42916</v>
      </c>
      <c r="B325" s="166">
        <v>2874</v>
      </c>
      <c r="D325" s="151" t="s">
        <v>490</v>
      </c>
      <c r="E325" s="151"/>
      <c r="F325" s="151"/>
      <c r="G325" s="151"/>
      <c r="H325" s="151"/>
      <c r="I325" s="151"/>
      <c r="J325" s="151" t="s">
        <v>110</v>
      </c>
      <c r="K325" s="151" t="s">
        <v>491</v>
      </c>
      <c r="L325" s="151"/>
      <c r="M325" s="151" t="s">
        <v>492</v>
      </c>
      <c r="O325" s="167">
        <v>85540</v>
      </c>
      <c r="P325" s="168"/>
      <c r="Q325" s="151"/>
      <c r="R325" s="151" t="s">
        <v>51</v>
      </c>
      <c r="S325" s="151" t="s">
        <v>491</v>
      </c>
      <c r="T325" s="151"/>
      <c r="U325" s="151" t="s">
        <v>492</v>
      </c>
      <c r="V325" s="151"/>
      <c r="W325" s="167">
        <v>85540</v>
      </c>
      <c r="X325" s="168"/>
      <c r="Y325" s="151"/>
      <c r="Z325" s="151" t="s">
        <v>579</v>
      </c>
      <c r="AA325" s="171"/>
      <c r="AB325" s="151"/>
      <c r="AC325" s="169"/>
      <c r="AD325" s="165">
        <v>42815</v>
      </c>
      <c r="AE325" s="170">
        <v>2877</v>
      </c>
    </row>
    <row r="326" spans="1:31">
      <c r="A326" s="165">
        <v>42916</v>
      </c>
      <c r="B326" s="166">
        <v>2875</v>
      </c>
      <c r="D326" s="151" t="s">
        <v>490</v>
      </c>
      <c r="E326" s="151"/>
      <c r="F326" s="151"/>
      <c r="G326" s="151"/>
      <c r="H326" s="151"/>
      <c r="I326" s="151"/>
      <c r="J326" s="151" t="s">
        <v>126</v>
      </c>
      <c r="K326" s="151" t="s">
        <v>491</v>
      </c>
      <c r="L326" s="151"/>
      <c r="M326" s="151" t="s">
        <v>492</v>
      </c>
      <c r="O326" s="167">
        <v>7800</v>
      </c>
      <c r="P326" s="168"/>
      <c r="Q326" s="151"/>
      <c r="R326" s="151" t="s">
        <v>51</v>
      </c>
      <c r="S326" s="151" t="s">
        <v>491</v>
      </c>
      <c r="T326" s="151"/>
      <c r="U326" s="151" t="s">
        <v>492</v>
      </c>
      <c r="V326" s="151"/>
      <c r="W326" s="167">
        <v>7800</v>
      </c>
      <c r="X326" s="168"/>
      <c r="Y326" s="151"/>
      <c r="Z326" s="151" t="s">
        <v>545</v>
      </c>
      <c r="AA326" s="171"/>
      <c r="AB326" s="151"/>
      <c r="AC326" s="169"/>
      <c r="AD326" s="165">
        <v>42815</v>
      </c>
      <c r="AE326" s="170">
        <v>2878</v>
      </c>
    </row>
    <row r="327" spans="1:31">
      <c r="A327" s="165">
        <v>42916</v>
      </c>
      <c r="B327" s="166">
        <v>2876</v>
      </c>
      <c r="D327" s="151" t="s">
        <v>490</v>
      </c>
      <c r="E327" s="151"/>
      <c r="F327" s="151"/>
      <c r="G327" s="151"/>
      <c r="H327" s="151"/>
      <c r="I327" s="151"/>
      <c r="J327" s="151" t="s">
        <v>126</v>
      </c>
      <c r="K327" s="151" t="s">
        <v>491</v>
      </c>
      <c r="L327" s="151"/>
      <c r="M327" s="151" t="s">
        <v>492</v>
      </c>
      <c r="O327" s="167">
        <v>245700</v>
      </c>
      <c r="P327" s="168"/>
      <c r="Q327" s="151"/>
      <c r="R327" s="151" t="s">
        <v>51</v>
      </c>
      <c r="S327" s="151" t="s">
        <v>491</v>
      </c>
      <c r="T327" s="151"/>
      <c r="U327" s="151" t="s">
        <v>492</v>
      </c>
      <c r="V327" s="151"/>
      <c r="W327" s="167">
        <v>245700</v>
      </c>
      <c r="X327" s="168"/>
      <c r="Y327" s="151"/>
      <c r="Z327" s="151" t="s">
        <v>546</v>
      </c>
      <c r="AA327" s="171"/>
      <c r="AB327" s="151"/>
      <c r="AC327" s="169"/>
      <c r="AD327" s="165">
        <v>42815</v>
      </c>
      <c r="AE327" s="170">
        <v>2879</v>
      </c>
    </row>
    <row r="328" spans="1:31">
      <c r="A328" s="165">
        <v>42916</v>
      </c>
      <c r="B328" s="166">
        <v>2877</v>
      </c>
      <c r="D328" s="151" t="s">
        <v>490</v>
      </c>
      <c r="E328" s="151"/>
      <c r="F328" s="151"/>
      <c r="G328" s="151"/>
      <c r="H328" s="151"/>
      <c r="I328" s="151"/>
      <c r="J328" s="151" t="s">
        <v>56</v>
      </c>
      <c r="K328" s="151" t="s">
        <v>491</v>
      </c>
      <c r="L328" s="151"/>
      <c r="M328" s="151" t="s">
        <v>492</v>
      </c>
      <c r="O328" s="167">
        <v>13060</v>
      </c>
      <c r="P328" s="168"/>
      <c r="Q328" s="151"/>
      <c r="R328" s="151" t="s">
        <v>51</v>
      </c>
      <c r="S328" s="151" t="s">
        <v>491</v>
      </c>
      <c r="T328" s="151"/>
      <c r="U328" s="151" t="s">
        <v>492</v>
      </c>
      <c r="V328" s="151"/>
      <c r="W328" s="167">
        <v>13060</v>
      </c>
      <c r="X328" s="168"/>
      <c r="Y328" s="151"/>
      <c r="Z328" s="151" t="s">
        <v>580</v>
      </c>
      <c r="AA328" s="171"/>
      <c r="AB328" s="151"/>
      <c r="AC328" s="169"/>
      <c r="AD328" s="165">
        <v>42815</v>
      </c>
      <c r="AE328" s="170">
        <v>2880</v>
      </c>
    </row>
    <row r="329" spans="1:31">
      <c r="A329" s="165">
        <v>42916</v>
      </c>
      <c r="B329" s="166">
        <v>2878</v>
      </c>
      <c r="D329" s="151" t="s">
        <v>490</v>
      </c>
      <c r="E329" s="151"/>
      <c r="F329" s="151"/>
      <c r="G329" s="151"/>
      <c r="H329" s="151"/>
      <c r="I329" s="151"/>
      <c r="J329" s="151" t="s">
        <v>126</v>
      </c>
      <c r="K329" s="151" t="s">
        <v>491</v>
      </c>
      <c r="L329" s="151"/>
      <c r="M329" s="151" t="s">
        <v>492</v>
      </c>
      <c r="O329" s="167">
        <v>327600</v>
      </c>
      <c r="P329" s="168"/>
      <c r="Q329" s="151"/>
      <c r="R329" s="151" t="s">
        <v>111</v>
      </c>
      <c r="S329" s="151" t="s">
        <v>491</v>
      </c>
      <c r="T329" s="151"/>
      <c r="U329" s="151" t="s">
        <v>492</v>
      </c>
      <c r="V329" s="151"/>
      <c r="W329" s="167">
        <v>327600</v>
      </c>
      <c r="X329" s="168"/>
      <c r="Y329" s="151"/>
      <c r="Z329" s="151" t="s">
        <v>548</v>
      </c>
      <c r="AA329" s="171"/>
      <c r="AB329" s="151"/>
      <c r="AC329" s="169"/>
      <c r="AD329" s="165">
        <v>42815</v>
      </c>
      <c r="AE329" s="170">
        <v>2881</v>
      </c>
    </row>
    <row r="330" spans="1:31">
      <c r="A330" s="165">
        <v>42916</v>
      </c>
      <c r="B330" s="166">
        <v>2879</v>
      </c>
      <c r="D330" s="151" t="s">
        <v>490</v>
      </c>
      <c r="E330" s="151"/>
      <c r="F330" s="151"/>
      <c r="G330" s="151"/>
      <c r="H330" s="151"/>
      <c r="I330" s="151"/>
      <c r="J330" s="151" t="s">
        <v>102</v>
      </c>
      <c r="K330" s="151" t="s">
        <v>491</v>
      </c>
      <c r="L330" s="151"/>
      <c r="M330" s="151" t="s">
        <v>492</v>
      </c>
      <c r="O330" s="167">
        <v>120270</v>
      </c>
      <c r="P330" s="168"/>
      <c r="Q330" s="151"/>
      <c r="R330" s="151" t="s">
        <v>111</v>
      </c>
      <c r="S330" s="151" t="s">
        <v>491</v>
      </c>
      <c r="T330" s="151"/>
      <c r="U330" s="151" t="s">
        <v>492</v>
      </c>
      <c r="V330" s="151"/>
      <c r="W330" s="167">
        <v>120270</v>
      </c>
      <c r="X330" s="168"/>
      <c r="Y330" s="151"/>
      <c r="Z330" s="151" t="s">
        <v>549</v>
      </c>
      <c r="AA330" s="171"/>
      <c r="AB330" s="151"/>
      <c r="AC330" s="169"/>
      <c r="AD330" s="165">
        <v>42815</v>
      </c>
      <c r="AE330" s="170">
        <v>2882</v>
      </c>
    </row>
    <row r="331" spans="1:31">
      <c r="A331" s="165">
        <v>42916</v>
      </c>
      <c r="B331" s="166">
        <v>2880</v>
      </c>
      <c r="D331" s="151" t="s">
        <v>490</v>
      </c>
      <c r="E331" s="151"/>
      <c r="F331" s="151"/>
      <c r="G331" s="151"/>
      <c r="H331" s="151"/>
      <c r="I331" s="151"/>
      <c r="J331" s="151" t="s">
        <v>56</v>
      </c>
      <c r="K331" s="151" t="s">
        <v>491</v>
      </c>
      <c r="L331" s="151"/>
      <c r="M331" s="151" t="s">
        <v>492</v>
      </c>
      <c r="O331" s="167">
        <v>73840</v>
      </c>
      <c r="P331" s="168"/>
      <c r="Q331" s="151"/>
      <c r="R331" s="151" t="s">
        <v>51</v>
      </c>
      <c r="S331" s="151" t="s">
        <v>491</v>
      </c>
      <c r="T331" s="151"/>
      <c r="U331" s="151" t="s">
        <v>492</v>
      </c>
      <c r="V331" s="151"/>
      <c r="W331" s="167">
        <v>73840</v>
      </c>
      <c r="X331" s="168"/>
      <c r="Y331" s="151"/>
      <c r="Z331" s="151" t="s">
        <v>547</v>
      </c>
      <c r="AA331" s="171"/>
      <c r="AB331" s="151"/>
      <c r="AC331" s="169"/>
      <c r="AD331" s="165">
        <v>42815</v>
      </c>
      <c r="AE331" s="170">
        <v>2883</v>
      </c>
    </row>
    <row r="332" spans="1:31">
      <c r="A332" s="165">
        <v>42916</v>
      </c>
      <c r="B332" s="166">
        <v>2881</v>
      </c>
      <c r="D332" s="151" t="s">
        <v>490</v>
      </c>
      <c r="E332" s="151"/>
      <c r="F332" s="151"/>
      <c r="G332" s="151"/>
      <c r="H332" s="151"/>
      <c r="I332" s="151"/>
      <c r="J332" s="151" t="s">
        <v>134</v>
      </c>
      <c r="K332" s="151" t="s">
        <v>491</v>
      </c>
      <c r="L332" s="151"/>
      <c r="M332" s="151" t="s">
        <v>492</v>
      </c>
      <c r="O332" s="167">
        <v>506350</v>
      </c>
      <c r="P332" s="168"/>
      <c r="Q332" s="151"/>
      <c r="R332" s="151" t="s">
        <v>111</v>
      </c>
      <c r="S332" s="151" t="s">
        <v>491</v>
      </c>
      <c r="T332" s="151"/>
      <c r="U332" s="151" t="s">
        <v>492</v>
      </c>
      <c r="V332" s="151"/>
      <c r="W332" s="167">
        <v>506350</v>
      </c>
      <c r="X332" s="168"/>
      <c r="Y332" s="151"/>
      <c r="Z332" s="151" t="s">
        <v>550</v>
      </c>
      <c r="AA332" s="171"/>
      <c r="AB332" s="151"/>
      <c r="AC332" s="169"/>
      <c r="AD332" s="165">
        <v>42815</v>
      </c>
      <c r="AE332" s="170">
        <v>2884</v>
      </c>
    </row>
    <row r="333" spans="1:31">
      <c r="A333" s="165">
        <v>42916</v>
      </c>
      <c r="B333" s="166">
        <v>2882</v>
      </c>
      <c r="D333" s="151" t="s">
        <v>490</v>
      </c>
      <c r="E333" s="151"/>
      <c r="F333" s="151"/>
      <c r="G333" s="151"/>
      <c r="H333" s="151"/>
      <c r="I333" s="151"/>
      <c r="J333" s="151" t="s">
        <v>150</v>
      </c>
      <c r="K333" s="151" t="s">
        <v>491</v>
      </c>
      <c r="L333" s="151"/>
      <c r="M333" s="151" t="s">
        <v>492</v>
      </c>
      <c r="O333" s="167">
        <v>539500</v>
      </c>
      <c r="P333" s="168"/>
      <c r="Q333" s="151"/>
      <c r="R333" s="151" t="s">
        <v>51</v>
      </c>
      <c r="S333" s="151" t="s">
        <v>491</v>
      </c>
      <c r="T333" s="151"/>
      <c r="U333" s="151" t="s">
        <v>492</v>
      </c>
      <c r="V333" s="151"/>
      <c r="W333" s="167">
        <v>539500</v>
      </c>
      <c r="X333" s="168"/>
      <c r="Y333" s="151"/>
      <c r="Z333" s="151" t="s">
        <v>559</v>
      </c>
      <c r="AA333" s="171"/>
      <c r="AB333" s="151"/>
      <c r="AC333" s="169"/>
      <c r="AD333" s="165">
        <v>42815</v>
      </c>
      <c r="AE333" s="170">
        <v>2885</v>
      </c>
    </row>
    <row r="334" spans="1:31">
      <c r="A334" s="165">
        <v>42916</v>
      </c>
      <c r="B334" s="166">
        <v>2883</v>
      </c>
      <c r="D334" s="151" t="s">
        <v>490</v>
      </c>
      <c r="E334" s="151"/>
      <c r="F334" s="151"/>
      <c r="G334" s="151"/>
      <c r="H334" s="151"/>
      <c r="I334" s="151"/>
      <c r="J334" s="151" t="s">
        <v>139</v>
      </c>
      <c r="K334" s="151" t="s">
        <v>491</v>
      </c>
      <c r="L334" s="151"/>
      <c r="M334" s="151" t="s">
        <v>492</v>
      </c>
      <c r="O334" s="167">
        <v>58500</v>
      </c>
      <c r="P334" s="168"/>
      <c r="Q334" s="151"/>
      <c r="R334" s="151" t="s">
        <v>51</v>
      </c>
      <c r="S334" s="151" t="s">
        <v>491</v>
      </c>
      <c r="T334" s="151"/>
      <c r="U334" s="151" t="s">
        <v>492</v>
      </c>
      <c r="V334" s="151"/>
      <c r="W334" s="167">
        <v>58500</v>
      </c>
      <c r="X334" s="168"/>
      <c r="Y334" s="151"/>
      <c r="Z334" s="151" t="s">
        <v>603</v>
      </c>
      <c r="AA334" s="171"/>
      <c r="AB334" s="151"/>
      <c r="AC334" s="169"/>
      <c r="AD334" s="165">
        <v>42815</v>
      </c>
      <c r="AE334" s="170">
        <v>2886</v>
      </c>
    </row>
    <row r="335" spans="1:31">
      <c r="A335" s="165">
        <v>42916</v>
      </c>
      <c r="B335" s="166">
        <v>2884</v>
      </c>
      <c r="D335" s="151" t="s">
        <v>490</v>
      </c>
      <c r="E335" s="151"/>
      <c r="F335" s="151"/>
      <c r="G335" s="151"/>
      <c r="H335" s="151"/>
      <c r="I335" s="151"/>
      <c r="J335" s="151" t="s">
        <v>126</v>
      </c>
      <c r="K335" s="151" t="s">
        <v>491</v>
      </c>
      <c r="L335" s="151"/>
      <c r="M335" s="151" t="s">
        <v>492</v>
      </c>
      <c r="O335" s="167">
        <v>312000</v>
      </c>
      <c r="P335" s="168"/>
      <c r="Q335" s="151"/>
      <c r="R335" s="151" t="s">
        <v>111</v>
      </c>
      <c r="S335" s="151" t="s">
        <v>491</v>
      </c>
      <c r="T335" s="151"/>
      <c r="U335" s="151" t="s">
        <v>492</v>
      </c>
      <c r="V335" s="151"/>
      <c r="W335" s="167">
        <v>312000</v>
      </c>
      <c r="X335" s="168"/>
      <c r="Y335" s="151"/>
      <c r="Z335" s="151" t="s">
        <v>548</v>
      </c>
      <c r="AA335" s="171"/>
      <c r="AB335" s="151"/>
      <c r="AC335" s="169"/>
      <c r="AD335" s="165">
        <v>42815</v>
      </c>
      <c r="AE335" s="170">
        <v>2887</v>
      </c>
    </row>
    <row r="336" spans="1:31">
      <c r="A336" s="165">
        <v>42916</v>
      </c>
      <c r="B336" s="166">
        <v>2885</v>
      </c>
      <c r="D336" s="151" t="s">
        <v>490</v>
      </c>
      <c r="E336" s="151"/>
      <c r="F336" s="151"/>
      <c r="G336" s="151"/>
      <c r="H336" s="151"/>
      <c r="I336" s="151"/>
      <c r="J336" s="151" t="s">
        <v>501</v>
      </c>
      <c r="K336" s="151" t="s">
        <v>491</v>
      </c>
      <c r="L336" s="151"/>
      <c r="M336" s="151" t="s">
        <v>492</v>
      </c>
      <c r="O336" s="167">
        <v>186000</v>
      </c>
      <c r="P336" s="168"/>
      <c r="Q336" s="151"/>
      <c r="R336" s="151" t="s">
        <v>498</v>
      </c>
      <c r="S336" s="151" t="s">
        <v>491</v>
      </c>
      <c r="T336" s="151"/>
      <c r="U336" s="151" t="s">
        <v>492</v>
      </c>
      <c r="V336" s="151"/>
      <c r="W336" s="167">
        <v>186000</v>
      </c>
      <c r="X336" s="168"/>
      <c r="Y336" s="151"/>
      <c r="Z336" s="151" t="s">
        <v>502</v>
      </c>
      <c r="AA336" s="171"/>
      <c r="AB336" s="151"/>
      <c r="AC336" s="169"/>
      <c r="AD336" s="165">
        <v>42815</v>
      </c>
      <c r="AE336" s="170">
        <v>2888</v>
      </c>
    </row>
    <row r="337" spans="1:31">
      <c r="A337" s="165">
        <v>42916</v>
      </c>
      <c r="B337" s="166">
        <v>3880</v>
      </c>
      <c r="D337" s="151" t="s">
        <v>490</v>
      </c>
      <c r="E337" s="151"/>
      <c r="F337" s="151"/>
      <c r="G337" s="151"/>
      <c r="H337" s="151"/>
      <c r="I337" s="151"/>
      <c r="J337" s="151" t="s">
        <v>553</v>
      </c>
      <c r="K337" s="151" t="s">
        <v>491</v>
      </c>
      <c r="L337" s="151"/>
      <c r="M337" s="151" t="s">
        <v>492</v>
      </c>
      <c r="O337" s="167">
        <v>360000</v>
      </c>
      <c r="P337" s="168"/>
      <c r="Q337" s="151"/>
      <c r="R337" s="151" t="s">
        <v>554</v>
      </c>
      <c r="S337" s="151" t="s">
        <v>491</v>
      </c>
      <c r="T337" s="151"/>
      <c r="U337" s="151" t="s">
        <v>492</v>
      </c>
      <c r="V337" s="151"/>
      <c r="W337" s="167">
        <v>360000</v>
      </c>
      <c r="X337" s="168"/>
      <c r="Y337" s="151"/>
      <c r="Z337" s="151" t="s">
        <v>604</v>
      </c>
      <c r="AA337" s="171"/>
      <c r="AB337" s="151"/>
      <c r="AC337" s="169"/>
      <c r="AD337" s="165">
        <v>42815</v>
      </c>
      <c r="AE337" s="170">
        <v>3883</v>
      </c>
    </row>
    <row r="338" spans="1:31">
      <c r="A338" s="165">
        <v>42917</v>
      </c>
      <c r="B338" s="166">
        <v>2886</v>
      </c>
      <c r="D338" s="151" t="s">
        <v>490</v>
      </c>
      <c r="E338" s="151"/>
      <c r="F338" s="151"/>
      <c r="G338" s="151"/>
      <c r="H338" s="151"/>
      <c r="I338" s="151"/>
      <c r="J338" s="151" t="s">
        <v>70</v>
      </c>
      <c r="K338" s="151" t="s">
        <v>491</v>
      </c>
      <c r="L338" s="151"/>
      <c r="M338" s="151" t="s">
        <v>492</v>
      </c>
      <c r="O338" s="167">
        <v>52000</v>
      </c>
      <c r="P338" s="168"/>
      <c r="Q338" s="151"/>
      <c r="R338" s="151" t="s">
        <v>51</v>
      </c>
      <c r="S338" s="151" t="s">
        <v>491</v>
      </c>
      <c r="T338" s="151"/>
      <c r="U338" s="151" t="s">
        <v>492</v>
      </c>
      <c r="V338" s="151"/>
      <c r="W338" s="167">
        <v>52000</v>
      </c>
      <c r="X338" s="168"/>
      <c r="Y338" s="151"/>
      <c r="Z338" s="151" t="s">
        <v>563</v>
      </c>
      <c r="AA338" s="171"/>
      <c r="AB338" s="151"/>
      <c r="AC338" s="169"/>
      <c r="AD338" s="165">
        <v>42815</v>
      </c>
      <c r="AE338" s="170">
        <v>2889</v>
      </c>
    </row>
    <row r="339" spans="1:31">
      <c r="A339" s="165">
        <v>42917</v>
      </c>
      <c r="B339" s="166">
        <v>2887</v>
      </c>
      <c r="D339" s="151" t="s">
        <v>490</v>
      </c>
      <c r="E339" s="151"/>
      <c r="F339" s="151"/>
      <c r="G339" s="151"/>
      <c r="H339" s="151"/>
      <c r="I339" s="151"/>
      <c r="J339" s="151" t="s">
        <v>498</v>
      </c>
      <c r="K339" s="151" t="s">
        <v>491</v>
      </c>
      <c r="L339" s="151"/>
      <c r="M339" s="151" t="s">
        <v>492</v>
      </c>
      <c r="O339" s="167">
        <v>186000</v>
      </c>
      <c r="P339" s="168"/>
      <c r="Q339" s="151"/>
      <c r="R339" s="151" t="s">
        <v>501</v>
      </c>
      <c r="S339" s="151" t="s">
        <v>491</v>
      </c>
      <c r="T339" s="151"/>
      <c r="U339" s="151" t="s">
        <v>492</v>
      </c>
      <c r="V339" s="151"/>
      <c r="W339" s="167">
        <v>186000</v>
      </c>
      <c r="X339" s="168"/>
      <c r="Y339" s="151"/>
      <c r="Z339" s="151" t="s">
        <v>502</v>
      </c>
      <c r="AA339" s="171"/>
      <c r="AB339" s="151"/>
      <c r="AC339" s="169"/>
      <c r="AD339" s="165">
        <v>42815</v>
      </c>
      <c r="AE339" s="170">
        <v>2890</v>
      </c>
    </row>
    <row r="340" spans="1:31">
      <c r="A340" s="165">
        <v>42921</v>
      </c>
      <c r="B340" s="166">
        <v>2888</v>
      </c>
      <c r="D340" s="151" t="s">
        <v>490</v>
      </c>
      <c r="E340" s="151"/>
      <c r="F340" s="151"/>
      <c r="G340" s="151"/>
      <c r="H340" s="151"/>
      <c r="I340" s="151"/>
      <c r="J340" s="151" t="s">
        <v>50</v>
      </c>
      <c r="K340" s="151" t="s">
        <v>491</v>
      </c>
      <c r="L340" s="151"/>
      <c r="M340" s="151" t="s">
        <v>492</v>
      </c>
      <c r="O340" s="167">
        <v>59800</v>
      </c>
      <c r="P340" s="168"/>
      <c r="Q340" s="151"/>
      <c r="R340" s="151" t="s">
        <v>51</v>
      </c>
      <c r="S340" s="151" t="s">
        <v>491</v>
      </c>
      <c r="T340" s="151"/>
      <c r="U340" s="151" t="s">
        <v>492</v>
      </c>
      <c r="V340" s="151"/>
      <c r="W340" s="167">
        <v>59800</v>
      </c>
      <c r="X340" s="168"/>
      <c r="Y340" s="151"/>
      <c r="Z340" s="151" t="s">
        <v>504</v>
      </c>
      <c r="AA340" s="171"/>
      <c r="AB340" s="151"/>
      <c r="AC340" s="169"/>
      <c r="AD340" s="165">
        <v>42815</v>
      </c>
      <c r="AE340" s="170">
        <v>2891</v>
      </c>
    </row>
    <row r="341" spans="1:31">
      <c r="A341" s="165">
        <v>42921</v>
      </c>
      <c r="B341" s="166">
        <v>2889</v>
      </c>
      <c r="D341" s="151" t="s">
        <v>490</v>
      </c>
      <c r="E341" s="151"/>
      <c r="F341" s="151"/>
      <c r="G341" s="151"/>
      <c r="H341" s="151"/>
      <c r="I341" s="151"/>
      <c r="J341" s="151" t="s">
        <v>50</v>
      </c>
      <c r="K341" s="151" t="s">
        <v>491</v>
      </c>
      <c r="L341" s="151"/>
      <c r="M341" s="151" t="s">
        <v>492</v>
      </c>
      <c r="O341" s="167">
        <v>59800</v>
      </c>
      <c r="P341" s="168"/>
      <c r="Q341" s="151"/>
      <c r="R341" s="151" t="s">
        <v>51</v>
      </c>
      <c r="S341" s="151" t="s">
        <v>491</v>
      </c>
      <c r="T341" s="151"/>
      <c r="U341" s="151" t="s">
        <v>492</v>
      </c>
      <c r="V341" s="151"/>
      <c r="W341" s="167">
        <v>59800</v>
      </c>
      <c r="X341" s="168"/>
      <c r="Y341" s="151"/>
      <c r="Z341" s="151" t="s">
        <v>504</v>
      </c>
      <c r="AA341" s="171"/>
      <c r="AB341" s="151"/>
      <c r="AC341" s="169"/>
      <c r="AD341" s="165">
        <v>42815</v>
      </c>
      <c r="AE341" s="170">
        <v>2892</v>
      </c>
    </row>
    <row r="342" spans="1:31">
      <c r="A342" s="165">
        <v>42923</v>
      </c>
      <c r="B342" s="166">
        <v>2890</v>
      </c>
      <c r="D342" s="151" t="s">
        <v>490</v>
      </c>
      <c r="E342" s="151"/>
      <c r="F342" s="151"/>
      <c r="G342" s="151"/>
      <c r="H342" s="151"/>
      <c r="I342" s="151"/>
      <c r="J342" s="151" t="s">
        <v>66</v>
      </c>
      <c r="K342" s="151" t="s">
        <v>491</v>
      </c>
      <c r="L342" s="151"/>
      <c r="M342" s="151" t="s">
        <v>492</v>
      </c>
      <c r="O342" s="167">
        <v>32850</v>
      </c>
      <c r="P342" s="168"/>
      <c r="Q342" s="151"/>
      <c r="R342" s="151" t="s">
        <v>51</v>
      </c>
      <c r="S342" s="151" t="s">
        <v>491</v>
      </c>
      <c r="T342" s="151"/>
      <c r="U342" s="151" t="s">
        <v>492</v>
      </c>
      <c r="V342" s="151"/>
      <c r="W342" s="167">
        <v>32850</v>
      </c>
      <c r="X342" s="168"/>
      <c r="Y342" s="151"/>
      <c r="Z342" s="151" t="s">
        <v>515</v>
      </c>
      <c r="AA342" s="171"/>
      <c r="AB342" s="151"/>
      <c r="AC342" s="169"/>
      <c r="AD342" s="165">
        <v>42815</v>
      </c>
      <c r="AE342" s="170">
        <v>2893</v>
      </c>
    </row>
    <row r="343" spans="1:31">
      <c r="A343" s="165">
        <v>42923</v>
      </c>
      <c r="B343" s="166">
        <v>2891</v>
      </c>
      <c r="D343" s="151" t="s">
        <v>490</v>
      </c>
      <c r="E343" s="151"/>
      <c r="F343" s="151"/>
      <c r="G343" s="151"/>
      <c r="H343" s="151"/>
      <c r="I343" s="151"/>
      <c r="J343" s="151" t="s">
        <v>66</v>
      </c>
      <c r="K343" s="151" t="s">
        <v>491</v>
      </c>
      <c r="L343" s="151"/>
      <c r="M343" s="151" t="s">
        <v>492</v>
      </c>
      <c r="O343" s="167">
        <v>73080</v>
      </c>
      <c r="P343" s="168"/>
      <c r="Q343" s="151"/>
      <c r="R343" s="151" t="s">
        <v>51</v>
      </c>
      <c r="S343" s="151" t="s">
        <v>491</v>
      </c>
      <c r="T343" s="151"/>
      <c r="U343" s="151" t="s">
        <v>492</v>
      </c>
      <c r="V343" s="151"/>
      <c r="W343" s="167">
        <v>73080</v>
      </c>
      <c r="X343" s="168"/>
      <c r="Y343" s="151"/>
      <c r="Z343" s="151" t="s">
        <v>515</v>
      </c>
      <c r="AA343" s="171"/>
      <c r="AB343" s="151"/>
      <c r="AC343" s="169"/>
      <c r="AD343" s="165">
        <v>42815</v>
      </c>
      <c r="AE343" s="170">
        <v>2894</v>
      </c>
    </row>
    <row r="344" spans="1:31">
      <c r="A344" s="165">
        <v>42923</v>
      </c>
      <c r="B344" s="166">
        <v>2892</v>
      </c>
      <c r="D344" s="151" t="s">
        <v>490</v>
      </c>
      <c r="E344" s="151"/>
      <c r="F344" s="151"/>
      <c r="G344" s="151"/>
      <c r="H344" s="151"/>
      <c r="I344" s="151"/>
      <c r="J344" s="151" t="s">
        <v>498</v>
      </c>
      <c r="K344" s="151" t="s">
        <v>491</v>
      </c>
      <c r="L344" s="151"/>
      <c r="M344" s="151" t="s">
        <v>492</v>
      </c>
      <c r="O344" s="167">
        <v>349800</v>
      </c>
      <c r="P344" s="168"/>
      <c r="Q344" s="151"/>
      <c r="R344" s="151" t="s">
        <v>499</v>
      </c>
      <c r="S344" s="151" t="s">
        <v>491</v>
      </c>
      <c r="T344" s="151"/>
      <c r="U344" s="151" t="s">
        <v>492</v>
      </c>
      <c r="V344" s="151"/>
      <c r="W344" s="167">
        <v>349800</v>
      </c>
      <c r="X344" s="168"/>
      <c r="Y344" s="151"/>
      <c r="Z344" s="151" t="s">
        <v>536</v>
      </c>
      <c r="AA344" s="171"/>
      <c r="AB344" s="151"/>
      <c r="AC344" s="169"/>
      <c r="AD344" s="165">
        <v>42815</v>
      </c>
      <c r="AE344" s="170">
        <v>2895</v>
      </c>
    </row>
    <row r="345" spans="1:31">
      <c r="A345" s="165">
        <v>42926</v>
      </c>
      <c r="B345" s="166">
        <v>2893</v>
      </c>
      <c r="D345" s="151" t="s">
        <v>490</v>
      </c>
      <c r="E345" s="151"/>
      <c r="F345" s="151"/>
      <c r="G345" s="151"/>
      <c r="H345" s="151"/>
      <c r="I345" s="151"/>
      <c r="J345" s="151" t="s">
        <v>114</v>
      </c>
      <c r="K345" s="151" t="s">
        <v>491</v>
      </c>
      <c r="L345" s="151"/>
      <c r="M345" s="151" t="s">
        <v>492</v>
      </c>
      <c r="O345" s="167">
        <v>66300</v>
      </c>
      <c r="P345" s="168"/>
      <c r="Q345" s="151"/>
      <c r="R345" s="151" t="s">
        <v>51</v>
      </c>
      <c r="S345" s="151" t="s">
        <v>491</v>
      </c>
      <c r="T345" s="151"/>
      <c r="U345" s="151" t="s">
        <v>492</v>
      </c>
      <c r="V345" s="151"/>
      <c r="W345" s="167">
        <v>66300</v>
      </c>
      <c r="X345" s="168"/>
      <c r="Y345" s="151"/>
      <c r="Z345" s="151" t="s">
        <v>605</v>
      </c>
      <c r="AA345" s="171"/>
      <c r="AB345" s="151"/>
      <c r="AC345" s="169"/>
      <c r="AD345" s="165">
        <v>42815</v>
      </c>
      <c r="AE345" s="170">
        <v>2896</v>
      </c>
    </row>
    <row r="346" spans="1:31">
      <c r="A346" s="165">
        <v>42926</v>
      </c>
      <c r="B346" s="166">
        <v>2894</v>
      </c>
      <c r="D346" s="151" t="s">
        <v>490</v>
      </c>
      <c r="E346" s="151"/>
      <c r="F346" s="151"/>
      <c r="G346" s="151"/>
      <c r="H346" s="151"/>
      <c r="I346" s="151"/>
      <c r="J346" s="151" t="s">
        <v>208</v>
      </c>
      <c r="K346" s="151" t="s">
        <v>491</v>
      </c>
      <c r="L346" s="151"/>
      <c r="M346" s="151" t="s">
        <v>492</v>
      </c>
      <c r="O346" s="167">
        <v>4534360</v>
      </c>
      <c r="P346" s="168"/>
      <c r="Q346" s="151"/>
      <c r="R346" s="151" t="s">
        <v>51</v>
      </c>
      <c r="S346" s="151" t="s">
        <v>491</v>
      </c>
      <c r="T346" s="151"/>
      <c r="U346" s="151" t="s">
        <v>492</v>
      </c>
      <c r="V346" s="151"/>
      <c r="W346" s="167">
        <v>4534360</v>
      </c>
      <c r="X346" s="168"/>
      <c r="Y346" s="151"/>
      <c r="Z346" s="151" t="s">
        <v>606</v>
      </c>
      <c r="AA346" s="171"/>
      <c r="AB346" s="151"/>
      <c r="AC346" s="169"/>
      <c r="AD346" s="165">
        <v>42815</v>
      </c>
      <c r="AE346" s="170">
        <v>2897</v>
      </c>
    </row>
    <row r="347" spans="1:31">
      <c r="A347" s="165">
        <v>42928</v>
      </c>
      <c r="B347" s="166">
        <v>2895</v>
      </c>
      <c r="D347" s="151" t="s">
        <v>490</v>
      </c>
      <c r="E347" s="151"/>
      <c r="F347" s="151"/>
      <c r="G347" s="151"/>
      <c r="H347" s="151"/>
      <c r="I347" s="151"/>
      <c r="J347" s="151" t="s">
        <v>498</v>
      </c>
      <c r="K347" s="151" t="s">
        <v>491</v>
      </c>
      <c r="L347" s="151"/>
      <c r="M347" s="151" t="s">
        <v>492</v>
      </c>
      <c r="O347" s="167">
        <v>270000</v>
      </c>
      <c r="P347" s="168"/>
      <c r="Q347" s="151"/>
      <c r="R347" s="151" t="s">
        <v>499</v>
      </c>
      <c r="S347" s="151" t="s">
        <v>491</v>
      </c>
      <c r="T347" s="151"/>
      <c r="U347" s="151" t="s">
        <v>492</v>
      </c>
      <c r="V347" s="151"/>
      <c r="W347" s="167">
        <v>270000</v>
      </c>
      <c r="X347" s="168"/>
      <c r="Y347" s="151"/>
      <c r="Z347" s="151" t="s">
        <v>589</v>
      </c>
      <c r="AA347" s="171"/>
      <c r="AB347" s="151"/>
      <c r="AC347" s="169"/>
      <c r="AD347" s="165">
        <v>42815</v>
      </c>
      <c r="AE347" s="170">
        <v>2898</v>
      </c>
    </row>
    <row r="348" spans="1:31">
      <c r="A348" s="165">
        <v>42928</v>
      </c>
      <c r="B348" s="166">
        <v>2896</v>
      </c>
      <c r="D348" s="151" t="s">
        <v>490</v>
      </c>
      <c r="E348" s="151"/>
      <c r="F348" s="151"/>
      <c r="G348" s="151"/>
      <c r="H348" s="151"/>
      <c r="I348" s="151"/>
      <c r="J348" s="151" t="s">
        <v>498</v>
      </c>
      <c r="K348" s="151" t="s">
        <v>491</v>
      </c>
      <c r="L348" s="151"/>
      <c r="M348" s="151" t="s">
        <v>492</v>
      </c>
      <c r="O348" s="167">
        <v>180000</v>
      </c>
      <c r="P348" s="168"/>
      <c r="Q348" s="151"/>
      <c r="R348" s="151" t="s">
        <v>499</v>
      </c>
      <c r="S348" s="151" t="s">
        <v>491</v>
      </c>
      <c r="T348" s="151"/>
      <c r="U348" s="151" t="s">
        <v>492</v>
      </c>
      <c r="V348" s="151"/>
      <c r="W348" s="167">
        <v>180000</v>
      </c>
      <c r="X348" s="168"/>
      <c r="Y348" s="151"/>
      <c r="Z348" s="151" t="s">
        <v>562</v>
      </c>
      <c r="AA348" s="171"/>
      <c r="AB348" s="151"/>
      <c r="AC348" s="169"/>
      <c r="AD348" s="165">
        <v>42815</v>
      </c>
      <c r="AE348" s="170">
        <v>2899</v>
      </c>
    </row>
    <row r="349" spans="1:31">
      <c r="A349" s="165">
        <v>42930</v>
      </c>
      <c r="B349" s="166">
        <v>2897</v>
      </c>
      <c r="D349" s="151" t="s">
        <v>490</v>
      </c>
      <c r="E349" s="151"/>
      <c r="F349" s="151"/>
      <c r="G349" s="151"/>
      <c r="H349" s="151"/>
      <c r="I349" s="151"/>
      <c r="J349" s="151" t="s">
        <v>102</v>
      </c>
      <c r="K349" s="151" t="s">
        <v>491</v>
      </c>
      <c r="L349" s="151"/>
      <c r="M349" s="151" t="s">
        <v>492</v>
      </c>
      <c r="O349" s="167">
        <v>10160</v>
      </c>
      <c r="P349" s="168"/>
      <c r="Q349" s="151"/>
      <c r="R349" s="151" t="s">
        <v>51</v>
      </c>
      <c r="S349" s="151" t="s">
        <v>491</v>
      </c>
      <c r="T349" s="151"/>
      <c r="U349" s="151" t="s">
        <v>492</v>
      </c>
      <c r="V349" s="151"/>
      <c r="W349" s="167">
        <v>10160</v>
      </c>
      <c r="X349" s="168"/>
      <c r="Y349" s="151"/>
      <c r="Z349" s="151" t="s">
        <v>607</v>
      </c>
      <c r="AA349" s="171"/>
      <c r="AB349" s="151"/>
      <c r="AC349" s="169"/>
      <c r="AD349" s="165">
        <v>42815</v>
      </c>
      <c r="AE349" s="170">
        <v>2900</v>
      </c>
    </row>
    <row r="350" spans="1:31">
      <c r="A350" s="165">
        <v>42931</v>
      </c>
      <c r="B350" s="166">
        <v>2898</v>
      </c>
      <c r="D350" s="151" t="s">
        <v>490</v>
      </c>
      <c r="E350" s="151"/>
      <c r="F350" s="151"/>
      <c r="G350" s="151"/>
      <c r="H350" s="151"/>
      <c r="I350" s="151"/>
      <c r="J350" s="151" t="s">
        <v>70</v>
      </c>
      <c r="K350" s="151" t="s">
        <v>491</v>
      </c>
      <c r="L350" s="151"/>
      <c r="M350" s="151" t="s">
        <v>492</v>
      </c>
      <c r="O350" s="167">
        <v>20170</v>
      </c>
      <c r="P350" s="168"/>
      <c r="Q350" s="151"/>
      <c r="R350" s="151" t="s">
        <v>51</v>
      </c>
      <c r="S350" s="151" t="s">
        <v>491</v>
      </c>
      <c r="T350" s="151"/>
      <c r="U350" s="151" t="s">
        <v>492</v>
      </c>
      <c r="V350" s="151"/>
      <c r="W350" s="167">
        <v>20170</v>
      </c>
      <c r="X350" s="168"/>
      <c r="Y350" s="151"/>
      <c r="Z350" s="151" t="s">
        <v>608</v>
      </c>
      <c r="AA350" s="171"/>
      <c r="AB350" s="151"/>
      <c r="AC350" s="169"/>
      <c r="AD350" s="165">
        <v>42815</v>
      </c>
      <c r="AE350" s="170">
        <v>2901</v>
      </c>
    </row>
    <row r="351" spans="1:31">
      <c r="A351" s="165">
        <v>42931</v>
      </c>
      <c r="B351" s="166">
        <v>2899</v>
      </c>
      <c r="D351" s="151" t="s">
        <v>490</v>
      </c>
      <c r="E351" s="151"/>
      <c r="F351" s="151"/>
      <c r="G351" s="151"/>
      <c r="H351" s="151"/>
      <c r="I351" s="151"/>
      <c r="J351" s="151" t="s">
        <v>70</v>
      </c>
      <c r="K351" s="151" t="s">
        <v>491</v>
      </c>
      <c r="L351" s="151"/>
      <c r="M351" s="151" t="s">
        <v>492</v>
      </c>
      <c r="O351" s="167">
        <v>63640</v>
      </c>
      <c r="P351" s="168"/>
      <c r="Q351" s="151"/>
      <c r="R351" s="151" t="s">
        <v>51</v>
      </c>
      <c r="S351" s="151" t="s">
        <v>491</v>
      </c>
      <c r="T351" s="151"/>
      <c r="U351" s="151" t="s">
        <v>492</v>
      </c>
      <c r="V351" s="151"/>
      <c r="W351" s="167">
        <v>63640</v>
      </c>
      <c r="X351" s="168"/>
      <c r="Y351" s="151"/>
      <c r="Z351" s="151" t="s">
        <v>608</v>
      </c>
      <c r="AA351" s="171"/>
      <c r="AB351" s="151"/>
      <c r="AC351" s="169"/>
      <c r="AD351" s="165">
        <v>42815</v>
      </c>
      <c r="AE351" s="170">
        <v>2902</v>
      </c>
    </row>
    <row r="352" spans="1:31">
      <c r="A352" s="165">
        <v>42931</v>
      </c>
      <c r="B352" s="166">
        <v>2900</v>
      </c>
      <c r="D352" s="151" t="s">
        <v>490</v>
      </c>
      <c r="E352" s="151"/>
      <c r="F352" s="151"/>
      <c r="G352" s="151"/>
      <c r="H352" s="151"/>
      <c r="I352" s="151"/>
      <c r="J352" s="151" t="s">
        <v>70</v>
      </c>
      <c r="K352" s="151" t="s">
        <v>491</v>
      </c>
      <c r="L352" s="151"/>
      <c r="M352" s="151" t="s">
        <v>492</v>
      </c>
      <c r="O352" s="167">
        <v>37180</v>
      </c>
      <c r="P352" s="168"/>
      <c r="Q352" s="151"/>
      <c r="R352" s="151" t="s">
        <v>51</v>
      </c>
      <c r="S352" s="151" t="s">
        <v>491</v>
      </c>
      <c r="T352" s="151"/>
      <c r="U352" s="151" t="s">
        <v>492</v>
      </c>
      <c r="V352" s="151"/>
      <c r="W352" s="167">
        <v>37180</v>
      </c>
      <c r="X352" s="168"/>
      <c r="Y352" s="151"/>
      <c r="Z352" s="151" t="s">
        <v>609</v>
      </c>
      <c r="AA352" s="171"/>
      <c r="AB352" s="151"/>
      <c r="AC352" s="169"/>
      <c r="AD352" s="165">
        <v>42815</v>
      </c>
      <c r="AE352" s="170">
        <v>2903</v>
      </c>
    </row>
    <row r="353" spans="1:31">
      <c r="A353" s="165">
        <v>42931</v>
      </c>
      <c r="B353" s="166">
        <v>2901</v>
      </c>
      <c r="D353" s="151" t="s">
        <v>490</v>
      </c>
      <c r="E353" s="151"/>
      <c r="F353" s="151"/>
      <c r="G353" s="151"/>
      <c r="H353" s="151"/>
      <c r="I353" s="151"/>
      <c r="J353" s="151" t="s">
        <v>99</v>
      </c>
      <c r="K353" s="151" t="s">
        <v>491</v>
      </c>
      <c r="L353" s="151"/>
      <c r="M353" s="151" t="s">
        <v>492</v>
      </c>
      <c r="O353" s="167">
        <v>6500</v>
      </c>
      <c r="P353" s="168"/>
      <c r="Q353" s="151"/>
      <c r="R353" s="151" t="s">
        <v>51</v>
      </c>
      <c r="S353" s="151" t="s">
        <v>491</v>
      </c>
      <c r="T353" s="151"/>
      <c r="U353" s="151" t="s">
        <v>492</v>
      </c>
      <c r="V353" s="151"/>
      <c r="W353" s="167">
        <v>6500</v>
      </c>
      <c r="X353" s="168"/>
      <c r="Y353" s="151"/>
      <c r="Z353" s="151" t="s">
        <v>533</v>
      </c>
      <c r="AA353" s="171"/>
      <c r="AB353" s="151"/>
      <c r="AC353" s="169"/>
      <c r="AD353" s="165">
        <v>42815</v>
      </c>
      <c r="AE353" s="170">
        <v>2904</v>
      </c>
    </row>
    <row r="354" spans="1:31">
      <c r="A354" s="165">
        <v>42931</v>
      </c>
      <c r="B354" s="166">
        <v>2902</v>
      </c>
      <c r="D354" s="151" t="s">
        <v>490</v>
      </c>
      <c r="E354" s="151"/>
      <c r="F354" s="151"/>
      <c r="G354" s="151"/>
      <c r="H354" s="151"/>
      <c r="I354" s="151"/>
      <c r="J354" s="151" t="s">
        <v>498</v>
      </c>
      <c r="K354" s="151" t="s">
        <v>491</v>
      </c>
      <c r="L354" s="151"/>
      <c r="M354" s="151" t="s">
        <v>492</v>
      </c>
      <c r="O354" s="167">
        <v>360000</v>
      </c>
      <c r="P354" s="168"/>
      <c r="Q354" s="151"/>
      <c r="R354" s="151" t="s">
        <v>499</v>
      </c>
      <c r="S354" s="151" t="s">
        <v>491</v>
      </c>
      <c r="T354" s="151"/>
      <c r="U354" s="151" t="s">
        <v>492</v>
      </c>
      <c r="V354" s="151"/>
      <c r="W354" s="167">
        <v>360000</v>
      </c>
      <c r="X354" s="168"/>
      <c r="Y354" s="151"/>
      <c r="Z354" s="151" t="s">
        <v>562</v>
      </c>
      <c r="AA354" s="171"/>
      <c r="AB354" s="151"/>
      <c r="AC354" s="169"/>
      <c r="AD354" s="165">
        <v>42815</v>
      </c>
      <c r="AE354" s="170">
        <v>2905</v>
      </c>
    </row>
    <row r="355" spans="1:31">
      <c r="A355" s="165">
        <v>42931</v>
      </c>
      <c r="B355" s="166">
        <v>2903</v>
      </c>
      <c r="D355" s="151" t="s">
        <v>490</v>
      </c>
      <c r="E355" s="151"/>
      <c r="F355" s="151"/>
      <c r="G355" s="151"/>
      <c r="H355" s="151"/>
      <c r="I355" s="151"/>
      <c r="J355" s="151" t="s">
        <v>498</v>
      </c>
      <c r="K355" s="151" t="s">
        <v>491</v>
      </c>
      <c r="L355" s="151"/>
      <c r="M355" s="151" t="s">
        <v>492</v>
      </c>
      <c r="O355" s="167">
        <v>410000</v>
      </c>
      <c r="P355" s="168"/>
      <c r="Q355" s="151"/>
      <c r="R355" s="151" t="s">
        <v>499</v>
      </c>
      <c r="S355" s="151" t="s">
        <v>491</v>
      </c>
      <c r="T355" s="151"/>
      <c r="U355" s="151" t="s">
        <v>492</v>
      </c>
      <c r="V355" s="151"/>
      <c r="W355" s="167">
        <v>410000</v>
      </c>
      <c r="X355" s="168"/>
      <c r="Y355" s="151"/>
      <c r="Z355" s="151" t="s">
        <v>610</v>
      </c>
      <c r="AA355" s="171"/>
      <c r="AB355" s="151"/>
      <c r="AC355" s="169"/>
      <c r="AD355" s="165">
        <v>42815</v>
      </c>
      <c r="AE355" s="170">
        <v>2906</v>
      </c>
    </row>
    <row r="356" spans="1:31">
      <c r="A356" s="165">
        <v>42931</v>
      </c>
      <c r="B356" s="166">
        <v>2904</v>
      </c>
      <c r="D356" s="151" t="s">
        <v>490</v>
      </c>
      <c r="E356" s="151"/>
      <c r="F356" s="151"/>
      <c r="G356" s="151"/>
      <c r="H356" s="151"/>
      <c r="I356" s="151"/>
      <c r="J356" s="151" t="s">
        <v>498</v>
      </c>
      <c r="K356" s="151" t="s">
        <v>491</v>
      </c>
      <c r="L356" s="151"/>
      <c r="M356" s="151" t="s">
        <v>492</v>
      </c>
      <c r="O356" s="167">
        <v>200000</v>
      </c>
      <c r="P356" s="168"/>
      <c r="Q356" s="151"/>
      <c r="R356" s="151" t="s">
        <v>499</v>
      </c>
      <c r="S356" s="151" t="s">
        <v>491</v>
      </c>
      <c r="T356" s="151"/>
      <c r="U356" s="151" t="s">
        <v>492</v>
      </c>
      <c r="V356" s="151"/>
      <c r="W356" s="167">
        <v>200000</v>
      </c>
      <c r="X356" s="168"/>
      <c r="Y356" s="151"/>
      <c r="Z356" s="151" t="s">
        <v>611</v>
      </c>
      <c r="AA356" s="171"/>
      <c r="AB356" s="151"/>
      <c r="AC356" s="169"/>
      <c r="AD356" s="165">
        <v>42815</v>
      </c>
      <c r="AE356" s="170">
        <v>2907</v>
      </c>
    </row>
    <row r="357" spans="1:31">
      <c r="A357" s="165">
        <v>42931</v>
      </c>
      <c r="B357" s="166">
        <v>2905</v>
      </c>
      <c r="D357" s="151" t="s">
        <v>490</v>
      </c>
      <c r="E357" s="151"/>
      <c r="F357" s="151"/>
      <c r="G357" s="151"/>
      <c r="H357" s="151"/>
      <c r="I357" s="151"/>
      <c r="J357" s="151" t="s">
        <v>498</v>
      </c>
      <c r="K357" s="151" t="s">
        <v>491</v>
      </c>
      <c r="L357" s="151"/>
      <c r="M357" s="151" t="s">
        <v>492</v>
      </c>
      <c r="O357" s="167">
        <v>212000</v>
      </c>
      <c r="P357" s="168"/>
      <c r="Q357" s="151"/>
      <c r="R357" s="151" t="s">
        <v>499</v>
      </c>
      <c r="S357" s="151" t="s">
        <v>491</v>
      </c>
      <c r="T357" s="151"/>
      <c r="U357" s="151" t="s">
        <v>492</v>
      </c>
      <c r="V357" s="151"/>
      <c r="W357" s="167">
        <v>212000</v>
      </c>
      <c r="X357" s="168"/>
      <c r="Y357" s="151"/>
      <c r="Z357" s="151" t="s">
        <v>611</v>
      </c>
      <c r="AA357" s="171"/>
      <c r="AB357" s="151"/>
      <c r="AC357" s="169"/>
      <c r="AD357" s="165">
        <v>42815</v>
      </c>
      <c r="AE357" s="170">
        <v>2908</v>
      </c>
    </row>
    <row r="358" spans="1:31">
      <c r="A358" s="165">
        <v>42931</v>
      </c>
      <c r="B358" s="166">
        <v>2906</v>
      </c>
      <c r="D358" s="151" t="s">
        <v>490</v>
      </c>
      <c r="E358" s="151"/>
      <c r="F358" s="151"/>
      <c r="G358" s="151"/>
      <c r="H358" s="151"/>
      <c r="I358" s="151"/>
      <c r="J358" s="151" t="s">
        <v>91</v>
      </c>
      <c r="K358" s="151" t="s">
        <v>491</v>
      </c>
      <c r="L358" s="151"/>
      <c r="M358" s="151" t="s">
        <v>492</v>
      </c>
      <c r="O358" s="167">
        <v>161200</v>
      </c>
      <c r="P358" s="168"/>
      <c r="Q358" s="151"/>
      <c r="R358" s="151" t="s">
        <v>92</v>
      </c>
      <c r="S358" s="151" t="s">
        <v>491</v>
      </c>
      <c r="T358" s="151"/>
      <c r="U358" s="151" t="s">
        <v>492</v>
      </c>
      <c r="V358" s="151"/>
      <c r="W358" s="167">
        <v>161200</v>
      </c>
      <c r="X358" s="168"/>
      <c r="Y358" s="151"/>
      <c r="Z358" s="151" t="s">
        <v>507</v>
      </c>
      <c r="AA358" s="171"/>
      <c r="AB358" s="151"/>
      <c r="AC358" s="169"/>
      <c r="AD358" s="165">
        <v>42815</v>
      </c>
      <c r="AE358" s="170">
        <v>2909</v>
      </c>
    </row>
    <row r="359" spans="1:31">
      <c r="A359" s="165">
        <v>42931</v>
      </c>
      <c r="B359" s="166">
        <v>2907</v>
      </c>
      <c r="D359" s="151" t="s">
        <v>490</v>
      </c>
      <c r="E359" s="151"/>
      <c r="F359" s="151"/>
      <c r="G359" s="151"/>
      <c r="H359" s="151"/>
      <c r="I359" s="151"/>
      <c r="J359" s="151" t="s">
        <v>91</v>
      </c>
      <c r="K359" s="151" t="s">
        <v>491</v>
      </c>
      <c r="L359" s="151"/>
      <c r="M359" s="151" t="s">
        <v>492</v>
      </c>
      <c r="O359" s="167">
        <v>223700</v>
      </c>
      <c r="P359" s="168"/>
      <c r="Q359" s="151"/>
      <c r="R359" s="151" t="s">
        <v>92</v>
      </c>
      <c r="S359" s="151" t="s">
        <v>491</v>
      </c>
      <c r="T359" s="151"/>
      <c r="U359" s="151" t="s">
        <v>492</v>
      </c>
      <c r="V359" s="151"/>
      <c r="W359" s="167">
        <v>223700</v>
      </c>
      <c r="X359" s="168"/>
      <c r="Y359" s="151"/>
      <c r="Z359" s="151" t="s">
        <v>508</v>
      </c>
      <c r="AA359" s="171"/>
      <c r="AB359" s="151"/>
      <c r="AC359" s="169"/>
      <c r="AD359" s="165">
        <v>42815</v>
      </c>
      <c r="AE359" s="170">
        <v>2910</v>
      </c>
    </row>
    <row r="360" spans="1:31">
      <c r="A360" s="165">
        <v>42931</v>
      </c>
      <c r="B360" s="166">
        <v>2908</v>
      </c>
      <c r="D360" s="151" t="s">
        <v>490</v>
      </c>
      <c r="E360" s="151"/>
      <c r="F360" s="151"/>
      <c r="G360" s="151"/>
      <c r="H360" s="151"/>
      <c r="I360" s="151"/>
      <c r="J360" s="151" t="s">
        <v>91</v>
      </c>
      <c r="K360" s="151" t="s">
        <v>491</v>
      </c>
      <c r="L360" s="151"/>
      <c r="M360" s="151" t="s">
        <v>492</v>
      </c>
      <c r="O360" s="167">
        <v>188700</v>
      </c>
      <c r="P360" s="168"/>
      <c r="Q360" s="151"/>
      <c r="R360" s="151" t="s">
        <v>92</v>
      </c>
      <c r="S360" s="151" t="s">
        <v>491</v>
      </c>
      <c r="T360" s="151"/>
      <c r="U360" s="151" t="s">
        <v>492</v>
      </c>
      <c r="V360" s="151"/>
      <c r="W360" s="167">
        <v>188700</v>
      </c>
      <c r="X360" s="168"/>
      <c r="Y360" s="151"/>
      <c r="Z360" s="151" t="s">
        <v>509</v>
      </c>
      <c r="AA360" s="171"/>
      <c r="AB360" s="151"/>
      <c r="AC360" s="169"/>
      <c r="AD360" s="165">
        <v>42815</v>
      </c>
      <c r="AE360" s="170">
        <v>2911</v>
      </c>
    </row>
    <row r="361" spans="1:31">
      <c r="A361" s="165">
        <v>42931</v>
      </c>
      <c r="B361" s="166">
        <v>2909</v>
      </c>
      <c r="D361" s="151" t="s">
        <v>490</v>
      </c>
      <c r="E361" s="151"/>
      <c r="F361" s="151"/>
      <c r="G361" s="151"/>
      <c r="H361" s="151"/>
      <c r="I361" s="151"/>
      <c r="J361" s="151" t="s">
        <v>91</v>
      </c>
      <c r="K361" s="151" t="s">
        <v>491</v>
      </c>
      <c r="L361" s="151"/>
      <c r="M361" s="151" t="s">
        <v>492</v>
      </c>
      <c r="O361" s="167">
        <v>5233200</v>
      </c>
      <c r="P361" s="168"/>
      <c r="Q361" s="151"/>
      <c r="R361" s="151" t="s">
        <v>92</v>
      </c>
      <c r="S361" s="151" t="s">
        <v>491</v>
      </c>
      <c r="T361" s="151"/>
      <c r="U361" s="151" t="s">
        <v>492</v>
      </c>
      <c r="V361" s="151"/>
      <c r="W361" s="167">
        <v>5233200</v>
      </c>
      <c r="X361" s="168"/>
      <c r="Y361" s="151"/>
      <c r="Z361" s="151" t="s">
        <v>510</v>
      </c>
      <c r="AA361" s="171"/>
      <c r="AB361" s="151"/>
      <c r="AC361" s="169"/>
      <c r="AD361" s="165">
        <v>42815</v>
      </c>
      <c r="AE361" s="170">
        <v>2912</v>
      </c>
    </row>
    <row r="362" spans="1:31">
      <c r="A362" s="165">
        <v>42931</v>
      </c>
      <c r="B362" s="166">
        <v>2910</v>
      </c>
      <c r="D362" s="151" t="s">
        <v>490</v>
      </c>
      <c r="E362" s="151"/>
      <c r="F362" s="151"/>
      <c r="G362" s="151"/>
      <c r="H362" s="151"/>
      <c r="I362" s="151"/>
      <c r="J362" s="151" t="s">
        <v>91</v>
      </c>
      <c r="K362" s="151" t="s">
        <v>491</v>
      </c>
      <c r="L362" s="151"/>
      <c r="M362" s="151" t="s">
        <v>492</v>
      </c>
      <c r="O362" s="167">
        <v>5171800</v>
      </c>
      <c r="P362" s="168"/>
      <c r="Q362" s="151"/>
      <c r="R362" s="151" t="s">
        <v>92</v>
      </c>
      <c r="S362" s="151" t="s">
        <v>491</v>
      </c>
      <c r="T362" s="151"/>
      <c r="U362" s="151" t="s">
        <v>492</v>
      </c>
      <c r="V362" s="151"/>
      <c r="W362" s="167">
        <v>5171800</v>
      </c>
      <c r="X362" s="168"/>
      <c r="Y362" s="151"/>
      <c r="Z362" s="151" t="s">
        <v>511</v>
      </c>
      <c r="AA362" s="171"/>
      <c r="AB362" s="151"/>
      <c r="AC362" s="169"/>
      <c r="AD362" s="165">
        <v>42815</v>
      </c>
      <c r="AE362" s="170">
        <v>2913</v>
      </c>
    </row>
    <row r="363" spans="1:31">
      <c r="A363" s="165">
        <v>42931</v>
      </c>
      <c r="B363" s="166">
        <v>2911</v>
      </c>
      <c r="D363" s="151" t="s">
        <v>490</v>
      </c>
      <c r="E363" s="151"/>
      <c r="F363" s="151"/>
      <c r="G363" s="151"/>
      <c r="H363" s="151"/>
      <c r="I363" s="151"/>
      <c r="J363" s="151" t="s">
        <v>91</v>
      </c>
      <c r="K363" s="151" t="s">
        <v>491</v>
      </c>
      <c r="L363" s="151"/>
      <c r="M363" s="151" t="s">
        <v>492</v>
      </c>
      <c r="O363" s="167">
        <v>322300</v>
      </c>
      <c r="P363" s="168"/>
      <c r="Q363" s="151"/>
      <c r="R363" s="151" t="s">
        <v>92</v>
      </c>
      <c r="S363" s="151" t="s">
        <v>491</v>
      </c>
      <c r="T363" s="151"/>
      <c r="U363" s="151" t="s">
        <v>492</v>
      </c>
      <c r="V363" s="151"/>
      <c r="W363" s="167">
        <v>322300</v>
      </c>
      <c r="X363" s="168"/>
      <c r="Y363" s="151"/>
      <c r="Z363" s="151" t="s">
        <v>512</v>
      </c>
      <c r="AA363" s="171"/>
      <c r="AB363" s="151"/>
      <c r="AC363" s="169"/>
      <c r="AD363" s="165">
        <v>42815</v>
      </c>
      <c r="AE363" s="170">
        <v>2914</v>
      </c>
    </row>
    <row r="364" spans="1:31">
      <c r="A364" s="165">
        <v>42931</v>
      </c>
      <c r="B364" s="166">
        <v>2912</v>
      </c>
      <c r="D364" s="151" t="s">
        <v>490</v>
      </c>
      <c r="E364" s="151"/>
      <c r="F364" s="151"/>
      <c r="G364" s="151"/>
      <c r="H364" s="151"/>
      <c r="I364" s="151"/>
      <c r="J364" s="151" t="s">
        <v>498</v>
      </c>
      <c r="K364" s="151" t="s">
        <v>491</v>
      </c>
      <c r="L364" s="151"/>
      <c r="M364" s="151" t="s">
        <v>492</v>
      </c>
      <c r="O364" s="167">
        <v>212000</v>
      </c>
      <c r="P364" s="168"/>
      <c r="Q364" s="151"/>
      <c r="R364" s="151" t="s">
        <v>499</v>
      </c>
      <c r="S364" s="151" t="s">
        <v>491</v>
      </c>
      <c r="T364" s="151"/>
      <c r="U364" s="151" t="s">
        <v>492</v>
      </c>
      <c r="V364" s="151"/>
      <c r="W364" s="167">
        <v>212000</v>
      </c>
      <c r="X364" s="168"/>
      <c r="Y364" s="151"/>
      <c r="Z364" s="151" t="s">
        <v>611</v>
      </c>
      <c r="AA364" s="171"/>
      <c r="AB364" s="151"/>
      <c r="AC364" s="169"/>
      <c r="AD364" s="165">
        <v>42815</v>
      </c>
      <c r="AE364" s="170">
        <v>2915</v>
      </c>
    </row>
    <row r="365" spans="1:31">
      <c r="A365" s="165">
        <v>42932</v>
      </c>
      <c r="B365" s="166">
        <v>2913</v>
      </c>
      <c r="D365" s="151" t="s">
        <v>490</v>
      </c>
      <c r="E365" s="151"/>
      <c r="F365" s="151"/>
      <c r="G365" s="151"/>
      <c r="H365" s="151"/>
      <c r="I365" s="151"/>
      <c r="J365" s="151" t="s">
        <v>56</v>
      </c>
      <c r="K365" s="151" t="s">
        <v>491</v>
      </c>
      <c r="L365" s="151"/>
      <c r="M365" s="151" t="s">
        <v>492</v>
      </c>
      <c r="O365" s="167">
        <v>760</v>
      </c>
      <c r="P365" s="168"/>
      <c r="Q365" s="151"/>
      <c r="R365" s="151" t="s">
        <v>51</v>
      </c>
      <c r="S365" s="151" t="s">
        <v>491</v>
      </c>
      <c r="T365" s="151"/>
      <c r="U365" s="151" t="s">
        <v>492</v>
      </c>
      <c r="V365" s="151"/>
      <c r="W365" s="167">
        <v>760</v>
      </c>
      <c r="X365" s="168"/>
      <c r="Y365" s="151"/>
      <c r="Z365" s="151" t="s">
        <v>560</v>
      </c>
      <c r="AA365" s="171"/>
      <c r="AB365" s="151"/>
      <c r="AC365" s="169"/>
      <c r="AD365" s="165">
        <v>42815</v>
      </c>
      <c r="AE365" s="170">
        <v>2916</v>
      </c>
    </row>
    <row r="366" spans="1:31">
      <c r="A366" s="165">
        <v>42933</v>
      </c>
      <c r="B366" s="166">
        <v>2914</v>
      </c>
      <c r="D366" s="151" t="s">
        <v>490</v>
      </c>
      <c r="E366" s="151"/>
      <c r="F366" s="151"/>
      <c r="G366" s="151"/>
      <c r="H366" s="151"/>
      <c r="I366" s="151"/>
      <c r="J366" s="151" t="s">
        <v>498</v>
      </c>
      <c r="K366" s="151" t="s">
        <v>491</v>
      </c>
      <c r="L366" s="151"/>
      <c r="M366" s="151" t="s">
        <v>492</v>
      </c>
      <c r="O366" s="167">
        <v>221000</v>
      </c>
      <c r="P366" s="168"/>
      <c r="Q366" s="151"/>
      <c r="R366" s="151" t="s">
        <v>499</v>
      </c>
      <c r="S366" s="151" t="s">
        <v>491</v>
      </c>
      <c r="T366" s="151"/>
      <c r="U366" s="151" t="s">
        <v>492</v>
      </c>
      <c r="V366" s="151"/>
      <c r="W366" s="167">
        <v>221000</v>
      </c>
      <c r="X366" s="168"/>
      <c r="Y366" s="151"/>
      <c r="Z366" s="151" t="s">
        <v>566</v>
      </c>
      <c r="AA366" s="171"/>
      <c r="AB366" s="151"/>
      <c r="AC366" s="169"/>
      <c r="AD366" s="165">
        <v>42815</v>
      </c>
      <c r="AE366" s="170">
        <v>2917</v>
      </c>
    </row>
    <row r="367" spans="1:31">
      <c r="A367" s="165">
        <v>42936</v>
      </c>
      <c r="B367" s="166">
        <v>2915</v>
      </c>
      <c r="D367" s="151" t="s">
        <v>490</v>
      </c>
      <c r="E367" s="151"/>
      <c r="F367" s="151"/>
      <c r="G367" s="151"/>
      <c r="H367" s="151"/>
      <c r="I367" s="151"/>
      <c r="J367" s="151" t="s">
        <v>96</v>
      </c>
      <c r="K367" s="151" t="s">
        <v>491</v>
      </c>
      <c r="L367" s="151"/>
      <c r="M367" s="151" t="s">
        <v>492</v>
      </c>
      <c r="O367" s="167">
        <v>6830</v>
      </c>
      <c r="P367" s="168"/>
      <c r="Q367" s="151"/>
      <c r="R367" s="151" t="s">
        <v>51</v>
      </c>
      <c r="S367" s="151" t="s">
        <v>491</v>
      </c>
      <c r="T367" s="151"/>
      <c r="U367" s="151" t="s">
        <v>492</v>
      </c>
      <c r="V367" s="151"/>
      <c r="W367" s="167">
        <v>6830</v>
      </c>
      <c r="X367" s="168"/>
      <c r="Y367" s="151"/>
      <c r="Z367" s="151" t="s">
        <v>532</v>
      </c>
      <c r="AA367" s="171"/>
      <c r="AB367" s="151"/>
      <c r="AC367" s="169"/>
      <c r="AD367" s="165">
        <v>42815</v>
      </c>
      <c r="AE367" s="170">
        <v>2918</v>
      </c>
    </row>
    <row r="368" spans="1:31">
      <c r="A368" s="165">
        <v>42936</v>
      </c>
      <c r="B368" s="166">
        <v>2916</v>
      </c>
      <c r="D368" s="151" t="s">
        <v>490</v>
      </c>
      <c r="E368" s="151"/>
      <c r="F368" s="151"/>
      <c r="G368" s="151"/>
      <c r="H368" s="151"/>
      <c r="I368" s="151"/>
      <c r="J368" s="151" t="s">
        <v>498</v>
      </c>
      <c r="K368" s="151" t="s">
        <v>491</v>
      </c>
      <c r="L368" s="151"/>
      <c r="M368" s="151" t="s">
        <v>492</v>
      </c>
      <c r="O368" s="167">
        <v>256000</v>
      </c>
      <c r="P368" s="168"/>
      <c r="Q368" s="151"/>
      <c r="R368" s="151" t="s">
        <v>499</v>
      </c>
      <c r="S368" s="151" t="s">
        <v>491</v>
      </c>
      <c r="T368" s="151"/>
      <c r="U368" s="151" t="s">
        <v>492</v>
      </c>
      <c r="V368" s="151"/>
      <c r="W368" s="167">
        <v>256000</v>
      </c>
      <c r="X368" s="168"/>
      <c r="Y368" s="151"/>
      <c r="Z368" s="151" t="s">
        <v>567</v>
      </c>
      <c r="AA368" s="171"/>
      <c r="AB368" s="151"/>
      <c r="AC368" s="169"/>
      <c r="AD368" s="165">
        <v>42815</v>
      </c>
      <c r="AE368" s="170">
        <v>2919</v>
      </c>
    </row>
    <row r="369" spans="1:31">
      <c r="A369" s="165">
        <v>42936</v>
      </c>
      <c r="B369" s="166">
        <v>2917</v>
      </c>
      <c r="D369" s="151" t="s">
        <v>490</v>
      </c>
      <c r="E369" s="151"/>
      <c r="F369" s="151"/>
      <c r="G369" s="151"/>
      <c r="H369" s="151"/>
      <c r="I369" s="151"/>
      <c r="J369" s="151" t="s">
        <v>498</v>
      </c>
      <c r="K369" s="151" t="s">
        <v>491</v>
      </c>
      <c r="L369" s="151"/>
      <c r="M369" s="151" t="s">
        <v>492</v>
      </c>
      <c r="O369" s="167">
        <v>250000</v>
      </c>
      <c r="P369" s="168"/>
      <c r="Q369" s="151"/>
      <c r="R369" s="151" t="s">
        <v>499</v>
      </c>
      <c r="S369" s="151" t="s">
        <v>491</v>
      </c>
      <c r="T369" s="151"/>
      <c r="U369" s="151" t="s">
        <v>492</v>
      </c>
      <c r="V369" s="151"/>
      <c r="W369" s="167">
        <v>250000</v>
      </c>
      <c r="X369" s="168"/>
      <c r="Y369" s="151"/>
      <c r="Z369" s="151" t="s">
        <v>514</v>
      </c>
      <c r="AA369" s="171"/>
      <c r="AB369" s="151"/>
      <c r="AC369" s="169"/>
      <c r="AD369" s="165">
        <v>42815</v>
      </c>
      <c r="AE369" s="170">
        <v>2920</v>
      </c>
    </row>
    <row r="370" spans="1:31">
      <c r="A370" s="165">
        <v>42936</v>
      </c>
      <c r="B370" s="166">
        <v>2918</v>
      </c>
      <c r="D370" s="151" t="s">
        <v>490</v>
      </c>
      <c r="E370" s="151"/>
      <c r="F370" s="151"/>
      <c r="G370" s="151"/>
      <c r="H370" s="151"/>
      <c r="I370" s="151"/>
      <c r="J370" s="151" t="s">
        <v>91</v>
      </c>
      <c r="K370" s="151" t="s">
        <v>491</v>
      </c>
      <c r="L370" s="151"/>
      <c r="M370" s="151" t="s">
        <v>492</v>
      </c>
      <c r="O370" s="167">
        <v>152700</v>
      </c>
      <c r="P370" s="168"/>
      <c r="Q370" s="151"/>
      <c r="R370" s="151" t="s">
        <v>92</v>
      </c>
      <c r="S370" s="151" t="s">
        <v>491</v>
      </c>
      <c r="T370" s="151"/>
      <c r="U370" s="151" t="s">
        <v>492</v>
      </c>
      <c r="V370" s="151"/>
      <c r="W370" s="167">
        <v>152700</v>
      </c>
      <c r="X370" s="168"/>
      <c r="Y370" s="151"/>
      <c r="Z370" s="151" t="s">
        <v>519</v>
      </c>
      <c r="AA370" s="171"/>
      <c r="AB370" s="151"/>
      <c r="AC370" s="169"/>
      <c r="AD370" s="165">
        <v>42815</v>
      </c>
      <c r="AE370" s="170">
        <v>2921</v>
      </c>
    </row>
    <row r="371" spans="1:31">
      <c r="A371" s="165">
        <v>42936</v>
      </c>
      <c r="B371" s="166">
        <v>2919</v>
      </c>
      <c r="D371" s="151" t="s">
        <v>490</v>
      </c>
      <c r="E371" s="151"/>
      <c r="F371" s="151"/>
      <c r="G371" s="151"/>
      <c r="H371" s="151"/>
      <c r="I371" s="151"/>
      <c r="J371" s="151" t="s">
        <v>91</v>
      </c>
      <c r="K371" s="151" t="s">
        <v>491</v>
      </c>
      <c r="L371" s="151"/>
      <c r="M371" s="151" t="s">
        <v>492</v>
      </c>
      <c r="O371" s="167">
        <v>99700</v>
      </c>
      <c r="P371" s="168"/>
      <c r="Q371" s="151"/>
      <c r="R371" s="151" t="s">
        <v>92</v>
      </c>
      <c r="S371" s="151" t="s">
        <v>491</v>
      </c>
      <c r="T371" s="151"/>
      <c r="U371" s="151" t="s">
        <v>492</v>
      </c>
      <c r="V371" s="151"/>
      <c r="W371" s="167">
        <v>99700</v>
      </c>
      <c r="X371" s="168"/>
      <c r="Y371" s="151"/>
      <c r="Z371" s="151" t="s">
        <v>520</v>
      </c>
      <c r="AA371" s="171"/>
      <c r="AB371" s="151"/>
      <c r="AC371" s="169"/>
      <c r="AD371" s="165">
        <v>42815</v>
      </c>
      <c r="AE371" s="170">
        <v>2922</v>
      </c>
    </row>
    <row r="372" spans="1:31">
      <c r="A372" s="165">
        <v>42936</v>
      </c>
      <c r="B372" s="166">
        <v>2920</v>
      </c>
      <c r="D372" s="151" t="s">
        <v>490</v>
      </c>
      <c r="E372" s="151"/>
      <c r="F372" s="151"/>
      <c r="G372" s="151"/>
      <c r="H372" s="151"/>
      <c r="I372" s="151"/>
      <c r="J372" s="151" t="s">
        <v>91</v>
      </c>
      <c r="K372" s="151" t="s">
        <v>491</v>
      </c>
      <c r="L372" s="151"/>
      <c r="M372" s="151" t="s">
        <v>492</v>
      </c>
      <c r="O372" s="167">
        <v>322300</v>
      </c>
      <c r="P372" s="168"/>
      <c r="Q372" s="151"/>
      <c r="R372" s="151" t="s">
        <v>92</v>
      </c>
      <c r="S372" s="151" t="s">
        <v>491</v>
      </c>
      <c r="T372" s="151"/>
      <c r="U372" s="151" t="s">
        <v>492</v>
      </c>
      <c r="V372" s="151"/>
      <c r="W372" s="167">
        <v>322300</v>
      </c>
      <c r="X372" s="168"/>
      <c r="Y372" s="151"/>
      <c r="Z372" s="151" t="s">
        <v>521</v>
      </c>
      <c r="AA372" s="171"/>
      <c r="AB372" s="151"/>
      <c r="AC372" s="169"/>
      <c r="AD372" s="165">
        <v>42815</v>
      </c>
      <c r="AE372" s="170">
        <v>2923</v>
      </c>
    </row>
    <row r="373" spans="1:31">
      <c r="A373" s="165">
        <v>42936</v>
      </c>
      <c r="B373" s="166">
        <v>2921</v>
      </c>
      <c r="D373" s="151" t="s">
        <v>490</v>
      </c>
      <c r="E373" s="151"/>
      <c r="F373" s="151"/>
      <c r="G373" s="151"/>
      <c r="H373" s="151"/>
      <c r="I373" s="151"/>
      <c r="J373" s="151" t="s">
        <v>91</v>
      </c>
      <c r="K373" s="151" t="s">
        <v>491</v>
      </c>
      <c r="L373" s="151"/>
      <c r="M373" s="151" t="s">
        <v>492</v>
      </c>
      <c r="O373" s="167">
        <v>240700</v>
      </c>
      <c r="P373" s="168"/>
      <c r="Q373" s="151"/>
      <c r="R373" s="151" t="s">
        <v>92</v>
      </c>
      <c r="S373" s="151" t="s">
        <v>491</v>
      </c>
      <c r="T373" s="151"/>
      <c r="U373" s="151" t="s">
        <v>492</v>
      </c>
      <c r="V373" s="151"/>
      <c r="W373" s="167">
        <v>240700</v>
      </c>
      <c r="X373" s="168"/>
      <c r="Y373" s="151"/>
      <c r="Z373" s="151" t="s">
        <v>522</v>
      </c>
      <c r="AA373" s="171"/>
      <c r="AB373" s="151"/>
      <c r="AC373" s="169"/>
      <c r="AD373" s="165">
        <v>42815</v>
      </c>
      <c r="AE373" s="170">
        <v>2924</v>
      </c>
    </row>
    <row r="374" spans="1:31">
      <c r="A374" s="165">
        <v>42936</v>
      </c>
      <c r="B374" s="166">
        <v>2922</v>
      </c>
      <c r="D374" s="151" t="s">
        <v>490</v>
      </c>
      <c r="E374" s="151"/>
      <c r="F374" s="151"/>
      <c r="G374" s="151"/>
      <c r="H374" s="151"/>
      <c r="I374" s="151"/>
      <c r="J374" s="151" t="s">
        <v>91</v>
      </c>
      <c r="K374" s="151" t="s">
        <v>491</v>
      </c>
      <c r="L374" s="151"/>
      <c r="M374" s="151" t="s">
        <v>492</v>
      </c>
      <c r="O374" s="167">
        <v>215200</v>
      </c>
      <c r="P374" s="168"/>
      <c r="Q374" s="151"/>
      <c r="R374" s="151" t="s">
        <v>92</v>
      </c>
      <c r="S374" s="151" t="s">
        <v>491</v>
      </c>
      <c r="T374" s="151"/>
      <c r="U374" s="151" t="s">
        <v>492</v>
      </c>
      <c r="V374" s="151"/>
      <c r="W374" s="167">
        <v>215200</v>
      </c>
      <c r="X374" s="168"/>
      <c r="Y374" s="151"/>
      <c r="Z374" s="151" t="s">
        <v>523</v>
      </c>
      <c r="AA374" s="171"/>
      <c r="AB374" s="151"/>
      <c r="AC374" s="169"/>
      <c r="AD374" s="165">
        <v>42815</v>
      </c>
      <c r="AE374" s="170">
        <v>2925</v>
      </c>
    </row>
    <row r="375" spans="1:31">
      <c r="A375" s="165">
        <v>42936</v>
      </c>
      <c r="B375" s="166">
        <v>2923</v>
      </c>
      <c r="D375" s="151" t="s">
        <v>490</v>
      </c>
      <c r="E375" s="151"/>
      <c r="F375" s="151"/>
      <c r="G375" s="151"/>
      <c r="H375" s="151"/>
      <c r="I375" s="151"/>
      <c r="J375" s="151" t="s">
        <v>91</v>
      </c>
      <c r="K375" s="151" t="s">
        <v>491</v>
      </c>
      <c r="L375" s="151"/>
      <c r="M375" s="151" t="s">
        <v>492</v>
      </c>
      <c r="O375" s="167">
        <v>455800</v>
      </c>
      <c r="P375" s="168"/>
      <c r="Q375" s="151"/>
      <c r="R375" s="151" t="s">
        <v>92</v>
      </c>
      <c r="S375" s="151" t="s">
        <v>491</v>
      </c>
      <c r="T375" s="151"/>
      <c r="U375" s="151" t="s">
        <v>492</v>
      </c>
      <c r="V375" s="151"/>
      <c r="W375" s="167">
        <v>455800</v>
      </c>
      <c r="X375" s="168"/>
      <c r="Y375" s="151"/>
      <c r="Z375" s="151" t="s">
        <v>524</v>
      </c>
      <c r="AA375" s="171"/>
      <c r="AB375" s="151"/>
      <c r="AC375" s="169"/>
      <c r="AD375" s="165">
        <v>42815</v>
      </c>
      <c r="AE375" s="170">
        <v>2926</v>
      </c>
    </row>
    <row r="376" spans="1:31">
      <c r="A376" s="165">
        <v>42936</v>
      </c>
      <c r="B376" s="166">
        <v>2924</v>
      </c>
      <c r="D376" s="151" t="s">
        <v>490</v>
      </c>
      <c r="E376" s="151"/>
      <c r="F376" s="151"/>
      <c r="G376" s="151"/>
      <c r="H376" s="151"/>
      <c r="I376" s="151"/>
      <c r="J376" s="151" t="s">
        <v>91</v>
      </c>
      <c r="K376" s="151" t="s">
        <v>491</v>
      </c>
      <c r="L376" s="151"/>
      <c r="M376" s="151" t="s">
        <v>492</v>
      </c>
      <c r="O376" s="167">
        <v>108200</v>
      </c>
      <c r="P376" s="168"/>
      <c r="Q376" s="151"/>
      <c r="R376" s="151" t="s">
        <v>92</v>
      </c>
      <c r="S376" s="151" t="s">
        <v>491</v>
      </c>
      <c r="T376" s="151"/>
      <c r="U376" s="151" t="s">
        <v>492</v>
      </c>
      <c r="V376" s="151"/>
      <c r="W376" s="167">
        <v>108200</v>
      </c>
      <c r="X376" s="168"/>
      <c r="Y376" s="151"/>
      <c r="Z376" s="151" t="s">
        <v>525</v>
      </c>
      <c r="AA376" s="171"/>
      <c r="AB376" s="151"/>
      <c r="AC376" s="169"/>
      <c r="AD376" s="165">
        <v>42815</v>
      </c>
      <c r="AE376" s="170">
        <v>2927</v>
      </c>
    </row>
    <row r="377" spans="1:31">
      <c r="A377" s="165">
        <v>42936</v>
      </c>
      <c r="B377" s="166">
        <v>2925</v>
      </c>
      <c r="D377" s="151" t="s">
        <v>490</v>
      </c>
      <c r="E377" s="151"/>
      <c r="F377" s="151"/>
      <c r="G377" s="151"/>
      <c r="H377" s="151"/>
      <c r="I377" s="151"/>
      <c r="J377" s="151" t="s">
        <v>91</v>
      </c>
      <c r="K377" s="151" t="s">
        <v>491</v>
      </c>
      <c r="L377" s="151"/>
      <c r="M377" s="151" t="s">
        <v>492</v>
      </c>
      <c r="O377" s="167">
        <v>161200</v>
      </c>
      <c r="P377" s="168"/>
      <c r="Q377" s="151"/>
      <c r="R377" s="151" t="s">
        <v>92</v>
      </c>
      <c r="S377" s="151" t="s">
        <v>491</v>
      </c>
      <c r="T377" s="151"/>
      <c r="U377" s="151" t="s">
        <v>492</v>
      </c>
      <c r="V377" s="151"/>
      <c r="W377" s="167">
        <v>161200</v>
      </c>
      <c r="X377" s="168"/>
      <c r="Y377" s="151"/>
      <c r="Z377" s="151" t="s">
        <v>526</v>
      </c>
      <c r="AA377" s="171"/>
      <c r="AB377" s="151"/>
      <c r="AC377" s="169"/>
      <c r="AD377" s="165">
        <v>42815</v>
      </c>
      <c r="AE377" s="170">
        <v>2928</v>
      </c>
    </row>
    <row r="378" spans="1:31">
      <c r="A378" s="165">
        <v>42936</v>
      </c>
      <c r="B378" s="166">
        <v>2926</v>
      </c>
      <c r="D378" s="151" t="s">
        <v>490</v>
      </c>
      <c r="E378" s="151"/>
      <c r="F378" s="151"/>
      <c r="G378" s="151"/>
      <c r="H378" s="151"/>
      <c r="I378" s="151"/>
      <c r="J378" s="151" t="s">
        <v>91</v>
      </c>
      <c r="K378" s="151" t="s">
        <v>491</v>
      </c>
      <c r="L378" s="151"/>
      <c r="M378" s="151" t="s">
        <v>492</v>
      </c>
      <c r="O378" s="167">
        <v>251300</v>
      </c>
      <c r="P378" s="168"/>
      <c r="Q378" s="151"/>
      <c r="R378" s="151" t="s">
        <v>92</v>
      </c>
      <c r="S378" s="151" t="s">
        <v>491</v>
      </c>
      <c r="T378" s="151"/>
      <c r="U378" s="151" t="s">
        <v>492</v>
      </c>
      <c r="V378" s="151"/>
      <c r="W378" s="167">
        <v>251300</v>
      </c>
      <c r="X378" s="168"/>
      <c r="Y378" s="151"/>
      <c r="Z378" s="151" t="s">
        <v>527</v>
      </c>
      <c r="AA378" s="171"/>
      <c r="AB378" s="151"/>
      <c r="AC378" s="169"/>
      <c r="AD378" s="165">
        <v>42815</v>
      </c>
      <c r="AE378" s="170">
        <v>2929</v>
      </c>
    </row>
    <row r="379" spans="1:31">
      <c r="A379" s="165">
        <v>42936</v>
      </c>
      <c r="B379" s="166">
        <v>2927</v>
      </c>
      <c r="D379" s="151" t="s">
        <v>490</v>
      </c>
      <c r="E379" s="151"/>
      <c r="F379" s="151"/>
      <c r="G379" s="151"/>
      <c r="H379" s="151"/>
      <c r="I379" s="151"/>
      <c r="J379" s="151" t="s">
        <v>91</v>
      </c>
      <c r="K379" s="151" t="s">
        <v>491</v>
      </c>
      <c r="L379" s="151"/>
      <c r="M379" s="151" t="s">
        <v>492</v>
      </c>
      <c r="O379" s="167">
        <v>171800</v>
      </c>
      <c r="P379" s="168"/>
      <c r="Q379" s="151"/>
      <c r="R379" s="151" t="s">
        <v>92</v>
      </c>
      <c r="S379" s="151" t="s">
        <v>491</v>
      </c>
      <c r="T379" s="151"/>
      <c r="U379" s="151" t="s">
        <v>492</v>
      </c>
      <c r="V379" s="151"/>
      <c r="W379" s="167">
        <v>171800</v>
      </c>
      <c r="X379" s="168"/>
      <c r="Y379" s="151"/>
      <c r="Z379" s="151" t="s">
        <v>528</v>
      </c>
      <c r="AA379" s="171"/>
      <c r="AB379" s="151"/>
      <c r="AC379" s="169"/>
      <c r="AD379" s="165">
        <v>42815</v>
      </c>
      <c r="AE379" s="170">
        <v>2930</v>
      </c>
    </row>
    <row r="380" spans="1:31">
      <c r="A380" s="165">
        <v>42936</v>
      </c>
      <c r="B380" s="166">
        <v>2928</v>
      </c>
      <c r="D380" s="151" t="s">
        <v>490</v>
      </c>
      <c r="E380" s="151"/>
      <c r="F380" s="151"/>
      <c r="G380" s="151"/>
      <c r="H380" s="151"/>
      <c r="I380" s="151"/>
      <c r="J380" s="151" t="s">
        <v>91</v>
      </c>
      <c r="K380" s="151" t="s">
        <v>491</v>
      </c>
      <c r="L380" s="151"/>
      <c r="M380" s="151" t="s">
        <v>492</v>
      </c>
      <c r="O380" s="167">
        <v>188700</v>
      </c>
      <c r="P380" s="168"/>
      <c r="Q380" s="151"/>
      <c r="R380" s="151" t="s">
        <v>92</v>
      </c>
      <c r="S380" s="151" t="s">
        <v>491</v>
      </c>
      <c r="T380" s="151"/>
      <c r="U380" s="151" t="s">
        <v>492</v>
      </c>
      <c r="V380" s="151"/>
      <c r="W380" s="167">
        <v>188700</v>
      </c>
      <c r="X380" s="168"/>
      <c r="Y380" s="151"/>
      <c r="Z380" s="151" t="s">
        <v>529</v>
      </c>
      <c r="AA380" s="171"/>
      <c r="AB380" s="151"/>
      <c r="AC380" s="169"/>
      <c r="AD380" s="165">
        <v>42815</v>
      </c>
      <c r="AE380" s="170">
        <v>2931</v>
      </c>
    </row>
    <row r="381" spans="1:31">
      <c r="A381" s="165">
        <v>42936</v>
      </c>
      <c r="B381" s="166">
        <v>2929</v>
      </c>
      <c r="D381" s="151" t="s">
        <v>490</v>
      </c>
      <c r="E381" s="151"/>
      <c r="F381" s="151"/>
      <c r="G381" s="151"/>
      <c r="H381" s="151"/>
      <c r="I381" s="151"/>
      <c r="J381" s="151" t="s">
        <v>91</v>
      </c>
      <c r="K381" s="151" t="s">
        <v>491</v>
      </c>
      <c r="L381" s="151"/>
      <c r="M381" s="151" t="s">
        <v>492</v>
      </c>
      <c r="O381" s="167">
        <v>152700</v>
      </c>
      <c r="P381" s="168"/>
      <c r="Q381" s="151"/>
      <c r="R381" s="151" t="s">
        <v>92</v>
      </c>
      <c r="S381" s="151" t="s">
        <v>491</v>
      </c>
      <c r="T381" s="151"/>
      <c r="U381" s="151" t="s">
        <v>492</v>
      </c>
      <c r="V381" s="151"/>
      <c r="W381" s="167">
        <v>152700</v>
      </c>
      <c r="X381" s="168"/>
      <c r="Y381" s="151"/>
      <c r="Z381" s="151" t="s">
        <v>568</v>
      </c>
      <c r="AA381" s="171"/>
      <c r="AB381" s="151"/>
      <c r="AC381" s="169"/>
      <c r="AD381" s="165">
        <v>42815</v>
      </c>
      <c r="AE381" s="170">
        <v>2932</v>
      </c>
    </row>
    <row r="382" spans="1:31">
      <c r="A382" s="165">
        <v>42936</v>
      </c>
      <c r="B382" s="166">
        <v>2930</v>
      </c>
      <c r="D382" s="151" t="s">
        <v>490</v>
      </c>
      <c r="E382" s="151"/>
      <c r="F382" s="151"/>
      <c r="G382" s="151"/>
      <c r="H382" s="151"/>
      <c r="I382" s="151"/>
      <c r="J382" s="151" t="s">
        <v>51</v>
      </c>
      <c r="K382" s="151" t="s">
        <v>491</v>
      </c>
      <c r="L382" s="151"/>
      <c r="M382" s="151" t="s">
        <v>492</v>
      </c>
      <c r="O382" s="167">
        <v>54500</v>
      </c>
      <c r="P382" s="168"/>
      <c r="Q382" s="151"/>
      <c r="R382" s="151" t="s">
        <v>91</v>
      </c>
      <c r="S382" s="151" t="s">
        <v>491</v>
      </c>
      <c r="T382" s="151"/>
      <c r="U382" s="151" t="s">
        <v>492</v>
      </c>
      <c r="V382" s="151"/>
      <c r="W382" s="167">
        <v>54500</v>
      </c>
      <c r="X382" s="168"/>
      <c r="Y382" s="151"/>
      <c r="Z382" s="151" t="s">
        <v>507</v>
      </c>
      <c r="AA382" s="171"/>
      <c r="AB382" s="151"/>
      <c r="AC382" s="169"/>
      <c r="AD382" s="165">
        <v>42815</v>
      </c>
      <c r="AE382" s="170">
        <v>2933</v>
      </c>
    </row>
    <row r="383" spans="1:31">
      <c r="A383" s="165">
        <v>42936</v>
      </c>
      <c r="B383" s="166">
        <v>2931</v>
      </c>
      <c r="D383" s="151" t="s">
        <v>490</v>
      </c>
      <c r="E383" s="151"/>
      <c r="F383" s="151"/>
      <c r="G383" s="151"/>
      <c r="H383" s="151"/>
      <c r="I383" s="151"/>
      <c r="J383" s="151" t="s">
        <v>51</v>
      </c>
      <c r="K383" s="151" t="s">
        <v>491</v>
      </c>
      <c r="L383" s="151"/>
      <c r="M383" s="151" t="s">
        <v>492</v>
      </c>
      <c r="O383" s="167">
        <v>5008900</v>
      </c>
      <c r="P383" s="168"/>
      <c r="Q383" s="151"/>
      <c r="R383" s="151" t="s">
        <v>91</v>
      </c>
      <c r="S383" s="151" t="s">
        <v>491</v>
      </c>
      <c r="T383" s="151"/>
      <c r="U383" s="151" t="s">
        <v>492</v>
      </c>
      <c r="V383" s="151"/>
      <c r="W383" s="167">
        <v>5008900</v>
      </c>
      <c r="X383" s="168"/>
      <c r="Y383" s="151"/>
      <c r="Z383" s="151" t="s">
        <v>510</v>
      </c>
      <c r="AA383" s="171"/>
      <c r="AB383" s="151"/>
      <c r="AC383" s="169"/>
      <c r="AD383" s="165">
        <v>42815</v>
      </c>
      <c r="AE383" s="170">
        <v>2934</v>
      </c>
    </row>
    <row r="384" spans="1:31">
      <c r="A384" s="165">
        <v>42936</v>
      </c>
      <c r="B384" s="166">
        <v>2932</v>
      </c>
      <c r="D384" s="151" t="s">
        <v>490</v>
      </c>
      <c r="E384" s="151"/>
      <c r="F384" s="151"/>
      <c r="G384" s="151"/>
      <c r="H384" s="151"/>
      <c r="I384" s="151"/>
      <c r="J384" s="151" t="s">
        <v>51</v>
      </c>
      <c r="K384" s="151" t="s">
        <v>491</v>
      </c>
      <c r="L384" s="151"/>
      <c r="M384" s="151" t="s">
        <v>492</v>
      </c>
      <c r="O384" s="167">
        <v>197300</v>
      </c>
      <c r="P384" s="168"/>
      <c r="Q384" s="151"/>
      <c r="R384" s="151" t="s">
        <v>91</v>
      </c>
      <c r="S384" s="151" t="s">
        <v>491</v>
      </c>
      <c r="T384" s="151"/>
      <c r="U384" s="151" t="s">
        <v>492</v>
      </c>
      <c r="V384" s="151"/>
      <c r="W384" s="167">
        <v>197300</v>
      </c>
      <c r="X384" s="168"/>
      <c r="Y384" s="151"/>
      <c r="Z384" s="151" t="s">
        <v>512</v>
      </c>
      <c r="AA384" s="171"/>
      <c r="AB384" s="151"/>
      <c r="AC384" s="169"/>
      <c r="AD384" s="165">
        <v>42815</v>
      </c>
      <c r="AE384" s="170">
        <v>2935</v>
      </c>
    </row>
    <row r="385" spans="1:31">
      <c r="A385" s="165">
        <v>42936</v>
      </c>
      <c r="B385" s="166">
        <v>2933</v>
      </c>
      <c r="D385" s="151" t="s">
        <v>490</v>
      </c>
      <c r="E385" s="151"/>
      <c r="F385" s="151"/>
      <c r="G385" s="151"/>
      <c r="H385" s="151"/>
      <c r="I385" s="151"/>
      <c r="J385" s="151" t="s">
        <v>51</v>
      </c>
      <c r="K385" s="151" t="s">
        <v>491</v>
      </c>
      <c r="L385" s="151"/>
      <c r="M385" s="151" t="s">
        <v>492</v>
      </c>
      <c r="O385" s="167">
        <v>135600</v>
      </c>
      <c r="P385" s="168"/>
      <c r="Q385" s="151"/>
      <c r="R385" s="151" t="s">
        <v>91</v>
      </c>
      <c r="S385" s="151" t="s">
        <v>491</v>
      </c>
      <c r="T385" s="151"/>
      <c r="U385" s="151" t="s">
        <v>492</v>
      </c>
      <c r="V385" s="151"/>
      <c r="W385" s="167">
        <v>135600</v>
      </c>
      <c r="X385" s="168"/>
      <c r="Y385" s="151"/>
      <c r="Z385" s="151" t="s">
        <v>521</v>
      </c>
      <c r="AA385" s="171"/>
      <c r="AB385" s="151"/>
      <c r="AC385" s="169"/>
      <c r="AD385" s="165">
        <v>42815</v>
      </c>
      <c r="AE385" s="170">
        <v>2936</v>
      </c>
    </row>
    <row r="386" spans="1:31">
      <c r="A386" s="165">
        <v>42936</v>
      </c>
      <c r="B386" s="166">
        <v>2934</v>
      </c>
      <c r="D386" s="151" t="s">
        <v>490</v>
      </c>
      <c r="E386" s="151"/>
      <c r="F386" s="151"/>
      <c r="G386" s="151"/>
      <c r="H386" s="151"/>
      <c r="I386" s="151"/>
      <c r="J386" s="151" t="s">
        <v>51</v>
      </c>
      <c r="K386" s="151" t="s">
        <v>491</v>
      </c>
      <c r="L386" s="151"/>
      <c r="M386" s="151" t="s">
        <v>492</v>
      </c>
      <c r="O386" s="167">
        <v>42700</v>
      </c>
      <c r="P386" s="168"/>
      <c r="Q386" s="151"/>
      <c r="R386" s="151" t="s">
        <v>91</v>
      </c>
      <c r="S386" s="151" t="s">
        <v>491</v>
      </c>
      <c r="T386" s="151"/>
      <c r="U386" s="151" t="s">
        <v>492</v>
      </c>
      <c r="V386" s="151"/>
      <c r="W386" s="167">
        <v>42700</v>
      </c>
      <c r="X386" s="168"/>
      <c r="Y386" s="151"/>
      <c r="Z386" s="151" t="s">
        <v>522</v>
      </c>
      <c r="AA386" s="171"/>
      <c r="AB386" s="151"/>
      <c r="AC386" s="169"/>
      <c r="AD386" s="165">
        <v>42815</v>
      </c>
      <c r="AE386" s="170">
        <v>2937</v>
      </c>
    </row>
    <row r="387" spans="1:31">
      <c r="A387" s="165">
        <v>42936</v>
      </c>
      <c r="B387" s="166">
        <v>2935</v>
      </c>
      <c r="D387" s="151" t="s">
        <v>490</v>
      </c>
      <c r="E387" s="151"/>
      <c r="F387" s="151"/>
      <c r="G387" s="151"/>
      <c r="H387" s="151"/>
      <c r="I387" s="151"/>
      <c r="J387" s="151" t="s">
        <v>51</v>
      </c>
      <c r="K387" s="151" t="s">
        <v>491</v>
      </c>
      <c r="L387" s="151"/>
      <c r="M387" s="151" t="s">
        <v>492</v>
      </c>
      <c r="O387" s="167">
        <v>53600</v>
      </c>
      <c r="P387" s="168"/>
      <c r="Q387" s="151"/>
      <c r="R387" s="151" t="s">
        <v>91</v>
      </c>
      <c r="S387" s="151" t="s">
        <v>491</v>
      </c>
      <c r="T387" s="151"/>
      <c r="U387" s="151" t="s">
        <v>492</v>
      </c>
      <c r="V387" s="151"/>
      <c r="W387" s="167">
        <v>53600</v>
      </c>
      <c r="X387" s="168"/>
      <c r="Y387" s="151"/>
      <c r="Z387" s="151" t="s">
        <v>523</v>
      </c>
      <c r="AA387" s="171"/>
      <c r="AB387" s="151"/>
      <c r="AC387" s="169"/>
      <c r="AD387" s="165">
        <v>42815</v>
      </c>
      <c r="AE387" s="170">
        <v>2938</v>
      </c>
    </row>
    <row r="388" spans="1:31">
      <c r="A388" s="165">
        <v>42936</v>
      </c>
      <c r="B388" s="166">
        <v>2936</v>
      </c>
      <c r="D388" s="151" t="s">
        <v>490</v>
      </c>
      <c r="E388" s="151"/>
      <c r="F388" s="151"/>
      <c r="G388" s="151"/>
      <c r="H388" s="151"/>
      <c r="I388" s="151"/>
      <c r="J388" s="151" t="s">
        <v>51</v>
      </c>
      <c r="K388" s="151" t="s">
        <v>491</v>
      </c>
      <c r="L388" s="151"/>
      <c r="M388" s="151" t="s">
        <v>492</v>
      </c>
      <c r="O388" s="167">
        <v>128200</v>
      </c>
      <c r="P388" s="168"/>
      <c r="Q388" s="151"/>
      <c r="R388" s="151" t="s">
        <v>91</v>
      </c>
      <c r="S388" s="151" t="s">
        <v>491</v>
      </c>
      <c r="T388" s="151"/>
      <c r="U388" s="151" t="s">
        <v>492</v>
      </c>
      <c r="V388" s="151"/>
      <c r="W388" s="167">
        <v>128200</v>
      </c>
      <c r="X388" s="168"/>
      <c r="Y388" s="151"/>
      <c r="Z388" s="151" t="s">
        <v>524</v>
      </c>
      <c r="AA388" s="171"/>
      <c r="AB388" s="151"/>
      <c r="AC388" s="169"/>
      <c r="AD388" s="165">
        <v>42815</v>
      </c>
      <c r="AE388" s="170">
        <v>2939</v>
      </c>
    </row>
    <row r="389" spans="1:31">
      <c r="A389" s="165">
        <v>42938</v>
      </c>
      <c r="B389" s="166">
        <v>2937</v>
      </c>
      <c r="D389" s="151" t="s">
        <v>490</v>
      </c>
      <c r="E389" s="151"/>
      <c r="F389" s="151"/>
      <c r="G389" s="151"/>
      <c r="H389" s="151"/>
      <c r="I389" s="151"/>
      <c r="J389" s="151" t="s">
        <v>498</v>
      </c>
      <c r="K389" s="151" t="s">
        <v>491</v>
      </c>
      <c r="L389" s="151"/>
      <c r="M389" s="151" t="s">
        <v>492</v>
      </c>
      <c r="O389" s="167">
        <v>361500</v>
      </c>
      <c r="P389" s="168"/>
      <c r="Q389" s="151"/>
      <c r="R389" s="151" t="s">
        <v>499</v>
      </c>
      <c r="S389" s="151" t="s">
        <v>491</v>
      </c>
      <c r="T389" s="151"/>
      <c r="U389" s="151" t="s">
        <v>492</v>
      </c>
      <c r="V389" s="151"/>
      <c r="W389" s="167">
        <v>361500</v>
      </c>
      <c r="X389" s="168"/>
      <c r="Y389" s="151"/>
      <c r="Z389" s="151" t="s">
        <v>593</v>
      </c>
      <c r="AA389" s="171"/>
      <c r="AB389" s="151"/>
      <c r="AC389" s="169"/>
      <c r="AD389" s="165">
        <v>42815</v>
      </c>
      <c r="AE389" s="170">
        <v>2940</v>
      </c>
    </row>
    <row r="390" spans="1:31">
      <c r="A390" s="165">
        <v>42939</v>
      </c>
      <c r="B390" s="166">
        <v>2938</v>
      </c>
      <c r="D390" s="151" t="s">
        <v>490</v>
      </c>
      <c r="E390" s="151"/>
      <c r="F390" s="151"/>
      <c r="G390" s="151"/>
      <c r="H390" s="151"/>
      <c r="I390" s="151"/>
      <c r="J390" s="151" t="s">
        <v>498</v>
      </c>
      <c r="K390" s="151" t="s">
        <v>491</v>
      </c>
      <c r="L390" s="151"/>
      <c r="M390" s="151" t="s">
        <v>492</v>
      </c>
      <c r="O390" s="167">
        <v>420000</v>
      </c>
      <c r="P390" s="168"/>
      <c r="Q390" s="151"/>
      <c r="R390" s="151" t="s">
        <v>499</v>
      </c>
      <c r="S390" s="151" t="s">
        <v>491</v>
      </c>
      <c r="T390" s="151"/>
      <c r="U390" s="151" t="s">
        <v>492</v>
      </c>
      <c r="V390" s="151"/>
      <c r="W390" s="167">
        <v>420000</v>
      </c>
      <c r="X390" s="168"/>
      <c r="Y390" s="151"/>
      <c r="Z390" s="151" t="s">
        <v>594</v>
      </c>
      <c r="AA390" s="171"/>
      <c r="AB390" s="151"/>
      <c r="AC390" s="169"/>
      <c r="AD390" s="165">
        <v>42815</v>
      </c>
      <c r="AE390" s="170">
        <v>2941</v>
      </c>
    </row>
    <row r="391" spans="1:31">
      <c r="A391" s="165">
        <v>42940</v>
      </c>
      <c r="B391" s="166">
        <v>2939</v>
      </c>
      <c r="D391" s="151" t="s">
        <v>490</v>
      </c>
      <c r="E391" s="151"/>
      <c r="F391" s="151"/>
      <c r="G391" s="151"/>
      <c r="H391" s="151"/>
      <c r="I391" s="151"/>
      <c r="J391" s="151" t="s">
        <v>498</v>
      </c>
      <c r="K391" s="151" t="s">
        <v>491</v>
      </c>
      <c r="L391" s="151"/>
      <c r="M391" s="151" t="s">
        <v>492</v>
      </c>
      <c r="O391" s="167">
        <v>670000</v>
      </c>
      <c r="P391" s="168"/>
      <c r="Q391" s="151"/>
      <c r="R391" s="151" t="s">
        <v>499</v>
      </c>
      <c r="S391" s="151" t="s">
        <v>491</v>
      </c>
      <c r="T391" s="151"/>
      <c r="U391" s="151" t="s">
        <v>492</v>
      </c>
      <c r="V391" s="151"/>
      <c r="W391" s="167">
        <v>670000</v>
      </c>
      <c r="X391" s="168"/>
      <c r="Y391" s="151"/>
      <c r="Z391" s="151" t="s">
        <v>536</v>
      </c>
      <c r="AA391" s="171"/>
      <c r="AB391" s="151"/>
      <c r="AC391" s="169"/>
      <c r="AD391" s="165">
        <v>42815</v>
      </c>
      <c r="AE391" s="170">
        <v>2942</v>
      </c>
    </row>
    <row r="392" spans="1:31">
      <c r="A392" s="165">
        <v>42941</v>
      </c>
      <c r="B392" s="166">
        <v>2940</v>
      </c>
      <c r="D392" s="151" t="s">
        <v>490</v>
      </c>
      <c r="E392" s="151"/>
      <c r="F392" s="151"/>
      <c r="G392" s="151"/>
      <c r="H392" s="151"/>
      <c r="I392" s="151"/>
      <c r="J392" s="151" t="s">
        <v>106</v>
      </c>
      <c r="K392" s="151" t="s">
        <v>491</v>
      </c>
      <c r="L392" s="151"/>
      <c r="M392" s="151" t="s">
        <v>492</v>
      </c>
      <c r="O392" s="167">
        <v>128500</v>
      </c>
      <c r="P392" s="168"/>
      <c r="Q392" s="151"/>
      <c r="R392" s="151" t="s">
        <v>51</v>
      </c>
      <c r="S392" s="151" t="s">
        <v>491</v>
      </c>
      <c r="T392" s="151"/>
      <c r="U392" s="151" t="s">
        <v>492</v>
      </c>
      <c r="V392" s="151"/>
      <c r="W392" s="167">
        <v>128500</v>
      </c>
      <c r="X392" s="168"/>
      <c r="Y392" s="151"/>
      <c r="Z392" s="151" t="s">
        <v>612</v>
      </c>
      <c r="AA392" s="171"/>
      <c r="AB392" s="151"/>
      <c r="AC392" s="169"/>
      <c r="AD392" s="165">
        <v>42815</v>
      </c>
      <c r="AE392" s="170">
        <v>2943</v>
      </c>
    </row>
    <row r="393" spans="1:31">
      <c r="A393" s="165">
        <v>42941</v>
      </c>
      <c r="B393" s="166">
        <v>2941</v>
      </c>
      <c r="D393" s="151" t="s">
        <v>490</v>
      </c>
      <c r="E393" s="151"/>
      <c r="F393" s="151"/>
      <c r="G393" s="151"/>
      <c r="H393" s="151"/>
      <c r="I393" s="151"/>
      <c r="J393" s="151" t="s">
        <v>56</v>
      </c>
      <c r="K393" s="151" t="s">
        <v>491</v>
      </c>
      <c r="L393" s="151"/>
      <c r="M393" s="151" t="s">
        <v>492</v>
      </c>
      <c r="O393" s="167">
        <v>371550</v>
      </c>
      <c r="P393" s="168"/>
      <c r="Q393" s="151"/>
      <c r="R393" s="151" t="s">
        <v>51</v>
      </c>
      <c r="S393" s="151" t="s">
        <v>491</v>
      </c>
      <c r="T393" s="151"/>
      <c r="U393" s="151" t="s">
        <v>492</v>
      </c>
      <c r="V393" s="151"/>
      <c r="W393" s="167">
        <v>371550</v>
      </c>
      <c r="X393" s="168"/>
      <c r="Y393" s="151"/>
      <c r="Z393" s="151" t="s">
        <v>613</v>
      </c>
      <c r="AA393" s="171"/>
      <c r="AB393" s="151"/>
      <c r="AC393" s="169"/>
      <c r="AD393" s="165">
        <v>42815</v>
      </c>
      <c r="AE393" s="170">
        <v>2944</v>
      </c>
    </row>
    <row r="394" spans="1:31">
      <c r="A394" s="165">
        <v>42941</v>
      </c>
      <c r="B394" s="166">
        <v>2942</v>
      </c>
      <c r="D394" s="151" t="s">
        <v>490</v>
      </c>
      <c r="E394" s="151"/>
      <c r="F394" s="151"/>
      <c r="G394" s="151"/>
      <c r="H394" s="151"/>
      <c r="I394" s="151"/>
      <c r="J394" s="151" t="s">
        <v>110</v>
      </c>
      <c r="K394" s="151" t="s">
        <v>491</v>
      </c>
      <c r="L394" s="151"/>
      <c r="M394" s="151" t="s">
        <v>492</v>
      </c>
      <c r="O394" s="167">
        <v>1827390</v>
      </c>
      <c r="P394" s="168"/>
      <c r="Q394" s="151"/>
      <c r="R394" s="151" t="s">
        <v>111</v>
      </c>
      <c r="S394" s="151" t="s">
        <v>491</v>
      </c>
      <c r="T394" s="151"/>
      <c r="U394" s="151" t="s">
        <v>492</v>
      </c>
      <c r="V394" s="151"/>
      <c r="W394" s="167">
        <v>1827390</v>
      </c>
      <c r="X394" s="168"/>
      <c r="Y394" s="151"/>
      <c r="Z394" s="151" t="s">
        <v>614</v>
      </c>
      <c r="AA394" s="171"/>
      <c r="AB394" s="151"/>
      <c r="AC394" s="169"/>
      <c r="AD394" s="165">
        <v>42815</v>
      </c>
      <c r="AE394" s="170">
        <v>2945</v>
      </c>
    </row>
    <row r="395" spans="1:31">
      <c r="A395" s="165">
        <v>42941</v>
      </c>
      <c r="B395" s="166">
        <v>2943</v>
      </c>
      <c r="D395" s="151" t="s">
        <v>490</v>
      </c>
      <c r="E395" s="151"/>
      <c r="F395" s="151"/>
      <c r="G395" s="151"/>
      <c r="H395" s="151"/>
      <c r="I395" s="151"/>
      <c r="J395" s="151" t="s">
        <v>499</v>
      </c>
      <c r="K395" s="151" t="s">
        <v>491</v>
      </c>
      <c r="L395" s="151"/>
      <c r="M395" s="151" t="s">
        <v>492</v>
      </c>
      <c r="O395" s="167">
        <v>740000</v>
      </c>
      <c r="P395" s="168"/>
      <c r="Q395" s="151"/>
      <c r="R395" s="151" t="s">
        <v>51</v>
      </c>
      <c r="S395" s="151" t="s">
        <v>491</v>
      </c>
      <c r="T395" s="151"/>
      <c r="U395" s="151" t="s">
        <v>492</v>
      </c>
      <c r="V395" s="151"/>
      <c r="W395" s="167">
        <v>740000</v>
      </c>
      <c r="X395" s="168"/>
      <c r="Y395" s="151"/>
      <c r="Z395" s="151" t="s">
        <v>589</v>
      </c>
      <c r="AA395" s="171"/>
      <c r="AB395" s="151"/>
      <c r="AC395" s="169"/>
      <c r="AD395" s="165">
        <v>42815</v>
      </c>
      <c r="AE395" s="170">
        <v>2946</v>
      </c>
    </row>
    <row r="396" spans="1:31">
      <c r="A396" s="165">
        <v>42941</v>
      </c>
      <c r="B396" s="166">
        <v>2944</v>
      </c>
      <c r="D396" s="151" t="s">
        <v>490</v>
      </c>
      <c r="E396" s="151"/>
      <c r="F396" s="151"/>
      <c r="G396" s="151"/>
      <c r="H396" s="151"/>
      <c r="I396" s="151"/>
      <c r="J396" s="151" t="s">
        <v>499</v>
      </c>
      <c r="K396" s="151" t="s">
        <v>491</v>
      </c>
      <c r="L396" s="151"/>
      <c r="M396" s="151" t="s">
        <v>492</v>
      </c>
      <c r="O396" s="167">
        <v>470000</v>
      </c>
      <c r="P396" s="168"/>
      <c r="Q396" s="151"/>
      <c r="R396" s="151" t="s">
        <v>51</v>
      </c>
      <c r="S396" s="151" t="s">
        <v>491</v>
      </c>
      <c r="T396" s="151"/>
      <c r="U396" s="151" t="s">
        <v>492</v>
      </c>
      <c r="V396" s="151"/>
      <c r="W396" s="167">
        <v>470000</v>
      </c>
      <c r="X396" s="168"/>
      <c r="Y396" s="151"/>
      <c r="Z396" s="151" t="s">
        <v>593</v>
      </c>
      <c r="AA396" s="171"/>
      <c r="AB396" s="151"/>
      <c r="AC396" s="169"/>
      <c r="AD396" s="165">
        <v>42815</v>
      </c>
      <c r="AE396" s="170">
        <v>2947</v>
      </c>
    </row>
    <row r="397" spans="1:31">
      <c r="A397" s="165">
        <v>42941</v>
      </c>
      <c r="B397" s="166">
        <v>2945</v>
      </c>
      <c r="D397" s="151" t="s">
        <v>490</v>
      </c>
      <c r="E397" s="151"/>
      <c r="F397" s="151"/>
      <c r="G397" s="151"/>
      <c r="H397" s="151"/>
      <c r="I397" s="151"/>
      <c r="J397" s="151" t="s">
        <v>499</v>
      </c>
      <c r="K397" s="151" t="s">
        <v>491</v>
      </c>
      <c r="L397" s="151"/>
      <c r="M397" s="151" t="s">
        <v>492</v>
      </c>
      <c r="O397" s="167">
        <v>390000</v>
      </c>
      <c r="P397" s="168"/>
      <c r="Q397" s="151"/>
      <c r="R397" s="151" t="s">
        <v>51</v>
      </c>
      <c r="S397" s="151" t="s">
        <v>491</v>
      </c>
      <c r="T397" s="151"/>
      <c r="U397" s="151" t="s">
        <v>492</v>
      </c>
      <c r="V397" s="151"/>
      <c r="W397" s="167">
        <v>390000</v>
      </c>
      <c r="X397" s="168"/>
      <c r="Y397" s="151"/>
      <c r="Z397" s="151" t="s">
        <v>594</v>
      </c>
      <c r="AA397" s="171"/>
      <c r="AB397" s="151"/>
      <c r="AC397" s="169"/>
      <c r="AD397" s="165">
        <v>42815</v>
      </c>
      <c r="AE397" s="170">
        <v>2948</v>
      </c>
    </row>
    <row r="398" spans="1:31">
      <c r="A398" s="165">
        <v>42941</v>
      </c>
      <c r="B398" s="166">
        <v>2946</v>
      </c>
      <c r="D398" s="151" t="s">
        <v>490</v>
      </c>
      <c r="E398" s="151"/>
      <c r="F398" s="151"/>
      <c r="G398" s="151"/>
      <c r="H398" s="151"/>
      <c r="I398" s="151"/>
      <c r="J398" s="151" t="s">
        <v>499</v>
      </c>
      <c r="K398" s="151" t="s">
        <v>491</v>
      </c>
      <c r="L398" s="151"/>
      <c r="M398" s="151" t="s">
        <v>492</v>
      </c>
      <c r="O398" s="167">
        <v>120000</v>
      </c>
      <c r="P398" s="168"/>
      <c r="Q398" s="151"/>
      <c r="R398" s="151" t="s">
        <v>51</v>
      </c>
      <c r="S398" s="151" t="s">
        <v>491</v>
      </c>
      <c r="T398" s="151"/>
      <c r="U398" s="151" t="s">
        <v>492</v>
      </c>
      <c r="V398" s="151"/>
      <c r="W398" s="167">
        <v>120000</v>
      </c>
      <c r="X398" s="168"/>
      <c r="Y398" s="151"/>
      <c r="Z398" s="151" t="s">
        <v>514</v>
      </c>
      <c r="AA398" s="171"/>
      <c r="AB398" s="151"/>
      <c r="AC398" s="169"/>
      <c r="AD398" s="165">
        <v>42815</v>
      </c>
      <c r="AE398" s="170">
        <v>2949</v>
      </c>
    </row>
    <row r="399" spans="1:31">
      <c r="A399" s="165">
        <v>42941</v>
      </c>
      <c r="B399" s="166">
        <v>2947</v>
      </c>
      <c r="D399" s="151" t="s">
        <v>490</v>
      </c>
      <c r="E399" s="151"/>
      <c r="F399" s="151"/>
      <c r="G399" s="151"/>
      <c r="H399" s="151"/>
      <c r="I399" s="151"/>
      <c r="J399" s="151" t="s">
        <v>499</v>
      </c>
      <c r="K399" s="151" t="s">
        <v>491</v>
      </c>
      <c r="L399" s="151"/>
      <c r="M399" s="151" t="s">
        <v>492</v>
      </c>
      <c r="O399" s="167">
        <v>312000</v>
      </c>
      <c r="P399" s="168"/>
      <c r="Q399" s="151"/>
      <c r="R399" s="151" t="s">
        <v>51</v>
      </c>
      <c r="S399" s="151" t="s">
        <v>491</v>
      </c>
      <c r="T399" s="151"/>
      <c r="U399" s="151" t="s">
        <v>492</v>
      </c>
      <c r="V399" s="151"/>
      <c r="W399" s="167">
        <v>312000</v>
      </c>
      <c r="X399" s="168"/>
      <c r="Y399" s="151"/>
      <c r="Z399" s="151" t="s">
        <v>513</v>
      </c>
      <c r="AA399" s="171"/>
      <c r="AB399" s="151"/>
      <c r="AC399" s="169"/>
      <c r="AD399" s="165">
        <v>42815</v>
      </c>
      <c r="AE399" s="170">
        <v>2950</v>
      </c>
    </row>
    <row r="400" spans="1:31">
      <c r="A400" s="165">
        <v>42941</v>
      </c>
      <c r="B400" s="166">
        <v>2948</v>
      </c>
      <c r="D400" s="151" t="s">
        <v>490</v>
      </c>
      <c r="E400" s="151"/>
      <c r="F400" s="151"/>
      <c r="G400" s="151"/>
      <c r="H400" s="151"/>
      <c r="I400" s="151"/>
      <c r="J400" s="151" t="s">
        <v>51</v>
      </c>
      <c r="K400" s="151" t="s">
        <v>491</v>
      </c>
      <c r="L400" s="151"/>
      <c r="M400" s="151" t="s">
        <v>492</v>
      </c>
      <c r="O400" s="167">
        <v>157700</v>
      </c>
      <c r="P400" s="168"/>
      <c r="Q400" s="151"/>
      <c r="R400" s="151" t="s">
        <v>91</v>
      </c>
      <c r="S400" s="151" t="s">
        <v>491</v>
      </c>
      <c r="T400" s="151"/>
      <c r="U400" s="151" t="s">
        <v>492</v>
      </c>
      <c r="V400" s="151"/>
      <c r="W400" s="167">
        <v>157700</v>
      </c>
      <c r="X400" s="168"/>
      <c r="Y400" s="151"/>
      <c r="Z400" s="151" t="s">
        <v>555</v>
      </c>
      <c r="AA400" s="171"/>
      <c r="AB400" s="151"/>
      <c r="AC400" s="169"/>
      <c r="AD400" s="165">
        <v>42815</v>
      </c>
      <c r="AE400" s="170">
        <v>2951</v>
      </c>
    </row>
    <row r="401" spans="1:31">
      <c r="A401" s="165">
        <v>42941</v>
      </c>
      <c r="B401" s="166">
        <v>2949</v>
      </c>
      <c r="D401" s="151" t="s">
        <v>490</v>
      </c>
      <c r="E401" s="151"/>
      <c r="F401" s="151"/>
      <c r="G401" s="151"/>
      <c r="H401" s="151"/>
      <c r="I401" s="151"/>
      <c r="J401" s="151" t="s">
        <v>51</v>
      </c>
      <c r="K401" s="151" t="s">
        <v>491</v>
      </c>
      <c r="L401" s="151"/>
      <c r="M401" s="151" t="s">
        <v>492</v>
      </c>
      <c r="O401" s="167">
        <v>219400</v>
      </c>
      <c r="P401" s="168"/>
      <c r="Q401" s="151"/>
      <c r="R401" s="151" t="s">
        <v>91</v>
      </c>
      <c r="S401" s="151" t="s">
        <v>491</v>
      </c>
      <c r="T401" s="151"/>
      <c r="U401" s="151" t="s">
        <v>492</v>
      </c>
      <c r="V401" s="151"/>
      <c r="W401" s="167">
        <v>219400</v>
      </c>
      <c r="X401" s="168"/>
      <c r="Y401" s="151"/>
      <c r="Z401" s="151" t="s">
        <v>494</v>
      </c>
      <c r="AA401" s="171"/>
      <c r="AB401" s="151"/>
      <c r="AC401" s="169"/>
      <c r="AD401" s="165">
        <v>42815</v>
      </c>
      <c r="AE401" s="170">
        <v>2952</v>
      </c>
    </row>
    <row r="402" spans="1:31">
      <c r="A402" s="165">
        <v>42941</v>
      </c>
      <c r="B402" s="166">
        <v>2950</v>
      </c>
      <c r="D402" s="151" t="s">
        <v>490</v>
      </c>
      <c r="E402" s="151"/>
      <c r="F402" s="151"/>
      <c r="G402" s="151"/>
      <c r="H402" s="151"/>
      <c r="I402" s="151"/>
      <c r="J402" s="151" t="s">
        <v>51</v>
      </c>
      <c r="K402" s="151" t="s">
        <v>491</v>
      </c>
      <c r="L402" s="151"/>
      <c r="M402" s="151" t="s">
        <v>492</v>
      </c>
      <c r="O402" s="167">
        <v>184200</v>
      </c>
      <c r="P402" s="168"/>
      <c r="Q402" s="151"/>
      <c r="R402" s="151" t="s">
        <v>91</v>
      </c>
      <c r="S402" s="151" t="s">
        <v>491</v>
      </c>
      <c r="T402" s="151"/>
      <c r="U402" s="151" t="s">
        <v>492</v>
      </c>
      <c r="V402" s="151"/>
      <c r="W402" s="167">
        <v>184200</v>
      </c>
      <c r="X402" s="168"/>
      <c r="Y402" s="151"/>
      <c r="Z402" s="151" t="s">
        <v>495</v>
      </c>
      <c r="AA402" s="171"/>
      <c r="AB402" s="151"/>
      <c r="AC402" s="169"/>
      <c r="AD402" s="165">
        <v>42815</v>
      </c>
      <c r="AE402" s="170">
        <v>2953</v>
      </c>
    </row>
    <row r="403" spans="1:31">
      <c r="A403" s="165">
        <v>42941</v>
      </c>
      <c r="B403" s="166">
        <v>2951</v>
      </c>
      <c r="D403" s="151" t="s">
        <v>490</v>
      </c>
      <c r="E403" s="151"/>
      <c r="F403" s="151"/>
      <c r="G403" s="151"/>
      <c r="H403" s="151"/>
      <c r="I403" s="151"/>
      <c r="J403" s="151" t="s">
        <v>51</v>
      </c>
      <c r="K403" s="151" t="s">
        <v>491</v>
      </c>
      <c r="L403" s="151"/>
      <c r="M403" s="151" t="s">
        <v>492</v>
      </c>
      <c r="O403" s="167">
        <v>228200</v>
      </c>
      <c r="P403" s="168"/>
      <c r="Q403" s="151"/>
      <c r="R403" s="151" t="s">
        <v>91</v>
      </c>
      <c r="S403" s="151" t="s">
        <v>491</v>
      </c>
      <c r="T403" s="151"/>
      <c r="U403" s="151" t="s">
        <v>492</v>
      </c>
      <c r="V403" s="151"/>
      <c r="W403" s="167">
        <v>228200</v>
      </c>
      <c r="X403" s="168"/>
      <c r="Y403" s="151"/>
      <c r="Z403" s="151" t="s">
        <v>496</v>
      </c>
      <c r="AA403" s="171"/>
      <c r="AB403" s="151"/>
      <c r="AC403" s="169"/>
      <c r="AD403" s="165">
        <v>42815</v>
      </c>
      <c r="AE403" s="170">
        <v>2954</v>
      </c>
    </row>
    <row r="404" spans="1:31">
      <c r="A404" s="165">
        <v>42941</v>
      </c>
      <c r="B404" s="166">
        <v>2952</v>
      </c>
      <c r="D404" s="151" t="s">
        <v>490</v>
      </c>
      <c r="E404" s="151"/>
      <c r="F404" s="151"/>
      <c r="G404" s="151"/>
      <c r="H404" s="151"/>
      <c r="I404" s="151"/>
      <c r="J404" s="151" t="s">
        <v>51</v>
      </c>
      <c r="K404" s="151" t="s">
        <v>491</v>
      </c>
      <c r="L404" s="151"/>
      <c r="M404" s="151" t="s">
        <v>492</v>
      </c>
      <c r="O404" s="167">
        <v>167600</v>
      </c>
      <c r="P404" s="168"/>
      <c r="Q404" s="151"/>
      <c r="R404" s="151" t="s">
        <v>91</v>
      </c>
      <c r="S404" s="151" t="s">
        <v>491</v>
      </c>
      <c r="T404" s="151"/>
      <c r="U404" s="151" t="s">
        <v>492</v>
      </c>
      <c r="V404" s="151"/>
      <c r="W404" s="167">
        <v>167600</v>
      </c>
      <c r="X404" s="168"/>
      <c r="Y404" s="151"/>
      <c r="Z404" s="151" t="s">
        <v>493</v>
      </c>
      <c r="AA404" s="171"/>
      <c r="AB404" s="151"/>
      <c r="AC404" s="169"/>
      <c r="AD404" s="165">
        <v>42815</v>
      </c>
      <c r="AE404" s="170">
        <v>2955</v>
      </c>
    </row>
    <row r="405" spans="1:31">
      <c r="A405" s="165">
        <v>42941</v>
      </c>
      <c r="B405" s="166">
        <v>2953</v>
      </c>
      <c r="D405" s="151" t="s">
        <v>490</v>
      </c>
      <c r="E405" s="151"/>
      <c r="F405" s="151"/>
      <c r="G405" s="151"/>
      <c r="H405" s="151"/>
      <c r="I405" s="151"/>
      <c r="J405" s="151" t="s">
        <v>51</v>
      </c>
      <c r="K405" s="151" t="s">
        <v>491</v>
      </c>
      <c r="L405" s="151"/>
      <c r="M405" s="151" t="s">
        <v>492</v>
      </c>
      <c r="O405" s="167">
        <v>315300</v>
      </c>
      <c r="P405" s="168"/>
      <c r="Q405" s="151"/>
      <c r="R405" s="151" t="s">
        <v>91</v>
      </c>
      <c r="S405" s="151" t="s">
        <v>491</v>
      </c>
      <c r="T405" s="151"/>
      <c r="U405" s="151" t="s">
        <v>492</v>
      </c>
      <c r="V405" s="151"/>
      <c r="W405" s="167">
        <v>315300</v>
      </c>
      <c r="X405" s="168"/>
      <c r="Y405" s="151"/>
      <c r="Z405" s="151" t="s">
        <v>497</v>
      </c>
      <c r="AA405" s="171"/>
      <c r="AB405" s="151"/>
      <c r="AC405" s="169"/>
      <c r="AD405" s="165">
        <v>42815</v>
      </c>
      <c r="AE405" s="170">
        <v>2956</v>
      </c>
    </row>
    <row r="406" spans="1:31">
      <c r="A406" s="165">
        <v>42941</v>
      </c>
      <c r="B406" s="166">
        <v>2954</v>
      </c>
      <c r="D406" s="151" t="s">
        <v>490</v>
      </c>
      <c r="E406" s="151"/>
      <c r="F406" s="151"/>
      <c r="G406" s="151"/>
      <c r="H406" s="151"/>
      <c r="I406" s="151"/>
      <c r="J406" s="151" t="s">
        <v>51</v>
      </c>
      <c r="K406" s="151" t="s">
        <v>491</v>
      </c>
      <c r="L406" s="151"/>
      <c r="M406" s="151" t="s">
        <v>492</v>
      </c>
      <c r="O406" s="167">
        <v>148900</v>
      </c>
      <c r="P406" s="168"/>
      <c r="Q406" s="151"/>
      <c r="R406" s="151" t="s">
        <v>91</v>
      </c>
      <c r="S406" s="151" t="s">
        <v>491</v>
      </c>
      <c r="T406" s="151"/>
      <c r="U406" s="151" t="s">
        <v>492</v>
      </c>
      <c r="V406" s="151"/>
      <c r="W406" s="167">
        <v>148900</v>
      </c>
      <c r="X406" s="168"/>
      <c r="Y406" s="151"/>
      <c r="Z406" s="151" t="s">
        <v>503</v>
      </c>
      <c r="AA406" s="171"/>
      <c r="AB406" s="151"/>
      <c r="AC406" s="169"/>
      <c r="AD406" s="165">
        <v>42815</v>
      </c>
      <c r="AE406" s="170">
        <v>2957</v>
      </c>
    </row>
    <row r="407" spans="1:31">
      <c r="A407" s="165">
        <v>42941</v>
      </c>
      <c r="B407" s="166">
        <v>2955</v>
      </c>
      <c r="D407" s="151" t="s">
        <v>490</v>
      </c>
      <c r="E407" s="151"/>
      <c r="F407" s="151"/>
      <c r="G407" s="151"/>
      <c r="H407" s="151"/>
      <c r="I407" s="151"/>
      <c r="J407" s="151" t="s">
        <v>51</v>
      </c>
      <c r="K407" s="151" t="s">
        <v>491</v>
      </c>
      <c r="L407" s="151"/>
      <c r="M407" s="151" t="s">
        <v>492</v>
      </c>
      <c r="O407" s="167">
        <v>97100</v>
      </c>
      <c r="P407" s="168"/>
      <c r="Q407" s="151"/>
      <c r="R407" s="151" t="s">
        <v>91</v>
      </c>
      <c r="S407" s="151" t="s">
        <v>491</v>
      </c>
      <c r="T407" s="151"/>
      <c r="U407" s="151" t="s">
        <v>492</v>
      </c>
      <c r="V407" s="151"/>
      <c r="W407" s="167">
        <v>97100</v>
      </c>
      <c r="X407" s="168"/>
      <c r="Y407" s="151"/>
      <c r="Z407" s="151" t="s">
        <v>507</v>
      </c>
      <c r="AA407" s="171"/>
      <c r="AB407" s="151"/>
      <c r="AC407" s="169"/>
      <c r="AD407" s="165">
        <v>42815</v>
      </c>
      <c r="AE407" s="170">
        <v>2958</v>
      </c>
    </row>
    <row r="408" spans="1:31">
      <c r="A408" s="165">
        <v>42941</v>
      </c>
      <c r="B408" s="166">
        <v>2956</v>
      </c>
      <c r="D408" s="151" t="s">
        <v>490</v>
      </c>
      <c r="E408" s="151"/>
      <c r="F408" s="151"/>
      <c r="G408" s="151"/>
      <c r="H408" s="151"/>
      <c r="I408" s="151"/>
      <c r="J408" s="151" t="s">
        <v>51</v>
      </c>
      <c r="K408" s="151" t="s">
        <v>491</v>
      </c>
      <c r="L408" s="151"/>
      <c r="M408" s="151" t="s">
        <v>492</v>
      </c>
      <c r="O408" s="167">
        <v>315300</v>
      </c>
      <c r="P408" s="168"/>
      <c r="Q408" s="151"/>
      <c r="R408" s="151" t="s">
        <v>91</v>
      </c>
      <c r="S408" s="151" t="s">
        <v>491</v>
      </c>
      <c r="T408" s="151"/>
      <c r="U408" s="151" t="s">
        <v>492</v>
      </c>
      <c r="V408" s="151"/>
      <c r="W408" s="167">
        <v>315300</v>
      </c>
      <c r="X408" s="168"/>
      <c r="Y408" s="151"/>
      <c r="Z408" s="151" t="s">
        <v>508</v>
      </c>
      <c r="AA408" s="171"/>
      <c r="AB408" s="151"/>
      <c r="AC408" s="169"/>
      <c r="AD408" s="165">
        <v>42815</v>
      </c>
      <c r="AE408" s="170">
        <v>2959</v>
      </c>
    </row>
    <row r="409" spans="1:31">
      <c r="A409" s="165">
        <v>42941</v>
      </c>
      <c r="B409" s="166">
        <v>2957</v>
      </c>
      <c r="D409" s="151" t="s">
        <v>490</v>
      </c>
      <c r="E409" s="151"/>
      <c r="F409" s="151"/>
      <c r="G409" s="151"/>
      <c r="H409" s="151"/>
      <c r="I409" s="151"/>
      <c r="J409" s="151" t="s">
        <v>51</v>
      </c>
      <c r="K409" s="151" t="s">
        <v>491</v>
      </c>
      <c r="L409" s="151"/>
      <c r="M409" s="151" t="s">
        <v>492</v>
      </c>
      <c r="O409" s="167">
        <v>236000</v>
      </c>
      <c r="P409" s="168"/>
      <c r="Q409" s="151"/>
      <c r="R409" s="151" t="s">
        <v>91</v>
      </c>
      <c r="S409" s="151" t="s">
        <v>491</v>
      </c>
      <c r="T409" s="151"/>
      <c r="U409" s="151" t="s">
        <v>492</v>
      </c>
      <c r="V409" s="151"/>
      <c r="W409" s="167">
        <v>236000</v>
      </c>
      <c r="X409" s="168"/>
      <c r="Y409" s="151"/>
      <c r="Z409" s="151" t="s">
        <v>509</v>
      </c>
      <c r="AA409" s="171"/>
      <c r="AB409" s="151"/>
      <c r="AC409" s="169"/>
      <c r="AD409" s="165">
        <v>42815</v>
      </c>
      <c r="AE409" s="170">
        <v>2960</v>
      </c>
    </row>
    <row r="410" spans="1:31">
      <c r="A410" s="165">
        <v>42941</v>
      </c>
      <c r="B410" s="166">
        <v>2958</v>
      </c>
      <c r="D410" s="151" t="s">
        <v>490</v>
      </c>
      <c r="E410" s="151"/>
      <c r="F410" s="151"/>
      <c r="G410" s="151"/>
      <c r="H410" s="151"/>
      <c r="I410" s="151"/>
      <c r="J410" s="151" t="s">
        <v>51</v>
      </c>
      <c r="K410" s="151" t="s">
        <v>491</v>
      </c>
      <c r="L410" s="151"/>
      <c r="M410" s="151" t="s">
        <v>492</v>
      </c>
      <c r="O410" s="167">
        <v>210600</v>
      </c>
      <c r="P410" s="168"/>
      <c r="Q410" s="151"/>
      <c r="R410" s="151" t="s">
        <v>91</v>
      </c>
      <c r="S410" s="151" t="s">
        <v>491</v>
      </c>
      <c r="T410" s="151"/>
      <c r="U410" s="151" t="s">
        <v>492</v>
      </c>
      <c r="V410" s="151"/>
      <c r="W410" s="167">
        <v>210600</v>
      </c>
      <c r="X410" s="168"/>
      <c r="Y410" s="151"/>
      <c r="Z410" s="151" t="s">
        <v>510</v>
      </c>
      <c r="AA410" s="171"/>
      <c r="AB410" s="151"/>
      <c r="AC410" s="169"/>
      <c r="AD410" s="165">
        <v>42815</v>
      </c>
      <c r="AE410" s="170">
        <v>2961</v>
      </c>
    </row>
    <row r="411" spans="1:31">
      <c r="A411" s="165">
        <v>42941</v>
      </c>
      <c r="B411" s="166">
        <v>2959</v>
      </c>
      <c r="D411" s="151" t="s">
        <v>490</v>
      </c>
      <c r="E411" s="151"/>
      <c r="F411" s="151"/>
      <c r="G411" s="151"/>
      <c r="H411" s="151"/>
      <c r="I411" s="151"/>
      <c r="J411" s="151" t="s">
        <v>51</v>
      </c>
      <c r="K411" s="151" t="s">
        <v>491</v>
      </c>
      <c r="L411" s="151"/>
      <c r="M411" s="151" t="s">
        <v>492</v>
      </c>
      <c r="O411" s="167">
        <v>5446500</v>
      </c>
      <c r="P411" s="168"/>
      <c r="Q411" s="151"/>
      <c r="R411" s="151" t="s">
        <v>91</v>
      </c>
      <c r="S411" s="151" t="s">
        <v>491</v>
      </c>
      <c r="T411" s="151"/>
      <c r="U411" s="151" t="s">
        <v>492</v>
      </c>
      <c r="V411" s="151"/>
      <c r="W411" s="167">
        <v>5446500</v>
      </c>
      <c r="X411" s="168"/>
      <c r="Y411" s="151"/>
      <c r="Z411" s="151" t="s">
        <v>511</v>
      </c>
      <c r="AA411" s="171"/>
      <c r="AB411" s="151"/>
      <c r="AC411" s="169"/>
      <c r="AD411" s="165">
        <v>42815</v>
      </c>
      <c r="AE411" s="170">
        <v>2962</v>
      </c>
    </row>
    <row r="412" spans="1:31">
      <c r="A412" s="165">
        <v>42941</v>
      </c>
      <c r="B412" s="166">
        <v>2960</v>
      </c>
      <c r="D412" s="151" t="s">
        <v>490</v>
      </c>
      <c r="E412" s="151"/>
      <c r="F412" s="151"/>
      <c r="G412" s="151"/>
      <c r="H412" s="151"/>
      <c r="I412" s="151"/>
      <c r="J412" s="151" t="s">
        <v>51</v>
      </c>
      <c r="K412" s="151" t="s">
        <v>491</v>
      </c>
      <c r="L412" s="151"/>
      <c r="M412" s="151" t="s">
        <v>492</v>
      </c>
      <c r="O412" s="167">
        <v>105900</v>
      </c>
      <c r="P412" s="168"/>
      <c r="Q412" s="151"/>
      <c r="R412" s="151" t="s">
        <v>91</v>
      </c>
      <c r="S412" s="151" t="s">
        <v>491</v>
      </c>
      <c r="T412" s="151"/>
      <c r="U412" s="151" t="s">
        <v>492</v>
      </c>
      <c r="V412" s="151"/>
      <c r="W412" s="167">
        <v>105900</v>
      </c>
      <c r="X412" s="168"/>
      <c r="Y412" s="151"/>
      <c r="Z412" s="151" t="s">
        <v>512</v>
      </c>
      <c r="AA412" s="171"/>
      <c r="AB412" s="151"/>
      <c r="AC412" s="169"/>
      <c r="AD412" s="165">
        <v>42815</v>
      </c>
      <c r="AE412" s="170">
        <v>2963</v>
      </c>
    </row>
    <row r="413" spans="1:31">
      <c r="A413" s="165">
        <v>42941</v>
      </c>
      <c r="B413" s="166">
        <v>2961</v>
      </c>
      <c r="D413" s="151" t="s">
        <v>490</v>
      </c>
      <c r="E413" s="151"/>
      <c r="F413" s="151"/>
      <c r="G413" s="151"/>
      <c r="H413" s="151"/>
      <c r="I413" s="151"/>
      <c r="J413" s="151" t="s">
        <v>51</v>
      </c>
      <c r="K413" s="151" t="s">
        <v>491</v>
      </c>
      <c r="L413" s="151"/>
      <c r="M413" s="151" t="s">
        <v>492</v>
      </c>
      <c r="O413" s="167">
        <v>157700</v>
      </c>
      <c r="P413" s="168"/>
      <c r="Q413" s="151"/>
      <c r="R413" s="151" t="s">
        <v>91</v>
      </c>
      <c r="S413" s="151" t="s">
        <v>491</v>
      </c>
      <c r="T413" s="151"/>
      <c r="U413" s="151" t="s">
        <v>492</v>
      </c>
      <c r="V413" s="151"/>
      <c r="W413" s="167">
        <v>157700</v>
      </c>
      <c r="X413" s="168"/>
      <c r="Y413" s="151"/>
      <c r="Z413" s="151" t="s">
        <v>519</v>
      </c>
      <c r="AA413" s="171"/>
      <c r="AB413" s="151"/>
      <c r="AC413" s="169"/>
      <c r="AD413" s="165">
        <v>42815</v>
      </c>
      <c r="AE413" s="170">
        <v>2964</v>
      </c>
    </row>
    <row r="414" spans="1:31">
      <c r="A414" s="165">
        <v>42941</v>
      </c>
      <c r="B414" s="166">
        <v>2962</v>
      </c>
      <c r="D414" s="151" t="s">
        <v>490</v>
      </c>
      <c r="E414" s="151"/>
      <c r="F414" s="151"/>
      <c r="G414" s="151"/>
      <c r="H414" s="151"/>
      <c r="I414" s="151"/>
      <c r="J414" s="151" t="s">
        <v>51</v>
      </c>
      <c r="K414" s="151" t="s">
        <v>491</v>
      </c>
      <c r="L414" s="151"/>
      <c r="M414" s="151" t="s">
        <v>492</v>
      </c>
      <c r="O414" s="167">
        <v>245900</v>
      </c>
      <c r="P414" s="168"/>
      <c r="Q414" s="151"/>
      <c r="R414" s="151" t="s">
        <v>91</v>
      </c>
      <c r="S414" s="151" t="s">
        <v>491</v>
      </c>
      <c r="T414" s="151"/>
      <c r="U414" s="151" t="s">
        <v>492</v>
      </c>
      <c r="V414" s="151"/>
      <c r="W414" s="167">
        <v>245900</v>
      </c>
      <c r="X414" s="168"/>
      <c r="Y414" s="151"/>
      <c r="Z414" s="151" t="s">
        <v>520</v>
      </c>
      <c r="AA414" s="171"/>
      <c r="AB414" s="151"/>
      <c r="AC414" s="169"/>
      <c r="AD414" s="165">
        <v>42815</v>
      </c>
      <c r="AE414" s="170">
        <v>2965</v>
      </c>
    </row>
    <row r="415" spans="1:31">
      <c r="A415" s="165">
        <v>42941</v>
      </c>
      <c r="B415" s="166">
        <v>2963</v>
      </c>
      <c r="D415" s="151" t="s">
        <v>490</v>
      </c>
      <c r="E415" s="151"/>
      <c r="F415" s="151"/>
      <c r="G415" s="151"/>
      <c r="H415" s="151"/>
      <c r="I415" s="151"/>
      <c r="J415" s="151" t="s">
        <v>51</v>
      </c>
      <c r="K415" s="151" t="s">
        <v>491</v>
      </c>
      <c r="L415" s="151"/>
      <c r="M415" s="151" t="s">
        <v>492</v>
      </c>
      <c r="O415" s="167">
        <v>167600</v>
      </c>
      <c r="P415" s="168"/>
      <c r="Q415" s="151"/>
      <c r="R415" s="151" t="s">
        <v>91</v>
      </c>
      <c r="S415" s="151" t="s">
        <v>491</v>
      </c>
      <c r="T415" s="151"/>
      <c r="U415" s="151" t="s">
        <v>492</v>
      </c>
      <c r="V415" s="151"/>
      <c r="W415" s="167">
        <v>167600</v>
      </c>
      <c r="X415" s="168"/>
      <c r="Y415" s="151"/>
      <c r="Z415" s="151" t="s">
        <v>521</v>
      </c>
      <c r="AA415" s="171"/>
      <c r="AB415" s="151"/>
      <c r="AC415" s="169"/>
      <c r="AD415" s="165">
        <v>42815</v>
      </c>
      <c r="AE415" s="170">
        <v>2966</v>
      </c>
    </row>
    <row r="416" spans="1:31">
      <c r="A416" s="165">
        <v>42941</v>
      </c>
      <c r="B416" s="166">
        <v>2964</v>
      </c>
      <c r="D416" s="151" t="s">
        <v>490</v>
      </c>
      <c r="E416" s="151"/>
      <c r="F416" s="151"/>
      <c r="G416" s="151"/>
      <c r="H416" s="151"/>
      <c r="I416" s="151"/>
      <c r="J416" s="151" t="s">
        <v>51</v>
      </c>
      <c r="K416" s="151" t="s">
        <v>491</v>
      </c>
      <c r="L416" s="151"/>
      <c r="M416" s="151" t="s">
        <v>492</v>
      </c>
      <c r="O416" s="167">
        <v>184200</v>
      </c>
      <c r="P416" s="168"/>
      <c r="Q416" s="151"/>
      <c r="R416" s="151" t="s">
        <v>91</v>
      </c>
      <c r="S416" s="151" t="s">
        <v>491</v>
      </c>
      <c r="T416" s="151"/>
      <c r="U416" s="151" t="s">
        <v>492</v>
      </c>
      <c r="V416" s="151"/>
      <c r="W416" s="167">
        <v>184200</v>
      </c>
      <c r="X416" s="168"/>
      <c r="Y416" s="151"/>
      <c r="Z416" s="151" t="s">
        <v>522</v>
      </c>
      <c r="AA416" s="171"/>
      <c r="AB416" s="151"/>
      <c r="AC416" s="169"/>
      <c r="AD416" s="165">
        <v>42815</v>
      </c>
      <c r="AE416" s="170">
        <v>2967</v>
      </c>
    </row>
    <row r="417" spans="1:31">
      <c r="A417" s="165">
        <v>42941</v>
      </c>
      <c r="B417" s="166">
        <v>2965</v>
      </c>
      <c r="D417" s="151" t="s">
        <v>490</v>
      </c>
      <c r="E417" s="151"/>
      <c r="F417" s="151"/>
      <c r="G417" s="151"/>
      <c r="H417" s="151"/>
      <c r="I417" s="151"/>
      <c r="J417" s="151" t="s">
        <v>51</v>
      </c>
      <c r="K417" s="151" t="s">
        <v>491</v>
      </c>
      <c r="L417" s="151"/>
      <c r="M417" s="151" t="s">
        <v>492</v>
      </c>
      <c r="O417" s="167">
        <v>148900</v>
      </c>
      <c r="P417" s="168"/>
      <c r="Q417" s="151"/>
      <c r="R417" s="151" t="s">
        <v>91</v>
      </c>
      <c r="S417" s="151" t="s">
        <v>491</v>
      </c>
      <c r="T417" s="151"/>
      <c r="U417" s="151" t="s">
        <v>492</v>
      </c>
      <c r="V417" s="151"/>
      <c r="W417" s="167">
        <v>148900</v>
      </c>
      <c r="X417" s="168"/>
      <c r="Y417" s="151"/>
      <c r="Z417" s="151" t="s">
        <v>523</v>
      </c>
      <c r="AA417" s="171"/>
      <c r="AB417" s="151"/>
      <c r="AC417" s="169"/>
      <c r="AD417" s="165">
        <v>42815</v>
      </c>
      <c r="AE417" s="170">
        <v>2968</v>
      </c>
    </row>
    <row r="418" spans="1:31">
      <c r="A418" s="165">
        <v>42941</v>
      </c>
      <c r="B418" s="166">
        <v>2966</v>
      </c>
      <c r="D418" s="151" t="s">
        <v>490</v>
      </c>
      <c r="E418" s="151"/>
      <c r="F418" s="151"/>
      <c r="G418" s="151"/>
      <c r="H418" s="151"/>
      <c r="I418" s="151"/>
      <c r="J418" s="151" t="s">
        <v>51</v>
      </c>
      <c r="K418" s="151" t="s">
        <v>491</v>
      </c>
      <c r="L418" s="151"/>
      <c r="M418" s="151" t="s">
        <v>492</v>
      </c>
      <c r="O418" s="167">
        <v>301100</v>
      </c>
      <c r="P418" s="168"/>
      <c r="Q418" s="151"/>
      <c r="R418" s="151" t="s">
        <v>91</v>
      </c>
      <c r="S418" s="151" t="s">
        <v>491</v>
      </c>
      <c r="T418" s="151"/>
      <c r="U418" s="151" t="s">
        <v>492</v>
      </c>
      <c r="V418" s="151"/>
      <c r="W418" s="167">
        <v>301100</v>
      </c>
      <c r="X418" s="168"/>
      <c r="Y418" s="151"/>
      <c r="Z418" s="151" t="s">
        <v>524</v>
      </c>
      <c r="AA418" s="171"/>
      <c r="AB418" s="151"/>
      <c r="AC418" s="169"/>
      <c r="AD418" s="165">
        <v>42815</v>
      </c>
      <c r="AE418" s="170">
        <v>2969</v>
      </c>
    </row>
    <row r="419" spans="1:31">
      <c r="A419" s="165">
        <v>42941</v>
      </c>
      <c r="B419" s="166">
        <v>2967</v>
      </c>
      <c r="D419" s="151" t="s">
        <v>490</v>
      </c>
      <c r="E419" s="151"/>
      <c r="F419" s="151"/>
      <c r="G419" s="151"/>
      <c r="H419" s="151"/>
      <c r="I419" s="151"/>
      <c r="J419" s="151" t="s">
        <v>51</v>
      </c>
      <c r="K419" s="151" t="s">
        <v>491</v>
      </c>
      <c r="L419" s="151"/>
      <c r="M419" s="151" t="s">
        <v>492</v>
      </c>
      <c r="O419" s="167">
        <v>127200</v>
      </c>
      <c r="P419" s="168"/>
      <c r="Q419" s="151"/>
      <c r="R419" s="151" t="s">
        <v>91</v>
      </c>
      <c r="S419" s="151" t="s">
        <v>491</v>
      </c>
      <c r="T419" s="151"/>
      <c r="U419" s="151" t="s">
        <v>492</v>
      </c>
      <c r="V419" s="151"/>
      <c r="W419" s="167">
        <v>127200</v>
      </c>
      <c r="X419" s="168"/>
      <c r="Y419" s="151"/>
      <c r="Z419" s="151" t="s">
        <v>525</v>
      </c>
      <c r="AA419" s="171"/>
      <c r="AB419" s="151"/>
      <c r="AC419" s="169"/>
      <c r="AD419" s="165">
        <v>42815</v>
      </c>
      <c r="AE419" s="170">
        <v>2970</v>
      </c>
    </row>
    <row r="420" spans="1:31">
      <c r="A420" s="165">
        <v>42941</v>
      </c>
      <c r="B420" s="166">
        <v>2968</v>
      </c>
      <c r="D420" s="151" t="s">
        <v>490</v>
      </c>
      <c r="E420" s="151"/>
      <c r="F420" s="151"/>
      <c r="G420" s="151"/>
      <c r="H420" s="151"/>
      <c r="I420" s="151"/>
      <c r="J420" s="151" t="s">
        <v>51</v>
      </c>
      <c r="K420" s="151" t="s">
        <v>491</v>
      </c>
      <c r="L420" s="151"/>
      <c r="M420" s="151" t="s">
        <v>492</v>
      </c>
      <c r="O420" s="167">
        <v>381600</v>
      </c>
      <c r="P420" s="168"/>
      <c r="Q420" s="151"/>
      <c r="R420" s="151" t="s">
        <v>91</v>
      </c>
      <c r="S420" s="151" t="s">
        <v>491</v>
      </c>
      <c r="T420" s="151"/>
      <c r="U420" s="151" t="s">
        <v>492</v>
      </c>
      <c r="V420" s="151"/>
      <c r="W420" s="167">
        <v>381600</v>
      </c>
      <c r="X420" s="168"/>
      <c r="Y420" s="151"/>
      <c r="Z420" s="151" t="s">
        <v>526</v>
      </c>
      <c r="AA420" s="171"/>
      <c r="AB420" s="151"/>
      <c r="AC420" s="169"/>
      <c r="AD420" s="165">
        <v>42815</v>
      </c>
      <c r="AE420" s="170">
        <v>2971</v>
      </c>
    </row>
    <row r="421" spans="1:31">
      <c r="A421" s="165">
        <v>42941</v>
      </c>
      <c r="B421" s="166">
        <v>2969</v>
      </c>
      <c r="D421" s="151" t="s">
        <v>490</v>
      </c>
      <c r="E421" s="151"/>
      <c r="F421" s="151"/>
      <c r="G421" s="151"/>
      <c r="H421" s="151"/>
      <c r="I421" s="151"/>
      <c r="J421" s="151" t="s">
        <v>51</v>
      </c>
      <c r="K421" s="151" t="s">
        <v>491</v>
      </c>
      <c r="L421" s="151"/>
      <c r="M421" s="151" t="s">
        <v>492</v>
      </c>
      <c r="O421" s="167">
        <v>492900</v>
      </c>
      <c r="P421" s="168"/>
      <c r="Q421" s="151"/>
      <c r="R421" s="151" t="s">
        <v>91</v>
      </c>
      <c r="S421" s="151" t="s">
        <v>491</v>
      </c>
      <c r="T421" s="151"/>
      <c r="U421" s="151" t="s">
        <v>492</v>
      </c>
      <c r="V421" s="151"/>
      <c r="W421" s="167">
        <v>492900</v>
      </c>
      <c r="X421" s="168"/>
      <c r="Y421" s="151"/>
      <c r="Z421" s="151" t="s">
        <v>527</v>
      </c>
      <c r="AA421" s="171"/>
      <c r="AB421" s="151"/>
      <c r="AC421" s="169"/>
      <c r="AD421" s="165">
        <v>42815</v>
      </c>
      <c r="AE421" s="170">
        <v>2972</v>
      </c>
    </row>
    <row r="422" spans="1:31">
      <c r="A422" s="165">
        <v>42941</v>
      </c>
      <c r="B422" s="166">
        <v>2970</v>
      </c>
      <c r="D422" s="151" t="s">
        <v>490</v>
      </c>
      <c r="E422" s="151"/>
      <c r="F422" s="151"/>
      <c r="G422" s="151"/>
      <c r="H422" s="151"/>
      <c r="I422" s="151"/>
      <c r="J422" s="151" t="s">
        <v>51</v>
      </c>
      <c r="K422" s="151" t="s">
        <v>491</v>
      </c>
      <c r="L422" s="151"/>
      <c r="M422" s="151" t="s">
        <v>492</v>
      </c>
      <c r="O422" s="167">
        <v>339200</v>
      </c>
      <c r="P422" s="168"/>
      <c r="Q422" s="151"/>
      <c r="R422" s="151" t="s">
        <v>91</v>
      </c>
      <c r="S422" s="151" t="s">
        <v>491</v>
      </c>
      <c r="T422" s="151"/>
      <c r="U422" s="151" t="s">
        <v>492</v>
      </c>
      <c r="V422" s="151"/>
      <c r="W422" s="167">
        <v>339200</v>
      </c>
      <c r="X422" s="168"/>
      <c r="Y422" s="151"/>
      <c r="Z422" s="151" t="s">
        <v>528</v>
      </c>
      <c r="AA422" s="171"/>
      <c r="AB422" s="151"/>
      <c r="AC422" s="169"/>
      <c r="AD422" s="165">
        <v>42815</v>
      </c>
      <c r="AE422" s="170">
        <v>2973</v>
      </c>
    </row>
    <row r="423" spans="1:31">
      <c r="A423" s="165">
        <v>42941</v>
      </c>
      <c r="B423" s="166">
        <v>2971</v>
      </c>
      <c r="D423" s="151" t="s">
        <v>490</v>
      </c>
      <c r="E423" s="151"/>
      <c r="F423" s="151"/>
      <c r="G423" s="151"/>
      <c r="H423" s="151"/>
      <c r="I423" s="151"/>
      <c r="J423" s="151" t="s">
        <v>51</v>
      </c>
      <c r="K423" s="151" t="s">
        <v>491</v>
      </c>
      <c r="L423" s="151"/>
      <c r="M423" s="151" t="s">
        <v>492</v>
      </c>
      <c r="O423" s="167">
        <v>265000</v>
      </c>
      <c r="P423" s="168"/>
      <c r="Q423" s="151"/>
      <c r="R423" s="151" t="s">
        <v>91</v>
      </c>
      <c r="S423" s="151" t="s">
        <v>491</v>
      </c>
      <c r="T423" s="151"/>
      <c r="U423" s="151" t="s">
        <v>492</v>
      </c>
      <c r="V423" s="151"/>
      <c r="W423" s="167">
        <v>265000</v>
      </c>
      <c r="X423" s="168"/>
      <c r="Y423" s="151"/>
      <c r="Z423" s="151" t="s">
        <v>529</v>
      </c>
      <c r="AA423" s="171"/>
      <c r="AB423" s="151"/>
      <c r="AC423" s="169"/>
      <c r="AD423" s="165">
        <v>42815</v>
      </c>
      <c r="AE423" s="170">
        <v>2974</v>
      </c>
    </row>
    <row r="424" spans="1:31">
      <c r="A424" s="165">
        <v>42941</v>
      </c>
      <c r="B424" s="166">
        <v>2972</v>
      </c>
      <c r="D424" s="151" t="s">
        <v>490</v>
      </c>
      <c r="E424" s="151"/>
      <c r="F424" s="151"/>
      <c r="G424" s="151"/>
      <c r="H424" s="151"/>
      <c r="I424" s="151"/>
      <c r="J424" s="151" t="s">
        <v>51</v>
      </c>
      <c r="K424" s="151" t="s">
        <v>491</v>
      </c>
      <c r="L424" s="151"/>
      <c r="M424" s="151" t="s">
        <v>492</v>
      </c>
      <c r="O424" s="167">
        <v>296800</v>
      </c>
      <c r="P424" s="168"/>
      <c r="Q424" s="151"/>
      <c r="R424" s="151" t="s">
        <v>91</v>
      </c>
      <c r="S424" s="151" t="s">
        <v>491</v>
      </c>
      <c r="T424" s="151"/>
      <c r="U424" s="151" t="s">
        <v>492</v>
      </c>
      <c r="V424" s="151"/>
      <c r="W424" s="167">
        <v>296800</v>
      </c>
      <c r="X424" s="168"/>
      <c r="Y424" s="151"/>
      <c r="Z424" s="151" t="s">
        <v>568</v>
      </c>
      <c r="AA424" s="171"/>
      <c r="AB424" s="151"/>
      <c r="AC424" s="169"/>
      <c r="AD424" s="165">
        <v>42815</v>
      </c>
      <c r="AE424" s="170">
        <v>2975</v>
      </c>
    </row>
    <row r="425" spans="1:31">
      <c r="A425" s="165">
        <v>42941</v>
      </c>
      <c r="B425" s="166">
        <v>2973</v>
      </c>
      <c r="D425" s="151" t="s">
        <v>490</v>
      </c>
      <c r="E425" s="151"/>
      <c r="F425" s="151"/>
      <c r="G425" s="151"/>
      <c r="H425" s="151"/>
      <c r="I425" s="151"/>
      <c r="J425" s="151" t="s">
        <v>499</v>
      </c>
      <c r="K425" s="151" t="s">
        <v>491</v>
      </c>
      <c r="L425" s="151"/>
      <c r="M425" s="151" t="s">
        <v>492</v>
      </c>
      <c r="O425" s="167">
        <v>330000</v>
      </c>
      <c r="P425" s="168"/>
      <c r="Q425" s="151"/>
      <c r="R425" s="151" t="s">
        <v>51</v>
      </c>
      <c r="S425" s="151" t="s">
        <v>491</v>
      </c>
      <c r="T425" s="151"/>
      <c r="U425" s="151" t="s">
        <v>492</v>
      </c>
      <c r="V425" s="151"/>
      <c r="W425" s="167">
        <v>330000</v>
      </c>
      <c r="X425" s="168"/>
      <c r="Y425" s="151"/>
      <c r="Z425" s="151" t="s">
        <v>535</v>
      </c>
      <c r="AA425" s="171"/>
      <c r="AB425" s="151"/>
      <c r="AC425" s="169"/>
      <c r="AD425" s="165">
        <v>42815</v>
      </c>
      <c r="AE425" s="170">
        <v>2976</v>
      </c>
    </row>
    <row r="426" spans="1:31">
      <c r="A426" s="165">
        <v>42941</v>
      </c>
      <c r="B426" s="166">
        <v>2974</v>
      </c>
      <c r="D426" s="151" t="s">
        <v>490</v>
      </c>
      <c r="E426" s="151"/>
      <c r="F426" s="151"/>
      <c r="G426" s="151"/>
      <c r="H426" s="151"/>
      <c r="I426" s="151"/>
      <c r="J426" s="151" t="s">
        <v>499</v>
      </c>
      <c r="K426" s="151" t="s">
        <v>491</v>
      </c>
      <c r="L426" s="151"/>
      <c r="M426" s="151" t="s">
        <v>492</v>
      </c>
      <c r="O426" s="167">
        <v>290000</v>
      </c>
      <c r="P426" s="168"/>
      <c r="Q426" s="151"/>
      <c r="R426" s="151" t="s">
        <v>51</v>
      </c>
      <c r="S426" s="151" t="s">
        <v>491</v>
      </c>
      <c r="T426" s="151"/>
      <c r="U426" s="151" t="s">
        <v>492</v>
      </c>
      <c r="V426" s="151"/>
      <c r="W426" s="167">
        <v>290000</v>
      </c>
      <c r="X426" s="168"/>
      <c r="Y426" s="151"/>
      <c r="Z426" s="151" t="s">
        <v>536</v>
      </c>
      <c r="AA426" s="171"/>
      <c r="AB426" s="151"/>
      <c r="AC426" s="169"/>
      <c r="AD426" s="165">
        <v>42815</v>
      </c>
      <c r="AE426" s="170">
        <v>2977</v>
      </c>
    </row>
    <row r="427" spans="1:31">
      <c r="A427" s="165">
        <v>42941</v>
      </c>
      <c r="B427" s="166">
        <v>2975</v>
      </c>
      <c r="D427" s="151" t="s">
        <v>490</v>
      </c>
      <c r="E427" s="151"/>
      <c r="F427" s="151"/>
      <c r="G427" s="151"/>
      <c r="H427" s="151"/>
      <c r="I427" s="151"/>
      <c r="J427" s="151" t="s">
        <v>92</v>
      </c>
      <c r="K427" s="151" t="s">
        <v>491</v>
      </c>
      <c r="L427" s="151"/>
      <c r="M427" s="151" t="s">
        <v>492</v>
      </c>
      <c r="O427" s="167">
        <v>75600</v>
      </c>
      <c r="P427" s="168"/>
      <c r="Q427" s="151"/>
      <c r="R427" s="151" t="s">
        <v>91</v>
      </c>
      <c r="S427" s="151" t="s">
        <v>491</v>
      </c>
      <c r="T427" s="151"/>
      <c r="U427" s="151" t="s">
        <v>492</v>
      </c>
      <c r="V427" s="151"/>
      <c r="W427" s="167">
        <v>75600</v>
      </c>
      <c r="X427" s="168"/>
      <c r="Y427" s="151"/>
      <c r="Z427" s="151" t="s">
        <v>615</v>
      </c>
      <c r="AA427" s="171"/>
      <c r="AB427" s="151"/>
      <c r="AC427" s="169"/>
      <c r="AD427" s="165">
        <v>42815</v>
      </c>
      <c r="AE427" s="170">
        <v>2978</v>
      </c>
    </row>
    <row r="428" spans="1:31">
      <c r="A428" s="165">
        <v>42941</v>
      </c>
      <c r="B428" s="166">
        <v>2976</v>
      </c>
      <c r="D428" s="151" t="s">
        <v>490</v>
      </c>
      <c r="E428" s="151"/>
      <c r="F428" s="151"/>
      <c r="G428" s="151"/>
      <c r="H428" s="151"/>
      <c r="I428" s="151"/>
      <c r="J428" s="151" t="s">
        <v>499</v>
      </c>
      <c r="K428" s="151" t="s">
        <v>491</v>
      </c>
      <c r="L428" s="151"/>
      <c r="M428" s="151" t="s">
        <v>492</v>
      </c>
      <c r="O428" s="167">
        <v>360000</v>
      </c>
      <c r="P428" s="168"/>
      <c r="Q428" s="151"/>
      <c r="R428" s="151" t="s">
        <v>51</v>
      </c>
      <c r="S428" s="151" t="s">
        <v>491</v>
      </c>
      <c r="T428" s="151"/>
      <c r="U428" s="151" t="s">
        <v>492</v>
      </c>
      <c r="V428" s="151"/>
      <c r="W428" s="167">
        <v>360000</v>
      </c>
      <c r="X428" s="168"/>
      <c r="Y428" s="151"/>
      <c r="Z428" s="151" t="s">
        <v>566</v>
      </c>
      <c r="AA428" s="171"/>
      <c r="AB428" s="151"/>
      <c r="AC428" s="169"/>
      <c r="AD428" s="165">
        <v>42815</v>
      </c>
      <c r="AE428" s="170">
        <v>2979</v>
      </c>
    </row>
    <row r="429" spans="1:31">
      <c r="A429" s="165">
        <v>42943</v>
      </c>
      <c r="B429" s="166">
        <v>2977</v>
      </c>
      <c r="D429" s="151" t="s">
        <v>490</v>
      </c>
      <c r="E429" s="151"/>
      <c r="F429" s="151"/>
      <c r="G429" s="151"/>
      <c r="H429" s="151"/>
      <c r="I429" s="151"/>
      <c r="J429" s="151" t="s">
        <v>102</v>
      </c>
      <c r="K429" s="151" t="s">
        <v>491</v>
      </c>
      <c r="L429" s="151"/>
      <c r="M429" s="151" t="s">
        <v>492</v>
      </c>
      <c r="O429" s="167">
        <v>1560</v>
      </c>
      <c r="P429" s="168"/>
      <c r="Q429" s="151"/>
      <c r="R429" s="151" t="s">
        <v>51</v>
      </c>
      <c r="S429" s="151" t="s">
        <v>491</v>
      </c>
      <c r="T429" s="151"/>
      <c r="U429" s="151" t="s">
        <v>492</v>
      </c>
      <c r="V429" s="151"/>
      <c r="W429" s="167">
        <v>1560</v>
      </c>
      <c r="X429" s="168"/>
      <c r="Y429" s="151"/>
      <c r="Z429" s="151" t="s">
        <v>616</v>
      </c>
      <c r="AA429" s="171"/>
      <c r="AB429" s="151"/>
      <c r="AC429" s="169"/>
      <c r="AD429" s="165">
        <v>42815</v>
      </c>
      <c r="AE429" s="170">
        <v>2980</v>
      </c>
    </row>
    <row r="430" spans="1:31">
      <c r="A430" s="165">
        <v>42943</v>
      </c>
      <c r="B430" s="166">
        <v>2978</v>
      </c>
      <c r="D430" s="151" t="s">
        <v>490</v>
      </c>
      <c r="E430" s="151"/>
      <c r="F430" s="151"/>
      <c r="G430" s="151"/>
      <c r="H430" s="151"/>
      <c r="I430" s="151"/>
      <c r="J430" s="151" t="s">
        <v>96</v>
      </c>
      <c r="K430" s="151" t="s">
        <v>491</v>
      </c>
      <c r="L430" s="151"/>
      <c r="M430" s="151" t="s">
        <v>492</v>
      </c>
      <c r="O430" s="167">
        <v>15990</v>
      </c>
      <c r="P430" s="168"/>
      <c r="Q430" s="151"/>
      <c r="R430" s="151" t="s">
        <v>51</v>
      </c>
      <c r="S430" s="151" t="s">
        <v>491</v>
      </c>
      <c r="T430" s="151"/>
      <c r="U430" s="151" t="s">
        <v>492</v>
      </c>
      <c r="V430" s="151"/>
      <c r="W430" s="167">
        <v>15990</v>
      </c>
      <c r="X430" s="168"/>
      <c r="Y430" s="151"/>
      <c r="Z430" s="151" t="s">
        <v>543</v>
      </c>
      <c r="AA430" s="171"/>
      <c r="AB430" s="151"/>
      <c r="AC430" s="169"/>
      <c r="AD430" s="165">
        <v>42815</v>
      </c>
      <c r="AE430" s="170">
        <v>2981</v>
      </c>
    </row>
    <row r="431" spans="1:31">
      <c r="A431" s="165">
        <v>42943</v>
      </c>
      <c r="B431" s="166">
        <v>2979</v>
      </c>
      <c r="D431" s="151" t="s">
        <v>490</v>
      </c>
      <c r="E431" s="151"/>
      <c r="F431" s="151"/>
      <c r="G431" s="151"/>
      <c r="H431" s="151"/>
      <c r="I431" s="151"/>
      <c r="J431" s="151" t="s">
        <v>74</v>
      </c>
      <c r="K431" s="151" t="s">
        <v>491</v>
      </c>
      <c r="L431" s="151"/>
      <c r="M431" s="151" t="s">
        <v>492</v>
      </c>
      <c r="O431" s="167">
        <v>15730</v>
      </c>
      <c r="P431" s="168"/>
      <c r="Q431" s="151"/>
      <c r="R431" s="151" t="s">
        <v>51</v>
      </c>
      <c r="S431" s="151" t="s">
        <v>491</v>
      </c>
      <c r="T431" s="151"/>
      <c r="U431" s="151" t="s">
        <v>492</v>
      </c>
      <c r="V431" s="151"/>
      <c r="W431" s="167">
        <v>15730</v>
      </c>
      <c r="X431" s="168"/>
      <c r="Y431" s="151"/>
      <c r="Z431" s="151" t="s">
        <v>617</v>
      </c>
      <c r="AA431" s="171"/>
      <c r="AB431" s="151"/>
      <c r="AC431" s="169"/>
      <c r="AD431" s="165">
        <v>42815</v>
      </c>
      <c r="AE431" s="170">
        <v>2982</v>
      </c>
    </row>
    <row r="432" spans="1:31">
      <c r="A432" s="165">
        <v>42945</v>
      </c>
      <c r="B432" s="166">
        <v>2980</v>
      </c>
      <c r="D432" s="151" t="s">
        <v>490</v>
      </c>
      <c r="E432" s="151"/>
      <c r="F432" s="151"/>
      <c r="G432" s="151"/>
      <c r="H432" s="151"/>
      <c r="I432" s="151"/>
      <c r="J432" s="151" t="s">
        <v>53</v>
      </c>
      <c r="K432" s="151" t="s">
        <v>491</v>
      </c>
      <c r="L432" s="151"/>
      <c r="M432" s="151" t="s">
        <v>492</v>
      </c>
      <c r="O432" s="167">
        <v>62400</v>
      </c>
      <c r="P432" s="168"/>
      <c r="Q432" s="151"/>
      <c r="R432" s="151" t="s">
        <v>51</v>
      </c>
      <c r="S432" s="151" t="s">
        <v>491</v>
      </c>
      <c r="T432" s="151"/>
      <c r="U432" s="151" t="s">
        <v>492</v>
      </c>
      <c r="V432" s="151"/>
      <c r="W432" s="167">
        <v>62400</v>
      </c>
      <c r="X432" s="168"/>
      <c r="Y432" s="151"/>
      <c r="Z432" s="151" t="s">
        <v>618</v>
      </c>
      <c r="AA432" s="171"/>
      <c r="AB432" s="151"/>
      <c r="AC432" s="169"/>
      <c r="AD432" s="165">
        <v>42815</v>
      </c>
      <c r="AE432" s="170">
        <v>2983</v>
      </c>
    </row>
    <row r="433" spans="1:31">
      <c r="A433" s="165">
        <v>42946</v>
      </c>
      <c r="B433" s="166">
        <v>2981</v>
      </c>
      <c r="D433" s="151" t="s">
        <v>490</v>
      </c>
      <c r="E433" s="151"/>
      <c r="F433" s="151"/>
      <c r="G433" s="151"/>
      <c r="H433" s="151"/>
      <c r="I433" s="151"/>
      <c r="J433" s="151" t="s">
        <v>110</v>
      </c>
      <c r="K433" s="151" t="s">
        <v>491</v>
      </c>
      <c r="L433" s="151"/>
      <c r="M433" s="151" t="s">
        <v>492</v>
      </c>
      <c r="O433" s="167">
        <v>85540</v>
      </c>
      <c r="P433" s="168"/>
      <c r="Q433" s="151"/>
      <c r="R433" s="151" t="s">
        <v>51</v>
      </c>
      <c r="S433" s="151" t="s">
        <v>491</v>
      </c>
      <c r="T433" s="151"/>
      <c r="U433" s="151" t="s">
        <v>492</v>
      </c>
      <c r="V433" s="151"/>
      <c r="W433" s="167">
        <v>85540</v>
      </c>
      <c r="X433" s="168"/>
      <c r="Y433" s="151"/>
      <c r="Z433" s="151" t="s">
        <v>579</v>
      </c>
      <c r="AA433" s="171"/>
      <c r="AB433" s="151"/>
      <c r="AC433" s="169"/>
      <c r="AD433" s="165">
        <v>42815</v>
      </c>
      <c r="AE433" s="170">
        <v>2984</v>
      </c>
    </row>
    <row r="434" spans="1:31">
      <c r="A434" s="165">
        <v>42946</v>
      </c>
      <c r="B434" s="166">
        <v>2982</v>
      </c>
      <c r="D434" s="151" t="s">
        <v>490</v>
      </c>
      <c r="E434" s="151"/>
      <c r="F434" s="151"/>
      <c r="G434" s="151"/>
      <c r="H434" s="151"/>
      <c r="I434" s="151"/>
      <c r="J434" s="151" t="s">
        <v>56</v>
      </c>
      <c r="K434" s="151" t="s">
        <v>491</v>
      </c>
      <c r="L434" s="151"/>
      <c r="M434" s="151" t="s">
        <v>492</v>
      </c>
      <c r="O434" s="167">
        <v>13060</v>
      </c>
      <c r="P434" s="168"/>
      <c r="Q434" s="151"/>
      <c r="R434" s="151" t="s">
        <v>51</v>
      </c>
      <c r="S434" s="151" t="s">
        <v>491</v>
      </c>
      <c r="T434" s="151"/>
      <c r="U434" s="151" t="s">
        <v>492</v>
      </c>
      <c r="V434" s="151"/>
      <c r="W434" s="167">
        <v>13060</v>
      </c>
      <c r="X434" s="168"/>
      <c r="Y434" s="151"/>
      <c r="Z434" s="151" t="s">
        <v>580</v>
      </c>
      <c r="AA434" s="171"/>
      <c r="AB434" s="151"/>
      <c r="AC434" s="169"/>
      <c r="AD434" s="165">
        <v>42815</v>
      </c>
      <c r="AE434" s="170">
        <v>2985</v>
      </c>
    </row>
    <row r="435" spans="1:31">
      <c r="A435" s="165">
        <v>42946</v>
      </c>
      <c r="B435" s="166">
        <v>2983</v>
      </c>
      <c r="D435" s="151" t="s">
        <v>490</v>
      </c>
      <c r="E435" s="151"/>
      <c r="F435" s="151"/>
      <c r="G435" s="151"/>
      <c r="H435" s="151"/>
      <c r="I435" s="151"/>
      <c r="J435" s="151" t="s">
        <v>126</v>
      </c>
      <c r="K435" s="151" t="s">
        <v>491</v>
      </c>
      <c r="L435" s="151"/>
      <c r="M435" s="151" t="s">
        <v>492</v>
      </c>
      <c r="O435" s="167">
        <v>327600</v>
      </c>
      <c r="P435" s="168"/>
      <c r="Q435" s="151"/>
      <c r="R435" s="151" t="s">
        <v>111</v>
      </c>
      <c r="S435" s="151" t="s">
        <v>491</v>
      </c>
      <c r="T435" s="151"/>
      <c r="U435" s="151" t="s">
        <v>492</v>
      </c>
      <c r="V435" s="151"/>
      <c r="W435" s="167">
        <v>327600</v>
      </c>
      <c r="X435" s="168"/>
      <c r="Y435" s="151"/>
      <c r="Z435" s="151" t="s">
        <v>548</v>
      </c>
      <c r="AA435" s="171"/>
      <c r="AB435" s="151"/>
      <c r="AC435" s="169"/>
      <c r="AD435" s="165">
        <v>42815</v>
      </c>
      <c r="AE435" s="170">
        <v>2986</v>
      </c>
    </row>
    <row r="436" spans="1:31">
      <c r="A436" s="165">
        <v>42946</v>
      </c>
      <c r="B436" s="166">
        <v>2984</v>
      </c>
      <c r="D436" s="151" t="s">
        <v>490</v>
      </c>
      <c r="E436" s="151"/>
      <c r="F436" s="151"/>
      <c r="G436" s="151"/>
      <c r="H436" s="151"/>
      <c r="I436" s="151"/>
      <c r="J436" s="151" t="s">
        <v>102</v>
      </c>
      <c r="K436" s="151" t="s">
        <v>491</v>
      </c>
      <c r="L436" s="151"/>
      <c r="M436" s="151" t="s">
        <v>492</v>
      </c>
      <c r="O436" s="167">
        <v>103810</v>
      </c>
      <c r="P436" s="168"/>
      <c r="Q436" s="151"/>
      <c r="R436" s="151" t="s">
        <v>111</v>
      </c>
      <c r="S436" s="151" t="s">
        <v>491</v>
      </c>
      <c r="T436" s="151"/>
      <c r="U436" s="151" t="s">
        <v>492</v>
      </c>
      <c r="V436" s="151"/>
      <c r="W436" s="167">
        <v>103810</v>
      </c>
      <c r="X436" s="168"/>
      <c r="Y436" s="151"/>
      <c r="Z436" s="151" t="s">
        <v>549</v>
      </c>
      <c r="AA436" s="171"/>
      <c r="AB436" s="151"/>
      <c r="AC436" s="169"/>
      <c r="AD436" s="165">
        <v>42815</v>
      </c>
      <c r="AE436" s="170">
        <v>2987</v>
      </c>
    </row>
    <row r="437" spans="1:31">
      <c r="A437" s="165">
        <v>42946</v>
      </c>
      <c r="B437" s="166">
        <v>2985</v>
      </c>
      <c r="D437" s="151" t="s">
        <v>490</v>
      </c>
      <c r="E437" s="151"/>
      <c r="F437" s="151"/>
      <c r="G437" s="151"/>
      <c r="H437" s="151"/>
      <c r="I437" s="151"/>
      <c r="J437" s="151" t="s">
        <v>56</v>
      </c>
      <c r="K437" s="151" t="s">
        <v>491</v>
      </c>
      <c r="L437" s="151"/>
      <c r="M437" s="151" t="s">
        <v>492</v>
      </c>
      <c r="O437" s="167">
        <v>73840</v>
      </c>
      <c r="P437" s="168"/>
      <c r="Q437" s="151"/>
      <c r="R437" s="151" t="s">
        <v>51</v>
      </c>
      <c r="S437" s="151" t="s">
        <v>491</v>
      </c>
      <c r="T437" s="151"/>
      <c r="U437" s="151" t="s">
        <v>492</v>
      </c>
      <c r="V437" s="151"/>
      <c r="W437" s="167">
        <v>73840</v>
      </c>
      <c r="X437" s="168"/>
      <c r="Y437" s="151"/>
      <c r="Z437" s="151" t="s">
        <v>547</v>
      </c>
      <c r="AA437" s="171"/>
      <c r="AB437" s="151"/>
      <c r="AC437" s="169"/>
      <c r="AD437" s="165">
        <v>42815</v>
      </c>
      <c r="AE437" s="170">
        <v>2988</v>
      </c>
    </row>
    <row r="438" spans="1:31">
      <c r="A438" s="165">
        <v>42946</v>
      </c>
      <c r="B438" s="166">
        <v>2986</v>
      </c>
      <c r="D438" s="151" t="s">
        <v>490</v>
      </c>
      <c r="E438" s="151"/>
      <c r="F438" s="151"/>
      <c r="G438" s="151"/>
      <c r="H438" s="151"/>
      <c r="I438" s="151"/>
      <c r="J438" s="151" t="s">
        <v>134</v>
      </c>
      <c r="K438" s="151" t="s">
        <v>491</v>
      </c>
      <c r="L438" s="151"/>
      <c r="M438" s="151" t="s">
        <v>492</v>
      </c>
      <c r="O438" s="167">
        <v>521300</v>
      </c>
      <c r="P438" s="168"/>
      <c r="Q438" s="151"/>
      <c r="R438" s="151" t="s">
        <v>111</v>
      </c>
      <c r="S438" s="151" t="s">
        <v>491</v>
      </c>
      <c r="T438" s="151"/>
      <c r="U438" s="151" t="s">
        <v>492</v>
      </c>
      <c r="V438" s="151"/>
      <c r="W438" s="167">
        <v>521300</v>
      </c>
      <c r="X438" s="168"/>
      <c r="Y438" s="151"/>
      <c r="Z438" s="151" t="s">
        <v>550</v>
      </c>
      <c r="AA438" s="171"/>
      <c r="AB438" s="151"/>
      <c r="AC438" s="169"/>
      <c r="AD438" s="165">
        <v>42815</v>
      </c>
      <c r="AE438" s="170">
        <v>2989</v>
      </c>
    </row>
    <row r="439" spans="1:31">
      <c r="A439" s="165">
        <v>42947</v>
      </c>
      <c r="B439" s="166">
        <v>2987</v>
      </c>
      <c r="D439" s="151" t="s">
        <v>490</v>
      </c>
      <c r="E439" s="151"/>
      <c r="F439" s="151"/>
      <c r="G439" s="151"/>
      <c r="H439" s="151"/>
      <c r="I439" s="151"/>
      <c r="J439" s="151" t="s">
        <v>126</v>
      </c>
      <c r="K439" s="151" t="s">
        <v>491</v>
      </c>
      <c r="L439" s="151"/>
      <c r="M439" s="151" t="s">
        <v>492</v>
      </c>
      <c r="O439" s="167">
        <v>7800</v>
      </c>
      <c r="P439" s="168"/>
      <c r="Q439" s="151"/>
      <c r="R439" s="151" t="s">
        <v>51</v>
      </c>
      <c r="S439" s="151" t="s">
        <v>491</v>
      </c>
      <c r="T439" s="151"/>
      <c r="U439" s="151" t="s">
        <v>492</v>
      </c>
      <c r="V439" s="151"/>
      <c r="W439" s="167">
        <v>7800</v>
      </c>
      <c r="X439" s="168"/>
      <c r="Y439" s="151"/>
      <c r="Z439" s="151" t="s">
        <v>545</v>
      </c>
      <c r="AA439" s="171"/>
      <c r="AB439" s="151"/>
      <c r="AC439" s="169"/>
      <c r="AD439" s="165">
        <v>42815</v>
      </c>
      <c r="AE439" s="170">
        <v>2990</v>
      </c>
    </row>
    <row r="440" spans="1:31">
      <c r="A440" s="165">
        <v>42947</v>
      </c>
      <c r="B440" s="166">
        <v>2988</v>
      </c>
      <c r="D440" s="151" t="s">
        <v>490</v>
      </c>
      <c r="E440" s="151"/>
      <c r="F440" s="151"/>
      <c r="G440" s="151"/>
      <c r="H440" s="151"/>
      <c r="I440" s="151"/>
      <c r="J440" s="151" t="s">
        <v>150</v>
      </c>
      <c r="K440" s="151" t="s">
        <v>491</v>
      </c>
      <c r="L440" s="151"/>
      <c r="M440" s="151" t="s">
        <v>492</v>
      </c>
      <c r="O440" s="167">
        <v>539500</v>
      </c>
      <c r="P440" s="168"/>
      <c r="Q440" s="151"/>
      <c r="R440" s="151" t="s">
        <v>51</v>
      </c>
      <c r="S440" s="151" t="s">
        <v>491</v>
      </c>
      <c r="T440" s="151"/>
      <c r="U440" s="151" t="s">
        <v>492</v>
      </c>
      <c r="V440" s="151"/>
      <c r="W440" s="167">
        <v>539500</v>
      </c>
      <c r="X440" s="168"/>
      <c r="Y440" s="151"/>
      <c r="Z440" s="151" t="s">
        <v>559</v>
      </c>
      <c r="AA440" s="171"/>
      <c r="AB440" s="151"/>
      <c r="AC440" s="169"/>
      <c r="AD440" s="165">
        <v>42815</v>
      </c>
      <c r="AE440" s="170">
        <v>2991</v>
      </c>
    </row>
    <row r="441" spans="1:31">
      <c r="A441" s="165">
        <v>42947</v>
      </c>
      <c r="B441" s="166">
        <v>2989</v>
      </c>
      <c r="D441" s="151" t="s">
        <v>490</v>
      </c>
      <c r="E441" s="151"/>
      <c r="F441" s="151"/>
      <c r="G441" s="151"/>
      <c r="H441" s="151"/>
      <c r="I441" s="151"/>
      <c r="J441" s="151" t="s">
        <v>139</v>
      </c>
      <c r="K441" s="151" t="s">
        <v>491</v>
      </c>
      <c r="L441" s="151"/>
      <c r="M441" s="151" t="s">
        <v>492</v>
      </c>
      <c r="O441" s="167">
        <v>58500</v>
      </c>
      <c r="P441" s="168"/>
      <c r="Q441" s="151"/>
      <c r="R441" s="151" t="s">
        <v>51</v>
      </c>
      <c r="S441" s="151" t="s">
        <v>491</v>
      </c>
      <c r="T441" s="151"/>
      <c r="U441" s="151" t="s">
        <v>492</v>
      </c>
      <c r="V441" s="151"/>
      <c r="W441" s="167">
        <v>58500</v>
      </c>
      <c r="X441" s="168"/>
      <c r="Y441" s="151"/>
      <c r="Z441" s="151" t="s">
        <v>619</v>
      </c>
      <c r="AA441" s="171"/>
      <c r="AB441" s="151"/>
      <c r="AC441" s="169"/>
      <c r="AD441" s="165">
        <v>42815</v>
      </c>
      <c r="AE441" s="170">
        <v>2992</v>
      </c>
    </row>
    <row r="442" spans="1:31">
      <c r="A442" s="165">
        <v>42947</v>
      </c>
      <c r="B442" s="166">
        <v>2990</v>
      </c>
      <c r="D442" s="151" t="s">
        <v>490</v>
      </c>
      <c r="E442" s="151"/>
      <c r="F442" s="151"/>
      <c r="G442" s="151"/>
      <c r="H442" s="151"/>
      <c r="I442" s="151"/>
      <c r="J442" s="151" t="s">
        <v>126</v>
      </c>
      <c r="K442" s="151" t="s">
        <v>491</v>
      </c>
      <c r="L442" s="151"/>
      <c r="M442" s="151" t="s">
        <v>492</v>
      </c>
      <c r="O442" s="167">
        <v>312000</v>
      </c>
      <c r="P442" s="168"/>
      <c r="Q442" s="151"/>
      <c r="R442" s="151" t="s">
        <v>111</v>
      </c>
      <c r="S442" s="151" t="s">
        <v>491</v>
      </c>
      <c r="T442" s="151"/>
      <c r="U442" s="151" t="s">
        <v>492</v>
      </c>
      <c r="V442" s="151"/>
      <c r="W442" s="167">
        <v>312000</v>
      </c>
      <c r="X442" s="168"/>
      <c r="Y442" s="151"/>
      <c r="Z442" s="151" t="s">
        <v>548</v>
      </c>
      <c r="AA442" s="171"/>
      <c r="AB442" s="151"/>
      <c r="AC442" s="169"/>
      <c r="AD442" s="165">
        <v>42815</v>
      </c>
      <c r="AE442" s="170">
        <v>2993</v>
      </c>
    </row>
    <row r="443" spans="1:31">
      <c r="A443" s="165">
        <v>42947</v>
      </c>
      <c r="B443" s="166">
        <v>2991</v>
      </c>
      <c r="D443" s="151" t="s">
        <v>490</v>
      </c>
      <c r="E443" s="151"/>
      <c r="F443" s="151"/>
      <c r="G443" s="151"/>
      <c r="H443" s="151"/>
      <c r="I443" s="151"/>
      <c r="J443" s="151" t="s">
        <v>501</v>
      </c>
      <c r="K443" s="151" t="s">
        <v>491</v>
      </c>
      <c r="L443" s="151"/>
      <c r="M443" s="151" t="s">
        <v>492</v>
      </c>
      <c r="O443" s="167">
        <v>214000</v>
      </c>
      <c r="P443" s="168"/>
      <c r="Q443" s="151"/>
      <c r="R443" s="151" t="s">
        <v>498</v>
      </c>
      <c r="S443" s="151" t="s">
        <v>491</v>
      </c>
      <c r="T443" s="151"/>
      <c r="U443" s="151" t="s">
        <v>492</v>
      </c>
      <c r="V443" s="151"/>
      <c r="W443" s="167">
        <v>214000</v>
      </c>
      <c r="X443" s="168"/>
      <c r="Y443" s="151"/>
      <c r="Z443" s="151" t="s">
        <v>502</v>
      </c>
      <c r="AA443" s="171"/>
      <c r="AB443" s="151"/>
      <c r="AC443" s="169"/>
      <c r="AD443" s="165">
        <v>42815</v>
      </c>
      <c r="AE443" s="170">
        <v>2994</v>
      </c>
    </row>
    <row r="444" spans="1:31">
      <c r="A444" s="165">
        <v>42947</v>
      </c>
      <c r="B444" s="166">
        <v>3881</v>
      </c>
      <c r="D444" s="151" t="s">
        <v>490</v>
      </c>
      <c r="E444" s="151"/>
      <c r="F444" s="151"/>
      <c r="G444" s="151"/>
      <c r="H444" s="151"/>
      <c r="I444" s="151"/>
      <c r="J444" s="151" t="s">
        <v>553</v>
      </c>
      <c r="K444" s="151" t="s">
        <v>491</v>
      </c>
      <c r="L444" s="151"/>
      <c r="M444" s="151" t="s">
        <v>492</v>
      </c>
      <c r="O444" s="167">
        <v>360000</v>
      </c>
      <c r="P444" s="168"/>
      <c r="Q444" s="151"/>
      <c r="R444" s="151" t="s">
        <v>554</v>
      </c>
      <c r="S444" s="151" t="s">
        <v>491</v>
      </c>
      <c r="T444" s="151"/>
      <c r="U444" s="151" t="s">
        <v>492</v>
      </c>
      <c r="V444" s="151"/>
      <c r="W444" s="167">
        <v>360000</v>
      </c>
      <c r="X444" s="168"/>
      <c r="Y444" s="151"/>
      <c r="Z444" s="151" t="s">
        <v>502</v>
      </c>
      <c r="AA444" s="171"/>
      <c r="AB444" s="151"/>
      <c r="AC444" s="169"/>
      <c r="AD444" s="165">
        <v>42815</v>
      </c>
      <c r="AE444" s="170">
        <v>3884</v>
      </c>
    </row>
    <row r="445" spans="1:31">
      <c r="A445" s="165">
        <v>42948</v>
      </c>
      <c r="B445" s="166">
        <v>2992</v>
      </c>
      <c r="D445" s="151" t="s">
        <v>490</v>
      </c>
      <c r="E445" s="151"/>
      <c r="F445" s="151"/>
      <c r="G445" s="151"/>
      <c r="H445" s="151"/>
      <c r="I445" s="151"/>
      <c r="J445" s="151" t="s">
        <v>56</v>
      </c>
      <c r="K445" s="151" t="s">
        <v>491</v>
      </c>
      <c r="L445" s="151"/>
      <c r="M445" s="151" t="s">
        <v>492</v>
      </c>
      <c r="O445" s="167">
        <v>1510</v>
      </c>
      <c r="P445" s="168"/>
      <c r="Q445" s="151"/>
      <c r="R445" s="151" t="s">
        <v>51</v>
      </c>
      <c r="S445" s="151" t="s">
        <v>491</v>
      </c>
      <c r="T445" s="151"/>
      <c r="U445" s="151" t="s">
        <v>492</v>
      </c>
      <c r="V445" s="151"/>
      <c r="W445" s="167">
        <v>1510</v>
      </c>
      <c r="X445" s="168"/>
      <c r="Y445" s="151"/>
      <c r="Z445" s="151" t="s">
        <v>560</v>
      </c>
      <c r="AA445" s="171"/>
      <c r="AB445" s="151"/>
      <c r="AC445" s="169"/>
      <c r="AD445" s="165">
        <v>42815</v>
      </c>
      <c r="AE445" s="170">
        <v>2995</v>
      </c>
    </row>
    <row r="446" spans="1:31">
      <c r="A446" s="165">
        <v>42948</v>
      </c>
      <c r="B446" s="166">
        <v>2993</v>
      </c>
      <c r="D446" s="151" t="s">
        <v>490</v>
      </c>
      <c r="E446" s="151"/>
      <c r="F446" s="151"/>
      <c r="G446" s="151"/>
      <c r="H446" s="151"/>
      <c r="I446" s="151"/>
      <c r="J446" s="151" t="s">
        <v>498</v>
      </c>
      <c r="K446" s="151" t="s">
        <v>491</v>
      </c>
      <c r="L446" s="151"/>
      <c r="M446" s="151" t="s">
        <v>492</v>
      </c>
      <c r="O446" s="167">
        <v>276000</v>
      </c>
      <c r="P446" s="168"/>
      <c r="Q446" s="151"/>
      <c r="R446" s="151" t="s">
        <v>499</v>
      </c>
      <c r="S446" s="151" t="s">
        <v>491</v>
      </c>
      <c r="T446" s="151"/>
      <c r="U446" s="151" t="s">
        <v>492</v>
      </c>
      <c r="V446" s="151"/>
      <c r="W446" s="167">
        <v>276000</v>
      </c>
      <c r="X446" s="168"/>
      <c r="Y446" s="151"/>
      <c r="Z446" s="151" t="s">
        <v>500</v>
      </c>
      <c r="AA446" s="171"/>
      <c r="AB446" s="151"/>
      <c r="AC446" s="169"/>
      <c r="AD446" s="165">
        <v>42815</v>
      </c>
      <c r="AE446" s="170">
        <v>2996</v>
      </c>
    </row>
    <row r="447" spans="1:31">
      <c r="A447" s="165">
        <v>42948</v>
      </c>
      <c r="B447" s="166">
        <v>2994</v>
      </c>
      <c r="D447" s="151" t="s">
        <v>490</v>
      </c>
      <c r="E447" s="151"/>
      <c r="F447" s="151"/>
      <c r="G447" s="151"/>
      <c r="H447" s="151"/>
      <c r="I447" s="151"/>
      <c r="J447" s="151" t="s">
        <v>91</v>
      </c>
      <c r="K447" s="151" t="s">
        <v>491</v>
      </c>
      <c r="L447" s="151"/>
      <c r="M447" s="151" t="s">
        <v>492</v>
      </c>
      <c r="O447" s="167">
        <v>343000</v>
      </c>
      <c r="P447" s="168"/>
      <c r="Q447" s="151"/>
      <c r="R447" s="151" t="s">
        <v>92</v>
      </c>
      <c r="S447" s="151" t="s">
        <v>491</v>
      </c>
      <c r="T447" s="151"/>
      <c r="U447" s="151" t="s">
        <v>492</v>
      </c>
      <c r="V447" s="151"/>
      <c r="W447" s="167">
        <v>343000</v>
      </c>
      <c r="X447" s="168"/>
      <c r="Y447" s="151"/>
      <c r="Z447" s="151" t="s">
        <v>494</v>
      </c>
      <c r="AA447" s="171"/>
      <c r="AB447" s="151"/>
      <c r="AC447" s="169"/>
      <c r="AD447" s="165">
        <v>42815</v>
      </c>
      <c r="AE447" s="170">
        <v>2997</v>
      </c>
    </row>
    <row r="448" spans="1:31">
      <c r="A448" s="165">
        <v>42948</v>
      </c>
      <c r="B448" s="166">
        <v>2995</v>
      </c>
      <c r="D448" s="151" t="s">
        <v>490</v>
      </c>
      <c r="E448" s="151"/>
      <c r="F448" s="151"/>
      <c r="G448" s="151"/>
      <c r="H448" s="151"/>
      <c r="I448" s="151"/>
      <c r="J448" s="151" t="s">
        <v>91</v>
      </c>
      <c r="K448" s="151" t="s">
        <v>491</v>
      </c>
      <c r="L448" s="151"/>
      <c r="M448" s="151" t="s">
        <v>492</v>
      </c>
      <c r="O448" s="167">
        <v>245000</v>
      </c>
      <c r="P448" s="168"/>
      <c r="Q448" s="151"/>
      <c r="R448" s="151" t="s">
        <v>92</v>
      </c>
      <c r="S448" s="151" t="s">
        <v>491</v>
      </c>
      <c r="T448" s="151"/>
      <c r="U448" s="151" t="s">
        <v>492</v>
      </c>
      <c r="V448" s="151"/>
      <c r="W448" s="167">
        <v>245000</v>
      </c>
      <c r="X448" s="168"/>
      <c r="Y448" s="151"/>
      <c r="Z448" s="151" t="s">
        <v>495</v>
      </c>
      <c r="AA448" s="171"/>
      <c r="AB448" s="151"/>
      <c r="AC448" s="169"/>
      <c r="AD448" s="165">
        <v>42815</v>
      </c>
      <c r="AE448" s="170">
        <v>2998</v>
      </c>
    </row>
    <row r="449" spans="1:31">
      <c r="A449" s="165">
        <v>42948</v>
      </c>
      <c r="B449" s="166">
        <v>2996</v>
      </c>
      <c r="D449" s="151" t="s">
        <v>490</v>
      </c>
      <c r="E449" s="151"/>
      <c r="F449" s="151"/>
      <c r="G449" s="151"/>
      <c r="H449" s="151"/>
      <c r="I449" s="151"/>
      <c r="J449" s="151" t="s">
        <v>91</v>
      </c>
      <c r="K449" s="151" t="s">
        <v>491</v>
      </c>
      <c r="L449" s="151"/>
      <c r="M449" s="151" t="s">
        <v>492</v>
      </c>
      <c r="O449" s="167">
        <v>205800</v>
      </c>
      <c r="P449" s="168"/>
      <c r="Q449" s="151"/>
      <c r="R449" s="151" t="s">
        <v>92</v>
      </c>
      <c r="S449" s="151" t="s">
        <v>491</v>
      </c>
      <c r="T449" s="151"/>
      <c r="U449" s="151" t="s">
        <v>492</v>
      </c>
      <c r="V449" s="151"/>
      <c r="W449" s="167">
        <v>205800</v>
      </c>
      <c r="X449" s="168"/>
      <c r="Y449" s="151"/>
      <c r="Z449" s="151" t="s">
        <v>496</v>
      </c>
      <c r="AA449" s="171"/>
      <c r="AB449" s="151"/>
      <c r="AC449" s="169"/>
      <c r="AD449" s="165">
        <v>42815</v>
      </c>
      <c r="AE449" s="170">
        <v>2999</v>
      </c>
    </row>
    <row r="450" spans="1:31">
      <c r="A450" s="165">
        <v>42948</v>
      </c>
      <c r="B450" s="166">
        <v>2997</v>
      </c>
      <c r="D450" s="151" t="s">
        <v>490</v>
      </c>
      <c r="E450" s="151"/>
      <c r="F450" s="151"/>
      <c r="G450" s="151"/>
      <c r="H450" s="151"/>
      <c r="I450" s="151"/>
      <c r="J450" s="151" t="s">
        <v>91</v>
      </c>
      <c r="K450" s="151" t="s">
        <v>491</v>
      </c>
      <c r="L450" s="151"/>
      <c r="M450" s="151" t="s">
        <v>492</v>
      </c>
      <c r="O450" s="167">
        <v>245000</v>
      </c>
      <c r="P450" s="168"/>
      <c r="Q450" s="151"/>
      <c r="R450" s="151" t="s">
        <v>92</v>
      </c>
      <c r="S450" s="151" t="s">
        <v>491</v>
      </c>
      <c r="T450" s="151"/>
      <c r="U450" s="151" t="s">
        <v>492</v>
      </c>
      <c r="V450" s="151"/>
      <c r="W450" s="167">
        <v>245000</v>
      </c>
      <c r="X450" s="168"/>
      <c r="Y450" s="151"/>
      <c r="Z450" s="151" t="s">
        <v>493</v>
      </c>
      <c r="AA450" s="171"/>
      <c r="AB450" s="151"/>
      <c r="AC450" s="169"/>
      <c r="AD450" s="165">
        <v>42815</v>
      </c>
      <c r="AE450" s="170">
        <v>3000</v>
      </c>
    </row>
    <row r="451" spans="1:31">
      <c r="A451" s="165">
        <v>42948</v>
      </c>
      <c r="B451" s="166">
        <v>2998</v>
      </c>
      <c r="D451" s="151" t="s">
        <v>490</v>
      </c>
      <c r="E451" s="151"/>
      <c r="F451" s="151"/>
      <c r="G451" s="151"/>
      <c r="H451" s="151"/>
      <c r="I451" s="151"/>
      <c r="J451" s="151" t="s">
        <v>91</v>
      </c>
      <c r="K451" s="151" t="s">
        <v>491</v>
      </c>
      <c r="L451" s="151"/>
      <c r="M451" s="151" t="s">
        <v>492</v>
      </c>
      <c r="O451" s="167">
        <v>156800</v>
      </c>
      <c r="P451" s="168"/>
      <c r="Q451" s="151"/>
      <c r="R451" s="151" t="s">
        <v>92</v>
      </c>
      <c r="S451" s="151" t="s">
        <v>491</v>
      </c>
      <c r="T451" s="151"/>
      <c r="U451" s="151" t="s">
        <v>492</v>
      </c>
      <c r="V451" s="151"/>
      <c r="W451" s="167">
        <v>156800</v>
      </c>
      <c r="X451" s="168"/>
      <c r="Y451" s="151"/>
      <c r="Z451" s="151" t="s">
        <v>497</v>
      </c>
      <c r="AA451" s="171"/>
      <c r="AB451" s="151"/>
      <c r="AC451" s="169"/>
      <c r="AD451" s="165">
        <v>42815</v>
      </c>
      <c r="AE451" s="170">
        <v>3001</v>
      </c>
    </row>
    <row r="452" spans="1:31">
      <c r="A452" s="165">
        <v>42948</v>
      </c>
      <c r="B452" s="166">
        <v>2999</v>
      </c>
      <c r="D452" s="151" t="s">
        <v>490</v>
      </c>
      <c r="E452" s="151"/>
      <c r="F452" s="151"/>
      <c r="G452" s="151"/>
      <c r="H452" s="151"/>
      <c r="I452" s="151"/>
      <c r="J452" s="151" t="s">
        <v>91</v>
      </c>
      <c r="K452" s="151" t="s">
        <v>491</v>
      </c>
      <c r="L452" s="151"/>
      <c r="M452" s="151" t="s">
        <v>492</v>
      </c>
      <c r="O452" s="167">
        <v>421400</v>
      </c>
      <c r="P452" s="168"/>
      <c r="Q452" s="151"/>
      <c r="R452" s="151" t="s">
        <v>92</v>
      </c>
      <c r="S452" s="151" t="s">
        <v>491</v>
      </c>
      <c r="T452" s="151"/>
      <c r="U452" s="151" t="s">
        <v>492</v>
      </c>
      <c r="V452" s="151"/>
      <c r="W452" s="167">
        <v>421400</v>
      </c>
      <c r="X452" s="168"/>
      <c r="Y452" s="151"/>
      <c r="Z452" s="151" t="s">
        <v>503</v>
      </c>
      <c r="AA452" s="171"/>
      <c r="AB452" s="151"/>
      <c r="AC452" s="169"/>
      <c r="AD452" s="165">
        <v>42815</v>
      </c>
      <c r="AE452" s="170">
        <v>3002</v>
      </c>
    </row>
    <row r="453" spans="1:31">
      <c r="A453" s="165">
        <v>42948</v>
      </c>
      <c r="B453" s="166">
        <v>3000</v>
      </c>
      <c r="D453" s="151" t="s">
        <v>490</v>
      </c>
      <c r="E453" s="151"/>
      <c r="F453" s="151"/>
      <c r="G453" s="151"/>
      <c r="H453" s="151"/>
      <c r="I453" s="151"/>
      <c r="J453" s="151" t="s">
        <v>498</v>
      </c>
      <c r="K453" s="151" t="s">
        <v>491</v>
      </c>
      <c r="L453" s="151"/>
      <c r="M453" s="151" t="s">
        <v>492</v>
      </c>
      <c r="O453" s="167">
        <v>214000</v>
      </c>
      <c r="P453" s="168"/>
      <c r="Q453" s="151"/>
      <c r="R453" s="151" t="s">
        <v>501</v>
      </c>
      <c r="S453" s="151" t="s">
        <v>491</v>
      </c>
      <c r="T453" s="151"/>
      <c r="U453" s="151" t="s">
        <v>492</v>
      </c>
      <c r="V453" s="151"/>
      <c r="W453" s="167">
        <v>214000</v>
      </c>
      <c r="X453" s="168"/>
      <c r="Y453" s="151"/>
      <c r="Z453" s="151" t="s">
        <v>502</v>
      </c>
      <c r="AA453" s="171"/>
      <c r="AB453" s="151"/>
      <c r="AC453" s="169"/>
      <c r="AD453" s="165">
        <v>42815</v>
      </c>
      <c r="AE453" s="170">
        <v>3003</v>
      </c>
    </row>
    <row r="454" spans="1:31">
      <c r="A454" s="165">
        <v>42949</v>
      </c>
      <c r="B454" s="166">
        <v>3001</v>
      </c>
      <c r="D454" s="151" t="s">
        <v>490</v>
      </c>
      <c r="E454" s="151"/>
      <c r="F454" s="151"/>
      <c r="G454" s="151"/>
      <c r="H454" s="151"/>
      <c r="I454" s="151"/>
      <c r="J454" s="151" t="s">
        <v>126</v>
      </c>
      <c r="K454" s="151" t="s">
        <v>491</v>
      </c>
      <c r="L454" s="151"/>
      <c r="M454" s="151" t="s">
        <v>492</v>
      </c>
      <c r="O454" s="167">
        <v>245700</v>
      </c>
      <c r="P454" s="168"/>
      <c r="Q454" s="151"/>
      <c r="R454" s="151" t="s">
        <v>51</v>
      </c>
      <c r="S454" s="151" t="s">
        <v>491</v>
      </c>
      <c r="T454" s="151"/>
      <c r="U454" s="151" t="s">
        <v>492</v>
      </c>
      <c r="V454" s="151"/>
      <c r="W454" s="167">
        <v>245700</v>
      </c>
      <c r="X454" s="168"/>
      <c r="Y454" s="151"/>
      <c r="Z454" s="151" t="s">
        <v>546</v>
      </c>
      <c r="AA454" s="171"/>
      <c r="AB454" s="151"/>
      <c r="AC454" s="169"/>
      <c r="AD454" s="165">
        <v>42815</v>
      </c>
      <c r="AE454" s="170">
        <v>3004</v>
      </c>
    </row>
    <row r="455" spans="1:31">
      <c r="A455" s="165">
        <v>42950</v>
      </c>
      <c r="B455" s="166">
        <v>3002</v>
      </c>
      <c r="D455" s="151" t="s">
        <v>490</v>
      </c>
      <c r="E455" s="151"/>
      <c r="F455" s="151"/>
      <c r="G455" s="151"/>
      <c r="H455" s="151"/>
      <c r="I455" s="151"/>
      <c r="J455" s="151" t="s">
        <v>122</v>
      </c>
      <c r="K455" s="151" t="s">
        <v>491</v>
      </c>
      <c r="L455" s="151"/>
      <c r="M455" s="151" t="s">
        <v>492</v>
      </c>
      <c r="O455" s="167">
        <v>1950</v>
      </c>
      <c r="P455" s="168"/>
      <c r="Q455" s="151"/>
      <c r="R455" s="151" t="s">
        <v>51</v>
      </c>
      <c r="S455" s="151" t="s">
        <v>491</v>
      </c>
      <c r="T455" s="151"/>
      <c r="U455" s="151" t="s">
        <v>492</v>
      </c>
      <c r="V455" s="151"/>
      <c r="W455" s="167">
        <v>1950</v>
      </c>
      <c r="X455" s="168"/>
      <c r="Y455" s="151"/>
      <c r="Z455" s="151" t="s">
        <v>620</v>
      </c>
      <c r="AA455" s="171"/>
      <c r="AB455" s="151"/>
      <c r="AC455" s="169"/>
      <c r="AD455" s="165">
        <v>42815</v>
      </c>
      <c r="AE455" s="170">
        <v>3005</v>
      </c>
    </row>
    <row r="456" spans="1:31">
      <c r="A456" s="165">
        <v>42950</v>
      </c>
      <c r="B456" s="166">
        <v>3003</v>
      </c>
      <c r="D456" s="151" t="s">
        <v>490</v>
      </c>
      <c r="E456" s="151"/>
      <c r="F456" s="151"/>
      <c r="G456" s="151"/>
      <c r="H456" s="151"/>
      <c r="I456" s="151"/>
      <c r="J456" s="151" t="s">
        <v>122</v>
      </c>
      <c r="K456" s="151" t="s">
        <v>491</v>
      </c>
      <c r="L456" s="151"/>
      <c r="M456" s="151" t="s">
        <v>492</v>
      </c>
      <c r="O456" s="167">
        <v>3250</v>
      </c>
      <c r="P456" s="168"/>
      <c r="Q456" s="151"/>
      <c r="R456" s="151" t="s">
        <v>51</v>
      </c>
      <c r="S456" s="151" t="s">
        <v>491</v>
      </c>
      <c r="T456" s="151"/>
      <c r="U456" s="151" t="s">
        <v>492</v>
      </c>
      <c r="V456" s="151"/>
      <c r="W456" s="167">
        <v>3250</v>
      </c>
      <c r="X456" s="168"/>
      <c r="Y456" s="151"/>
      <c r="Z456" s="151" t="s">
        <v>583</v>
      </c>
      <c r="AA456" s="171"/>
      <c r="AB456" s="151"/>
      <c r="AC456" s="169"/>
      <c r="AD456" s="165">
        <v>42815</v>
      </c>
      <c r="AE456" s="170">
        <v>3006</v>
      </c>
    </row>
    <row r="457" spans="1:31">
      <c r="A457" s="165">
        <v>42950</v>
      </c>
      <c r="B457" s="166">
        <v>3004</v>
      </c>
      <c r="D457" s="151" t="s">
        <v>490</v>
      </c>
      <c r="E457" s="151"/>
      <c r="F457" s="151"/>
      <c r="G457" s="151"/>
      <c r="H457" s="151"/>
      <c r="I457" s="151"/>
      <c r="J457" s="151" t="s">
        <v>122</v>
      </c>
      <c r="K457" s="151" t="s">
        <v>491</v>
      </c>
      <c r="L457" s="151"/>
      <c r="M457" s="151" t="s">
        <v>492</v>
      </c>
      <c r="O457" s="167">
        <v>6120</v>
      </c>
      <c r="P457" s="168"/>
      <c r="Q457" s="151"/>
      <c r="R457" s="151" t="s">
        <v>51</v>
      </c>
      <c r="S457" s="151" t="s">
        <v>491</v>
      </c>
      <c r="T457" s="151"/>
      <c r="U457" s="151" t="s">
        <v>492</v>
      </c>
      <c r="V457" s="151"/>
      <c r="W457" s="167">
        <v>6120</v>
      </c>
      <c r="X457" s="168"/>
      <c r="Y457" s="151"/>
      <c r="Z457" s="151" t="s">
        <v>621</v>
      </c>
      <c r="AA457" s="171"/>
      <c r="AB457" s="151"/>
      <c r="AC457" s="169"/>
      <c r="AD457" s="165">
        <v>42815</v>
      </c>
      <c r="AE457" s="170">
        <v>3007</v>
      </c>
    </row>
    <row r="458" spans="1:31">
      <c r="A458" s="165">
        <v>42950</v>
      </c>
      <c r="B458" s="166">
        <v>3005</v>
      </c>
      <c r="D458" s="151" t="s">
        <v>490</v>
      </c>
      <c r="E458" s="151"/>
      <c r="F458" s="151"/>
      <c r="G458" s="151"/>
      <c r="H458" s="151"/>
      <c r="I458" s="151"/>
      <c r="J458" s="151" t="s">
        <v>53</v>
      </c>
      <c r="K458" s="151" t="s">
        <v>491</v>
      </c>
      <c r="L458" s="151"/>
      <c r="M458" s="151" t="s">
        <v>492</v>
      </c>
      <c r="O458" s="167">
        <v>71500</v>
      </c>
      <c r="P458" s="168"/>
      <c r="Q458" s="151"/>
      <c r="R458" s="151" t="s">
        <v>51</v>
      </c>
      <c r="S458" s="151" t="s">
        <v>491</v>
      </c>
      <c r="T458" s="151"/>
      <c r="U458" s="151" t="s">
        <v>492</v>
      </c>
      <c r="V458" s="151"/>
      <c r="W458" s="167">
        <v>71500</v>
      </c>
      <c r="X458" s="168"/>
      <c r="Y458" s="151"/>
      <c r="Z458" s="151" t="s">
        <v>622</v>
      </c>
      <c r="AA458" s="171"/>
      <c r="AB458" s="151"/>
      <c r="AC458" s="169"/>
      <c r="AD458" s="165">
        <v>42815</v>
      </c>
      <c r="AE458" s="170">
        <v>3008</v>
      </c>
    </row>
    <row r="459" spans="1:31">
      <c r="A459" s="165">
        <v>42951</v>
      </c>
      <c r="B459" s="166">
        <v>3006</v>
      </c>
      <c r="D459" s="151" t="s">
        <v>490</v>
      </c>
      <c r="E459" s="151"/>
      <c r="F459" s="151"/>
      <c r="G459" s="151"/>
      <c r="H459" s="151"/>
      <c r="I459" s="151"/>
      <c r="J459" s="151" t="s">
        <v>122</v>
      </c>
      <c r="K459" s="151" t="s">
        <v>491</v>
      </c>
      <c r="L459" s="151"/>
      <c r="M459" s="151" t="s">
        <v>492</v>
      </c>
      <c r="O459" s="167">
        <v>2230</v>
      </c>
      <c r="P459" s="168"/>
      <c r="Q459" s="151"/>
      <c r="R459" s="151" t="s">
        <v>51</v>
      </c>
      <c r="S459" s="151" t="s">
        <v>491</v>
      </c>
      <c r="T459" s="151"/>
      <c r="U459" s="151" t="s">
        <v>492</v>
      </c>
      <c r="V459" s="151"/>
      <c r="W459" s="167">
        <v>2230</v>
      </c>
      <c r="X459" s="168"/>
      <c r="Y459" s="151"/>
      <c r="Z459" s="151" t="s">
        <v>623</v>
      </c>
      <c r="AA459" s="171"/>
      <c r="AB459" s="151"/>
      <c r="AC459" s="169"/>
      <c r="AD459" s="165">
        <v>42815</v>
      </c>
      <c r="AE459" s="170">
        <v>3009</v>
      </c>
    </row>
    <row r="460" spans="1:31">
      <c r="A460" s="165">
        <v>42951</v>
      </c>
      <c r="B460" s="166">
        <v>3007</v>
      </c>
      <c r="D460" s="151" t="s">
        <v>490</v>
      </c>
      <c r="E460" s="151"/>
      <c r="F460" s="151"/>
      <c r="G460" s="151"/>
      <c r="H460" s="151"/>
      <c r="I460" s="151"/>
      <c r="J460" s="151" t="s">
        <v>50</v>
      </c>
      <c r="K460" s="151" t="s">
        <v>491</v>
      </c>
      <c r="L460" s="151"/>
      <c r="M460" s="151" t="s">
        <v>492</v>
      </c>
      <c r="O460" s="167">
        <v>59800</v>
      </c>
      <c r="P460" s="168"/>
      <c r="Q460" s="151"/>
      <c r="R460" s="151" t="s">
        <v>51</v>
      </c>
      <c r="S460" s="151" t="s">
        <v>491</v>
      </c>
      <c r="T460" s="151"/>
      <c r="U460" s="151" t="s">
        <v>492</v>
      </c>
      <c r="V460" s="151"/>
      <c r="W460" s="167">
        <v>59800</v>
      </c>
      <c r="X460" s="168"/>
      <c r="Y460" s="151"/>
      <c r="Z460" s="151" t="s">
        <v>504</v>
      </c>
      <c r="AA460" s="171"/>
      <c r="AB460" s="151"/>
      <c r="AC460" s="169"/>
      <c r="AD460" s="165">
        <v>42815</v>
      </c>
      <c r="AE460" s="170">
        <v>3010</v>
      </c>
    </row>
    <row r="461" spans="1:31">
      <c r="A461" s="165">
        <v>42952</v>
      </c>
      <c r="B461" s="166">
        <v>3008</v>
      </c>
      <c r="D461" s="151" t="s">
        <v>490</v>
      </c>
      <c r="E461" s="151"/>
      <c r="F461" s="151"/>
      <c r="G461" s="151"/>
      <c r="H461" s="151"/>
      <c r="I461" s="151"/>
      <c r="J461" s="151" t="s">
        <v>50</v>
      </c>
      <c r="K461" s="151" t="s">
        <v>491</v>
      </c>
      <c r="L461" s="151"/>
      <c r="M461" s="151" t="s">
        <v>492</v>
      </c>
      <c r="O461" s="167">
        <v>59800</v>
      </c>
      <c r="P461" s="168"/>
      <c r="Q461" s="151"/>
      <c r="R461" s="151" t="s">
        <v>51</v>
      </c>
      <c r="S461" s="151" t="s">
        <v>491</v>
      </c>
      <c r="T461" s="151"/>
      <c r="U461" s="151" t="s">
        <v>492</v>
      </c>
      <c r="V461" s="151"/>
      <c r="W461" s="167">
        <v>59800</v>
      </c>
      <c r="X461" s="168"/>
      <c r="Y461" s="151"/>
      <c r="Z461" s="151" t="s">
        <v>504</v>
      </c>
      <c r="AA461" s="171"/>
      <c r="AB461" s="151"/>
      <c r="AC461" s="169"/>
      <c r="AD461" s="165">
        <v>42815</v>
      </c>
      <c r="AE461" s="170">
        <v>3011</v>
      </c>
    </row>
    <row r="462" spans="1:31">
      <c r="A462" s="165">
        <v>42953</v>
      </c>
      <c r="B462" s="166">
        <v>3009</v>
      </c>
      <c r="D462" s="151" t="s">
        <v>490</v>
      </c>
      <c r="E462" s="151"/>
      <c r="F462" s="151"/>
      <c r="G462" s="151"/>
      <c r="H462" s="151"/>
      <c r="I462" s="151"/>
      <c r="J462" s="151" t="s">
        <v>122</v>
      </c>
      <c r="K462" s="151" t="s">
        <v>491</v>
      </c>
      <c r="L462" s="151"/>
      <c r="M462" s="151" t="s">
        <v>492</v>
      </c>
      <c r="O462" s="167">
        <v>4160</v>
      </c>
      <c r="P462" s="168"/>
      <c r="Q462" s="151"/>
      <c r="R462" s="151" t="s">
        <v>51</v>
      </c>
      <c r="S462" s="151" t="s">
        <v>491</v>
      </c>
      <c r="T462" s="151"/>
      <c r="U462" s="151" t="s">
        <v>492</v>
      </c>
      <c r="V462" s="151"/>
      <c r="W462" s="167">
        <v>4160</v>
      </c>
      <c r="X462" s="168"/>
      <c r="Y462" s="151"/>
      <c r="Z462" s="151" t="s">
        <v>624</v>
      </c>
      <c r="AA462" s="171"/>
      <c r="AB462" s="151"/>
      <c r="AC462" s="169"/>
      <c r="AD462" s="165">
        <v>42815</v>
      </c>
      <c r="AE462" s="170">
        <v>3012</v>
      </c>
    </row>
    <row r="463" spans="1:31">
      <c r="A463" s="165">
        <v>42954</v>
      </c>
      <c r="B463" s="166">
        <v>3010</v>
      </c>
      <c r="D463" s="151" t="s">
        <v>490</v>
      </c>
      <c r="E463" s="151"/>
      <c r="F463" s="151"/>
      <c r="G463" s="151"/>
      <c r="H463" s="151"/>
      <c r="I463" s="151"/>
      <c r="J463" s="151" t="s">
        <v>498</v>
      </c>
      <c r="K463" s="151" t="s">
        <v>491</v>
      </c>
      <c r="L463" s="151"/>
      <c r="M463" s="151" t="s">
        <v>492</v>
      </c>
      <c r="O463" s="167">
        <v>349800</v>
      </c>
      <c r="P463" s="168"/>
      <c r="Q463" s="151"/>
      <c r="R463" s="151" t="s">
        <v>499</v>
      </c>
      <c r="S463" s="151" t="s">
        <v>491</v>
      </c>
      <c r="T463" s="151"/>
      <c r="U463" s="151" t="s">
        <v>492</v>
      </c>
      <c r="V463" s="151"/>
      <c r="W463" s="167">
        <v>349800</v>
      </c>
      <c r="X463" s="168"/>
      <c r="Y463" s="151"/>
      <c r="Z463" s="151" t="s">
        <v>536</v>
      </c>
      <c r="AA463" s="171"/>
      <c r="AB463" s="151"/>
      <c r="AC463" s="169"/>
      <c r="AD463" s="165">
        <v>42815</v>
      </c>
      <c r="AE463" s="170">
        <v>3013</v>
      </c>
    </row>
    <row r="464" spans="1:31">
      <c r="A464" s="165">
        <v>42957</v>
      </c>
      <c r="B464" s="166">
        <v>3011</v>
      </c>
      <c r="D464" s="151" t="s">
        <v>490</v>
      </c>
      <c r="E464" s="151"/>
      <c r="F464" s="151"/>
      <c r="G464" s="151"/>
      <c r="H464" s="151"/>
      <c r="I464" s="151"/>
      <c r="J464" s="151" t="s">
        <v>74</v>
      </c>
      <c r="K464" s="151" t="s">
        <v>491</v>
      </c>
      <c r="L464" s="151"/>
      <c r="M464" s="151" t="s">
        <v>492</v>
      </c>
      <c r="O464" s="167">
        <v>19520</v>
      </c>
      <c r="P464" s="168"/>
      <c r="Q464" s="151"/>
      <c r="R464" s="151" t="s">
        <v>51</v>
      </c>
      <c r="S464" s="151" t="s">
        <v>491</v>
      </c>
      <c r="T464" s="151"/>
      <c r="U464" s="151" t="s">
        <v>492</v>
      </c>
      <c r="V464" s="151"/>
      <c r="W464" s="167">
        <v>19520</v>
      </c>
      <c r="X464" s="168"/>
      <c r="Y464" s="151"/>
      <c r="Z464" s="151" t="s">
        <v>625</v>
      </c>
      <c r="AA464" s="171"/>
      <c r="AB464" s="151"/>
      <c r="AC464" s="169"/>
      <c r="AD464" s="165">
        <v>42815</v>
      </c>
      <c r="AE464" s="170">
        <v>3014</v>
      </c>
    </row>
    <row r="465" spans="1:31">
      <c r="A465" s="165">
        <v>42957</v>
      </c>
      <c r="B465" s="166">
        <v>3012</v>
      </c>
      <c r="D465" s="151" t="s">
        <v>490</v>
      </c>
      <c r="E465" s="151"/>
      <c r="F465" s="151"/>
      <c r="G465" s="151"/>
      <c r="H465" s="151"/>
      <c r="I465" s="151"/>
      <c r="J465" s="151" t="s">
        <v>498</v>
      </c>
      <c r="K465" s="151" t="s">
        <v>491</v>
      </c>
      <c r="L465" s="151"/>
      <c r="M465" s="151" t="s">
        <v>492</v>
      </c>
      <c r="O465" s="167">
        <v>420000</v>
      </c>
      <c r="P465" s="168"/>
      <c r="Q465" s="151"/>
      <c r="R465" s="151" t="s">
        <v>499</v>
      </c>
      <c r="S465" s="151" t="s">
        <v>491</v>
      </c>
      <c r="T465" s="151"/>
      <c r="U465" s="151" t="s">
        <v>492</v>
      </c>
      <c r="V465" s="151"/>
      <c r="W465" s="167">
        <v>420000</v>
      </c>
      <c r="X465" s="168"/>
      <c r="Y465" s="151"/>
      <c r="Z465" s="151" t="s">
        <v>626</v>
      </c>
      <c r="AA465" s="171"/>
      <c r="AB465" s="151"/>
      <c r="AC465" s="169"/>
      <c r="AD465" s="165">
        <v>42815</v>
      </c>
      <c r="AE465" s="170">
        <v>3015</v>
      </c>
    </row>
    <row r="466" spans="1:31">
      <c r="A466" s="165">
        <v>42958</v>
      </c>
      <c r="B466" s="166">
        <v>3013</v>
      </c>
      <c r="D466" s="151" t="s">
        <v>490</v>
      </c>
      <c r="E466" s="151"/>
      <c r="F466" s="151"/>
      <c r="G466" s="151"/>
      <c r="H466" s="151"/>
      <c r="I466" s="151"/>
      <c r="J466" s="151" t="s">
        <v>498</v>
      </c>
      <c r="K466" s="151" t="s">
        <v>491</v>
      </c>
      <c r="L466" s="151"/>
      <c r="M466" s="151" t="s">
        <v>492</v>
      </c>
      <c r="O466" s="167">
        <v>280000</v>
      </c>
      <c r="P466" s="168"/>
      <c r="Q466" s="151"/>
      <c r="R466" s="151" t="s">
        <v>499</v>
      </c>
      <c r="S466" s="151" t="s">
        <v>491</v>
      </c>
      <c r="T466" s="151"/>
      <c r="U466" s="151" t="s">
        <v>492</v>
      </c>
      <c r="V466" s="151"/>
      <c r="W466" s="167">
        <v>280000</v>
      </c>
      <c r="X466" s="168"/>
      <c r="Y466" s="151"/>
      <c r="Z466" s="151" t="s">
        <v>513</v>
      </c>
      <c r="AA466" s="171"/>
      <c r="AB466" s="151"/>
      <c r="AC466" s="169"/>
      <c r="AD466" s="165">
        <v>42815</v>
      </c>
      <c r="AE466" s="170">
        <v>3016</v>
      </c>
    </row>
    <row r="467" spans="1:31">
      <c r="A467" s="165">
        <v>42959</v>
      </c>
      <c r="B467" s="166">
        <v>3014</v>
      </c>
      <c r="D467" s="151" t="s">
        <v>490</v>
      </c>
      <c r="E467" s="151"/>
      <c r="F467" s="151"/>
      <c r="G467" s="151"/>
      <c r="H467" s="151"/>
      <c r="I467" s="151"/>
      <c r="J467" s="151" t="s">
        <v>66</v>
      </c>
      <c r="K467" s="151" t="s">
        <v>491</v>
      </c>
      <c r="L467" s="151"/>
      <c r="M467" s="151" t="s">
        <v>492</v>
      </c>
      <c r="O467" s="167">
        <v>29570</v>
      </c>
      <c r="P467" s="168"/>
      <c r="Q467" s="151"/>
      <c r="R467" s="151" t="s">
        <v>51</v>
      </c>
      <c r="S467" s="151" t="s">
        <v>491</v>
      </c>
      <c r="T467" s="151"/>
      <c r="U467" s="151" t="s">
        <v>492</v>
      </c>
      <c r="V467" s="151"/>
      <c r="W467" s="167">
        <v>29570</v>
      </c>
      <c r="X467" s="168"/>
      <c r="Y467" s="151"/>
      <c r="Z467" s="151" t="s">
        <v>515</v>
      </c>
      <c r="AA467" s="171"/>
      <c r="AB467" s="151"/>
      <c r="AC467" s="169"/>
      <c r="AD467" s="165">
        <v>42815</v>
      </c>
      <c r="AE467" s="170">
        <v>3017</v>
      </c>
    </row>
    <row r="468" spans="1:31">
      <c r="A468" s="165">
        <v>42959</v>
      </c>
      <c r="B468" s="166">
        <v>3015</v>
      </c>
      <c r="D468" s="151" t="s">
        <v>490</v>
      </c>
      <c r="E468" s="151"/>
      <c r="F468" s="151"/>
      <c r="G468" s="151"/>
      <c r="H468" s="151"/>
      <c r="I468" s="151"/>
      <c r="J468" s="151" t="s">
        <v>66</v>
      </c>
      <c r="K468" s="151" t="s">
        <v>491</v>
      </c>
      <c r="L468" s="151"/>
      <c r="M468" s="151" t="s">
        <v>492</v>
      </c>
      <c r="O468" s="167">
        <v>76650</v>
      </c>
      <c r="P468" s="168"/>
      <c r="Q468" s="151"/>
      <c r="R468" s="151" t="s">
        <v>51</v>
      </c>
      <c r="S468" s="151" t="s">
        <v>491</v>
      </c>
      <c r="T468" s="151"/>
      <c r="U468" s="151" t="s">
        <v>492</v>
      </c>
      <c r="V468" s="151"/>
      <c r="W468" s="167">
        <v>76650</v>
      </c>
      <c r="X468" s="168"/>
      <c r="Y468" s="151"/>
      <c r="Z468" s="151" t="s">
        <v>515</v>
      </c>
      <c r="AA468" s="171"/>
      <c r="AB468" s="151"/>
      <c r="AC468" s="169"/>
      <c r="AD468" s="165">
        <v>42815</v>
      </c>
      <c r="AE468" s="170">
        <v>3018</v>
      </c>
    </row>
    <row r="469" spans="1:31">
      <c r="A469" s="165">
        <v>42961</v>
      </c>
      <c r="B469" s="166">
        <v>3016</v>
      </c>
      <c r="D469" s="151" t="s">
        <v>490</v>
      </c>
      <c r="E469" s="151"/>
      <c r="F469" s="151"/>
      <c r="G469" s="151"/>
      <c r="H469" s="151"/>
      <c r="I469" s="151"/>
      <c r="J469" s="151" t="s">
        <v>70</v>
      </c>
      <c r="K469" s="151" t="s">
        <v>491</v>
      </c>
      <c r="L469" s="151"/>
      <c r="M469" s="151" t="s">
        <v>492</v>
      </c>
      <c r="O469" s="167">
        <v>56230</v>
      </c>
      <c r="P469" s="168"/>
      <c r="Q469" s="151"/>
      <c r="R469" s="151" t="s">
        <v>51</v>
      </c>
      <c r="S469" s="151" t="s">
        <v>491</v>
      </c>
      <c r="T469" s="151"/>
      <c r="U469" s="151" t="s">
        <v>492</v>
      </c>
      <c r="V469" s="151"/>
      <c r="W469" s="167">
        <v>56230</v>
      </c>
      <c r="X469" s="168"/>
      <c r="Y469" s="151"/>
      <c r="Z469" s="151" t="s">
        <v>627</v>
      </c>
      <c r="AA469" s="171"/>
      <c r="AB469" s="151"/>
      <c r="AC469" s="169"/>
      <c r="AD469" s="165">
        <v>42815</v>
      </c>
      <c r="AE469" s="170">
        <v>3019</v>
      </c>
    </row>
    <row r="470" spans="1:31">
      <c r="A470" s="165">
        <v>42961</v>
      </c>
      <c r="B470" s="166">
        <v>3017</v>
      </c>
      <c r="D470" s="151" t="s">
        <v>490</v>
      </c>
      <c r="E470" s="151"/>
      <c r="F470" s="151"/>
      <c r="G470" s="151"/>
      <c r="H470" s="151"/>
      <c r="I470" s="151"/>
      <c r="J470" s="151" t="s">
        <v>498</v>
      </c>
      <c r="K470" s="151" t="s">
        <v>491</v>
      </c>
      <c r="L470" s="151"/>
      <c r="M470" s="151" t="s">
        <v>492</v>
      </c>
      <c r="O470" s="167">
        <v>127200</v>
      </c>
      <c r="P470" s="168"/>
      <c r="Q470" s="151"/>
      <c r="R470" s="151" t="s">
        <v>499</v>
      </c>
      <c r="S470" s="151" t="s">
        <v>491</v>
      </c>
      <c r="T470" s="151"/>
      <c r="U470" s="151" t="s">
        <v>492</v>
      </c>
      <c r="V470" s="151"/>
      <c r="W470" s="167">
        <v>127200</v>
      </c>
      <c r="X470" s="168"/>
      <c r="Y470" s="151"/>
      <c r="Z470" s="151" t="s">
        <v>514</v>
      </c>
      <c r="AA470" s="171"/>
      <c r="AB470" s="151"/>
      <c r="AC470" s="169"/>
      <c r="AD470" s="165">
        <v>42815</v>
      </c>
      <c r="AE470" s="170">
        <v>3020</v>
      </c>
    </row>
    <row r="471" spans="1:31">
      <c r="A471" s="165">
        <v>42962</v>
      </c>
      <c r="B471" s="166">
        <v>3018</v>
      </c>
      <c r="D471" s="151" t="s">
        <v>490</v>
      </c>
      <c r="E471" s="151"/>
      <c r="F471" s="151"/>
      <c r="G471" s="151"/>
      <c r="H471" s="151"/>
      <c r="I471" s="151"/>
      <c r="J471" s="151" t="s">
        <v>498</v>
      </c>
      <c r="K471" s="151" t="s">
        <v>491</v>
      </c>
      <c r="L471" s="151"/>
      <c r="M471" s="151" t="s">
        <v>492</v>
      </c>
      <c r="O471" s="167">
        <v>434600</v>
      </c>
      <c r="P471" s="168"/>
      <c r="Q471" s="151"/>
      <c r="R471" s="151" t="s">
        <v>499</v>
      </c>
      <c r="S471" s="151" t="s">
        <v>491</v>
      </c>
      <c r="T471" s="151"/>
      <c r="U471" s="151" t="s">
        <v>492</v>
      </c>
      <c r="V471" s="151"/>
      <c r="W471" s="167">
        <v>434600</v>
      </c>
      <c r="X471" s="168"/>
      <c r="Y471" s="151"/>
      <c r="Z471" s="151" t="s">
        <v>610</v>
      </c>
      <c r="AA471" s="171"/>
      <c r="AB471" s="151"/>
      <c r="AC471" s="169"/>
      <c r="AD471" s="165">
        <v>42815</v>
      </c>
      <c r="AE471" s="170">
        <v>3021</v>
      </c>
    </row>
    <row r="472" spans="1:31">
      <c r="A472" s="165">
        <v>42962</v>
      </c>
      <c r="B472" s="166">
        <v>3019</v>
      </c>
      <c r="D472" s="151" t="s">
        <v>490</v>
      </c>
      <c r="E472" s="151"/>
      <c r="F472" s="151"/>
      <c r="G472" s="151"/>
      <c r="H472" s="151"/>
      <c r="I472" s="151"/>
      <c r="J472" s="151" t="s">
        <v>91</v>
      </c>
      <c r="K472" s="151" t="s">
        <v>491</v>
      </c>
      <c r="L472" s="151"/>
      <c r="M472" s="151" t="s">
        <v>492</v>
      </c>
      <c r="O472" s="167">
        <v>176400</v>
      </c>
      <c r="P472" s="168"/>
      <c r="Q472" s="151"/>
      <c r="R472" s="151" t="s">
        <v>92</v>
      </c>
      <c r="S472" s="151" t="s">
        <v>491</v>
      </c>
      <c r="T472" s="151"/>
      <c r="U472" s="151" t="s">
        <v>492</v>
      </c>
      <c r="V472" s="151"/>
      <c r="W472" s="167">
        <v>176400</v>
      </c>
      <c r="X472" s="168"/>
      <c r="Y472" s="151"/>
      <c r="Z472" s="151" t="s">
        <v>507</v>
      </c>
      <c r="AA472" s="171"/>
      <c r="AB472" s="151"/>
      <c r="AC472" s="169"/>
      <c r="AD472" s="165">
        <v>42815</v>
      </c>
      <c r="AE472" s="170">
        <v>3022</v>
      </c>
    </row>
    <row r="473" spans="1:31">
      <c r="A473" s="165">
        <v>42962</v>
      </c>
      <c r="B473" s="166">
        <v>3020</v>
      </c>
      <c r="D473" s="151" t="s">
        <v>490</v>
      </c>
      <c r="E473" s="151"/>
      <c r="F473" s="151"/>
      <c r="G473" s="151"/>
      <c r="H473" s="151"/>
      <c r="I473" s="151"/>
      <c r="J473" s="151" t="s">
        <v>91</v>
      </c>
      <c r="K473" s="151" t="s">
        <v>491</v>
      </c>
      <c r="L473" s="151"/>
      <c r="M473" s="151" t="s">
        <v>492</v>
      </c>
      <c r="O473" s="167">
        <v>245000</v>
      </c>
      <c r="P473" s="168"/>
      <c r="Q473" s="151"/>
      <c r="R473" s="151" t="s">
        <v>92</v>
      </c>
      <c r="S473" s="151" t="s">
        <v>491</v>
      </c>
      <c r="T473" s="151"/>
      <c r="U473" s="151" t="s">
        <v>492</v>
      </c>
      <c r="V473" s="151"/>
      <c r="W473" s="167">
        <v>245000</v>
      </c>
      <c r="X473" s="168"/>
      <c r="Y473" s="151"/>
      <c r="Z473" s="151" t="s">
        <v>508</v>
      </c>
      <c r="AA473" s="171"/>
      <c r="AB473" s="151"/>
      <c r="AC473" s="169"/>
      <c r="AD473" s="165">
        <v>42815</v>
      </c>
      <c r="AE473" s="170">
        <v>3023</v>
      </c>
    </row>
    <row r="474" spans="1:31">
      <c r="A474" s="165">
        <v>42962</v>
      </c>
      <c r="B474" s="166">
        <v>3021</v>
      </c>
      <c r="D474" s="151" t="s">
        <v>490</v>
      </c>
      <c r="E474" s="151"/>
      <c r="F474" s="151"/>
      <c r="G474" s="151"/>
      <c r="H474" s="151"/>
      <c r="I474" s="151"/>
      <c r="J474" s="151" t="s">
        <v>91</v>
      </c>
      <c r="K474" s="151" t="s">
        <v>491</v>
      </c>
      <c r="L474" s="151"/>
      <c r="M474" s="151" t="s">
        <v>492</v>
      </c>
      <c r="O474" s="167">
        <v>205800</v>
      </c>
      <c r="P474" s="168"/>
      <c r="Q474" s="151"/>
      <c r="R474" s="151" t="s">
        <v>92</v>
      </c>
      <c r="S474" s="151" t="s">
        <v>491</v>
      </c>
      <c r="T474" s="151"/>
      <c r="U474" s="151" t="s">
        <v>492</v>
      </c>
      <c r="V474" s="151"/>
      <c r="W474" s="167">
        <v>205800</v>
      </c>
      <c r="X474" s="168"/>
      <c r="Y474" s="151"/>
      <c r="Z474" s="151" t="s">
        <v>509</v>
      </c>
      <c r="AA474" s="171"/>
      <c r="AB474" s="151"/>
      <c r="AC474" s="169"/>
      <c r="AD474" s="165">
        <v>42815</v>
      </c>
      <c r="AE474" s="170">
        <v>3024</v>
      </c>
    </row>
    <row r="475" spans="1:31">
      <c r="A475" s="165">
        <v>42962</v>
      </c>
      <c r="B475" s="166">
        <v>3022</v>
      </c>
      <c r="D475" s="151" t="s">
        <v>490</v>
      </c>
      <c r="E475" s="151"/>
      <c r="F475" s="151"/>
      <c r="G475" s="151"/>
      <c r="H475" s="151"/>
      <c r="I475" s="151"/>
      <c r="J475" s="151" t="s">
        <v>91</v>
      </c>
      <c r="K475" s="151" t="s">
        <v>491</v>
      </c>
      <c r="L475" s="151"/>
      <c r="M475" s="151" t="s">
        <v>492</v>
      </c>
      <c r="O475" s="167">
        <v>254800</v>
      </c>
      <c r="P475" s="168"/>
      <c r="Q475" s="151"/>
      <c r="R475" s="151" t="s">
        <v>92</v>
      </c>
      <c r="S475" s="151" t="s">
        <v>491</v>
      </c>
      <c r="T475" s="151"/>
      <c r="U475" s="151" t="s">
        <v>492</v>
      </c>
      <c r="V475" s="151"/>
      <c r="W475" s="167">
        <v>254800</v>
      </c>
      <c r="X475" s="168"/>
      <c r="Y475" s="151"/>
      <c r="Z475" s="151" t="s">
        <v>510</v>
      </c>
      <c r="AA475" s="171"/>
      <c r="AB475" s="151"/>
      <c r="AC475" s="169"/>
      <c r="AD475" s="165">
        <v>42815</v>
      </c>
      <c r="AE475" s="170">
        <v>3025</v>
      </c>
    </row>
    <row r="476" spans="1:31">
      <c r="A476" s="165">
        <v>42962</v>
      </c>
      <c r="B476" s="166">
        <v>3023</v>
      </c>
      <c r="D476" s="151" t="s">
        <v>490</v>
      </c>
      <c r="E476" s="151"/>
      <c r="F476" s="151"/>
      <c r="G476" s="151"/>
      <c r="H476" s="151"/>
      <c r="I476" s="151"/>
      <c r="J476" s="151" t="s">
        <v>91</v>
      </c>
      <c r="K476" s="151" t="s">
        <v>491</v>
      </c>
      <c r="L476" s="151"/>
      <c r="M476" s="151" t="s">
        <v>492</v>
      </c>
      <c r="O476" s="167">
        <v>186200</v>
      </c>
      <c r="P476" s="168"/>
      <c r="Q476" s="151"/>
      <c r="R476" s="151" t="s">
        <v>92</v>
      </c>
      <c r="S476" s="151" t="s">
        <v>491</v>
      </c>
      <c r="T476" s="151"/>
      <c r="U476" s="151" t="s">
        <v>492</v>
      </c>
      <c r="V476" s="151"/>
      <c r="W476" s="167">
        <v>186200</v>
      </c>
      <c r="X476" s="168"/>
      <c r="Y476" s="151"/>
      <c r="Z476" s="151" t="s">
        <v>511</v>
      </c>
      <c r="AA476" s="171"/>
      <c r="AB476" s="151"/>
      <c r="AC476" s="169"/>
      <c r="AD476" s="165">
        <v>42815</v>
      </c>
      <c r="AE476" s="170">
        <v>3026</v>
      </c>
    </row>
    <row r="477" spans="1:31">
      <c r="A477" s="165">
        <v>42962</v>
      </c>
      <c r="B477" s="166">
        <v>3024</v>
      </c>
      <c r="D477" s="151" t="s">
        <v>490</v>
      </c>
      <c r="E477" s="151"/>
      <c r="F477" s="151"/>
      <c r="G477" s="151"/>
      <c r="H477" s="151"/>
      <c r="I477" s="151"/>
      <c r="J477" s="151" t="s">
        <v>91</v>
      </c>
      <c r="K477" s="151" t="s">
        <v>491</v>
      </c>
      <c r="L477" s="151"/>
      <c r="M477" s="151" t="s">
        <v>492</v>
      </c>
      <c r="O477" s="167">
        <v>352800</v>
      </c>
      <c r="P477" s="168"/>
      <c r="Q477" s="151"/>
      <c r="R477" s="151" t="s">
        <v>92</v>
      </c>
      <c r="S477" s="151" t="s">
        <v>491</v>
      </c>
      <c r="T477" s="151"/>
      <c r="U477" s="151" t="s">
        <v>492</v>
      </c>
      <c r="V477" s="151"/>
      <c r="W477" s="167">
        <v>352800</v>
      </c>
      <c r="X477" s="168"/>
      <c r="Y477" s="151"/>
      <c r="Z477" s="151" t="s">
        <v>512</v>
      </c>
      <c r="AA477" s="171"/>
      <c r="AB477" s="151"/>
      <c r="AC477" s="169"/>
      <c r="AD477" s="165">
        <v>42815</v>
      </c>
      <c r="AE477" s="170">
        <v>3027</v>
      </c>
    </row>
    <row r="478" spans="1:31">
      <c r="A478" s="165">
        <v>42962</v>
      </c>
      <c r="B478" s="166">
        <v>3025</v>
      </c>
      <c r="D478" s="151" t="s">
        <v>490</v>
      </c>
      <c r="E478" s="151"/>
      <c r="F478" s="151"/>
      <c r="G478" s="151"/>
      <c r="H478" s="151"/>
      <c r="I478" s="151"/>
      <c r="J478" s="151" t="s">
        <v>498</v>
      </c>
      <c r="K478" s="151" t="s">
        <v>491</v>
      </c>
      <c r="L478" s="151"/>
      <c r="M478" s="151" t="s">
        <v>492</v>
      </c>
      <c r="O478" s="167">
        <v>273000</v>
      </c>
      <c r="P478" s="168"/>
      <c r="Q478" s="151"/>
      <c r="R478" s="151" t="s">
        <v>499</v>
      </c>
      <c r="S478" s="151" t="s">
        <v>491</v>
      </c>
      <c r="T478" s="151"/>
      <c r="U478" s="151" t="s">
        <v>492</v>
      </c>
      <c r="V478" s="151"/>
      <c r="W478" s="167">
        <v>273000</v>
      </c>
      <c r="X478" s="168"/>
      <c r="Y478" s="151"/>
      <c r="Z478" s="151" t="s">
        <v>611</v>
      </c>
      <c r="AA478" s="171"/>
      <c r="AB478" s="151"/>
      <c r="AC478" s="169"/>
      <c r="AD478" s="165">
        <v>42815</v>
      </c>
      <c r="AE478" s="170">
        <v>3028</v>
      </c>
    </row>
    <row r="479" spans="1:31">
      <c r="A479" s="165">
        <v>42964</v>
      </c>
      <c r="B479" s="166">
        <v>3026</v>
      </c>
      <c r="D479" s="151" t="s">
        <v>490</v>
      </c>
      <c r="E479" s="151"/>
      <c r="F479" s="151"/>
      <c r="G479" s="151"/>
      <c r="H479" s="151"/>
      <c r="I479" s="151"/>
      <c r="J479" s="151" t="s">
        <v>498</v>
      </c>
      <c r="K479" s="151" t="s">
        <v>491</v>
      </c>
      <c r="L479" s="151"/>
      <c r="M479" s="151" t="s">
        <v>492</v>
      </c>
      <c r="O479" s="167">
        <v>358000</v>
      </c>
      <c r="P479" s="168"/>
      <c r="Q479" s="151"/>
      <c r="R479" s="151" t="s">
        <v>499</v>
      </c>
      <c r="S479" s="151" t="s">
        <v>491</v>
      </c>
      <c r="T479" s="151"/>
      <c r="U479" s="151" t="s">
        <v>492</v>
      </c>
      <c r="V479" s="151"/>
      <c r="W479" s="167">
        <v>358000</v>
      </c>
      <c r="X479" s="168"/>
      <c r="Y479" s="151"/>
      <c r="Z479" s="151" t="s">
        <v>566</v>
      </c>
      <c r="AA479" s="171"/>
      <c r="AB479" s="151"/>
      <c r="AC479" s="169"/>
      <c r="AD479" s="165">
        <v>42815</v>
      </c>
      <c r="AE479" s="170">
        <v>3029</v>
      </c>
    </row>
    <row r="480" spans="1:31">
      <c r="A480" s="165">
        <v>42965</v>
      </c>
      <c r="B480" s="166">
        <v>3027</v>
      </c>
      <c r="D480" s="151" t="s">
        <v>490</v>
      </c>
      <c r="E480" s="151"/>
      <c r="F480" s="151"/>
      <c r="G480" s="151"/>
      <c r="H480" s="151"/>
      <c r="I480" s="151"/>
      <c r="J480" s="151" t="s">
        <v>122</v>
      </c>
      <c r="K480" s="151" t="s">
        <v>491</v>
      </c>
      <c r="L480" s="151"/>
      <c r="M480" s="151" t="s">
        <v>492</v>
      </c>
      <c r="O480" s="167">
        <v>117390</v>
      </c>
      <c r="P480" s="168"/>
      <c r="Q480" s="151"/>
      <c r="R480" s="151" t="s">
        <v>51</v>
      </c>
      <c r="S480" s="151" t="s">
        <v>491</v>
      </c>
      <c r="T480" s="151"/>
      <c r="U480" s="151" t="s">
        <v>492</v>
      </c>
      <c r="V480" s="151"/>
      <c r="W480" s="167">
        <v>117390</v>
      </c>
      <c r="X480" s="168"/>
      <c r="Y480" s="151"/>
      <c r="Z480" s="151" t="s">
        <v>628</v>
      </c>
      <c r="AA480" s="171"/>
      <c r="AB480" s="151"/>
      <c r="AC480" s="169"/>
      <c r="AD480" s="165">
        <v>42815</v>
      </c>
      <c r="AE480" s="170">
        <v>3030</v>
      </c>
    </row>
    <row r="481" spans="1:31">
      <c r="A481" s="165">
        <v>42965</v>
      </c>
      <c r="B481" s="166">
        <v>3028</v>
      </c>
      <c r="D481" s="151" t="s">
        <v>490</v>
      </c>
      <c r="E481" s="151"/>
      <c r="F481" s="151"/>
      <c r="G481" s="151"/>
      <c r="H481" s="151"/>
      <c r="I481" s="151"/>
      <c r="J481" s="151" t="s">
        <v>122</v>
      </c>
      <c r="K481" s="151" t="s">
        <v>491</v>
      </c>
      <c r="L481" s="151"/>
      <c r="M481" s="151" t="s">
        <v>492</v>
      </c>
      <c r="O481" s="167">
        <v>5980</v>
      </c>
      <c r="P481" s="168"/>
      <c r="Q481" s="151"/>
      <c r="R481" s="151" t="s">
        <v>51</v>
      </c>
      <c r="S481" s="151" t="s">
        <v>491</v>
      </c>
      <c r="T481" s="151"/>
      <c r="U481" s="151" t="s">
        <v>492</v>
      </c>
      <c r="V481" s="151"/>
      <c r="W481" s="167">
        <v>5980</v>
      </c>
      <c r="X481" s="168"/>
      <c r="Y481" s="151"/>
      <c r="Z481" s="151" t="s">
        <v>629</v>
      </c>
      <c r="AA481" s="171"/>
      <c r="AB481" s="151"/>
      <c r="AC481" s="169"/>
      <c r="AD481" s="165">
        <v>42815</v>
      </c>
      <c r="AE481" s="170">
        <v>3031</v>
      </c>
    </row>
    <row r="482" spans="1:31">
      <c r="A482" s="165">
        <v>42965</v>
      </c>
      <c r="B482" s="166">
        <v>3029</v>
      </c>
      <c r="D482" s="151" t="s">
        <v>490</v>
      </c>
      <c r="E482" s="151"/>
      <c r="F482" s="151"/>
      <c r="G482" s="151"/>
      <c r="H482" s="151"/>
      <c r="I482" s="151"/>
      <c r="J482" s="151" t="s">
        <v>178</v>
      </c>
      <c r="K482" s="151" t="s">
        <v>491</v>
      </c>
      <c r="L482" s="151"/>
      <c r="M482" s="151" t="s">
        <v>492</v>
      </c>
      <c r="O482" s="167">
        <v>280</v>
      </c>
      <c r="P482" s="168"/>
      <c r="Q482" s="151"/>
      <c r="R482" s="151" t="s">
        <v>228</v>
      </c>
      <c r="S482" s="151" t="s">
        <v>491</v>
      </c>
      <c r="T482" s="151"/>
      <c r="U482" s="151" t="s">
        <v>492</v>
      </c>
      <c r="V482" s="151"/>
      <c r="W482" s="167">
        <v>280</v>
      </c>
      <c r="X482" s="168"/>
      <c r="Y482" s="151"/>
      <c r="Z482" s="151" t="s">
        <v>581</v>
      </c>
      <c r="AA482" s="171"/>
      <c r="AB482" s="151"/>
      <c r="AC482" s="169"/>
      <c r="AD482" s="165">
        <v>42815</v>
      </c>
      <c r="AE482" s="170">
        <v>3032</v>
      </c>
    </row>
    <row r="483" spans="1:31">
      <c r="A483" s="165">
        <v>42965</v>
      </c>
      <c r="B483" s="166">
        <v>3030</v>
      </c>
      <c r="D483" s="151" t="s">
        <v>490</v>
      </c>
      <c r="E483" s="151"/>
      <c r="F483" s="151"/>
      <c r="G483" s="151"/>
      <c r="H483" s="151"/>
      <c r="I483" s="151"/>
      <c r="J483" s="151" t="s">
        <v>178</v>
      </c>
      <c r="K483" s="151" t="s">
        <v>491</v>
      </c>
      <c r="L483" s="151"/>
      <c r="M483" s="151" t="s">
        <v>492</v>
      </c>
      <c r="O483" s="167">
        <v>30</v>
      </c>
      <c r="P483" s="168"/>
      <c r="Q483" s="151"/>
      <c r="R483" s="151" t="s">
        <v>228</v>
      </c>
      <c r="S483" s="151" t="s">
        <v>491</v>
      </c>
      <c r="T483" s="151"/>
      <c r="U483" s="151" t="s">
        <v>492</v>
      </c>
      <c r="V483" s="151"/>
      <c r="W483" s="167">
        <v>30</v>
      </c>
      <c r="X483" s="168"/>
      <c r="Y483" s="151"/>
      <c r="Z483" s="151" t="s">
        <v>581</v>
      </c>
      <c r="AA483" s="171"/>
      <c r="AB483" s="151"/>
      <c r="AC483" s="169"/>
      <c r="AD483" s="165">
        <v>42815</v>
      </c>
      <c r="AE483" s="170">
        <v>3033</v>
      </c>
    </row>
    <row r="484" spans="1:31">
      <c r="A484" s="165">
        <v>42965</v>
      </c>
      <c r="B484" s="166">
        <v>3031</v>
      </c>
      <c r="D484" s="151" t="s">
        <v>490</v>
      </c>
      <c r="E484" s="151"/>
      <c r="F484" s="151"/>
      <c r="G484" s="151"/>
      <c r="H484" s="151"/>
      <c r="I484" s="151"/>
      <c r="J484" s="151" t="s">
        <v>178</v>
      </c>
      <c r="K484" s="151" t="s">
        <v>491</v>
      </c>
      <c r="L484" s="151"/>
      <c r="M484" s="151" t="s">
        <v>492</v>
      </c>
      <c r="O484" s="167">
        <v>300</v>
      </c>
      <c r="P484" s="168"/>
      <c r="Q484" s="151"/>
      <c r="R484" s="151" t="s">
        <v>228</v>
      </c>
      <c r="S484" s="151" t="s">
        <v>491</v>
      </c>
      <c r="T484" s="151"/>
      <c r="U484" s="151" t="s">
        <v>492</v>
      </c>
      <c r="V484" s="151"/>
      <c r="W484" s="167">
        <v>300</v>
      </c>
      <c r="X484" s="168"/>
      <c r="Y484" s="151"/>
      <c r="Z484" s="151" t="s">
        <v>581</v>
      </c>
      <c r="AA484" s="171"/>
      <c r="AB484" s="151"/>
      <c r="AC484" s="169"/>
      <c r="AD484" s="165">
        <v>42815</v>
      </c>
      <c r="AE484" s="170">
        <v>3034</v>
      </c>
    </row>
    <row r="485" spans="1:31">
      <c r="A485" s="165">
        <v>42966</v>
      </c>
      <c r="B485" s="166">
        <v>3032</v>
      </c>
      <c r="D485" s="151" t="s">
        <v>490</v>
      </c>
      <c r="E485" s="151"/>
      <c r="F485" s="151"/>
      <c r="G485" s="151"/>
      <c r="H485" s="151"/>
      <c r="I485" s="151"/>
      <c r="J485" s="151" t="s">
        <v>122</v>
      </c>
      <c r="K485" s="151" t="s">
        <v>491</v>
      </c>
      <c r="L485" s="151"/>
      <c r="M485" s="151" t="s">
        <v>492</v>
      </c>
      <c r="O485" s="167">
        <v>3060</v>
      </c>
      <c r="P485" s="168"/>
      <c r="Q485" s="151"/>
      <c r="R485" s="151" t="s">
        <v>51</v>
      </c>
      <c r="S485" s="151" t="s">
        <v>491</v>
      </c>
      <c r="T485" s="151"/>
      <c r="U485" s="151" t="s">
        <v>492</v>
      </c>
      <c r="V485" s="151"/>
      <c r="W485" s="167">
        <v>3060</v>
      </c>
      <c r="X485" s="168"/>
      <c r="Y485" s="151"/>
      <c r="Z485" s="151" t="s">
        <v>630</v>
      </c>
      <c r="AA485" s="171"/>
      <c r="AB485" s="151"/>
      <c r="AC485" s="169"/>
      <c r="AD485" s="165">
        <v>42815</v>
      </c>
      <c r="AE485" s="170">
        <v>3035</v>
      </c>
    </row>
    <row r="486" spans="1:31">
      <c r="A486" s="165">
        <v>42966</v>
      </c>
      <c r="B486" s="166">
        <v>3033</v>
      </c>
      <c r="D486" s="151" t="s">
        <v>490</v>
      </c>
      <c r="E486" s="151"/>
      <c r="F486" s="151"/>
      <c r="G486" s="151"/>
      <c r="H486" s="151"/>
      <c r="I486" s="151"/>
      <c r="J486" s="151" t="s">
        <v>96</v>
      </c>
      <c r="K486" s="151" t="s">
        <v>491</v>
      </c>
      <c r="L486" s="151"/>
      <c r="M486" s="151" t="s">
        <v>492</v>
      </c>
      <c r="O486" s="167">
        <v>6830</v>
      </c>
      <c r="P486" s="168"/>
      <c r="Q486" s="151"/>
      <c r="R486" s="151" t="s">
        <v>51</v>
      </c>
      <c r="S486" s="151" t="s">
        <v>491</v>
      </c>
      <c r="T486" s="151"/>
      <c r="U486" s="151" t="s">
        <v>492</v>
      </c>
      <c r="V486" s="151"/>
      <c r="W486" s="167">
        <v>6830</v>
      </c>
      <c r="X486" s="168"/>
      <c r="Y486" s="151"/>
      <c r="Z486" s="151" t="s">
        <v>532</v>
      </c>
      <c r="AA486" s="171"/>
      <c r="AB486" s="151"/>
      <c r="AC486" s="169"/>
      <c r="AD486" s="165">
        <v>42815</v>
      </c>
      <c r="AE486" s="170">
        <v>3036</v>
      </c>
    </row>
    <row r="487" spans="1:31">
      <c r="A487" s="165">
        <v>42966</v>
      </c>
      <c r="B487" s="166">
        <v>3034</v>
      </c>
      <c r="D487" s="151" t="s">
        <v>490</v>
      </c>
      <c r="E487" s="151"/>
      <c r="F487" s="151"/>
      <c r="G487" s="151"/>
      <c r="H487" s="151"/>
      <c r="I487" s="151"/>
      <c r="J487" s="151" t="s">
        <v>139</v>
      </c>
      <c r="K487" s="151" t="s">
        <v>491</v>
      </c>
      <c r="L487" s="151"/>
      <c r="M487" s="151" t="s">
        <v>492</v>
      </c>
      <c r="O487" s="167">
        <v>215670</v>
      </c>
      <c r="P487" s="168"/>
      <c r="Q487" s="151"/>
      <c r="R487" s="151" t="s">
        <v>111</v>
      </c>
      <c r="S487" s="151" t="s">
        <v>491</v>
      </c>
      <c r="T487" s="151"/>
      <c r="U487" s="151" t="s">
        <v>492</v>
      </c>
      <c r="V487" s="151"/>
      <c r="W487" s="167">
        <v>215670</v>
      </c>
      <c r="X487" s="168"/>
      <c r="Y487" s="151"/>
      <c r="Z487" s="151" t="s">
        <v>631</v>
      </c>
      <c r="AA487" s="171"/>
      <c r="AB487" s="151"/>
      <c r="AC487" s="169"/>
      <c r="AD487" s="165">
        <v>42815</v>
      </c>
      <c r="AE487" s="170">
        <v>3037</v>
      </c>
    </row>
    <row r="488" spans="1:31">
      <c r="A488" s="165">
        <v>42967</v>
      </c>
      <c r="B488" s="166">
        <v>3035</v>
      </c>
      <c r="D488" s="151" t="s">
        <v>490</v>
      </c>
      <c r="E488" s="151"/>
      <c r="F488" s="151"/>
      <c r="G488" s="151"/>
      <c r="H488" s="151"/>
      <c r="I488" s="151"/>
      <c r="J488" s="151" t="s">
        <v>91</v>
      </c>
      <c r="K488" s="151" t="s">
        <v>491</v>
      </c>
      <c r="L488" s="151"/>
      <c r="M488" s="151" t="s">
        <v>492</v>
      </c>
      <c r="O488" s="167">
        <v>166600</v>
      </c>
      <c r="P488" s="168"/>
      <c r="Q488" s="151"/>
      <c r="R488" s="151" t="s">
        <v>92</v>
      </c>
      <c r="S488" s="151" t="s">
        <v>491</v>
      </c>
      <c r="T488" s="151"/>
      <c r="U488" s="151" t="s">
        <v>492</v>
      </c>
      <c r="V488" s="151"/>
      <c r="W488" s="167">
        <v>166600</v>
      </c>
      <c r="X488" s="168"/>
      <c r="Y488" s="151"/>
      <c r="Z488" s="151" t="s">
        <v>519</v>
      </c>
      <c r="AA488" s="171"/>
      <c r="AB488" s="151"/>
      <c r="AC488" s="169"/>
      <c r="AD488" s="165">
        <v>42815</v>
      </c>
      <c r="AE488" s="170">
        <v>3038</v>
      </c>
    </row>
    <row r="489" spans="1:31">
      <c r="A489" s="165">
        <v>42967</v>
      </c>
      <c r="B489" s="166">
        <v>3036</v>
      </c>
      <c r="D489" s="151" t="s">
        <v>490</v>
      </c>
      <c r="E489" s="151"/>
      <c r="F489" s="151"/>
      <c r="G489" s="151"/>
      <c r="H489" s="151"/>
      <c r="I489" s="151"/>
      <c r="J489" s="151" t="s">
        <v>91</v>
      </c>
      <c r="K489" s="151" t="s">
        <v>491</v>
      </c>
      <c r="L489" s="151"/>
      <c r="M489" s="151" t="s">
        <v>492</v>
      </c>
      <c r="O489" s="167">
        <v>107800</v>
      </c>
      <c r="P489" s="168"/>
      <c r="Q489" s="151"/>
      <c r="R489" s="151" t="s">
        <v>92</v>
      </c>
      <c r="S489" s="151" t="s">
        <v>491</v>
      </c>
      <c r="T489" s="151"/>
      <c r="U489" s="151" t="s">
        <v>492</v>
      </c>
      <c r="V489" s="151"/>
      <c r="W489" s="167">
        <v>107800</v>
      </c>
      <c r="X489" s="168"/>
      <c r="Y489" s="151"/>
      <c r="Z489" s="151" t="s">
        <v>520</v>
      </c>
      <c r="AA489" s="171"/>
      <c r="AB489" s="151"/>
      <c r="AC489" s="169"/>
      <c r="AD489" s="165">
        <v>42815</v>
      </c>
      <c r="AE489" s="170">
        <v>3039</v>
      </c>
    </row>
    <row r="490" spans="1:31">
      <c r="A490" s="165">
        <v>42967</v>
      </c>
      <c r="B490" s="166">
        <v>3037</v>
      </c>
      <c r="D490" s="151" t="s">
        <v>490</v>
      </c>
      <c r="E490" s="151"/>
      <c r="F490" s="151"/>
      <c r="G490" s="151"/>
      <c r="H490" s="151"/>
      <c r="I490" s="151"/>
      <c r="J490" s="151" t="s">
        <v>91</v>
      </c>
      <c r="K490" s="151" t="s">
        <v>491</v>
      </c>
      <c r="L490" s="151"/>
      <c r="M490" s="151" t="s">
        <v>492</v>
      </c>
      <c r="O490" s="167">
        <v>352800</v>
      </c>
      <c r="P490" s="168"/>
      <c r="Q490" s="151"/>
      <c r="R490" s="151" t="s">
        <v>92</v>
      </c>
      <c r="S490" s="151" t="s">
        <v>491</v>
      </c>
      <c r="T490" s="151"/>
      <c r="U490" s="151" t="s">
        <v>492</v>
      </c>
      <c r="V490" s="151"/>
      <c r="W490" s="167">
        <v>352800</v>
      </c>
      <c r="X490" s="168"/>
      <c r="Y490" s="151"/>
      <c r="Z490" s="151" t="s">
        <v>521</v>
      </c>
      <c r="AA490" s="171"/>
      <c r="AB490" s="151"/>
      <c r="AC490" s="169"/>
      <c r="AD490" s="165">
        <v>42815</v>
      </c>
      <c r="AE490" s="170">
        <v>3040</v>
      </c>
    </row>
    <row r="491" spans="1:31">
      <c r="A491" s="165">
        <v>42967</v>
      </c>
      <c r="B491" s="166">
        <v>3038</v>
      </c>
      <c r="D491" s="151" t="s">
        <v>490</v>
      </c>
      <c r="E491" s="151"/>
      <c r="F491" s="151"/>
      <c r="G491" s="151"/>
      <c r="H491" s="151"/>
      <c r="I491" s="151"/>
      <c r="J491" s="151" t="s">
        <v>91</v>
      </c>
      <c r="K491" s="151" t="s">
        <v>491</v>
      </c>
      <c r="L491" s="151"/>
      <c r="M491" s="151" t="s">
        <v>492</v>
      </c>
      <c r="O491" s="167">
        <v>264600</v>
      </c>
      <c r="P491" s="168"/>
      <c r="Q491" s="151"/>
      <c r="R491" s="151" t="s">
        <v>92</v>
      </c>
      <c r="S491" s="151" t="s">
        <v>491</v>
      </c>
      <c r="T491" s="151"/>
      <c r="U491" s="151" t="s">
        <v>492</v>
      </c>
      <c r="V491" s="151"/>
      <c r="W491" s="167">
        <v>264600</v>
      </c>
      <c r="X491" s="168"/>
      <c r="Y491" s="151"/>
      <c r="Z491" s="151" t="s">
        <v>522</v>
      </c>
      <c r="AA491" s="171"/>
      <c r="AB491" s="151"/>
      <c r="AC491" s="169"/>
      <c r="AD491" s="165">
        <v>42815</v>
      </c>
      <c r="AE491" s="170">
        <v>3041</v>
      </c>
    </row>
    <row r="492" spans="1:31">
      <c r="A492" s="165">
        <v>42967</v>
      </c>
      <c r="B492" s="166">
        <v>3039</v>
      </c>
      <c r="D492" s="151" t="s">
        <v>490</v>
      </c>
      <c r="E492" s="151"/>
      <c r="F492" s="151"/>
      <c r="G492" s="151"/>
      <c r="H492" s="151"/>
      <c r="I492" s="151"/>
      <c r="J492" s="151" t="s">
        <v>91</v>
      </c>
      <c r="K492" s="151" t="s">
        <v>491</v>
      </c>
      <c r="L492" s="151"/>
      <c r="M492" s="151" t="s">
        <v>492</v>
      </c>
      <c r="O492" s="167">
        <v>235200</v>
      </c>
      <c r="P492" s="168"/>
      <c r="Q492" s="151"/>
      <c r="R492" s="151" t="s">
        <v>92</v>
      </c>
      <c r="S492" s="151" t="s">
        <v>491</v>
      </c>
      <c r="T492" s="151"/>
      <c r="U492" s="151" t="s">
        <v>492</v>
      </c>
      <c r="V492" s="151"/>
      <c r="W492" s="167">
        <v>235200</v>
      </c>
      <c r="X492" s="168"/>
      <c r="Y492" s="151"/>
      <c r="Z492" s="151" t="s">
        <v>523</v>
      </c>
      <c r="AA492" s="171"/>
      <c r="AB492" s="151"/>
      <c r="AC492" s="169"/>
      <c r="AD492" s="165">
        <v>42815</v>
      </c>
      <c r="AE492" s="170">
        <v>3042</v>
      </c>
    </row>
    <row r="493" spans="1:31">
      <c r="A493" s="165">
        <v>42967</v>
      </c>
      <c r="B493" s="166">
        <v>3040</v>
      </c>
      <c r="D493" s="151" t="s">
        <v>490</v>
      </c>
      <c r="E493" s="151"/>
      <c r="F493" s="151"/>
      <c r="G493" s="151"/>
      <c r="H493" s="151"/>
      <c r="I493" s="151"/>
      <c r="J493" s="151" t="s">
        <v>91</v>
      </c>
      <c r="K493" s="151" t="s">
        <v>491</v>
      </c>
      <c r="L493" s="151"/>
      <c r="M493" s="151" t="s">
        <v>492</v>
      </c>
      <c r="O493" s="167">
        <v>499800</v>
      </c>
      <c r="P493" s="168"/>
      <c r="Q493" s="151"/>
      <c r="R493" s="151" t="s">
        <v>92</v>
      </c>
      <c r="S493" s="151" t="s">
        <v>491</v>
      </c>
      <c r="T493" s="151"/>
      <c r="U493" s="151" t="s">
        <v>492</v>
      </c>
      <c r="V493" s="151"/>
      <c r="W493" s="167">
        <v>499800</v>
      </c>
      <c r="X493" s="168"/>
      <c r="Y493" s="151"/>
      <c r="Z493" s="151" t="s">
        <v>524</v>
      </c>
      <c r="AA493" s="171"/>
      <c r="AB493" s="151"/>
      <c r="AC493" s="169"/>
      <c r="AD493" s="165">
        <v>42815</v>
      </c>
      <c r="AE493" s="170">
        <v>3043</v>
      </c>
    </row>
    <row r="494" spans="1:31">
      <c r="A494" s="165">
        <v>42967</v>
      </c>
      <c r="B494" s="166">
        <v>3041</v>
      </c>
      <c r="D494" s="151" t="s">
        <v>490</v>
      </c>
      <c r="E494" s="151"/>
      <c r="F494" s="151"/>
      <c r="G494" s="151"/>
      <c r="H494" s="151"/>
      <c r="I494" s="151"/>
      <c r="J494" s="151" t="s">
        <v>91</v>
      </c>
      <c r="K494" s="151" t="s">
        <v>491</v>
      </c>
      <c r="L494" s="151"/>
      <c r="M494" s="151" t="s">
        <v>492</v>
      </c>
      <c r="O494" s="167">
        <v>117600</v>
      </c>
      <c r="P494" s="168"/>
      <c r="Q494" s="151"/>
      <c r="R494" s="151" t="s">
        <v>92</v>
      </c>
      <c r="S494" s="151" t="s">
        <v>491</v>
      </c>
      <c r="T494" s="151"/>
      <c r="U494" s="151" t="s">
        <v>492</v>
      </c>
      <c r="V494" s="151"/>
      <c r="W494" s="167">
        <v>117600</v>
      </c>
      <c r="X494" s="168"/>
      <c r="Y494" s="151"/>
      <c r="Z494" s="151" t="s">
        <v>525</v>
      </c>
      <c r="AA494" s="171"/>
      <c r="AB494" s="151"/>
      <c r="AC494" s="169"/>
      <c r="AD494" s="165">
        <v>42815</v>
      </c>
      <c r="AE494" s="170">
        <v>3044</v>
      </c>
    </row>
    <row r="495" spans="1:31">
      <c r="A495" s="165">
        <v>42967</v>
      </c>
      <c r="B495" s="166">
        <v>3042</v>
      </c>
      <c r="D495" s="151" t="s">
        <v>490</v>
      </c>
      <c r="E495" s="151"/>
      <c r="F495" s="151"/>
      <c r="G495" s="151"/>
      <c r="H495" s="151"/>
      <c r="I495" s="151"/>
      <c r="J495" s="151" t="s">
        <v>91</v>
      </c>
      <c r="K495" s="151" t="s">
        <v>491</v>
      </c>
      <c r="L495" s="151"/>
      <c r="M495" s="151" t="s">
        <v>492</v>
      </c>
      <c r="O495" s="167">
        <v>176400</v>
      </c>
      <c r="P495" s="168"/>
      <c r="Q495" s="151"/>
      <c r="R495" s="151" t="s">
        <v>92</v>
      </c>
      <c r="S495" s="151" t="s">
        <v>491</v>
      </c>
      <c r="T495" s="151"/>
      <c r="U495" s="151" t="s">
        <v>492</v>
      </c>
      <c r="V495" s="151"/>
      <c r="W495" s="167">
        <v>176400</v>
      </c>
      <c r="X495" s="168"/>
      <c r="Y495" s="151"/>
      <c r="Z495" s="151" t="s">
        <v>526</v>
      </c>
      <c r="AA495" s="171"/>
      <c r="AB495" s="151"/>
      <c r="AC495" s="169"/>
      <c r="AD495" s="165">
        <v>42815</v>
      </c>
      <c r="AE495" s="170">
        <v>3045</v>
      </c>
    </row>
    <row r="496" spans="1:31">
      <c r="A496" s="165">
        <v>42967</v>
      </c>
      <c r="B496" s="166">
        <v>3043</v>
      </c>
      <c r="D496" s="151" t="s">
        <v>490</v>
      </c>
      <c r="E496" s="151"/>
      <c r="F496" s="151"/>
      <c r="G496" s="151"/>
      <c r="H496" s="151"/>
      <c r="I496" s="151"/>
      <c r="J496" s="151" t="s">
        <v>91</v>
      </c>
      <c r="K496" s="151" t="s">
        <v>491</v>
      </c>
      <c r="L496" s="151"/>
      <c r="M496" s="151" t="s">
        <v>492</v>
      </c>
      <c r="O496" s="167">
        <v>274400</v>
      </c>
      <c r="P496" s="168"/>
      <c r="Q496" s="151"/>
      <c r="R496" s="151" t="s">
        <v>92</v>
      </c>
      <c r="S496" s="151" t="s">
        <v>491</v>
      </c>
      <c r="T496" s="151"/>
      <c r="U496" s="151" t="s">
        <v>492</v>
      </c>
      <c r="V496" s="151"/>
      <c r="W496" s="167">
        <v>274400</v>
      </c>
      <c r="X496" s="168"/>
      <c r="Y496" s="151"/>
      <c r="Z496" s="151" t="s">
        <v>527</v>
      </c>
      <c r="AA496" s="171"/>
      <c r="AB496" s="151"/>
      <c r="AC496" s="169"/>
      <c r="AD496" s="165">
        <v>42815</v>
      </c>
      <c r="AE496" s="170">
        <v>3046</v>
      </c>
    </row>
    <row r="497" spans="1:31">
      <c r="A497" s="165">
        <v>42967</v>
      </c>
      <c r="B497" s="166">
        <v>3044</v>
      </c>
      <c r="D497" s="151" t="s">
        <v>490</v>
      </c>
      <c r="E497" s="151"/>
      <c r="F497" s="151"/>
      <c r="G497" s="151"/>
      <c r="H497" s="151"/>
      <c r="I497" s="151"/>
      <c r="J497" s="151" t="s">
        <v>91</v>
      </c>
      <c r="K497" s="151" t="s">
        <v>491</v>
      </c>
      <c r="L497" s="151"/>
      <c r="M497" s="151" t="s">
        <v>492</v>
      </c>
      <c r="O497" s="167">
        <v>186200</v>
      </c>
      <c r="P497" s="168"/>
      <c r="Q497" s="151"/>
      <c r="R497" s="151" t="s">
        <v>92</v>
      </c>
      <c r="S497" s="151" t="s">
        <v>491</v>
      </c>
      <c r="T497" s="151"/>
      <c r="U497" s="151" t="s">
        <v>492</v>
      </c>
      <c r="V497" s="151"/>
      <c r="W497" s="167">
        <v>186200</v>
      </c>
      <c r="X497" s="168"/>
      <c r="Y497" s="151"/>
      <c r="Z497" s="151" t="s">
        <v>528</v>
      </c>
      <c r="AA497" s="171"/>
      <c r="AB497" s="151"/>
      <c r="AC497" s="169"/>
      <c r="AD497" s="165">
        <v>42815</v>
      </c>
      <c r="AE497" s="170">
        <v>3047</v>
      </c>
    </row>
    <row r="498" spans="1:31">
      <c r="A498" s="165">
        <v>42967</v>
      </c>
      <c r="B498" s="166">
        <v>3045</v>
      </c>
      <c r="D498" s="151" t="s">
        <v>490</v>
      </c>
      <c r="E498" s="151"/>
      <c r="F498" s="151"/>
      <c r="G498" s="151"/>
      <c r="H498" s="151"/>
      <c r="I498" s="151"/>
      <c r="J498" s="151" t="s">
        <v>91</v>
      </c>
      <c r="K498" s="151" t="s">
        <v>491</v>
      </c>
      <c r="L498" s="151"/>
      <c r="M498" s="151" t="s">
        <v>492</v>
      </c>
      <c r="O498" s="167">
        <v>205800</v>
      </c>
      <c r="P498" s="168"/>
      <c r="Q498" s="151"/>
      <c r="R498" s="151" t="s">
        <v>92</v>
      </c>
      <c r="S498" s="151" t="s">
        <v>491</v>
      </c>
      <c r="T498" s="151"/>
      <c r="U498" s="151" t="s">
        <v>492</v>
      </c>
      <c r="V498" s="151"/>
      <c r="W498" s="167">
        <v>205800</v>
      </c>
      <c r="X498" s="168"/>
      <c r="Y498" s="151"/>
      <c r="Z498" s="151" t="s">
        <v>529</v>
      </c>
      <c r="AA498" s="171"/>
      <c r="AB498" s="151"/>
      <c r="AC498" s="169"/>
      <c r="AD498" s="165">
        <v>42815</v>
      </c>
      <c r="AE498" s="170">
        <v>3048</v>
      </c>
    </row>
    <row r="499" spans="1:31">
      <c r="A499" s="165">
        <v>42967</v>
      </c>
      <c r="B499" s="166">
        <v>3046</v>
      </c>
      <c r="D499" s="151" t="s">
        <v>490</v>
      </c>
      <c r="E499" s="151"/>
      <c r="F499" s="151"/>
      <c r="G499" s="151"/>
      <c r="H499" s="151"/>
      <c r="I499" s="151"/>
      <c r="J499" s="151" t="s">
        <v>51</v>
      </c>
      <c r="K499" s="151" t="s">
        <v>491</v>
      </c>
      <c r="L499" s="151"/>
      <c r="M499" s="151" t="s">
        <v>492</v>
      </c>
      <c r="O499" s="167">
        <v>161200</v>
      </c>
      <c r="P499" s="168"/>
      <c r="Q499" s="151"/>
      <c r="R499" s="151" t="s">
        <v>91</v>
      </c>
      <c r="S499" s="151" t="s">
        <v>491</v>
      </c>
      <c r="T499" s="151"/>
      <c r="U499" s="151" t="s">
        <v>492</v>
      </c>
      <c r="V499" s="151"/>
      <c r="W499" s="167">
        <v>161200</v>
      </c>
      <c r="X499" s="168"/>
      <c r="Y499" s="151"/>
      <c r="Z499" s="151" t="s">
        <v>507</v>
      </c>
      <c r="AA499" s="171"/>
      <c r="AB499" s="151"/>
      <c r="AC499" s="169"/>
      <c r="AD499" s="165">
        <v>42815</v>
      </c>
      <c r="AE499" s="170">
        <v>3049</v>
      </c>
    </row>
    <row r="500" spans="1:31">
      <c r="A500" s="165">
        <v>42967</v>
      </c>
      <c r="B500" s="166">
        <v>3047</v>
      </c>
      <c r="D500" s="151" t="s">
        <v>490</v>
      </c>
      <c r="E500" s="151"/>
      <c r="F500" s="151"/>
      <c r="G500" s="151"/>
      <c r="H500" s="151"/>
      <c r="I500" s="151"/>
      <c r="J500" s="151" t="s">
        <v>51</v>
      </c>
      <c r="K500" s="151" t="s">
        <v>491</v>
      </c>
      <c r="L500" s="151"/>
      <c r="M500" s="151" t="s">
        <v>492</v>
      </c>
      <c r="O500" s="167">
        <v>223700</v>
      </c>
      <c r="P500" s="168"/>
      <c r="Q500" s="151"/>
      <c r="R500" s="151" t="s">
        <v>91</v>
      </c>
      <c r="S500" s="151" t="s">
        <v>491</v>
      </c>
      <c r="T500" s="151"/>
      <c r="U500" s="151" t="s">
        <v>492</v>
      </c>
      <c r="V500" s="151"/>
      <c r="W500" s="167">
        <v>223700</v>
      </c>
      <c r="X500" s="168"/>
      <c r="Y500" s="151"/>
      <c r="Z500" s="151" t="s">
        <v>508</v>
      </c>
      <c r="AA500" s="171"/>
      <c r="AB500" s="151"/>
      <c r="AC500" s="169"/>
      <c r="AD500" s="165">
        <v>42815</v>
      </c>
      <c r="AE500" s="170">
        <v>3050</v>
      </c>
    </row>
    <row r="501" spans="1:31">
      <c r="A501" s="165">
        <v>42967</v>
      </c>
      <c r="B501" s="166">
        <v>3048</v>
      </c>
      <c r="D501" s="151" t="s">
        <v>490</v>
      </c>
      <c r="E501" s="151"/>
      <c r="F501" s="151"/>
      <c r="G501" s="151"/>
      <c r="H501" s="151"/>
      <c r="I501" s="151"/>
      <c r="J501" s="151" t="s">
        <v>51</v>
      </c>
      <c r="K501" s="151" t="s">
        <v>491</v>
      </c>
      <c r="L501" s="151"/>
      <c r="M501" s="151" t="s">
        <v>492</v>
      </c>
      <c r="O501" s="167">
        <v>65700</v>
      </c>
      <c r="P501" s="168"/>
      <c r="Q501" s="151"/>
      <c r="R501" s="151" t="s">
        <v>91</v>
      </c>
      <c r="S501" s="151" t="s">
        <v>491</v>
      </c>
      <c r="T501" s="151"/>
      <c r="U501" s="151" t="s">
        <v>492</v>
      </c>
      <c r="V501" s="151"/>
      <c r="W501" s="167">
        <v>65700</v>
      </c>
      <c r="X501" s="168"/>
      <c r="Y501" s="151"/>
      <c r="Z501" s="151" t="s">
        <v>509</v>
      </c>
      <c r="AA501" s="171"/>
      <c r="AB501" s="151"/>
      <c r="AC501" s="169"/>
      <c r="AD501" s="165">
        <v>42815</v>
      </c>
      <c r="AE501" s="170">
        <v>3051</v>
      </c>
    </row>
    <row r="502" spans="1:31">
      <c r="A502" s="165">
        <v>42967</v>
      </c>
      <c r="B502" s="166">
        <v>3049</v>
      </c>
      <c r="D502" s="151" t="s">
        <v>490</v>
      </c>
      <c r="E502" s="151"/>
      <c r="F502" s="151"/>
      <c r="G502" s="151"/>
      <c r="H502" s="151"/>
      <c r="I502" s="151"/>
      <c r="J502" s="151" t="s">
        <v>51</v>
      </c>
      <c r="K502" s="151" t="s">
        <v>491</v>
      </c>
      <c r="L502" s="151"/>
      <c r="M502" s="151" t="s">
        <v>492</v>
      </c>
      <c r="O502" s="167">
        <v>5233200</v>
      </c>
      <c r="P502" s="168"/>
      <c r="Q502" s="151"/>
      <c r="R502" s="151" t="s">
        <v>91</v>
      </c>
      <c r="S502" s="151" t="s">
        <v>491</v>
      </c>
      <c r="T502" s="151"/>
      <c r="U502" s="151" t="s">
        <v>492</v>
      </c>
      <c r="V502" s="151"/>
      <c r="W502" s="167">
        <v>5233200</v>
      </c>
      <c r="X502" s="168"/>
      <c r="Y502" s="151"/>
      <c r="Z502" s="151" t="s">
        <v>510</v>
      </c>
      <c r="AA502" s="171"/>
      <c r="AB502" s="151"/>
      <c r="AC502" s="169"/>
      <c r="AD502" s="165">
        <v>42815</v>
      </c>
      <c r="AE502" s="170">
        <v>3052</v>
      </c>
    </row>
    <row r="503" spans="1:31">
      <c r="A503" s="165">
        <v>42967</v>
      </c>
      <c r="B503" s="166">
        <v>3050</v>
      </c>
      <c r="D503" s="151" t="s">
        <v>490</v>
      </c>
      <c r="E503" s="151"/>
      <c r="F503" s="151"/>
      <c r="G503" s="151"/>
      <c r="H503" s="151"/>
      <c r="I503" s="151"/>
      <c r="J503" s="151" t="s">
        <v>51</v>
      </c>
      <c r="K503" s="151" t="s">
        <v>491</v>
      </c>
      <c r="L503" s="151"/>
      <c r="M503" s="151" t="s">
        <v>492</v>
      </c>
      <c r="O503" s="167">
        <v>5171800</v>
      </c>
      <c r="P503" s="168"/>
      <c r="Q503" s="151"/>
      <c r="R503" s="151" t="s">
        <v>91</v>
      </c>
      <c r="S503" s="151" t="s">
        <v>491</v>
      </c>
      <c r="T503" s="151"/>
      <c r="U503" s="151" t="s">
        <v>492</v>
      </c>
      <c r="V503" s="151"/>
      <c r="W503" s="167">
        <v>5171800</v>
      </c>
      <c r="X503" s="168"/>
      <c r="Y503" s="151"/>
      <c r="Z503" s="151" t="s">
        <v>511</v>
      </c>
      <c r="AA503" s="171"/>
      <c r="AB503" s="151"/>
      <c r="AC503" s="169"/>
      <c r="AD503" s="165">
        <v>42815</v>
      </c>
      <c r="AE503" s="170">
        <v>3053</v>
      </c>
    </row>
    <row r="504" spans="1:31">
      <c r="A504" s="165">
        <v>42967</v>
      </c>
      <c r="B504" s="166">
        <v>3051</v>
      </c>
      <c r="D504" s="151" t="s">
        <v>490</v>
      </c>
      <c r="E504" s="151"/>
      <c r="F504" s="151"/>
      <c r="G504" s="151"/>
      <c r="H504" s="151"/>
      <c r="I504" s="151"/>
      <c r="J504" s="151" t="s">
        <v>51</v>
      </c>
      <c r="K504" s="151" t="s">
        <v>491</v>
      </c>
      <c r="L504" s="151"/>
      <c r="M504" s="151" t="s">
        <v>492</v>
      </c>
      <c r="O504" s="167">
        <v>322300</v>
      </c>
      <c r="P504" s="168"/>
      <c r="Q504" s="151"/>
      <c r="R504" s="151" t="s">
        <v>91</v>
      </c>
      <c r="S504" s="151" t="s">
        <v>491</v>
      </c>
      <c r="T504" s="151"/>
      <c r="U504" s="151" t="s">
        <v>492</v>
      </c>
      <c r="V504" s="151"/>
      <c r="W504" s="167">
        <v>322300</v>
      </c>
      <c r="X504" s="168"/>
      <c r="Y504" s="151"/>
      <c r="Z504" s="151" t="s">
        <v>512</v>
      </c>
      <c r="AA504" s="171"/>
      <c r="AB504" s="151"/>
      <c r="AC504" s="169"/>
      <c r="AD504" s="165">
        <v>42815</v>
      </c>
      <c r="AE504" s="170">
        <v>3054</v>
      </c>
    </row>
    <row r="505" spans="1:31">
      <c r="A505" s="165">
        <v>42967</v>
      </c>
      <c r="B505" s="166">
        <v>3052</v>
      </c>
      <c r="D505" s="151" t="s">
        <v>490</v>
      </c>
      <c r="E505" s="151"/>
      <c r="F505" s="151"/>
      <c r="G505" s="151"/>
      <c r="H505" s="151"/>
      <c r="I505" s="151"/>
      <c r="J505" s="151" t="s">
        <v>51</v>
      </c>
      <c r="K505" s="151" t="s">
        <v>491</v>
      </c>
      <c r="L505" s="151"/>
      <c r="M505" s="151" t="s">
        <v>492</v>
      </c>
      <c r="O505" s="167">
        <v>152700</v>
      </c>
      <c r="P505" s="168"/>
      <c r="Q505" s="151"/>
      <c r="R505" s="151" t="s">
        <v>91</v>
      </c>
      <c r="S505" s="151" t="s">
        <v>491</v>
      </c>
      <c r="T505" s="151"/>
      <c r="U505" s="151" t="s">
        <v>492</v>
      </c>
      <c r="V505" s="151"/>
      <c r="W505" s="167">
        <v>152700</v>
      </c>
      <c r="X505" s="168"/>
      <c r="Y505" s="151"/>
      <c r="Z505" s="151" t="s">
        <v>519</v>
      </c>
      <c r="AA505" s="171"/>
      <c r="AB505" s="151"/>
      <c r="AC505" s="169"/>
      <c r="AD505" s="165">
        <v>42815</v>
      </c>
      <c r="AE505" s="170">
        <v>3055</v>
      </c>
    </row>
    <row r="506" spans="1:31">
      <c r="A506" s="165">
        <v>42967</v>
      </c>
      <c r="B506" s="166">
        <v>3053</v>
      </c>
      <c r="D506" s="151" t="s">
        <v>490</v>
      </c>
      <c r="E506" s="151"/>
      <c r="F506" s="151"/>
      <c r="G506" s="151"/>
      <c r="H506" s="151"/>
      <c r="I506" s="151"/>
      <c r="J506" s="151" t="s">
        <v>51</v>
      </c>
      <c r="K506" s="151" t="s">
        <v>491</v>
      </c>
      <c r="L506" s="151"/>
      <c r="M506" s="151" t="s">
        <v>492</v>
      </c>
      <c r="O506" s="167">
        <v>99700</v>
      </c>
      <c r="P506" s="168"/>
      <c r="Q506" s="151"/>
      <c r="R506" s="151" t="s">
        <v>91</v>
      </c>
      <c r="S506" s="151" t="s">
        <v>491</v>
      </c>
      <c r="T506" s="151"/>
      <c r="U506" s="151" t="s">
        <v>492</v>
      </c>
      <c r="V506" s="151"/>
      <c r="W506" s="167">
        <v>99700</v>
      </c>
      <c r="X506" s="168"/>
      <c r="Y506" s="151"/>
      <c r="Z506" s="151" t="s">
        <v>520</v>
      </c>
      <c r="AA506" s="171"/>
      <c r="AB506" s="151"/>
      <c r="AC506" s="169"/>
      <c r="AD506" s="165">
        <v>42815</v>
      </c>
      <c r="AE506" s="170">
        <v>3056</v>
      </c>
    </row>
    <row r="507" spans="1:31">
      <c r="A507" s="165">
        <v>42967</v>
      </c>
      <c r="B507" s="166">
        <v>3054</v>
      </c>
      <c r="D507" s="151" t="s">
        <v>490</v>
      </c>
      <c r="E507" s="151"/>
      <c r="F507" s="151"/>
      <c r="G507" s="151"/>
      <c r="H507" s="151"/>
      <c r="I507" s="151"/>
      <c r="J507" s="151" t="s">
        <v>51</v>
      </c>
      <c r="K507" s="151" t="s">
        <v>491</v>
      </c>
      <c r="L507" s="151"/>
      <c r="M507" s="151" t="s">
        <v>492</v>
      </c>
      <c r="O507" s="167">
        <v>322300</v>
      </c>
      <c r="P507" s="168"/>
      <c r="Q507" s="151"/>
      <c r="R507" s="151" t="s">
        <v>91</v>
      </c>
      <c r="S507" s="151" t="s">
        <v>491</v>
      </c>
      <c r="T507" s="151"/>
      <c r="U507" s="151" t="s">
        <v>492</v>
      </c>
      <c r="V507" s="151"/>
      <c r="W507" s="167">
        <v>322300</v>
      </c>
      <c r="X507" s="168"/>
      <c r="Y507" s="151"/>
      <c r="Z507" s="151" t="s">
        <v>521</v>
      </c>
      <c r="AA507" s="171"/>
      <c r="AB507" s="151"/>
      <c r="AC507" s="169"/>
      <c r="AD507" s="165">
        <v>42815</v>
      </c>
      <c r="AE507" s="170">
        <v>3057</v>
      </c>
    </row>
    <row r="508" spans="1:31">
      <c r="A508" s="165">
        <v>42967</v>
      </c>
      <c r="B508" s="166">
        <v>3055</v>
      </c>
      <c r="D508" s="151" t="s">
        <v>490</v>
      </c>
      <c r="E508" s="151"/>
      <c r="F508" s="151"/>
      <c r="G508" s="151"/>
      <c r="H508" s="151"/>
      <c r="I508" s="151"/>
      <c r="J508" s="151" t="s">
        <v>51</v>
      </c>
      <c r="K508" s="151" t="s">
        <v>491</v>
      </c>
      <c r="L508" s="151"/>
      <c r="M508" s="151" t="s">
        <v>492</v>
      </c>
      <c r="O508" s="167">
        <v>240700</v>
      </c>
      <c r="P508" s="168"/>
      <c r="Q508" s="151"/>
      <c r="R508" s="151" t="s">
        <v>91</v>
      </c>
      <c r="S508" s="151" t="s">
        <v>491</v>
      </c>
      <c r="T508" s="151"/>
      <c r="U508" s="151" t="s">
        <v>492</v>
      </c>
      <c r="V508" s="151"/>
      <c r="W508" s="167">
        <v>240700</v>
      </c>
      <c r="X508" s="168"/>
      <c r="Y508" s="151"/>
      <c r="Z508" s="151" t="s">
        <v>522</v>
      </c>
      <c r="AA508" s="171"/>
      <c r="AB508" s="151"/>
      <c r="AC508" s="169"/>
      <c r="AD508" s="165">
        <v>42815</v>
      </c>
      <c r="AE508" s="170">
        <v>3058</v>
      </c>
    </row>
    <row r="509" spans="1:31">
      <c r="A509" s="165">
        <v>42967</v>
      </c>
      <c r="B509" s="166">
        <v>3056</v>
      </c>
      <c r="D509" s="151" t="s">
        <v>490</v>
      </c>
      <c r="E509" s="151"/>
      <c r="F509" s="151"/>
      <c r="G509" s="151"/>
      <c r="H509" s="151"/>
      <c r="I509" s="151"/>
      <c r="J509" s="151" t="s">
        <v>51</v>
      </c>
      <c r="K509" s="151" t="s">
        <v>491</v>
      </c>
      <c r="L509" s="151"/>
      <c r="M509" s="151" t="s">
        <v>492</v>
      </c>
      <c r="O509" s="167">
        <v>215200</v>
      </c>
      <c r="P509" s="168"/>
      <c r="Q509" s="151"/>
      <c r="R509" s="151" t="s">
        <v>91</v>
      </c>
      <c r="S509" s="151" t="s">
        <v>491</v>
      </c>
      <c r="T509" s="151"/>
      <c r="U509" s="151" t="s">
        <v>492</v>
      </c>
      <c r="V509" s="151"/>
      <c r="W509" s="167">
        <v>215200</v>
      </c>
      <c r="X509" s="168"/>
      <c r="Y509" s="151"/>
      <c r="Z509" s="151" t="s">
        <v>523</v>
      </c>
      <c r="AA509" s="171"/>
      <c r="AB509" s="151"/>
      <c r="AC509" s="169"/>
      <c r="AD509" s="165">
        <v>42815</v>
      </c>
      <c r="AE509" s="170">
        <v>3059</v>
      </c>
    </row>
    <row r="510" spans="1:31">
      <c r="A510" s="165">
        <v>42967</v>
      </c>
      <c r="B510" s="166">
        <v>3057</v>
      </c>
      <c r="D510" s="151" t="s">
        <v>490</v>
      </c>
      <c r="E510" s="151"/>
      <c r="F510" s="151"/>
      <c r="G510" s="151"/>
      <c r="H510" s="151"/>
      <c r="I510" s="151"/>
      <c r="J510" s="151" t="s">
        <v>51</v>
      </c>
      <c r="K510" s="151" t="s">
        <v>491</v>
      </c>
      <c r="L510" s="151"/>
      <c r="M510" s="151" t="s">
        <v>492</v>
      </c>
      <c r="O510" s="167">
        <v>455800</v>
      </c>
      <c r="P510" s="168"/>
      <c r="Q510" s="151"/>
      <c r="R510" s="151" t="s">
        <v>91</v>
      </c>
      <c r="S510" s="151" t="s">
        <v>491</v>
      </c>
      <c r="T510" s="151"/>
      <c r="U510" s="151" t="s">
        <v>492</v>
      </c>
      <c r="V510" s="151"/>
      <c r="W510" s="167">
        <v>455800</v>
      </c>
      <c r="X510" s="168"/>
      <c r="Y510" s="151"/>
      <c r="Z510" s="151" t="s">
        <v>524</v>
      </c>
      <c r="AA510" s="171"/>
      <c r="AB510" s="151"/>
      <c r="AC510" s="169"/>
      <c r="AD510" s="165">
        <v>42815</v>
      </c>
      <c r="AE510" s="170">
        <v>3060</v>
      </c>
    </row>
    <row r="511" spans="1:31">
      <c r="A511" s="165">
        <v>42967</v>
      </c>
      <c r="B511" s="166">
        <v>3058</v>
      </c>
      <c r="D511" s="151" t="s">
        <v>490</v>
      </c>
      <c r="E511" s="151"/>
      <c r="F511" s="151"/>
      <c r="G511" s="151"/>
      <c r="H511" s="151"/>
      <c r="I511" s="151"/>
      <c r="J511" s="151" t="s">
        <v>51</v>
      </c>
      <c r="K511" s="151" t="s">
        <v>491</v>
      </c>
      <c r="L511" s="151"/>
      <c r="M511" s="151" t="s">
        <v>492</v>
      </c>
      <c r="O511" s="167">
        <v>108200</v>
      </c>
      <c r="P511" s="168"/>
      <c r="Q511" s="151"/>
      <c r="R511" s="151" t="s">
        <v>91</v>
      </c>
      <c r="S511" s="151" t="s">
        <v>491</v>
      </c>
      <c r="T511" s="151"/>
      <c r="U511" s="151" t="s">
        <v>492</v>
      </c>
      <c r="V511" s="151"/>
      <c r="W511" s="167">
        <v>108200</v>
      </c>
      <c r="X511" s="168"/>
      <c r="Y511" s="151"/>
      <c r="Z511" s="151" t="s">
        <v>525</v>
      </c>
      <c r="AA511" s="171"/>
      <c r="AB511" s="151"/>
      <c r="AC511" s="169"/>
      <c r="AD511" s="165">
        <v>42815</v>
      </c>
      <c r="AE511" s="170">
        <v>3061</v>
      </c>
    </row>
    <row r="512" spans="1:31">
      <c r="A512" s="165">
        <v>42967</v>
      </c>
      <c r="B512" s="166">
        <v>3059</v>
      </c>
      <c r="D512" s="151" t="s">
        <v>490</v>
      </c>
      <c r="E512" s="151"/>
      <c r="F512" s="151"/>
      <c r="G512" s="151"/>
      <c r="H512" s="151"/>
      <c r="I512" s="151"/>
      <c r="J512" s="151" t="s">
        <v>51</v>
      </c>
      <c r="K512" s="151" t="s">
        <v>491</v>
      </c>
      <c r="L512" s="151"/>
      <c r="M512" s="151" t="s">
        <v>492</v>
      </c>
      <c r="O512" s="167">
        <v>161200</v>
      </c>
      <c r="P512" s="168"/>
      <c r="Q512" s="151"/>
      <c r="R512" s="151" t="s">
        <v>91</v>
      </c>
      <c r="S512" s="151" t="s">
        <v>491</v>
      </c>
      <c r="T512" s="151"/>
      <c r="U512" s="151" t="s">
        <v>492</v>
      </c>
      <c r="V512" s="151"/>
      <c r="W512" s="167">
        <v>161200</v>
      </c>
      <c r="X512" s="168"/>
      <c r="Y512" s="151"/>
      <c r="Z512" s="151" t="s">
        <v>526</v>
      </c>
      <c r="AA512" s="171"/>
      <c r="AB512" s="151"/>
      <c r="AC512" s="169"/>
      <c r="AD512" s="165">
        <v>42815</v>
      </c>
      <c r="AE512" s="170">
        <v>3062</v>
      </c>
    </row>
    <row r="513" spans="1:31">
      <c r="A513" s="165">
        <v>42967</v>
      </c>
      <c r="B513" s="166">
        <v>3060</v>
      </c>
      <c r="D513" s="151" t="s">
        <v>490</v>
      </c>
      <c r="E513" s="151"/>
      <c r="F513" s="151"/>
      <c r="G513" s="151"/>
      <c r="H513" s="151"/>
      <c r="I513" s="151"/>
      <c r="J513" s="151" t="s">
        <v>51</v>
      </c>
      <c r="K513" s="151" t="s">
        <v>491</v>
      </c>
      <c r="L513" s="151"/>
      <c r="M513" s="151" t="s">
        <v>492</v>
      </c>
      <c r="O513" s="167">
        <v>251300</v>
      </c>
      <c r="P513" s="168"/>
      <c r="Q513" s="151"/>
      <c r="R513" s="151" t="s">
        <v>91</v>
      </c>
      <c r="S513" s="151" t="s">
        <v>491</v>
      </c>
      <c r="T513" s="151"/>
      <c r="U513" s="151" t="s">
        <v>492</v>
      </c>
      <c r="V513" s="151"/>
      <c r="W513" s="167">
        <v>251300</v>
      </c>
      <c r="X513" s="168"/>
      <c r="Y513" s="151"/>
      <c r="Z513" s="151" t="s">
        <v>530</v>
      </c>
      <c r="AA513" s="171"/>
      <c r="AB513" s="151"/>
      <c r="AC513" s="169"/>
      <c r="AD513" s="165">
        <v>42815</v>
      </c>
      <c r="AE513" s="170">
        <v>3063</v>
      </c>
    </row>
    <row r="514" spans="1:31">
      <c r="A514" s="165">
        <v>42967</v>
      </c>
      <c r="B514" s="166">
        <v>3061</v>
      </c>
      <c r="D514" s="151" t="s">
        <v>490</v>
      </c>
      <c r="E514" s="151"/>
      <c r="F514" s="151"/>
      <c r="G514" s="151"/>
      <c r="H514" s="151"/>
      <c r="I514" s="151"/>
      <c r="J514" s="151" t="s">
        <v>51</v>
      </c>
      <c r="K514" s="151" t="s">
        <v>491</v>
      </c>
      <c r="L514" s="151"/>
      <c r="M514" s="151" t="s">
        <v>492</v>
      </c>
      <c r="O514" s="167">
        <v>171800</v>
      </c>
      <c r="P514" s="168"/>
      <c r="Q514" s="151"/>
      <c r="R514" s="151" t="s">
        <v>91</v>
      </c>
      <c r="S514" s="151" t="s">
        <v>491</v>
      </c>
      <c r="T514" s="151"/>
      <c r="U514" s="151" t="s">
        <v>492</v>
      </c>
      <c r="V514" s="151"/>
      <c r="W514" s="167">
        <v>171800</v>
      </c>
      <c r="X514" s="168"/>
      <c r="Y514" s="151"/>
      <c r="Z514" s="151" t="s">
        <v>531</v>
      </c>
      <c r="AA514" s="171"/>
      <c r="AB514" s="151"/>
      <c r="AC514" s="169"/>
      <c r="AD514" s="165">
        <v>42815</v>
      </c>
      <c r="AE514" s="170">
        <v>3064</v>
      </c>
    </row>
    <row r="515" spans="1:31">
      <c r="A515" s="165">
        <v>42967</v>
      </c>
      <c r="B515" s="166">
        <v>3062</v>
      </c>
      <c r="D515" s="151" t="s">
        <v>490</v>
      </c>
      <c r="E515" s="151"/>
      <c r="F515" s="151"/>
      <c r="G515" s="151"/>
      <c r="H515" s="151"/>
      <c r="I515" s="151"/>
      <c r="J515" s="151" t="s">
        <v>51</v>
      </c>
      <c r="K515" s="151" t="s">
        <v>491</v>
      </c>
      <c r="L515" s="151"/>
      <c r="M515" s="151" t="s">
        <v>492</v>
      </c>
      <c r="O515" s="167">
        <v>188700</v>
      </c>
      <c r="P515" s="168"/>
      <c r="Q515" s="151"/>
      <c r="R515" s="151" t="s">
        <v>91</v>
      </c>
      <c r="S515" s="151" t="s">
        <v>491</v>
      </c>
      <c r="T515" s="151"/>
      <c r="U515" s="151" t="s">
        <v>492</v>
      </c>
      <c r="V515" s="151"/>
      <c r="W515" s="167">
        <v>188700</v>
      </c>
      <c r="X515" s="168"/>
      <c r="Y515" s="151"/>
      <c r="Z515" s="151" t="s">
        <v>529</v>
      </c>
      <c r="AA515" s="171"/>
      <c r="AB515" s="151"/>
      <c r="AC515" s="169"/>
      <c r="AD515" s="165">
        <v>42815</v>
      </c>
      <c r="AE515" s="170">
        <v>3065</v>
      </c>
    </row>
    <row r="516" spans="1:31">
      <c r="A516" s="165">
        <v>42967</v>
      </c>
      <c r="B516" s="166">
        <v>3063</v>
      </c>
      <c r="D516" s="151" t="s">
        <v>490</v>
      </c>
      <c r="E516" s="151"/>
      <c r="F516" s="151"/>
      <c r="G516" s="151"/>
      <c r="H516" s="151"/>
      <c r="I516" s="151"/>
      <c r="J516" s="151" t="s">
        <v>51</v>
      </c>
      <c r="K516" s="151" t="s">
        <v>491</v>
      </c>
      <c r="L516" s="151"/>
      <c r="M516" s="151" t="s">
        <v>492</v>
      </c>
      <c r="O516" s="167">
        <v>152700</v>
      </c>
      <c r="P516" s="168"/>
      <c r="Q516" s="151"/>
      <c r="R516" s="151" t="s">
        <v>91</v>
      </c>
      <c r="S516" s="151" t="s">
        <v>491</v>
      </c>
      <c r="T516" s="151"/>
      <c r="U516" s="151" t="s">
        <v>492</v>
      </c>
      <c r="V516" s="151"/>
      <c r="W516" s="167">
        <v>152700</v>
      </c>
      <c r="X516" s="168"/>
      <c r="Y516" s="151"/>
      <c r="Z516" s="151" t="s">
        <v>568</v>
      </c>
      <c r="AA516" s="171"/>
      <c r="AB516" s="151"/>
      <c r="AC516" s="169"/>
      <c r="AD516" s="165">
        <v>42815</v>
      </c>
      <c r="AE516" s="170">
        <v>3066</v>
      </c>
    </row>
    <row r="517" spans="1:31">
      <c r="A517" s="165">
        <v>42967</v>
      </c>
      <c r="B517" s="166">
        <v>3064</v>
      </c>
      <c r="D517" s="151" t="s">
        <v>490</v>
      </c>
      <c r="E517" s="151"/>
      <c r="F517" s="151"/>
      <c r="G517" s="151"/>
      <c r="H517" s="151"/>
      <c r="I517" s="151"/>
      <c r="J517" s="151" t="s">
        <v>91</v>
      </c>
      <c r="K517" s="151" t="s">
        <v>491</v>
      </c>
      <c r="L517" s="151"/>
      <c r="M517" s="151" t="s">
        <v>492</v>
      </c>
      <c r="O517" s="167">
        <v>5075400</v>
      </c>
      <c r="P517" s="168"/>
      <c r="Q517" s="151"/>
      <c r="R517" s="151" t="s">
        <v>92</v>
      </c>
      <c r="S517" s="151" t="s">
        <v>491</v>
      </c>
      <c r="T517" s="151"/>
      <c r="U517" s="151" t="s">
        <v>492</v>
      </c>
      <c r="V517" s="151"/>
      <c r="W517" s="167">
        <v>5075400</v>
      </c>
      <c r="X517" s="168"/>
      <c r="Y517" s="151"/>
      <c r="Z517" s="151" t="s">
        <v>494</v>
      </c>
      <c r="AA517" s="171"/>
      <c r="AB517" s="151"/>
      <c r="AC517" s="169"/>
      <c r="AD517" s="165">
        <v>42815</v>
      </c>
      <c r="AE517" s="170">
        <v>3067</v>
      </c>
    </row>
    <row r="518" spans="1:31">
      <c r="A518" s="165">
        <v>42967</v>
      </c>
      <c r="B518" s="166">
        <v>3065</v>
      </c>
      <c r="D518" s="151" t="s">
        <v>490</v>
      </c>
      <c r="E518" s="151"/>
      <c r="F518" s="151"/>
      <c r="G518" s="151"/>
      <c r="H518" s="151"/>
      <c r="I518" s="151"/>
      <c r="J518" s="151" t="s">
        <v>91</v>
      </c>
      <c r="K518" s="151" t="s">
        <v>491</v>
      </c>
      <c r="L518" s="151"/>
      <c r="M518" s="151" t="s">
        <v>492</v>
      </c>
      <c r="O518" s="167">
        <v>53700</v>
      </c>
      <c r="P518" s="168"/>
      <c r="Q518" s="151"/>
      <c r="R518" s="151" t="s">
        <v>92</v>
      </c>
      <c r="S518" s="151" t="s">
        <v>491</v>
      </c>
      <c r="T518" s="151"/>
      <c r="U518" s="151" t="s">
        <v>492</v>
      </c>
      <c r="V518" s="151"/>
      <c r="W518" s="167">
        <v>53700</v>
      </c>
      <c r="X518" s="168"/>
      <c r="Y518" s="151"/>
      <c r="Z518" s="151" t="s">
        <v>495</v>
      </c>
      <c r="AA518" s="171"/>
      <c r="AB518" s="151"/>
      <c r="AC518" s="169"/>
      <c r="AD518" s="165">
        <v>42815</v>
      </c>
      <c r="AE518" s="170">
        <v>3068</v>
      </c>
    </row>
    <row r="519" spans="1:31">
      <c r="A519" s="165">
        <v>42967</v>
      </c>
      <c r="B519" s="166">
        <v>3066</v>
      </c>
      <c r="D519" s="151" t="s">
        <v>490</v>
      </c>
      <c r="E519" s="151"/>
      <c r="F519" s="151"/>
      <c r="G519" s="151"/>
      <c r="H519" s="151"/>
      <c r="I519" s="151"/>
      <c r="J519" s="151" t="s">
        <v>91</v>
      </c>
      <c r="K519" s="151" t="s">
        <v>491</v>
      </c>
      <c r="L519" s="151"/>
      <c r="M519" s="151" t="s">
        <v>492</v>
      </c>
      <c r="O519" s="167">
        <v>45500</v>
      </c>
      <c r="P519" s="168"/>
      <c r="Q519" s="151"/>
      <c r="R519" s="151" t="s">
        <v>92</v>
      </c>
      <c r="S519" s="151" t="s">
        <v>491</v>
      </c>
      <c r="T519" s="151"/>
      <c r="U519" s="151" t="s">
        <v>492</v>
      </c>
      <c r="V519" s="151"/>
      <c r="W519" s="167">
        <v>45500</v>
      </c>
      <c r="X519" s="168"/>
      <c r="Y519" s="151"/>
      <c r="Z519" s="151" t="s">
        <v>496</v>
      </c>
      <c r="AA519" s="171"/>
      <c r="AB519" s="151"/>
      <c r="AC519" s="169"/>
      <c r="AD519" s="165">
        <v>42815</v>
      </c>
      <c r="AE519" s="170">
        <v>3069</v>
      </c>
    </row>
    <row r="520" spans="1:31">
      <c r="A520" s="165">
        <v>42967</v>
      </c>
      <c r="B520" s="166">
        <v>3067</v>
      </c>
      <c r="D520" s="151" t="s">
        <v>490</v>
      </c>
      <c r="E520" s="151"/>
      <c r="F520" s="151"/>
      <c r="G520" s="151"/>
      <c r="H520" s="151"/>
      <c r="I520" s="151"/>
      <c r="J520" s="151" t="s">
        <v>91</v>
      </c>
      <c r="K520" s="151" t="s">
        <v>491</v>
      </c>
      <c r="L520" s="151"/>
      <c r="M520" s="151" t="s">
        <v>492</v>
      </c>
      <c r="O520" s="167">
        <v>53700</v>
      </c>
      <c r="P520" s="168"/>
      <c r="Q520" s="151"/>
      <c r="R520" s="151" t="s">
        <v>92</v>
      </c>
      <c r="S520" s="151" t="s">
        <v>491</v>
      </c>
      <c r="T520" s="151"/>
      <c r="U520" s="151" t="s">
        <v>492</v>
      </c>
      <c r="V520" s="151"/>
      <c r="W520" s="167">
        <v>53700</v>
      </c>
      <c r="X520" s="168"/>
      <c r="Y520" s="151"/>
      <c r="Z520" s="151" t="s">
        <v>493</v>
      </c>
      <c r="AA520" s="171"/>
      <c r="AB520" s="151"/>
      <c r="AC520" s="169"/>
      <c r="AD520" s="165">
        <v>42815</v>
      </c>
      <c r="AE520" s="170">
        <v>3070</v>
      </c>
    </row>
    <row r="521" spans="1:31">
      <c r="A521" s="165">
        <v>42967</v>
      </c>
      <c r="B521" s="166">
        <v>3068</v>
      </c>
      <c r="D521" s="151" t="s">
        <v>490</v>
      </c>
      <c r="E521" s="151"/>
      <c r="F521" s="151"/>
      <c r="G521" s="151"/>
      <c r="H521" s="151"/>
      <c r="I521" s="151"/>
      <c r="J521" s="151" t="s">
        <v>91</v>
      </c>
      <c r="K521" s="151" t="s">
        <v>491</v>
      </c>
      <c r="L521" s="151"/>
      <c r="M521" s="151" t="s">
        <v>492</v>
      </c>
      <c r="O521" s="167">
        <v>35200</v>
      </c>
      <c r="P521" s="168"/>
      <c r="Q521" s="151"/>
      <c r="R521" s="151" t="s">
        <v>92</v>
      </c>
      <c r="S521" s="151" t="s">
        <v>491</v>
      </c>
      <c r="T521" s="151"/>
      <c r="U521" s="151" t="s">
        <v>492</v>
      </c>
      <c r="V521" s="151"/>
      <c r="W521" s="167">
        <v>35200</v>
      </c>
      <c r="X521" s="168"/>
      <c r="Y521" s="151"/>
      <c r="Z521" s="151" t="s">
        <v>497</v>
      </c>
      <c r="AA521" s="171"/>
      <c r="AB521" s="151"/>
      <c r="AC521" s="169"/>
      <c r="AD521" s="165">
        <v>42815</v>
      </c>
      <c r="AE521" s="170">
        <v>3071</v>
      </c>
    </row>
    <row r="522" spans="1:31">
      <c r="A522" s="165">
        <v>42967</v>
      </c>
      <c r="B522" s="166">
        <v>3069</v>
      </c>
      <c r="D522" s="151" t="s">
        <v>490</v>
      </c>
      <c r="E522" s="151"/>
      <c r="F522" s="151"/>
      <c r="G522" s="151"/>
      <c r="H522" s="151"/>
      <c r="I522" s="151"/>
      <c r="J522" s="151" t="s">
        <v>91</v>
      </c>
      <c r="K522" s="151" t="s">
        <v>491</v>
      </c>
      <c r="L522" s="151"/>
      <c r="M522" s="151" t="s">
        <v>492</v>
      </c>
      <c r="O522" s="167">
        <v>92900</v>
      </c>
      <c r="P522" s="168"/>
      <c r="Q522" s="151"/>
      <c r="R522" s="151" t="s">
        <v>92</v>
      </c>
      <c r="S522" s="151" t="s">
        <v>491</v>
      </c>
      <c r="T522" s="151"/>
      <c r="U522" s="151" t="s">
        <v>492</v>
      </c>
      <c r="V522" s="151"/>
      <c r="W522" s="167">
        <v>92900</v>
      </c>
      <c r="X522" s="168"/>
      <c r="Y522" s="151"/>
      <c r="Z522" s="151" t="s">
        <v>503</v>
      </c>
      <c r="AA522" s="171"/>
      <c r="AB522" s="151"/>
      <c r="AC522" s="169"/>
      <c r="AD522" s="165">
        <v>42815</v>
      </c>
      <c r="AE522" s="170">
        <v>3072</v>
      </c>
    </row>
    <row r="523" spans="1:31">
      <c r="A523" s="165">
        <v>42967</v>
      </c>
      <c r="B523" s="166">
        <v>3070</v>
      </c>
      <c r="D523" s="151" t="s">
        <v>490</v>
      </c>
      <c r="E523" s="151"/>
      <c r="F523" s="151"/>
      <c r="G523" s="151"/>
      <c r="H523" s="151"/>
      <c r="I523" s="151"/>
      <c r="J523" s="151" t="s">
        <v>91</v>
      </c>
      <c r="K523" s="151" t="s">
        <v>491</v>
      </c>
      <c r="L523" s="151"/>
      <c r="M523" s="151" t="s">
        <v>492</v>
      </c>
      <c r="O523" s="167">
        <v>39200</v>
      </c>
      <c r="P523" s="168"/>
      <c r="Q523" s="151"/>
      <c r="R523" s="151" t="s">
        <v>92</v>
      </c>
      <c r="S523" s="151" t="s">
        <v>491</v>
      </c>
      <c r="T523" s="151"/>
      <c r="U523" s="151" t="s">
        <v>492</v>
      </c>
      <c r="V523" s="151"/>
      <c r="W523" s="167">
        <v>39200</v>
      </c>
      <c r="X523" s="168"/>
      <c r="Y523" s="151"/>
      <c r="Z523" s="151" t="s">
        <v>507</v>
      </c>
      <c r="AA523" s="171"/>
      <c r="AB523" s="151"/>
      <c r="AC523" s="169"/>
      <c r="AD523" s="165">
        <v>42815</v>
      </c>
      <c r="AE523" s="170">
        <v>3073</v>
      </c>
    </row>
    <row r="524" spans="1:31">
      <c r="A524" s="165">
        <v>42967</v>
      </c>
      <c r="B524" s="166">
        <v>3071</v>
      </c>
      <c r="D524" s="151" t="s">
        <v>490</v>
      </c>
      <c r="E524" s="151"/>
      <c r="F524" s="151"/>
      <c r="G524" s="151"/>
      <c r="H524" s="151"/>
      <c r="I524" s="151"/>
      <c r="J524" s="151" t="s">
        <v>91</v>
      </c>
      <c r="K524" s="151" t="s">
        <v>491</v>
      </c>
      <c r="L524" s="151"/>
      <c r="M524" s="151" t="s">
        <v>492</v>
      </c>
      <c r="O524" s="167">
        <v>53700</v>
      </c>
      <c r="P524" s="168"/>
      <c r="Q524" s="151"/>
      <c r="R524" s="151" t="s">
        <v>92</v>
      </c>
      <c r="S524" s="151" t="s">
        <v>491</v>
      </c>
      <c r="T524" s="151"/>
      <c r="U524" s="151" t="s">
        <v>492</v>
      </c>
      <c r="V524" s="151"/>
      <c r="W524" s="167">
        <v>53700</v>
      </c>
      <c r="X524" s="168"/>
      <c r="Y524" s="151"/>
      <c r="Z524" s="151" t="s">
        <v>508</v>
      </c>
      <c r="AA524" s="171"/>
      <c r="AB524" s="151"/>
      <c r="AC524" s="169"/>
      <c r="AD524" s="165">
        <v>42815</v>
      </c>
      <c r="AE524" s="170">
        <v>3074</v>
      </c>
    </row>
    <row r="525" spans="1:31">
      <c r="A525" s="165">
        <v>42967</v>
      </c>
      <c r="B525" s="166">
        <v>3072</v>
      </c>
      <c r="D525" s="151" t="s">
        <v>490</v>
      </c>
      <c r="E525" s="151"/>
      <c r="F525" s="151"/>
      <c r="G525" s="151"/>
      <c r="H525" s="151"/>
      <c r="I525" s="151"/>
      <c r="J525" s="151" t="s">
        <v>91</v>
      </c>
      <c r="K525" s="151" t="s">
        <v>491</v>
      </c>
      <c r="L525" s="151"/>
      <c r="M525" s="151" t="s">
        <v>492</v>
      </c>
      <c r="O525" s="167">
        <v>45500</v>
      </c>
      <c r="P525" s="168"/>
      <c r="Q525" s="151"/>
      <c r="R525" s="151" t="s">
        <v>92</v>
      </c>
      <c r="S525" s="151" t="s">
        <v>491</v>
      </c>
      <c r="T525" s="151"/>
      <c r="U525" s="151" t="s">
        <v>492</v>
      </c>
      <c r="V525" s="151"/>
      <c r="W525" s="167">
        <v>45500</v>
      </c>
      <c r="X525" s="168"/>
      <c r="Y525" s="151"/>
      <c r="Z525" s="151" t="s">
        <v>509</v>
      </c>
      <c r="AA525" s="171"/>
      <c r="AB525" s="151"/>
      <c r="AC525" s="169"/>
      <c r="AD525" s="165">
        <v>42815</v>
      </c>
      <c r="AE525" s="170">
        <v>3075</v>
      </c>
    </row>
    <row r="526" spans="1:31">
      <c r="A526" s="165">
        <v>42967</v>
      </c>
      <c r="B526" s="166">
        <v>3073</v>
      </c>
      <c r="D526" s="151" t="s">
        <v>490</v>
      </c>
      <c r="E526" s="151"/>
      <c r="F526" s="151"/>
      <c r="G526" s="151"/>
      <c r="H526" s="151"/>
      <c r="I526" s="151"/>
      <c r="J526" s="151" t="s">
        <v>91</v>
      </c>
      <c r="K526" s="151" t="s">
        <v>491</v>
      </c>
      <c r="L526" s="151"/>
      <c r="M526" s="151" t="s">
        <v>492</v>
      </c>
      <c r="O526" s="167">
        <v>5056900</v>
      </c>
      <c r="P526" s="168"/>
      <c r="Q526" s="151"/>
      <c r="R526" s="151" t="s">
        <v>92</v>
      </c>
      <c r="S526" s="151" t="s">
        <v>491</v>
      </c>
      <c r="T526" s="151"/>
      <c r="U526" s="151" t="s">
        <v>492</v>
      </c>
      <c r="V526" s="151"/>
      <c r="W526" s="167">
        <v>5056900</v>
      </c>
      <c r="X526" s="168"/>
      <c r="Y526" s="151"/>
      <c r="Z526" s="151" t="s">
        <v>510</v>
      </c>
      <c r="AA526" s="171"/>
      <c r="AB526" s="151"/>
      <c r="AC526" s="169"/>
      <c r="AD526" s="165">
        <v>42815</v>
      </c>
      <c r="AE526" s="170">
        <v>3076</v>
      </c>
    </row>
    <row r="527" spans="1:31">
      <c r="A527" s="165">
        <v>42967</v>
      </c>
      <c r="B527" s="166">
        <v>3074</v>
      </c>
      <c r="D527" s="151" t="s">
        <v>490</v>
      </c>
      <c r="E527" s="151"/>
      <c r="F527" s="151"/>
      <c r="G527" s="151"/>
      <c r="H527" s="151"/>
      <c r="I527" s="151"/>
      <c r="J527" s="151" t="s">
        <v>91</v>
      </c>
      <c r="K527" s="151" t="s">
        <v>491</v>
      </c>
      <c r="L527" s="151"/>
      <c r="M527" s="151" t="s">
        <v>492</v>
      </c>
      <c r="O527" s="167">
        <v>41300</v>
      </c>
      <c r="P527" s="168"/>
      <c r="Q527" s="151"/>
      <c r="R527" s="151" t="s">
        <v>92</v>
      </c>
      <c r="S527" s="151" t="s">
        <v>491</v>
      </c>
      <c r="T527" s="151"/>
      <c r="U527" s="151" t="s">
        <v>492</v>
      </c>
      <c r="V527" s="151"/>
      <c r="W527" s="167">
        <v>41300</v>
      </c>
      <c r="X527" s="168"/>
      <c r="Y527" s="151"/>
      <c r="Z527" s="151" t="s">
        <v>511</v>
      </c>
      <c r="AA527" s="171"/>
      <c r="AB527" s="151"/>
      <c r="AC527" s="169"/>
      <c r="AD527" s="165">
        <v>42815</v>
      </c>
      <c r="AE527" s="170">
        <v>3077</v>
      </c>
    </row>
    <row r="528" spans="1:31">
      <c r="A528" s="165">
        <v>42967</v>
      </c>
      <c r="B528" s="166">
        <v>3075</v>
      </c>
      <c r="D528" s="151" t="s">
        <v>490</v>
      </c>
      <c r="E528" s="151"/>
      <c r="F528" s="151"/>
      <c r="G528" s="151"/>
      <c r="H528" s="151"/>
      <c r="I528" s="151"/>
      <c r="J528" s="151" t="s">
        <v>91</v>
      </c>
      <c r="K528" s="151" t="s">
        <v>491</v>
      </c>
      <c r="L528" s="151"/>
      <c r="M528" s="151" t="s">
        <v>492</v>
      </c>
      <c r="O528" s="167">
        <v>77500</v>
      </c>
      <c r="P528" s="168"/>
      <c r="Q528" s="151"/>
      <c r="R528" s="151" t="s">
        <v>92</v>
      </c>
      <c r="S528" s="151" t="s">
        <v>491</v>
      </c>
      <c r="T528" s="151"/>
      <c r="U528" s="151" t="s">
        <v>492</v>
      </c>
      <c r="V528" s="151"/>
      <c r="W528" s="167">
        <v>77500</v>
      </c>
      <c r="X528" s="168"/>
      <c r="Y528" s="151"/>
      <c r="Z528" s="151" t="s">
        <v>512</v>
      </c>
      <c r="AA528" s="171"/>
      <c r="AB528" s="151"/>
      <c r="AC528" s="169"/>
      <c r="AD528" s="165">
        <v>42815</v>
      </c>
      <c r="AE528" s="170">
        <v>3078</v>
      </c>
    </row>
    <row r="529" spans="1:31">
      <c r="A529" s="165">
        <v>42967</v>
      </c>
      <c r="B529" s="166">
        <v>3076</v>
      </c>
      <c r="D529" s="151" t="s">
        <v>490</v>
      </c>
      <c r="E529" s="151"/>
      <c r="F529" s="151"/>
      <c r="G529" s="151"/>
      <c r="H529" s="151"/>
      <c r="I529" s="151"/>
      <c r="J529" s="151" t="s">
        <v>91</v>
      </c>
      <c r="K529" s="151" t="s">
        <v>491</v>
      </c>
      <c r="L529" s="151"/>
      <c r="M529" s="151" t="s">
        <v>492</v>
      </c>
      <c r="O529" s="167">
        <v>123200</v>
      </c>
      <c r="P529" s="168"/>
      <c r="Q529" s="151"/>
      <c r="R529" s="151" t="s">
        <v>92</v>
      </c>
      <c r="S529" s="151" t="s">
        <v>491</v>
      </c>
      <c r="T529" s="151"/>
      <c r="U529" s="151" t="s">
        <v>492</v>
      </c>
      <c r="V529" s="151"/>
      <c r="W529" s="167">
        <v>123200</v>
      </c>
      <c r="X529" s="168"/>
      <c r="Y529" s="151"/>
      <c r="Z529" s="151" t="s">
        <v>519</v>
      </c>
      <c r="AA529" s="171"/>
      <c r="AB529" s="151"/>
      <c r="AC529" s="169"/>
      <c r="AD529" s="165">
        <v>42815</v>
      </c>
      <c r="AE529" s="170">
        <v>3079</v>
      </c>
    </row>
    <row r="530" spans="1:31">
      <c r="A530" s="165">
        <v>42967</v>
      </c>
      <c r="B530" s="166">
        <v>3077</v>
      </c>
      <c r="D530" s="151" t="s">
        <v>490</v>
      </c>
      <c r="E530" s="151"/>
      <c r="F530" s="151"/>
      <c r="G530" s="151"/>
      <c r="H530" s="151"/>
      <c r="I530" s="151"/>
      <c r="J530" s="151" t="s">
        <v>91</v>
      </c>
      <c r="K530" s="151" t="s">
        <v>491</v>
      </c>
      <c r="L530" s="151"/>
      <c r="M530" s="151" t="s">
        <v>492</v>
      </c>
      <c r="O530" s="167">
        <v>23800</v>
      </c>
      <c r="P530" s="168"/>
      <c r="Q530" s="151"/>
      <c r="R530" s="151" t="s">
        <v>92</v>
      </c>
      <c r="S530" s="151" t="s">
        <v>491</v>
      </c>
      <c r="T530" s="151"/>
      <c r="U530" s="151" t="s">
        <v>492</v>
      </c>
      <c r="V530" s="151"/>
      <c r="W530" s="167">
        <v>23800</v>
      </c>
      <c r="X530" s="168"/>
      <c r="Y530" s="151"/>
      <c r="Z530" s="151" t="s">
        <v>520</v>
      </c>
      <c r="AA530" s="171"/>
      <c r="AB530" s="151"/>
      <c r="AC530" s="169"/>
      <c r="AD530" s="165">
        <v>42815</v>
      </c>
      <c r="AE530" s="170">
        <v>3080</v>
      </c>
    </row>
    <row r="531" spans="1:31">
      <c r="A531" s="165">
        <v>42967</v>
      </c>
      <c r="B531" s="166">
        <v>3078</v>
      </c>
      <c r="D531" s="151" t="s">
        <v>490</v>
      </c>
      <c r="E531" s="151"/>
      <c r="F531" s="151"/>
      <c r="G531" s="151"/>
      <c r="H531" s="151"/>
      <c r="I531" s="151"/>
      <c r="J531" s="151" t="s">
        <v>91</v>
      </c>
      <c r="K531" s="151" t="s">
        <v>491</v>
      </c>
      <c r="L531" s="151"/>
      <c r="M531" s="151" t="s">
        <v>492</v>
      </c>
      <c r="O531" s="167">
        <v>77500</v>
      </c>
      <c r="P531" s="168"/>
      <c r="Q531" s="151"/>
      <c r="R531" s="151" t="s">
        <v>92</v>
      </c>
      <c r="S531" s="151" t="s">
        <v>491</v>
      </c>
      <c r="T531" s="151"/>
      <c r="U531" s="151" t="s">
        <v>492</v>
      </c>
      <c r="V531" s="151"/>
      <c r="W531" s="167">
        <v>77500</v>
      </c>
      <c r="X531" s="168"/>
      <c r="Y531" s="151"/>
      <c r="Z531" s="151" t="s">
        <v>521</v>
      </c>
      <c r="AA531" s="171"/>
      <c r="AB531" s="151"/>
      <c r="AC531" s="169"/>
      <c r="AD531" s="165">
        <v>42815</v>
      </c>
      <c r="AE531" s="170">
        <v>3081</v>
      </c>
    </row>
    <row r="532" spans="1:31">
      <c r="A532" s="165">
        <v>42967</v>
      </c>
      <c r="B532" s="166">
        <v>3079</v>
      </c>
      <c r="D532" s="151" t="s">
        <v>490</v>
      </c>
      <c r="E532" s="151"/>
      <c r="F532" s="151"/>
      <c r="G532" s="151"/>
      <c r="H532" s="151"/>
      <c r="I532" s="151"/>
      <c r="J532" s="151" t="s">
        <v>91</v>
      </c>
      <c r="K532" s="151" t="s">
        <v>491</v>
      </c>
      <c r="L532" s="151"/>
      <c r="M532" s="151" t="s">
        <v>492</v>
      </c>
      <c r="O532" s="167">
        <v>57900</v>
      </c>
      <c r="P532" s="168"/>
      <c r="Q532" s="151"/>
      <c r="R532" s="151" t="s">
        <v>92</v>
      </c>
      <c r="S532" s="151" t="s">
        <v>491</v>
      </c>
      <c r="T532" s="151"/>
      <c r="U532" s="151" t="s">
        <v>492</v>
      </c>
      <c r="V532" s="151"/>
      <c r="W532" s="167">
        <v>57900</v>
      </c>
      <c r="X532" s="168"/>
      <c r="Y532" s="151"/>
      <c r="Z532" s="151" t="s">
        <v>522</v>
      </c>
      <c r="AA532" s="171"/>
      <c r="AB532" s="151"/>
      <c r="AC532" s="169"/>
      <c r="AD532" s="165">
        <v>42815</v>
      </c>
      <c r="AE532" s="170">
        <v>3082</v>
      </c>
    </row>
    <row r="533" spans="1:31">
      <c r="A533" s="165">
        <v>42967</v>
      </c>
      <c r="B533" s="166">
        <v>3080</v>
      </c>
      <c r="D533" s="151" t="s">
        <v>490</v>
      </c>
      <c r="E533" s="151"/>
      <c r="F533" s="151"/>
      <c r="G533" s="151"/>
      <c r="H533" s="151"/>
      <c r="I533" s="151"/>
      <c r="J533" s="151" t="s">
        <v>91</v>
      </c>
      <c r="K533" s="151" t="s">
        <v>491</v>
      </c>
      <c r="L533" s="151"/>
      <c r="M533" s="151" t="s">
        <v>492</v>
      </c>
      <c r="O533" s="167">
        <v>51600</v>
      </c>
      <c r="P533" s="168"/>
      <c r="Q533" s="151"/>
      <c r="R533" s="151" t="s">
        <v>92</v>
      </c>
      <c r="S533" s="151" t="s">
        <v>491</v>
      </c>
      <c r="T533" s="151"/>
      <c r="U533" s="151" t="s">
        <v>492</v>
      </c>
      <c r="V533" s="151"/>
      <c r="W533" s="167">
        <v>51600</v>
      </c>
      <c r="X533" s="168"/>
      <c r="Y533" s="151"/>
      <c r="Z533" s="151" t="s">
        <v>523</v>
      </c>
      <c r="AA533" s="171"/>
      <c r="AB533" s="151"/>
      <c r="AC533" s="169"/>
      <c r="AD533" s="165">
        <v>42815</v>
      </c>
      <c r="AE533" s="170">
        <v>3083</v>
      </c>
    </row>
    <row r="534" spans="1:31">
      <c r="A534" s="165">
        <v>42967</v>
      </c>
      <c r="B534" s="166">
        <v>3081</v>
      </c>
      <c r="D534" s="151" t="s">
        <v>490</v>
      </c>
      <c r="E534" s="151"/>
      <c r="F534" s="151"/>
      <c r="G534" s="151"/>
      <c r="H534" s="151"/>
      <c r="I534" s="151"/>
      <c r="J534" s="151" t="s">
        <v>91</v>
      </c>
      <c r="K534" s="151" t="s">
        <v>491</v>
      </c>
      <c r="L534" s="151"/>
      <c r="M534" s="151" t="s">
        <v>492</v>
      </c>
      <c r="O534" s="167">
        <v>108300</v>
      </c>
      <c r="P534" s="168"/>
      <c r="Q534" s="151"/>
      <c r="R534" s="151" t="s">
        <v>92</v>
      </c>
      <c r="S534" s="151" t="s">
        <v>491</v>
      </c>
      <c r="T534" s="151"/>
      <c r="U534" s="151" t="s">
        <v>492</v>
      </c>
      <c r="V534" s="151"/>
      <c r="W534" s="167">
        <v>108300</v>
      </c>
      <c r="X534" s="168"/>
      <c r="Y534" s="151"/>
      <c r="Z534" s="151" t="s">
        <v>524</v>
      </c>
      <c r="AA534" s="171"/>
      <c r="AB534" s="151"/>
      <c r="AC534" s="169"/>
      <c r="AD534" s="165">
        <v>42815</v>
      </c>
      <c r="AE534" s="170">
        <v>3084</v>
      </c>
    </row>
    <row r="535" spans="1:31">
      <c r="A535" s="165">
        <v>42967</v>
      </c>
      <c r="B535" s="166">
        <v>3082</v>
      </c>
      <c r="D535" s="151" t="s">
        <v>490</v>
      </c>
      <c r="E535" s="151"/>
      <c r="F535" s="151"/>
      <c r="G535" s="151"/>
      <c r="H535" s="151"/>
      <c r="I535" s="151"/>
      <c r="J535" s="151" t="s">
        <v>91</v>
      </c>
      <c r="K535" s="151" t="s">
        <v>491</v>
      </c>
      <c r="L535" s="151"/>
      <c r="M535" s="151" t="s">
        <v>492</v>
      </c>
      <c r="O535" s="167">
        <v>27000</v>
      </c>
      <c r="P535" s="168"/>
      <c r="Q535" s="151"/>
      <c r="R535" s="151" t="s">
        <v>92</v>
      </c>
      <c r="S535" s="151" t="s">
        <v>491</v>
      </c>
      <c r="T535" s="151"/>
      <c r="U535" s="151" t="s">
        <v>492</v>
      </c>
      <c r="V535" s="151"/>
      <c r="W535" s="167">
        <v>27000</v>
      </c>
      <c r="X535" s="168"/>
      <c r="Y535" s="151"/>
      <c r="Z535" s="151" t="s">
        <v>525</v>
      </c>
      <c r="AA535" s="171"/>
      <c r="AB535" s="151"/>
      <c r="AC535" s="169"/>
      <c r="AD535" s="165">
        <v>42815</v>
      </c>
      <c r="AE535" s="170">
        <v>3085</v>
      </c>
    </row>
    <row r="536" spans="1:31">
      <c r="A536" s="165">
        <v>42967</v>
      </c>
      <c r="B536" s="166">
        <v>3083</v>
      </c>
      <c r="D536" s="151" t="s">
        <v>490</v>
      </c>
      <c r="E536" s="151"/>
      <c r="F536" s="151"/>
      <c r="G536" s="151"/>
      <c r="H536" s="151"/>
      <c r="I536" s="151"/>
      <c r="J536" s="151" t="s">
        <v>91</v>
      </c>
      <c r="K536" s="151" t="s">
        <v>491</v>
      </c>
      <c r="L536" s="151"/>
      <c r="M536" s="151" t="s">
        <v>492</v>
      </c>
      <c r="O536" s="167">
        <v>39200</v>
      </c>
      <c r="P536" s="168"/>
      <c r="Q536" s="151"/>
      <c r="R536" s="151" t="s">
        <v>92</v>
      </c>
      <c r="S536" s="151" t="s">
        <v>491</v>
      </c>
      <c r="T536" s="151"/>
      <c r="U536" s="151" t="s">
        <v>492</v>
      </c>
      <c r="V536" s="151"/>
      <c r="W536" s="167">
        <v>39200</v>
      </c>
      <c r="X536" s="168"/>
      <c r="Y536" s="151"/>
      <c r="Z536" s="151" t="s">
        <v>526</v>
      </c>
      <c r="AA536" s="171"/>
      <c r="AB536" s="151"/>
      <c r="AC536" s="169"/>
      <c r="AD536" s="165">
        <v>42815</v>
      </c>
      <c r="AE536" s="170">
        <v>3086</v>
      </c>
    </row>
    <row r="537" spans="1:31">
      <c r="A537" s="165">
        <v>42967</v>
      </c>
      <c r="B537" s="166">
        <v>3084</v>
      </c>
      <c r="D537" s="151" t="s">
        <v>490</v>
      </c>
      <c r="E537" s="151"/>
      <c r="F537" s="151"/>
      <c r="G537" s="151"/>
      <c r="H537" s="151"/>
      <c r="I537" s="151"/>
      <c r="J537" s="151" t="s">
        <v>91</v>
      </c>
      <c r="K537" s="151" t="s">
        <v>491</v>
      </c>
      <c r="L537" s="151"/>
      <c r="M537" s="151" t="s">
        <v>492</v>
      </c>
      <c r="O537" s="167">
        <v>59800</v>
      </c>
      <c r="P537" s="168"/>
      <c r="Q537" s="151"/>
      <c r="R537" s="151" t="s">
        <v>92</v>
      </c>
      <c r="S537" s="151" t="s">
        <v>491</v>
      </c>
      <c r="T537" s="151"/>
      <c r="U537" s="151" t="s">
        <v>492</v>
      </c>
      <c r="V537" s="151"/>
      <c r="W537" s="167">
        <v>59800</v>
      </c>
      <c r="X537" s="168"/>
      <c r="Y537" s="151"/>
      <c r="Z537" s="151" t="s">
        <v>530</v>
      </c>
      <c r="AA537" s="171"/>
      <c r="AB537" s="151"/>
      <c r="AC537" s="169"/>
      <c r="AD537" s="165">
        <v>42815</v>
      </c>
      <c r="AE537" s="170">
        <v>3087</v>
      </c>
    </row>
    <row r="538" spans="1:31">
      <c r="A538" s="165">
        <v>42967</v>
      </c>
      <c r="B538" s="166">
        <v>3085</v>
      </c>
      <c r="D538" s="151" t="s">
        <v>490</v>
      </c>
      <c r="E538" s="151"/>
      <c r="F538" s="151"/>
      <c r="G538" s="151"/>
      <c r="H538" s="151"/>
      <c r="I538" s="151"/>
      <c r="J538" s="151" t="s">
        <v>91</v>
      </c>
      <c r="K538" s="151" t="s">
        <v>491</v>
      </c>
      <c r="L538" s="151"/>
      <c r="M538" s="151" t="s">
        <v>492</v>
      </c>
      <c r="O538" s="167">
        <v>41300</v>
      </c>
      <c r="P538" s="168"/>
      <c r="Q538" s="151"/>
      <c r="R538" s="151" t="s">
        <v>92</v>
      </c>
      <c r="S538" s="151" t="s">
        <v>491</v>
      </c>
      <c r="T538" s="151"/>
      <c r="U538" s="151" t="s">
        <v>492</v>
      </c>
      <c r="V538" s="151"/>
      <c r="W538" s="167">
        <v>41300</v>
      </c>
      <c r="X538" s="168"/>
      <c r="Y538" s="151"/>
      <c r="Z538" s="151" t="s">
        <v>531</v>
      </c>
      <c r="AA538" s="171"/>
      <c r="AB538" s="151"/>
      <c r="AC538" s="169"/>
      <c r="AD538" s="165">
        <v>42815</v>
      </c>
      <c r="AE538" s="170">
        <v>3088</v>
      </c>
    </row>
    <row r="539" spans="1:31">
      <c r="A539" s="165">
        <v>42967</v>
      </c>
      <c r="B539" s="166">
        <v>3086</v>
      </c>
      <c r="D539" s="151" t="s">
        <v>490</v>
      </c>
      <c r="E539" s="151"/>
      <c r="F539" s="151"/>
      <c r="G539" s="151"/>
      <c r="H539" s="151"/>
      <c r="I539" s="151"/>
      <c r="J539" s="151" t="s">
        <v>91</v>
      </c>
      <c r="K539" s="151" t="s">
        <v>491</v>
      </c>
      <c r="L539" s="151"/>
      <c r="M539" s="151" t="s">
        <v>492</v>
      </c>
      <c r="O539" s="167">
        <v>45500</v>
      </c>
      <c r="P539" s="168"/>
      <c r="Q539" s="151"/>
      <c r="R539" s="151" t="s">
        <v>92</v>
      </c>
      <c r="S539" s="151" t="s">
        <v>491</v>
      </c>
      <c r="T539" s="151"/>
      <c r="U539" s="151" t="s">
        <v>492</v>
      </c>
      <c r="V539" s="151"/>
      <c r="W539" s="167">
        <v>45500</v>
      </c>
      <c r="X539" s="168"/>
      <c r="Y539" s="151"/>
      <c r="Z539" s="151" t="s">
        <v>529</v>
      </c>
      <c r="AA539" s="171"/>
      <c r="AB539" s="151"/>
      <c r="AC539" s="169"/>
      <c r="AD539" s="165">
        <v>42815</v>
      </c>
      <c r="AE539" s="170">
        <v>3089</v>
      </c>
    </row>
    <row r="540" spans="1:31">
      <c r="A540" s="165">
        <v>42969</v>
      </c>
      <c r="B540" s="166">
        <v>3087</v>
      </c>
      <c r="D540" s="151" t="s">
        <v>490</v>
      </c>
      <c r="E540" s="151"/>
      <c r="F540" s="151"/>
      <c r="G540" s="151"/>
      <c r="H540" s="151"/>
      <c r="I540" s="151"/>
      <c r="J540" s="151" t="s">
        <v>498</v>
      </c>
      <c r="K540" s="151" t="s">
        <v>491</v>
      </c>
      <c r="L540" s="151"/>
      <c r="M540" s="151" t="s">
        <v>492</v>
      </c>
      <c r="O540" s="167">
        <v>225000</v>
      </c>
      <c r="P540" s="168"/>
      <c r="Q540" s="151"/>
      <c r="R540" s="151" t="s">
        <v>499</v>
      </c>
      <c r="S540" s="151" t="s">
        <v>491</v>
      </c>
      <c r="T540" s="151"/>
      <c r="U540" s="151" t="s">
        <v>492</v>
      </c>
      <c r="V540" s="151"/>
      <c r="W540" s="167">
        <v>225000</v>
      </c>
      <c r="X540" s="168"/>
      <c r="Y540" s="151"/>
      <c r="Z540" s="151" t="s">
        <v>593</v>
      </c>
      <c r="AA540" s="171"/>
      <c r="AB540" s="151"/>
      <c r="AC540" s="169"/>
      <c r="AD540" s="165">
        <v>42815</v>
      </c>
      <c r="AE540" s="170">
        <v>3090</v>
      </c>
    </row>
    <row r="541" spans="1:31">
      <c r="A541" s="165">
        <v>42970</v>
      </c>
      <c r="B541" s="166">
        <v>3088</v>
      </c>
      <c r="D541" s="151" t="s">
        <v>490</v>
      </c>
      <c r="E541" s="151"/>
      <c r="F541" s="151"/>
      <c r="G541" s="151"/>
      <c r="H541" s="151"/>
      <c r="I541" s="151"/>
      <c r="J541" s="151" t="s">
        <v>498</v>
      </c>
      <c r="K541" s="151" t="s">
        <v>491</v>
      </c>
      <c r="L541" s="151"/>
      <c r="M541" s="151" t="s">
        <v>492</v>
      </c>
      <c r="O541" s="167">
        <v>280000</v>
      </c>
      <c r="P541" s="168"/>
      <c r="Q541" s="151"/>
      <c r="R541" s="151" t="s">
        <v>499</v>
      </c>
      <c r="S541" s="151" t="s">
        <v>491</v>
      </c>
      <c r="T541" s="151"/>
      <c r="U541" s="151" t="s">
        <v>492</v>
      </c>
      <c r="V541" s="151"/>
      <c r="W541" s="167">
        <v>280000</v>
      </c>
      <c r="X541" s="168"/>
      <c r="Y541" s="151"/>
      <c r="Z541" s="151" t="s">
        <v>594</v>
      </c>
      <c r="AA541" s="171"/>
      <c r="AB541" s="151"/>
      <c r="AC541" s="169"/>
      <c r="AD541" s="165">
        <v>42815</v>
      </c>
      <c r="AE541" s="170">
        <v>3091</v>
      </c>
    </row>
    <row r="542" spans="1:31">
      <c r="A542" s="165">
        <v>42971</v>
      </c>
      <c r="B542" s="166">
        <v>3089</v>
      </c>
      <c r="D542" s="151" t="s">
        <v>490</v>
      </c>
      <c r="E542" s="151"/>
      <c r="F542" s="151"/>
      <c r="G542" s="151"/>
      <c r="H542" s="151"/>
      <c r="I542" s="151"/>
      <c r="J542" s="151" t="s">
        <v>106</v>
      </c>
      <c r="K542" s="151" t="s">
        <v>491</v>
      </c>
      <c r="L542" s="151"/>
      <c r="M542" s="151" t="s">
        <v>492</v>
      </c>
      <c r="O542" s="167">
        <v>128500</v>
      </c>
      <c r="P542" s="168"/>
      <c r="Q542" s="151"/>
      <c r="R542" s="151" t="s">
        <v>51</v>
      </c>
      <c r="S542" s="151" t="s">
        <v>491</v>
      </c>
      <c r="T542" s="151"/>
      <c r="U542" s="151" t="s">
        <v>492</v>
      </c>
      <c r="V542" s="151"/>
      <c r="W542" s="167">
        <v>128500</v>
      </c>
      <c r="X542" s="168"/>
      <c r="Y542" s="151"/>
      <c r="Z542" s="151" t="s">
        <v>632</v>
      </c>
      <c r="AA542" s="171"/>
      <c r="AB542" s="151"/>
      <c r="AC542" s="169"/>
      <c r="AD542" s="165">
        <v>42815</v>
      </c>
      <c r="AE542" s="170">
        <v>3092</v>
      </c>
    </row>
    <row r="543" spans="1:31">
      <c r="A543" s="165">
        <v>42971</v>
      </c>
      <c r="B543" s="166">
        <v>3090</v>
      </c>
      <c r="D543" s="151" t="s">
        <v>490</v>
      </c>
      <c r="E543" s="151"/>
      <c r="F543" s="151"/>
      <c r="G543" s="151"/>
      <c r="H543" s="151"/>
      <c r="I543" s="151"/>
      <c r="J543" s="151" t="s">
        <v>56</v>
      </c>
      <c r="K543" s="151" t="s">
        <v>491</v>
      </c>
      <c r="L543" s="151"/>
      <c r="M543" s="151" t="s">
        <v>492</v>
      </c>
      <c r="O543" s="167">
        <v>371550</v>
      </c>
      <c r="P543" s="168"/>
      <c r="Q543" s="151"/>
      <c r="R543" s="151" t="s">
        <v>51</v>
      </c>
      <c r="S543" s="151" t="s">
        <v>491</v>
      </c>
      <c r="T543" s="151"/>
      <c r="U543" s="151" t="s">
        <v>492</v>
      </c>
      <c r="V543" s="151"/>
      <c r="W543" s="167">
        <v>371550</v>
      </c>
      <c r="X543" s="168"/>
      <c r="Y543" s="151"/>
      <c r="Z543" s="151" t="s">
        <v>633</v>
      </c>
      <c r="AA543" s="171"/>
      <c r="AB543" s="151"/>
      <c r="AC543" s="169"/>
      <c r="AD543" s="165">
        <v>42815</v>
      </c>
      <c r="AE543" s="170">
        <v>3093</v>
      </c>
    </row>
    <row r="544" spans="1:31">
      <c r="A544" s="165">
        <v>42971</v>
      </c>
      <c r="B544" s="166">
        <v>3091</v>
      </c>
      <c r="D544" s="151" t="s">
        <v>490</v>
      </c>
      <c r="E544" s="151"/>
      <c r="F544" s="151"/>
      <c r="G544" s="151"/>
      <c r="H544" s="151"/>
      <c r="I544" s="151"/>
      <c r="J544" s="151" t="s">
        <v>110</v>
      </c>
      <c r="K544" s="151" t="s">
        <v>491</v>
      </c>
      <c r="L544" s="151"/>
      <c r="M544" s="151" t="s">
        <v>492</v>
      </c>
      <c r="O544" s="167">
        <v>1827390</v>
      </c>
      <c r="P544" s="168"/>
      <c r="Q544" s="151"/>
      <c r="R544" s="151" t="s">
        <v>111</v>
      </c>
      <c r="S544" s="151" t="s">
        <v>491</v>
      </c>
      <c r="T544" s="151"/>
      <c r="U544" s="151" t="s">
        <v>492</v>
      </c>
      <c r="V544" s="151"/>
      <c r="W544" s="167">
        <v>1827390</v>
      </c>
      <c r="X544" s="168"/>
      <c r="Y544" s="151"/>
      <c r="Z544" s="151" t="s">
        <v>634</v>
      </c>
      <c r="AA544" s="171"/>
      <c r="AB544" s="151"/>
      <c r="AC544" s="169"/>
      <c r="AD544" s="165">
        <v>42815</v>
      </c>
      <c r="AE544" s="170">
        <v>3094</v>
      </c>
    </row>
    <row r="545" spans="1:31">
      <c r="A545" s="165">
        <v>42971</v>
      </c>
      <c r="B545" s="166">
        <v>3092</v>
      </c>
      <c r="D545" s="151" t="s">
        <v>490</v>
      </c>
      <c r="E545" s="151"/>
      <c r="F545" s="151"/>
      <c r="G545" s="151"/>
      <c r="H545" s="151"/>
      <c r="I545" s="151"/>
      <c r="J545" s="151" t="s">
        <v>122</v>
      </c>
      <c r="K545" s="151" t="s">
        <v>491</v>
      </c>
      <c r="L545" s="151"/>
      <c r="M545" s="151" t="s">
        <v>492</v>
      </c>
      <c r="O545" s="167">
        <v>3830</v>
      </c>
      <c r="P545" s="168"/>
      <c r="Q545" s="151"/>
      <c r="R545" s="151" t="s">
        <v>51</v>
      </c>
      <c r="S545" s="151" t="s">
        <v>491</v>
      </c>
      <c r="T545" s="151"/>
      <c r="U545" s="151" t="s">
        <v>492</v>
      </c>
      <c r="V545" s="151"/>
      <c r="W545" s="167">
        <v>3830</v>
      </c>
      <c r="X545" s="168"/>
      <c r="Y545" s="151"/>
      <c r="Z545" s="151" t="s">
        <v>635</v>
      </c>
      <c r="AA545" s="171"/>
      <c r="AB545" s="151"/>
      <c r="AC545" s="169"/>
      <c r="AD545" s="165">
        <v>42815</v>
      </c>
      <c r="AE545" s="170">
        <v>3095</v>
      </c>
    </row>
    <row r="546" spans="1:31">
      <c r="A546" s="165">
        <v>42971</v>
      </c>
      <c r="B546" s="166">
        <v>3093</v>
      </c>
      <c r="D546" s="151" t="s">
        <v>490</v>
      </c>
      <c r="E546" s="151"/>
      <c r="F546" s="151"/>
      <c r="G546" s="151"/>
      <c r="H546" s="151"/>
      <c r="I546" s="151"/>
      <c r="J546" s="151" t="s">
        <v>70</v>
      </c>
      <c r="K546" s="151" t="s">
        <v>491</v>
      </c>
      <c r="L546" s="151"/>
      <c r="M546" s="151" t="s">
        <v>492</v>
      </c>
      <c r="O546" s="167">
        <v>6800</v>
      </c>
      <c r="P546" s="168"/>
      <c r="Q546" s="151"/>
      <c r="R546" s="151" t="s">
        <v>51</v>
      </c>
      <c r="S546" s="151" t="s">
        <v>491</v>
      </c>
      <c r="T546" s="151"/>
      <c r="U546" s="151" t="s">
        <v>492</v>
      </c>
      <c r="V546" s="151"/>
      <c r="W546" s="167">
        <v>6800</v>
      </c>
      <c r="X546" s="168"/>
      <c r="Y546" s="151"/>
      <c r="Z546" s="151" t="s">
        <v>636</v>
      </c>
      <c r="AA546" s="171"/>
      <c r="AB546" s="151"/>
      <c r="AC546" s="169"/>
      <c r="AD546" s="165">
        <v>42815</v>
      </c>
      <c r="AE546" s="170">
        <v>3096</v>
      </c>
    </row>
    <row r="547" spans="1:31">
      <c r="A547" s="165">
        <v>42971</v>
      </c>
      <c r="B547" s="166">
        <v>3094</v>
      </c>
      <c r="D547" s="151" t="s">
        <v>490</v>
      </c>
      <c r="E547" s="151"/>
      <c r="F547" s="151"/>
      <c r="G547" s="151"/>
      <c r="H547" s="151"/>
      <c r="I547" s="151"/>
      <c r="J547" s="151" t="s">
        <v>498</v>
      </c>
      <c r="K547" s="151" t="s">
        <v>491</v>
      </c>
      <c r="L547" s="151"/>
      <c r="M547" s="151" t="s">
        <v>492</v>
      </c>
      <c r="O547" s="167">
        <v>270000</v>
      </c>
      <c r="P547" s="168"/>
      <c r="Q547" s="151"/>
      <c r="R547" s="151" t="s">
        <v>499</v>
      </c>
      <c r="S547" s="151" t="s">
        <v>491</v>
      </c>
      <c r="T547" s="151"/>
      <c r="U547" s="151" t="s">
        <v>492</v>
      </c>
      <c r="V547" s="151"/>
      <c r="W547" s="167">
        <v>270000</v>
      </c>
      <c r="X547" s="168"/>
      <c r="Y547" s="151"/>
      <c r="Z547" s="151" t="s">
        <v>626</v>
      </c>
      <c r="AA547" s="171"/>
      <c r="AB547" s="151"/>
      <c r="AC547" s="169"/>
      <c r="AD547" s="165">
        <v>42815</v>
      </c>
      <c r="AE547" s="170">
        <v>3097</v>
      </c>
    </row>
    <row r="548" spans="1:31">
      <c r="A548" s="165">
        <v>42972</v>
      </c>
      <c r="B548" s="166">
        <v>3095</v>
      </c>
      <c r="D548" s="151" t="s">
        <v>490</v>
      </c>
      <c r="E548" s="151"/>
      <c r="F548" s="151"/>
      <c r="G548" s="151"/>
      <c r="H548" s="151"/>
      <c r="I548" s="151"/>
      <c r="J548" s="151" t="s">
        <v>499</v>
      </c>
      <c r="K548" s="151" t="s">
        <v>491</v>
      </c>
      <c r="L548" s="151"/>
      <c r="M548" s="151" t="s">
        <v>492</v>
      </c>
      <c r="O548" s="167">
        <v>540000</v>
      </c>
      <c r="P548" s="168"/>
      <c r="Q548" s="151"/>
      <c r="R548" s="151" t="s">
        <v>51</v>
      </c>
      <c r="S548" s="151" t="s">
        <v>491</v>
      </c>
      <c r="T548" s="151"/>
      <c r="U548" s="151" t="s">
        <v>492</v>
      </c>
      <c r="V548" s="151"/>
      <c r="W548" s="167">
        <v>540000</v>
      </c>
      <c r="X548" s="168"/>
      <c r="Y548" s="151"/>
      <c r="Z548" s="151" t="s">
        <v>562</v>
      </c>
      <c r="AA548" s="171"/>
      <c r="AB548" s="151"/>
      <c r="AC548" s="169"/>
      <c r="AD548" s="165">
        <v>42815</v>
      </c>
      <c r="AE548" s="170">
        <v>3098</v>
      </c>
    </row>
    <row r="549" spans="1:31">
      <c r="A549" s="165">
        <v>42972</v>
      </c>
      <c r="B549" s="166">
        <v>3096</v>
      </c>
      <c r="D549" s="151" t="s">
        <v>490</v>
      </c>
      <c r="E549" s="151"/>
      <c r="F549" s="151"/>
      <c r="G549" s="151"/>
      <c r="H549" s="151"/>
      <c r="I549" s="151"/>
      <c r="J549" s="151" t="s">
        <v>499</v>
      </c>
      <c r="K549" s="151" t="s">
        <v>491</v>
      </c>
      <c r="L549" s="151"/>
      <c r="M549" s="151" t="s">
        <v>492</v>
      </c>
      <c r="O549" s="167">
        <v>256000</v>
      </c>
      <c r="P549" s="168"/>
      <c r="Q549" s="151"/>
      <c r="R549" s="151" t="s">
        <v>51</v>
      </c>
      <c r="S549" s="151" t="s">
        <v>491</v>
      </c>
      <c r="T549" s="151"/>
      <c r="U549" s="151" t="s">
        <v>492</v>
      </c>
      <c r="V549" s="151"/>
      <c r="W549" s="167">
        <v>256000</v>
      </c>
      <c r="X549" s="168"/>
      <c r="Y549" s="151"/>
      <c r="Z549" s="151" t="s">
        <v>567</v>
      </c>
      <c r="AA549" s="171"/>
      <c r="AB549" s="151"/>
      <c r="AC549" s="169"/>
      <c r="AD549" s="165">
        <v>42815</v>
      </c>
      <c r="AE549" s="170">
        <v>3099</v>
      </c>
    </row>
    <row r="550" spans="1:31">
      <c r="A550" s="165">
        <v>42972</v>
      </c>
      <c r="B550" s="166">
        <v>3097</v>
      </c>
      <c r="D550" s="151" t="s">
        <v>490</v>
      </c>
      <c r="E550" s="151"/>
      <c r="F550" s="151"/>
      <c r="G550" s="151"/>
      <c r="H550" s="151"/>
      <c r="I550" s="151"/>
      <c r="J550" s="151" t="s">
        <v>499</v>
      </c>
      <c r="K550" s="151" t="s">
        <v>491</v>
      </c>
      <c r="L550" s="151"/>
      <c r="M550" s="151" t="s">
        <v>492</v>
      </c>
      <c r="O550" s="167">
        <v>265000</v>
      </c>
      <c r="P550" s="168"/>
      <c r="Q550" s="151"/>
      <c r="R550" s="151" t="s">
        <v>51</v>
      </c>
      <c r="S550" s="151" t="s">
        <v>491</v>
      </c>
      <c r="T550" s="151"/>
      <c r="U550" s="151" t="s">
        <v>492</v>
      </c>
      <c r="V550" s="151"/>
      <c r="W550" s="167">
        <v>265000</v>
      </c>
      <c r="X550" s="168"/>
      <c r="Y550" s="151"/>
      <c r="Z550" s="151" t="s">
        <v>514</v>
      </c>
      <c r="AA550" s="171"/>
      <c r="AB550" s="151"/>
      <c r="AC550" s="169"/>
      <c r="AD550" s="165">
        <v>42815</v>
      </c>
      <c r="AE550" s="170">
        <v>3100</v>
      </c>
    </row>
    <row r="551" spans="1:31">
      <c r="A551" s="165">
        <v>42972</v>
      </c>
      <c r="B551" s="166">
        <v>3098</v>
      </c>
      <c r="D551" s="151" t="s">
        <v>490</v>
      </c>
      <c r="E551" s="151"/>
      <c r="F551" s="151"/>
      <c r="G551" s="151"/>
      <c r="H551" s="151"/>
      <c r="I551" s="151"/>
      <c r="J551" s="151" t="s">
        <v>499</v>
      </c>
      <c r="K551" s="151" t="s">
        <v>491</v>
      </c>
      <c r="L551" s="151"/>
      <c r="M551" s="151" t="s">
        <v>492</v>
      </c>
      <c r="O551" s="167">
        <v>361500</v>
      </c>
      <c r="P551" s="168"/>
      <c r="Q551" s="151"/>
      <c r="R551" s="151" t="s">
        <v>51</v>
      </c>
      <c r="S551" s="151" t="s">
        <v>491</v>
      </c>
      <c r="T551" s="151"/>
      <c r="U551" s="151" t="s">
        <v>492</v>
      </c>
      <c r="V551" s="151"/>
      <c r="W551" s="167">
        <v>361500</v>
      </c>
      <c r="X551" s="168"/>
      <c r="Y551" s="151"/>
      <c r="Z551" s="151" t="s">
        <v>593</v>
      </c>
      <c r="AA551" s="171"/>
      <c r="AB551" s="151"/>
      <c r="AC551" s="169"/>
      <c r="AD551" s="165">
        <v>42815</v>
      </c>
      <c r="AE551" s="170">
        <v>3101</v>
      </c>
    </row>
    <row r="552" spans="1:31">
      <c r="A552" s="165">
        <v>42972</v>
      </c>
      <c r="B552" s="166">
        <v>3099</v>
      </c>
      <c r="D552" s="151" t="s">
        <v>490</v>
      </c>
      <c r="E552" s="151"/>
      <c r="F552" s="151"/>
      <c r="G552" s="151"/>
      <c r="H552" s="151"/>
      <c r="I552" s="151"/>
      <c r="J552" s="151" t="s">
        <v>499</v>
      </c>
      <c r="K552" s="151" t="s">
        <v>491</v>
      </c>
      <c r="L552" s="151"/>
      <c r="M552" s="151" t="s">
        <v>492</v>
      </c>
      <c r="O552" s="167">
        <v>420000</v>
      </c>
      <c r="P552" s="168"/>
      <c r="Q552" s="151"/>
      <c r="R552" s="151" t="s">
        <v>51</v>
      </c>
      <c r="S552" s="151" t="s">
        <v>491</v>
      </c>
      <c r="T552" s="151"/>
      <c r="U552" s="151" t="s">
        <v>492</v>
      </c>
      <c r="V552" s="151"/>
      <c r="W552" s="167">
        <v>420000</v>
      </c>
      <c r="X552" s="168"/>
      <c r="Y552" s="151"/>
      <c r="Z552" s="151" t="s">
        <v>594</v>
      </c>
      <c r="AA552" s="171"/>
      <c r="AB552" s="151"/>
      <c r="AC552" s="169"/>
      <c r="AD552" s="165">
        <v>42815</v>
      </c>
      <c r="AE552" s="170">
        <v>3102</v>
      </c>
    </row>
    <row r="553" spans="1:31">
      <c r="A553" s="165">
        <v>42972</v>
      </c>
      <c r="B553" s="166">
        <v>3100</v>
      </c>
      <c r="D553" s="151" t="s">
        <v>490</v>
      </c>
      <c r="E553" s="151"/>
      <c r="F553" s="151"/>
      <c r="G553" s="151"/>
      <c r="H553" s="151"/>
      <c r="I553" s="151"/>
      <c r="J553" s="151" t="s">
        <v>92</v>
      </c>
      <c r="K553" s="151" t="s">
        <v>491</v>
      </c>
      <c r="L553" s="151"/>
      <c r="M553" s="151" t="s">
        <v>492</v>
      </c>
      <c r="O553" s="167">
        <v>123000</v>
      </c>
      <c r="P553" s="168"/>
      <c r="Q553" s="151"/>
      <c r="R553" s="151" t="s">
        <v>91</v>
      </c>
      <c r="S553" s="151" t="s">
        <v>491</v>
      </c>
      <c r="T553" s="151"/>
      <c r="U553" s="151" t="s">
        <v>492</v>
      </c>
      <c r="V553" s="151"/>
      <c r="W553" s="167">
        <v>123000</v>
      </c>
      <c r="X553" s="168"/>
      <c r="Y553" s="151"/>
      <c r="Z553" s="151" t="s">
        <v>637</v>
      </c>
      <c r="AA553" s="171"/>
      <c r="AB553" s="151"/>
      <c r="AC553" s="169"/>
      <c r="AD553" s="165">
        <v>42815</v>
      </c>
      <c r="AE553" s="170">
        <v>3103</v>
      </c>
    </row>
    <row r="554" spans="1:31">
      <c r="A554" s="165">
        <v>42972</v>
      </c>
      <c r="B554" s="166">
        <v>3101</v>
      </c>
      <c r="D554" s="151" t="s">
        <v>490</v>
      </c>
      <c r="E554" s="151"/>
      <c r="F554" s="151"/>
      <c r="G554" s="151"/>
      <c r="H554" s="151"/>
      <c r="I554" s="151"/>
      <c r="J554" s="151" t="s">
        <v>499</v>
      </c>
      <c r="K554" s="151" t="s">
        <v>491</v>
      </c>
      <c r="L554" s="151"/>
      <c r="M554" s="151" t="s">
        <v>492</v>
      </c>
      <c r="O554" s="167">
        <v>1019800</v>
      </c>
      <c r="P554" s="168"/>
      <c r="Q554" s="151"/>
      <c r="R554" s="151" t="s">
        <v>51</v>
      </c>
      <c r="S554" s="151" t="s">
        <v>491</v>
      </c>
      <c r="T554" s="151"/>
      <c r="U554" s="151" t="s">
        <v>492</v>
      </c>
      <c r="V554" s="151"/>
      <c r="W554" s="167">
        <v>1019800</v>
      </c>
      <c r="X554" s="168"/>
      <c r="Y554" s="151"/>
      <c r="Z554" s="151" t="s">
        <v>536</v>
      </c>
      <c r="AA554" s="171"/>
      <c r="AB554" s="151"/>
      <c r="AC554" s="169"/>
      <c r="AD554" s="165">
        <v>42815</v>
      </c>
      <c r="AE554" s="170">
        <v>3104</v>
      </c>
    </row>
    <row r="555" spans="1:31">
      <c r="A555" s="165">
        <v>42972</v>
      </c>
      <c r="B555" s="166">
        <v>3102</v>
      </c>
      <c r="D555" s="151" t="s">
        <v>490</v>
      </c>
      <c r="E555" s="151"/>
      <c r="F555" s="151"/>
      <c r="G555" s="151"/>
      <c r="H555" s="151"/>
      <c r="I555" s="151"/>
      <c r="J555" s="151" t="s">
        <v>499</v>
      </c>
      <c r="K555" s="151" t="s">
        <v>491</v>
      </c>
      <c r="L555" s="151"/>
      <c r="M555" s="151" t="s">
        <v>492</v>
      </c>
      <c r="O555" s="167">
        <v>270000</v>
      </c>
      <c r="P555" s="168"/>
      <c r="Q555" s="151"/>
      <c r="R555" s="151" t="s">
        <v>51</v>
      </c>
      <c r="S555" s="151" t="s">
        <v>491</v>
      </c>
      <c r="T555" s="151"/>
      <c r="U555" s="151" t="s">
        <v>492</v>
      </c>
      <c r="V555" s="151"/>
      <c r="W555" s="167">
        <v>270000</v>
      </c>
      <c r="X555" s="168"/>
      <c r="Y555" s="151"/>
      <c r="Z555" s="151" t="s">
        <v>589</v>
      </c>
      <c r="AA555" s="171"/>
      <c r="AB555" s="151"/>
      <c r="AC555" s="169"/>
      <c r="AD555" s="165">
        <v>42815</v>
      </c>
      <c r="AE555" s="170">
        <v>3105</v>
      </c>
    </row>
    <row r="556" spans="1:31">
      <c r="A556" s="165">
        <v>42972</v>
      </c>
      <c r="B556" s="166">
        <v>3103</v>
      </c>
      <c r="D556" s="151" t="s">
        <v>490</v>
      </c>
      <c r="E556" s="151"/>
      <c r="F556" s="151"/>
      <c r="G556" s="151"/>
      <c r="H556" s="151"/>
      <c r="I556" s="151"/>
      <c r="J556" s="151" t="s">
        <v>499</v>
      </c>
      <c r="K556" s="151" t="s">
        <v>491</v>
      </c>
      <c r="L556" s="151"/>
      <c r="M556" s="151" t="s">
        <v>492</v>
      </c>
      <c r="O556" s="167">
        <v>410000</v>
      </c>
      <c r="P556" s="168"/>
      <c r="Q556" s="151"/>
      <c r="R556" s="151" t="s">
        <v>51</v>
      </c>
      <c r="S556" s="151" t="s">
        <v>491</v>
      </c>
      <c r="T556" s="151"/>
      <c r="U556" s="151" t="s">
        <v>492</v>
      </c>
      <c r="V556" s="151"/>
      <c r="W556" s="167">
        <v>410000</v>
      </c>
      <c r="X556" s="168"/>
      <c r="Y556" s="151"/>
      <c r="Z556" s="151" t="s">
        <v>610</v>
      </c>
      <c r="AA556" s="171"/>
      <c r="AB556" s="151"/>
      <c r="AC556" s="169"/>
      <c r="AD556" s="165">
        <v>42815</v>
      </c>
      <c r="AE556" s="170">
        <v>3106</v>
      </c>
    </row>
    <row r="557" spans="1:31">
      <c r="A557" s="165">
        <v>42972</v>
      </c>
      <c r="B557" s="166">
        <v>3104</v>
      </c>
      <c r="D557" s="151" t="s">
        <v>490</v>
      </c>
      <c r="E557" s="151"/>
      <c r="F557" s="151"/>
      <c r="G557" s="151"/>
      <c r="H557" s="151"/>
      <c r="I557" s="151"/>
      <c r="J557" s="151" t="s">
        <v>499</v>
      </c>
      <c r="K557" s="151" t="s">
        <v>491</v>
      </c>
      <c r="L557" s="151"/>
      <c r="M557" s="151" t="s">
        <v>492</v>
      </c>
      <c r="O557" s="167">
        <v>221000</v>
      </c>
      <c r="P557" s="168"/>
      <c r="Q557" s="151"/>
      <c r="R557" s="151" t="s">
        <v>51</v>
      </c>
      <c r="S557" s="151" t="s">
        <v>491</v>
      </c>
      <c r="T557" s="151"/>
      <c r="U557" s="151" t="s">
        <v>492</v>
      </c>
      <c r="V557" s="151"/>
      <c r="W557" s="167">
        <v>221000</v>
      </c>
      <c r="X557" s="168"/>
      <c r="Y557" s="151"/>
      <c r="Z557" s="151" t="s">
        <v>566</v>
      </c>
      <c r="AA557" s="171"/>
      <c r="AB557" s="151"/>
      <c r="AC557" s="169"/>
      <c r="AD557" s="165">
        <v>42815</v>
      </c>
      <c r="AE557" s="170">
        <v>3107</v>
      </c>
    </row>
    <row r="558" spans="1:31">
      <c r="A558" s="165">
        <v>42972</v>
      </c>
      <c r="B558" s="166">
        <v>3105</v>
      </c>
      <c r="D558" s="151" t="s">
        <v>490</v>
      </c>
      <c r="E558" s="151"/>
      <c r="F558" s="151"/>
      <c r="G558" s="151"/>
      <c r="H558" s="151"/>
      <c r="I558" s="151"/>
      <c r="J558" s="151" t="s">
        <v>499</v>
      </c>
      <c r="K558" s="151" t="s">
        <v>491</v>
      </c>
      <c r="L558" s="151"/>
      <c r="M558" s="151" t="s">
        <v>492</v>
      </c>
      <c r="O558" s="167">
        <v>624000</v>
      </c>
      <c r="P558" s="168"/>
      <c r="Q558" s="151"/>
      <c r="R558" s="151" t="s">
        <v>51</v>
      </c>
      <c r="S558" s="151" t="s">
        <v>491</v>
      </c>
      <c r="T558" s="151"/>
      <c r="U558" s="151" t="s">
        <v>492</v>
      </c>
      <c r="V558" s="151"/>
      <c r="W558" s="167">
        <v>624000</v>
      </c>
      <c r="X558" s="168"/>
      <c r="Y558" s="151"/>
      <c r="Z558" s="151" t="s">
        <v>611</v>
      </c>
      <c r="AA558" s="171"/>
      <c r="AB558" s="151"/>
      <c r="AC558" s="169"/>
      <c r="AD558" s="165">
        <v>42815</v>
      </c>
      <c r="AE558" s="170">
        <v>3108</v>
      </c>
    </row>
    <row r="559" spans="1:31">
      <c r="A559" s="165">
        <v>42973</v>
      </c>
      <c r="B559" s="166">
        <v>3106</v>
      </c>
      <c r="D559" s="151" t="s">
        <v>490</v>
      </c>
      <c r="E559" s="151"/>
      <c r="F559" s="151"/>
      <c r="G559" s="151"/>
      <c r="H559" s="151"/>
      <c r="I559" s="151"/>
      <c r="J559" s="151" t="s">
        <v>122</v>
      </c>
      <c r="K559" s="151" t="s">
        <v>491</v>
      </c>
      <c r="L559" s="151"/>
      <c r="M559" s="151" t="s">
        <v>492</v>
      </c>
      <c r="O559" s="167">
        <v>3510</v>
      </c>
      <c r="P559" s="168"/>
      <c r="Q559" s="151"/>
      <c r="R559" s="151" t="s">
        <v>51</v>
      </c>
      <c r="S559" s="151" t="s">
        <v>491</v>
      </c>
      <c r="T559" s="151"/>
      <c r="U559" s="151" t="s">
        <v>492</v>
      </c>
      <c r="V559" s="151"/>
      <c r="W559" s="167">
        <v>3510</v>
      </c>
      <c r="X559" s="168"/>
      <c r="Y559" s="151"/>
      <c r="Z559" s="151" t="s">
        <v>638</v>
      </c>
      <c r="AA559" s="171"/>
      <c r="AB559" s="151"/>
      <c r="AC559" s="169"/>
      <c r="AD559" s="165">
        <v>42815</v>
      </c>
      <c r="AE559" s="170">
        <v>3109</v>
      </c>
    </row>
    <row r="560" spans="1:31">
      <c r="A560" s="165">
        <v>42973</v>
      </c>
      <c r="B560" s="166">
        <v>3107</v>
      </c>
      <c r="D560" s="151" t="s">
        <v>490</v>
      </c>
      <c r="E560" s="151"/>
      <c r="F560" s="151"/>
      <c r="G560" s="151"/>
      <c r="H560" s="151"/>
      <c r="I560" s="151"/>
      <c r="J560" s="151" t="s">
        <v>96</v>
      </c>
      <c r="K560" s="151" t="s">
        <v>491</v>
      </c>
      <c r="L560" s="151"/>
      <c r="M560" s="151" t="s">
        <v>492</v>
      </c>
      <c r="O560" s="167">
        <v>15990</v>
      </c>
      <c r="P560" s="168"/>
      <c r="Q560" s="151"/>
      <c r="R560" s="151" t="s">
        <v>51</v>
      </c>
      <c r="S560" s="151" t="s">
        <v>491</v>
      </c>
      <c r="T560" s="151"/>
      <c r="U560" s="151" t="s">
        <v>492</v>
      </c>
      <c r="V560" s="151"/>
      <c r="W560" s="167">
        <v>15990</v>
      </c>
      <c r="X560" s="168"/>
      <c r="Y560" s="151"/>
      <c r="Z560" s="151" t="s">
        <v>543</v>
      </c>
      <c r="AA560" s="171"/>
      <c r="AB560" s="151"/>
      <c r="AC560" s="169"/>
      <c r="AD560" s="165">
        <v>42815</v>
      </c>
      <c r="AE560" s="170">
        <v>3110</v>
      </c>
    </row>
    <row r="561" spans="1:31">
      <c r="A561" s="165">
        <v>42974</v>
      </c>
      <c r="B561" s="166">
        <v>3108</v>
      </c>
      <c r="D561" s="151" t="s">
        <v>490</v>
      </c>
      <c r="E561" s="151"/>
      <c r="F561" s="151"/>
      <c r="G561" s="151"/>
      <c r="H561" s="151"/>
      <c r="I561" s="151"/>
      <c r="J561" s="151" t="s">
        <v>66</v>
      </c>
      <c r="K561" s="151" t="s">
        <v>491</v>
      </c>
      <c r="L561" s="151"/>
      <c r="M561" s="151" t="s">
        <v>492</v>
      </c>
      <c r="O561" s="167">
        <v>19850</v>
      </c>
      <c r="P561" s="168"/>
      <c r="Q561" s="151"/>
      <c r="R561" s="151" t="s">
        <v>51</v>
      </c>
      <c r="S561" s="151" t="s">
        <v>491</v>
      </c>
      <c r="T561" s="151"/>
      <c r="U561" s="151" t="s">
        <v>492</v>
      </c>
      <c r="V561" s="151"/>
      <c r="W561" s="167">
        <v>19850</v>
      </c>
      <c r="X561" s="168"/>
      <c r="Y561" s="151"/>
      <c r="Z561" s="151" t="s">
        <v>601</v>
      </c>
      <c r="AA561" s="171"/>
      <c r="AB561" s="151"/>
      <c r="AC561" s="169"/>
      <c r="AD561" s="165">
        <v>42815</v>
      </c>
      <c r="AE561" s="170">
        <v>3111</v>
      </c>
    </row>
    <row r="562" spans="1:31">
      <c r="A562" s="165">
        <v>42974</v>
      </c>
      <c r="B562" s="166">
        <v>3109</v>
      </c>
      <c r="D562" s="151" t="s">
        <v>490</v>
      </c>
      <c r="E562" s="151"/>
      <c r="F562" s="151"/>
      <c r="G562" s="151"/>
      <c r="H562" s="151"/>
      <c r="I562" s="151"/>
      <c r="J562" s="151" t="s">
        <v>66</v>
      </c>
      <c r="K562" s="151" t="s">
        <v>491</v>
      </c>
      <c r="L562" s="151"/>
      <c r="M562" s="151" t="s">
        <v>492</v>
      </c>
      <c r="O562" s="167">
        <v>69740</v>
      </c>
      <c r="P562" s="168"/>
      <c r="Q562" s="151"/>
      <c r="R562" s="151" t="s">
        <v>51</v>
      </c>
      <c r="S562" s="151" t="s">
        <v>491</v>
      </c>
      <c r="T562" s="151"/>
      <c r="U562" s="151" t="s">
        <v>492</v>
      </c>
      <c r="V562" s="151"/>
      <c r="W562" s="167">
        <v>69740</v>
      </c>
      <c r="X562" s="168"/>
      <c r="Y562" s="151"/>
      <c r="Z562" s="151" t="s">
        <v>601</v>
      </c>
      <c r="AA562" s="171"/>
      <c r="AB562" s="151"/>
      <c r="AC562" s="169"/>
      <c r="AD562" s="165">
        <v>42815</v>
      </c>
      <c r="AE562" s="170">
        <v>3112</v>
      </c>
    </row>
    <row r="563" spans="1:31">
      <c r="A563" s="165">
        <v>42976</v>
      </c>
      <c r="B563" s="166">
        <v>3110</v>
      </c>
      <c r="D563" s="151" t="s">
        <v>490</v>
      </c>
      <c r="E563" s="151"/>
      <c r="F563" s="151"/>
      <c r="G563" s="151"/>
      <c r="H563" s="151"/>
      <c r="I563" s="151"/>
      <c r="J563" s="151" t="s">
        <v>150</v>
      </c>
      <c r="K563" s="151" t="s">
        <v>491</v>
      </c>
      <c r="L563" s="151"/>
      <c r="M563" s="151" t="s">
        <v>492</v>
      </c>
      <c r="O563" s="167">
        <v>576010</v>
      </c>
      <c r="P563" s="168"/>
      <c r="Q563" s="151"/>
      <c r="R563" s="151" t="s">
        <v>51</v>
      </c>
      <c r="S563" s="151" t="s">
        <v>491</v>
      </c>
      <c r="T563" s="151"/>
      <c r="U563" s="151" t="s">
        <v>492</v>
      </c>
      <c r="V563" s="151"/>
      <c r="W563" s="167">
        <v>576010</v>
      </c>
      <c r="X563" s="168"/>
      <c r="Y563" s="151"/>
      <c r="Z563" s="151" t="s">
        <v>559</v>
      </c>
      <c r="AA563" s="171"/>
      <c r="AB563" s="151"/>
      <c r="AC563" s="169"/>
      <c r="AD563" s="165">
        <v>42815</v>
      </c>
      <c r="AE563" s="170">
        <v>3113</v>
      </c>
    </row>
    <row r="564" spans="1:31">
      <c r="A564" s="165">
        <v>42976</v>
      </c>
      <c r="B564" s="166">
        <v>3111</v>
      </c>
      <c r="D564" s="151" t="s">
        <v>490</v>
      </c>
      <c r="E564" s="151"/>
      <c r="F564" s="151"/>
      <c r="G564" s="151"/>
      <c r="H564" s="151"/>
      <c r="I564" s="151"/>
      <c r="J564" s="151" t="s">
        <v>139</v>
      </c>
      <c r="K564" s="151" t="s">
        <v>491</v>
      </c>
      <c r="L564" s="151"/>
      <c r="M564" s="151" t="s">
        <v>492</v>
      </c>
      <c r="O564" s="167">
        <v>58500</v>
      </c>
      <c r="P564" s="168"/>
      <c r="Q564" s="151"/>
      <c r="R564" s="151" t="s">
        <v>51</v>
      </c>
      <c r="S564" s="151" t="s">
        <v>491</v>
      </c>
      <c r="T564" s="151"/>
      <c r="U564" s="151" t="s">
        <v>492</v>
      </c>
      <c r="V564" s="151"/>
      <c r="W564" s="167">
        <v>58500</v>
      </c>
      <c r="X564" s="168"/>
      <c r="Y564" s="151"/>
      <c r="Z564" s="151" t="s">
        <v>639</v>
      </c>
      <c r="AA564" s="171"/>
      <c r="AB564" s="151"/>
      <c r="AC564" s="169"/>
      <c r="AD564" s="165">
        <v>42815</v>
      </c>
      <c r="AE564" s="170">
        <v>3114</v>
      </c>
    </row>
    <row r="565" spans="1:31">
      <c r="A565" s="165">
        <v>42977</v>
      </c>
      <c r="B565" s="166">
        <v>3112</v>
      </c>
      <c r="D565" s="151" t="s">
        <v>490</v>
      </c>
      <c r="E565" s="151"/>
      <c r="F565" s="151"/>
      <c r="G565" s="151"/>
      <c r="H565" s="151"/>
      <c r="I565" s="151"/>
      <c r="J565" s="151" t="s">
        <v>56</v>
      </c>
      <c r="K565" s="151" t="s">
        <v>491</v>
      </c>
      <c r="L565" s="151"/>
      <c r="M565" s="151" t="s">
        <v>492</v>
      </c>
      <c r="O565" s="167">
        <v>13060</v>
      </c>
      <c r="P565" s="168"/>
      <c r="Q565" s="151"/>
      <c r="R565" s="151" t="s">
        <v>51</v>
      </c>
      <c r="S565" s="151" t="s">
        <v>491</v>
      </c>
      <c r="T565" s="151"/>
      <c r="U565" s="151" t="s">
        <v>492</v>
      </c>
      <c r="V565" s="151"/>
      <c r="W565" s="167">
        <v>13060</v>
      </c>
      <c r="X565" s="168"/>
      <c r="Y565" s="151"/>
      <c r="Z565" s="151" t="s">
        <v>580</v>
      </c>
      <c r="AA565" s="171"/>
      <c r="AB565" s="151"/>
      <c r="AC565" s="169"/>
      <c r="AD565" s="165">
        <v>42815</v>
      </c>
      <c r="AE565" s="170">
        <v>3115</v>
      </c>
    </row>
    <row r="566" spans="1:31">
      <c r="A566" s="165">
        <v>42977</v>
      </c>
      <c r="B566" s="166">
        <v>3113</v>
      </c>
      <c r="D566" s="151" t="s">
        <v>490</v>
      </c>
      <c r="E566" s="151"/>
      <c r="F566" s="151"/>
      <c r="G566" s="151"/>
      <c r="H566" s="151"/>
      <c r="I566" s="151"/>
      <c r="J566" s="151" t="s">
        <v>110</v>
      </c>
      <c r="K566" s="151" t="s">
        <v>491</v>
      </c>
      <c r="L566" s="151"/>
      <c r="M566" s="151" t="s">
        <v>492</v>
      </c>
      <c r="O566" s="167">
        <v>73190</v>
      </c>
      <c r="P566" s="168"/>
      <c r="Q566" s="151"/>
      <c r="R566" s="151" t="s">
        <v>51</v>
      </c>
      <c r="S566" s="151" t="s">
        <v>491</v>
      </c>
      <c r="T566" s="151"/>
      <c r="U566" s="151" t="s">
        <v>492</v>
      </c>
      <c r="V566" s="151"/>
      <c r="W566" s="167">
        <v>73190</v>
      </c>
      <c r="X566" s="168"/>
      <c r="Y566" s="151"/>
      <c r="Z566" s="151" t="s">
        <v>579</v>
      </c>
      <c r="AA566" s="171"/>
      <c r="AB566" s="151"/>
      <c r="AC566" s="169"/>
      <c r="AD566" s="165">
        <v>42815</v>
      </c>
      <c r="AE566" s="170">
        <v>3116</v>
      </c>
    </row>
    <row r="567" spans="1:31">
      <c r="A567" s="165">
        <v>42977</v>
      </c>
      <c r="B567" s="166">
        <v>3114</v>
      </c>
      <c r="D567" s="151" t="s">
        <v>490</v>
      </c>
      <c r="E567" s="151"/>
      <c r="F567" s="151"/>
      <c r="G567" s="151"/>
      <c r="H567" s="151"/>
      <c r="I567" s="151"/>
      <c r="J567" s="151" t="s">
        <v>126</v>
      </c>
      <c r="K567" s="151" t="s">
        <v>491</v>
      </c>
      <c r="L567" s="151"/>
      <c r="M567" s="151" t="s">
        <v>492</v>
      </c>
      <c r="O567" s="167">
        <v>7800</v>
      </c>
      <c r="P567" s="168"/>
      <c r="Q567" s="151"/>
      <c r="R567" s="151" t="s">
        <v>51</v>
      </c>
      <c r="S567" s="151" t="s">
        <v>491</v>
      </c>
      <c r="T567" s="151"/>
      <c r="U567" s="151" t="s">
        <v>492</v>
      </c>
      <c r="V567" s="151"/>
      <c r="W567" s="167">
        <v>7800</v>
      </c>
      <c r="X567" s="168"/>
      <c r="Y567" s="151"/>
      <c r="Z567" s="151" t="s">
        <v>545</v>
      </c>
      <c r="AA567" s="171"/>
      <c r="AB567" s="151"/>
      <c r="AC567" s="169"/>
      <c r="AD567" s="165">
        <v>42815</v>
      </c>
      <c r="AE567" s="170">
        <v>3117</v>
      </c>
    </row>
    <row r="568" spans="1:31">
      <c r="A568" s="165">
        <v>42977</v>
      </c>
      <c r="B568" s="166">
        <v>3115</v>
      </c>
      <c r="D568" s="151" t="s">
        <v>490</v>
      </c>
      <c r="E568" s="151"/>
      <c r="F568" s="151"/>
      <c r="G568" s="151"/>
      <c r="H568" s="151"/>
      <c r="I568" s="151"/>
      <c r="J568" s="151" t="s">
        <v>126</v>
      </c>
      <c r="K568" s="151" t="s">
        <v>491</v>
      </c>
      <c r="L568" s="151"/>
      <c r="M568" s="151" t="s">
        <v>492</v>
      </c>
      <c r="O568" s="167">
        <v>245700</v>
      </c>
      <c r="P568" s="168"/>
      <c r="Q568" s="151"/>
      <c r="R568" s="151" t="s">
        <v>51</v>
      </c>
      <c r="S568" s="151" t="s">
        <v>491</v>
      </c>
      <c r="T568" s="151"/>
      <c r="U568" s="151" t="s">
        <v>492</v>
      </c>
      <c r="V568" s="151"/>
      <c r="W568" s="167">
        <v>245700</v>
      </c>
      <c r="X568" s="168"/>
      <c r="Y568" s="151"/>
      <c r="Z568" s="151" t="s">
        <v>546</v>
      </c>
      <c r="AA568" s="171"/>
      <c r="AB568" s="151"/>
      <c r="AC568" s="169"/>
      <c r="AD568" s="165">
        <v>42815</v>
      </c>
      <c r="AE568" s="170">
        <v>3118</v>
      </c>
    </row>
    <row r="569" spans="1:31">
      <c r="A569" s="165">
        <v>42977</v>
      </c>
      <c r="B569" s="166">
        <v>3116</v>
      </c>
      <c r="D569" s="151" t="s">
        <v>490</v>
      </c>
      <c r="E569" s="151"/>
      <c r="F569" s="151"/>
      <c r="G569" s="151"/>
      <c r="H569" s="151"/>
      <c r="I569" s="151"/>
      <c r="J569" s="151" t="s">
        <v>126</v>
      </c>
      <c r="K569" s="151" t="s">
        <v>491</v>
      </c>
      <c r="L569" s="151"/>
      <c r="M569" s="151" t="s">
        <v>492</v>
      </c>
      <c r="O569" s="167">
        <v>327600</v>
      </c>
      <c r="P569" s="168"/>
      <c r="Q569" s="151"/>
      <c r="R569" s="151" t="s">
        <v>111</v>
      </c>
      <c r="S569" s="151" t="s">
        <v>491</v>
      </c>
      <c r="T569" s="151"/>
      <c r="U569" s="151" t="s">
        <v>492</v>
      </c>
      <c r="V569" s="151"/>
      <c r="W569" s="167">
        <v>327600</v>
      </c>
      <c r="X569" s="168"/>
      <c r="Y569" s="151"/>
      <c r="Z569" s="151" t="s">
        <v>548</v>
      </c>
      <c r="AA569" s="171"/>
      <c r="AB569" s="151"/>
      <c r="AC569" s="169"/>
      <c r="AD569" s="165">
        <v>42815</v>
      </c>
      <c r="AE569" s="170">
        <v>3119</v>
      </c>
    </row>
    <row r="570" spans="1:31">
      <c r="A570" s="165">
        <v>42977</v>
      </c>
      <c r="B570" s="166">
        <v>3117</v>
      </c>
      <c r="D570" s="151" t="s">
        <v>490</v>
      </c>
      <c r="E570" s="151"/>
      <c r="F570" s="151"/>
      <c r="G570" s="151"/>
      <c r="H570" s="151"/>
      <c r="I570" s="151"/>
      <c r="J570" s="151" t="s">
        <v>102</v>
      </c>
      <c r="K570" s="151" t="s">
        <v>491</v>
      </c>
      <c r="L570" s="151"/>
      <c r="M570" s="151" t="s">
        <v>492</v>
      </c>
      <c r="O570" s="167">
        <v>116430</v>
      </c>
      <c r="P570" s="168"/>
      <c r="Q570" s="151"/>
      <c r="R570" s="151" t="s">
        <v>111</v>
      </c>
      <c r="S570" s="151" t="s">
        <v>491</v>
      </c>
      <c r="T570" s="151"/>
      <c r="U570" s="151" t="s">
        <v>492</v>
      </c>
      <c r="V570" s="151"/>
      <c r="W570" s="167">
        <v>116430</v>
      </c>
      <c r="X570" s="168"/>
      <c r="Y570" s="151"/>
      <c r="Z570" s="151" t="s">
        <v>549</v>
      </c>
      <c r="AA570" s="171"/>
      <c r="AB570" s="151"/>
      <c r="AC570" s="169"/>
      <c r="AD570" s="165">
        <v>42815</v>
      </c>
      <c r="AE570" s="170">
        <v>3120</v>
      </c>
    </row>
    <row r="571" spans="1:31">
      <c r="A571" s="165">
        <v>42977</v>
      </c>
      <c r="B571" s="166">
        <v>3118</v>
      </c>
      <c r="D571" s="151" t="s">
        <v>490</v>
      </c>
      <c r="E571" s="151"/>
      <c r="F571" s="151"/>
      <c r="G571" s="151"/>
      <c r="H571" s="151"/>
      <c r="I571" s="151"/>
      <c r="J571" s="151" t="s">
        <v>56</v>
      </c>
      <c r="K571" s="151" t="s">
        <v>491</v>
      </c>
      <c r="L571" s="151"/>
      <c r="M571" s="151" t="s">
        <v>492</v>
      </c>
      <c r="O571" s="167">
        <v>73840</v>
      </c>
      <c r="P571" s="168"/>
      <c r="Q571" s="151"/>
      <c r="R571" s="151" t="s">
        <v>51</v>
      </c>
      <c r="S571" s="151" t="s">
        <v>491</v>
      </c>
      <c r="T571" s="151"/>
      <c r="U571" s="151" t="s">
        <v>492</v>
      </c>
      <c r="V571" s="151"/>
      <c r="W571" s="167">
        <v>73840</v>
      </c>
      <c r="X571" s="168"/>
      <c r="Y571" s="151"/>
      <c r="Z571" s="151" t="s">
        <v>640</v>
      </c>
      <c r="AA571" s="171"/>
      <c r="AB571" s="151"/>
      <c r="AC571" s="169"/>
      <c r="AD571" s="165">
        <v>42815</v>
      </c>
      <c r="AE571" s="170">
        <v>3121</v>
      </c>
    </row>
    <row r="572" spans="1:31">
      <c r="A572" s="165">
        <v>42977</v>
      </c>
      <c r="B572" s="166">
        <v>3119</v>
      </c>
      <c r="D572" s="151" t="s">
        <v>490</v>
      </c>
      <c r="E572" s="151"/>
      <c r="F572" s="151"/>
      <c r="G572" s="151"/>
      <c r="H572" s="151"/>
      <c r="I572" s="151"/>
      <c r="J572" s="151" t="s">
        <v>56</v>
      </c>
      <c r="K572" s="151" t="s">
        <v>491</v>
      </c>
      <c r="L572" s="151"/>
      <c r="M572" s="151" t="s">
        <v>492</v>
      </c>
      <c r="O572" s="167">
        <v>205400</v>
      </c>
      <c r="P572" s="168"/>
      <c r="Q572" s="151"/>
      <c r="R572" s="151" t="s">
        <v>111</v>
      </c>
      <c r="S572" s="151" t="s">
        <v>491</v>
      </c>
      <c r="T572" s="151"/>
      <c r="U572" s="151" t="s">
        <v>492</v>
      </c>
      <c r="V572" s="151"/>
      <c r="W572" s="167">
        <v>205400</v>
      </c>
      <c r="X572" s="168"/>
      <c r="Y572" s="151"/>
      <c r="Z572" s="151" t="s">
        <v>641</v>
      </c>
      <c r="AA572" s="171"/>
      <c r="AB572" s="151"/>
      <c r="AC572" s="169"/>
      <c r="AD572" s="165">
        <v>42815</v>
      </c>
      <c r="AE572" s="170">
        <v>3122</v>
      </c>
    </row>
    <row r="573" spans="1:31">
      <c r="A573" s="165">
        <v>42977</v>
      </c>
      <c r="B573" s="166">
        <v>3120</v>
      </c>
      <c r="D573" s="151" t="s">
        <v>490</v>
      </c>
      <c r="E573" s="151"/>
      <c r="F573" s="151"/>
      <c r="G573" s="151"/>
      <c r="H573" s="151"/>
      <c r="I573" s="151"/>
      <c r="J573" s="151" t="s">
        <v>134</v>
      </c>
      <c r="K573" s="151" t="s">
        <v>491</v>
      </c>
      <c r="L573" s="151"/>
      <c r="M573" s="151" t="s">
        <v>492</v>
      </c>
      <c r="O573" s="167">
        <v>547300</v>
      </c>
      <c r="P573" s="168"/>
      <c r="Q573" s="151"/>
      <c r="R573" s="151" t="s">
        <v>111</v>
      </c>
      <c r="S573" s="151" t="s">
        <v>491</v>
      </c>
      <c r="T573" s="151"/>
      <c r="U573" s="151" t="s">
        <v>492</v>
      </c>
      <c r="V573" s="151"/>
      <c r="W573" s="167">
        <v>547300</v>
      </c>
      <c r="X573" s="168"/>
      <c r="Y573" s="151"/>
      <c r="Z573" s="151" t="s">
        <v>550</v>
      </c>
      <c r="AA573" s="171"/>
      <c r="AB573" s="151"/>
      <c r="AC573" s="169"/>
      <c r="AD573" s="165">
        <v>42815</v>
      </c>
      <c r="AE573" s="170">
        <v>3123</v>
      </c>
    </row>
    <row r="574" spans="1:31">
      <c r="A574" s="165">
        <v>42978</v>
      </c>
      <c r="B574" s="166">
        <v>3121</v>
      </c>
      <c r="D574" s="151" t="s">
        <v>490</v>
      </c>
      <c r="E574" s="151"/>
      <c r="F574" s="151"/>
      <c r="G574" s="151"/>
      <c r="H574" s="151"/>
      <c r="I574" s="151"/>
      <c r="J574" s="151" t="s">
        <v>122</v>
      </c>
      <c r="K574" s="151" t="s">
        <v>491</v>
      </c>
      <c r="L574" s="151"/>
      <c r="M574" s="151" t="s">
        <v>492</v>
      </c>
      <c r="O574" s="167">
        <v>4450</v>
      </c>
      <c r="P574" s="168"/>
      <c r="Q574" s="151"/>
      <c r="R574" s="151" t="s">
        <v>51</v>
      </c>
      <c r="S574" s="151" t="s">
        <v>491</v>
      </c>
      <c r="T574" s="151"/>
      <c r="U574" s="151" t="s">
        <v>492</v>
      </c>
      <c r="V574" s="151"/>
      <c r="W574" s="167">
        <v>4450</v>
      </c>
      <c r="X574" s="168"/>
      <c r="Y574" s="151"/>
      <c r="Z574" s="151" t="s">
        <v>642</v>
      </c>
      <c r="AA574" s="171"/>
      <c r="AB574" s="151"/>
      <c r="AC574" s="169"/>
      <c r="AD574" s="165">
        <v>42815</v>
      </c>
      <c r="AE574" s="170">
        <v>3124</v>
      </c>
    </row>
    <row r="575" spans="1:31">
      <c r="A575" s="165">
        <v>42978</v>
      </c>
      <c r="B575" s="166">
        <v>3122</v>
      </c>
      <c r="D575" s="151" t="s">
        <v>490</v>
      </c>
      <c r="E575" s="151"/>
      <c r="F575" s="151"/>
      <c r="G575" s="151"/>
      <c r="H575" s="151"/>
      <c r="I575" s="151"/>
      <c r="J575" s="151" t="s">
        <v>126</v>
      </c>
      <c r="K575" s="151" t="s">
        <v>491</v>
      </c>
      <c r="L575" s="151"/>
      <c r="M575" s="151" t="s">
        <v>492</v>
      </c>
      <c r="O575" s="167">
        <v>312000</v>
      </c>
      <c r="P575" s="168"/>
      <c r="Q575" s="151"/>
      <c r="R575" s="151" t="s">
        <v>111</v>
      </c>
      <c r="S575" s="151" t="s">
        <v>491</v>
      </c>
      <c r="T575" s="151"/>
      <c r="U575" s="151" t="s">
        <v>492</v>
      </c>
      <c r="V575" s="151"/>
      <c r="W575" s="167">
        <v>312000</v>
      </c>
      <c r="X575" s="168"/>
      <c r="Y575" s="151"/>
      <c r="Z575" s="151" t="s">
        <v>548</v>
      </c>
      <c r="AA575" s="171"/>
      <c r="AB575" s="151"/>
      <c r="AC575" s="169"/>
      <c r="AD575" s="165">
        <v>42815</v>
      </c>
      <c r="AE575" s="170">
        <v>3125</v>
      </c>
    </row>
    <row r="576" spans="1:31">
      <c r="A576" s="165">
        <v>42978</v>
      </c>
      <c r="B576" s="166">
        <v>3123</v>
      </c>
      <c r="D576" s="151" t="s">
        <v>490</v>
      </c>
      <c r="E576" s="151"/>
      <c r="F576" s="151"/>
      <c r="G576" s="151"/>
      <c r="H576" s="151"/>
      <c r="I576" s="151"/>
      <c r="J576" s="151" t="s">
        <v>501</v>
      </c>
      <c r="K576" s="151" t="s">
        <v>491</v>
      </c>
      <c r="L576" s="151"/>
      <c r="M576" s="151" t="s">
        <v>492</v>
      </c>
      <c r="O576" s="167">
        <v>293000</v>
      </c>
      <c r="P576" s="168"/>
      <c r="Q576" s="151"/>
      <c r="R576" s="151" t="s">
        <v>498</v>
      </c>
      <c r="S576" s="151" t="s">
        <v>491</v>
      </c>
      <c r="T576" s="151"/>
      <c r="U576" s="151" t="s">
        <v>492</v>
      </c>
      <c r="V576" s="151"/>
      <c r="W576" s="167">
        <v>293000</v>
      </c>
      <c r="X576" s="168"/>
      <c r="Y576" s="151"/>
      <c r="Z576" s="151" t="s">
        <v>502</v>
      </c>
      <c r="AA576" s="171"/>
      <c r="AB576" s="151"/>
      <c r="AC576" s="169"/>
      <c r="AD576" s="165">
        <v>42815</v>
      </c>
      <c r="AE576" s="170">
        <v>3126</v>
      </c>
    </row>
    <row r="577" spans="1:31">
      <c r="A577" s="165">
        <v>42978</v>
      </c>
      <c r="B577" s="166">
        <v>3882</v>
      </c>
      <c r="D577" s="151" t="s">
        <v>490</v>
      </c>
      <c r="E577" s="151"/>
      <c r="F577" s="151"/>
      <c r="G577" s="151"/>
      <c r="H577" s="151"/>
      <c r="I577" s="151"/>
      <c r="J577" s="151" t="s">
        <v>553</v>
      </c>
      <c r="K577" s="151" t="s">
        <v>491</v>
      </c>
      <c r="L577" s="151"/>
      <c r="M577" s="151" t="s">
        <v>492</v>
      </c>
      <c r="O577" s="167">
        <v>360000</v>
      </c>
      <c r="P577" s="168"/>
      <c r="Q577" s="151"/>
      <c r="R577" s="151" t="s">
        <v>554</v>
      </c>
      <c r="S577" s="151" t="s">
        <v>491</v>
      </c>
      <c r="T577" s="151"/>
      <c r="U577" s="151" t="s">
        <v>492</v>
      </c>
      <c r="V577" s="151"/>
      <c r="W577" s="167">
        <v>360000</v>
      </c>
      <c r="X577" s="168"/>
      <c r="Y577" s="151"/>
      <c r="Z577" s="151" t="s">
        <v>502</v>
      </c>
      <c r="AA577" s="171"/>
      <c r="AB577" s="151"/>
      <c r="AC577" s="169"/>
      <c r="AD577" s="165">
        <v>42815</v>
      </c>
      <c r="AE577" s="170">
        <v>3885</v>
      </c>
    </row>
    <row r="578" spans="1:31">
      <c r="A578" s="165">
        <v>42979</v>
      </c>
      <c r="B578" s="166">
        <v>3124</v>
      </c>
      <c r="D578" s="151" t="s">
        <v>490</v>
      </c>
      <c r="E578" s="151"/>
      <c r="F578" s="151"/>
      <c r="G578" s="151"/>
      <c r="H578" s="151"/>
      <c r="I578" s="151"/>
      <c r="J578" s="151" t="s">
        <v>91</v>
      </c>
      <c r="K578" s="151" t="s">
        <v>491</v>
      </c>
      <c r="L578" s="151"/>
      <c r="M578" s="151" t="s">
        <v>492</v>
      </c>
      <c r="O578" s="167">
        <v>197400</v>
      </c>
      <c r="P578" s="168"/>
      <c r="Q578" s="151"/>
      <c r="R578" s="151" t="s">
        <v>92</v>
      </c>
      <c r="S578" s="151" t="s">
        <v>491</v>
      </c>
      <c r="T578" s="151"/>
      <c r="U578" s="151" t="s">
        <v>492</v>
      </c>
      <c r="V578" s="151"/>
      <c r="W578" s="167">
        <v>197400</v>
      </c>
      <c r="X578" s="168"/>
      <c r="Y578" s="151"/>
      <c r="Z578" s="151" t="s">
        <v>555</v>
      </c>
      <c r="AA578" s="171"/>
      <c r="AB578" s="151"/>
      <c r="AC578" s="169"/>
      <c r="AD578" s="165">
        <v>42815</v>
      </c>
      <c r="AE578" s="170">
        <v>3127</v>
      </c>
    </row>
    <row r="579" spans="1:31">
      <c r="A579" s="165">
        <v>42979</v>
      </c>
      <c r="B579" s="166">
        <v>3125</v>
      </c>
      <c r="D579" s="151" t="s">
        <v>490</v>
      </c>
      <c r="E579" s="151"/>
      <c r="F579" s="151"/>
      <c r="G579" s="151"/>
      <c r="H579" s="151"/>
      <c r="I579" s="151"/>
      <c r="J579" s="151" t="s">
        <v>91</v>
      </c>
      <c r="K579" s="151" t="s">
        <v>491</v>
      </c>
      <c r="L579" s="151"/>
      <c r="M579" s="151" t="s">
        <v>492</v>
      </c>
      <c r="O579" s="167">
        <v>328800</v>
      </c>
      <c r="P579" s="168"/>
      <c r="Q579" s="151"/>
      <c r="R579" s="151" t="s">
        <v>92</v>
      </c>
      <c r="S579" s="151" t="s">
        <v>491</v>
      </c>
      <c r="T579" s="151"/>
      <c r="U579" s="151" t="s">
        <v>492</v>
      </c>
      <c r="V579" s="151"/>
      <c r="W579" s="167">
        <v>328800</v>
      </c>
      <c r="X579" s="168"/>
      <c r="Y579" s="151"/>
      <c r="Z579" s="151" t="s">
        <v>494</v>
      </c>
      <c r="AA579" s="171"/>
      <c r="AB579" s="151"/>
      <c r="AC579" s="169"/>
      <c r="AD579" s="165">
        <v>42815</v>
      </c>
      <c r="AE579" s="170">
        <v>3128</v>
      </c>
    </row>
    <row r="580" spans="1:31">
      <c r="A580" s="165">
        <v>42979</v>
      </c>
      <c r="B580" s="166">
        <v>3126</v>
      </c>
      <c r="D580" s="151" t="s">
        <v>490</v>
      </c>
      <c r="E580" s="151"/>
      <c r="F580" s="151"/>
      <c r="G580" s="151"/>
      <c r="H580" s="151"/>
      <c r="I580" s="151"/>
      <c r="J580" s="151" t="s">
        <v>91</v>
      </c>
      <c r="K580" s="151" t="s">
        <v>491</v>
      </c>
      <c r="L580" s="151"/>
      <c r="M580" s="151" t="s">
        <v>492</v>
      </c>
      <c r="O580" s="167">
        <v>235100</v>
      </c>
      <c r="P580" s="168"/>
      <c r="Q580" s="151"/>
      <c r="R580" s="151" t="s">
        <v>92</v>
      </c>
      <c r="S580" s="151" t="s">
        <v>491</v>
      </c>
      <c r="T580" s="151"/>
      <c r="U580" s="151" t="s">
        <v>492</v>
      </c>
      <c r="V580" s="151"/>
      <c r="W580" s="167">
        <v>235100</v>
      </c>
      <c r="X580" s="168"/>
      <c r="Y580" s="151"/>
      <c r="Z580" s="151" t="s">
        <v>495</v>
      </c>
      <c r="AA580" s="171"/>
      <c r="AB580" s="151"/>
      <c r="AC580" s="169"/>
      <c r="AD580" s="165">
        <v>42815</v>
      </c>
      <c r="AE580" s="170">
        <v>3129</v>
      </c>
    </row>
    <row r="581" spans="1:31">
      <c r="A581" s="165">
        <v>42979</v>
      </c>
      <c r="B581" s="166">
        <v>3127</v>
      </c>
      <c r="D581" s="151" t="s">
        <v>490</v>
      </c>
      <c r="E581" s="151"/>
      <c r="F581" s="151"/>
      <c r="G581" s="151"/>
      <c r="H581" s="151"/>
      <c r="I581" s="151"/>
      <c r="J581" s="151" t="s">
        <v>91</v>
      </c>
      <c r="K581" s="151" t="s">
        <v>491</v>
      </c>
      <c r="L581" s="151"/>
      <c r="M581" s="151" t="s">
        <v>492</v>
      </c>
      <c r="O581" s="167">
        <v>197400</v>
      </c>
      <c r="P581" s="168"/>
      <c r="Q581" s="151"/>
      <c r="R581" s="151" t="s">
        <v>92</v>
      </c>
      <c r="S581" s="151" t="s">
        <v>491</v>
      </c>
      <c r="T581" s="151"/>
      <c r="U581" s="151" t="s">
        <v>492</v>
      </c>
      <c r="V581" s="151"/>
      <c r="W581" s="167">
        <v>197400</v>
      </c>
      <c r="X581" s="168"/>
      <c r="Y581" s="151"/>
      <c r="Z581" s="151" t="s">
        <v>496</v>
      </c>
      <c r="AA581" s="171"/>
      <c r="AB581" s="151"/>
      <c r="AC581" s="169"/>
      <c r="AD581" s="165">
        <v>42815</v>
      </c>
      <c r="AE581" s="170">
        <v>3130</v>
      </c>
    </row>
    <row r="582" spans="1:31">
      <c r="A582" s="165">
        <v>42979</v>
      </c>
      <c r="B582" s="166">
        <v>3128</v>
      </c>
      <c r="D582" s="151" t="s">
        <v>490</v>
      </c>
      <c r="E582" s="151"/>
      <c r="F582" s="151"/>
      <c r="G582" s="151"/>
      <c r="H582" s="151"/>
      <c r="I582" s="151"/>
      <c r="J582" s="151" t="s">
        <v>91</v>
      </c>
      <c r="K582" s="151" t="s">
        <v>491</v>
      </c>
      <c r="L582" s="151"/>
      <c r="M582" s="151" t="s">
        <v>492</v>
      </c>
      <c r="O582" s="167">
        <v>235100</v>
      </c>
      <c r="P582" s="168"/>
      <c r="Q582" s="151"/>
      <c r="R582" s="151" t="s">
        <v>92</v>
      </c>
      <c r="S582" s="151" t="s">
        <v>491</v>
      </c>
      <c r="T582" s="151"/>
      <c r="U582" s="151" t="s">
        <v>492</v>
      </c>
      <c r="V582" s="151"/>
      <c r="W582" s="167">
        <v>235100</v>
      </c>
      <c r="X582" s="168"/>
      <c r="Y582" s="151"/>
      <c r="Z582" s="151" t="s">
        <v>493</v>
      </c>
      <c r="AA582" s="171"/>
      <c r="AB582" s="151"/>
      <c r="AC582" s="169"/>
      <c r="AD582" s="165">
        <v>42815</v>
      </c>
      <c r="AE582" s="170">
        <v>3131</v>
      </c>
    </row>
    <row r="583" spans="1:31">
      <c r="A583" s="165">
        <v>42979</v>
      </c>
      <c r="B583" s="166">
        <v>3129</v>
      </c>
      <c r="D583" s="151" t="s">
        <v>490</v>
      </c>
      <c r="E583" s="151"/>
      <c r="F583" s="151"/>
      <c r="G583" s="151"/>
      <c r="H583" s="151"/>
      <c r="I583" s="151"/>
      <c r="J583" s="151" t="s">
        <v>91</v>
      </c>
      <c r="K583" s="151" t="s">
        <v>491</v>
      </c>
      <c r="L583" s="151"/>
      <c r="M583" s="151" t="s">
        <v>492</v>
      </c>
      <c r="O583" s="167">
        <v>151000</v>
      </c>
      <c r="P583" s="168"/>
      <c r="Q583" s="151"/>
      <c r="R583" s="151" t="s">
        <v>92</v>
      </c>
      <c r="S583" s="151" t="s">
        <v>491</v>
      </c>
      <c r="T583" s="151"/>
      <c r="U583" s="151" t="s">
        <v>492</v>
      </c>
      <c r="V583" s="151"/>
      <c r="W583" s="167">
        <v>151000</v>
      </c>
      <c r="X583" s="168"/>
      <c r="Y583" s="151"/>
      <c r="Z583" s="151" t="s">
        <v>497</v>
      </c>
      <c r="AA583" s="171"/>
      <c r="AB583" s="151"/>
      <c r="AC583" s="169"/>
      <c r="AD583" s="165">
        <v>42815</v>
      </c>
      <c r="AE583" s="170">
        <v>3132</v>
      </c>
    </row>
    <row r="584" spans="1:31">
      <c r="A584" s="165">
        <v>42979</v>
      </c>
      <c r="B584" s="166">
        <v>3130</v>
      </c>
      <c r="D584" s="151" t="s">
        <v>490</v>
      </c>
      <c r="E584" s="151"/>
      <c r="F584" s="151"/>
      <c r="G584" s="151"/>
      <c r="H584" s="151"/>
      <c r="I584" s="151"/>
      <c r="J584" s="151" t="s">
        <v>91</v>
      </c>
      <c r="K584" s="151" t="s">
        <v>491</v>
      </c>
      <c r="L584" s="151"/>
      <c r="M584" s="151" t="s">
        <v>492</v>
      </c>
      <c r="O584" s="167">
        <v>404300</v>
      </c>
      <c r="P584" s="168"/>
      <c r="Q584" s="151"/>
      <c r="R584" s="151" t="s">
        <v>92</v>
      </c>
      <c r="S584" s="151" t="s">
        <v>491</v>
      </c>
      <c r="T584" s="151"/>
      <c r="U584" s="151" t="s">
        <v>492</v>
      </c>
      <c r="V584" s="151"/>
      <c r="W584" s="167">
        <v>404300</v>
      </c>
      <c r="X584" s="168"/>
      <c r="Y584" s="151"/>
      <c r="Z584" s="151" t="s">
        <v>503</v>
      </c>
      <c r="AA584" s="171"/>
      <c r="AB584" s="151"/>
      <c r="AC584" s="169"/>
      <c r="AD584" s="165">
        <v>42815</v>
      </c>
      <c r="AE584" s="170">
        <v>3133</v>
      </c>
    </row>
    <row r="585" spans="1:31">
      <c r="A585" s="165">
        <v>42979</v>
      </c>
      <c r="B585" s="166">
        <v>3131</v>
      </c>
      <c r="D585" s="151" t="s">
        <v>490</v>
      </c>
      <c r="E585" s="151"/>
      <c r="F585" s="151"/>
      <c r="G585" s="151"/>
      <c r="H585" s="151"/>
      <c r="I585" s="151"/>
      <c r="J585" s="151" t="s">
        <v>498</v>
      </c>
      <c r="K585" s="151" t="s">
        <v>491</v>
      </c>
      <c r="L585" s="151"/>
      <c r="M585" s="151" t="s">
        <v>492</v>
      </c>
      <c r="O585" s="167">
        <v>293000</v>
      </c>
      <c r="P585" s="168"/>
      <c r="Q585" s="151"/>
      <c r="R585" s="151" t="s">
        <v>501</v>
      </c>
      <c r="S585" s="151" t="s">
        <v>491</v>
      </c>
      <c r="T585" s="151"/>
      <c r="U585" s="151" t="s">
        <v>492</v>
      </c>
      <c r="V585" s="151"/>
      <c r="W585" s="167">
        <v>293000</v>
      </c>
      <c r="X585" s="168"/>
      <c r="Y585" s="151"/>
      <c r="Z585" s="151" t="s">
        <v>502</v>
      </c>
      <c r="AA585" s="171"/>
      <c r="AB585" s="151"/>
      <c r="AC585" s="169"/>
      <c r="AD585" s="165">
        <v>42815</v>
      </c>
      <c r="AE585" s="170">
        <v>3134</v>
      </c>
    </row>
    <row r="586" spans="1:31">
      <c r="A586" s="165">
        <v>42980</v>
      </c>
      <c r="B586" s="166">
        <v>3132</v>
      </c>
      <c r="D586" s="151" t="s">
        <v>490</v>
      </c>
      <c r="E586" s="151"/>
      <c r="F586" s="151"/>
      <c r="G586" s="151"/>
      <c r="H586" s="151"/>
      <c r="I586" s="151"/>
      <c r="J586" s="151" t="s">
        <v>122</v>
      </c>
      <c r="K586" s="151" t="s">
        <v>491</v>
      </c>
      <c r="L586" s="151"/>
      <c r="M586" s="151" t="s">
        <v>492</v>
      </c>
      <c r="O586" s="167">
        <v>4040</v>
      </c>
      <c r="P586" s="168"/>
      <c r="Q586" s="151"/>
      <c r="R586" s="151" t="s">
        <v>51</v>
      </c>
      <c r="S586" s="151" t="s">
        <v>491</v>
      </c>
      <c r="T586" s="151"/>
      <c r="U586" s="151" t="s">
        <v>492</v>
      </c>
      <c r="V586" s="151"/>
      <c r="W586" s="167">
        <v>4040</v>
      </c>
      <c r="X586" s="168"/>
      <c r="Y586" s="151"/>
      <c r="Z586" s="151" t="s">
        <v>643</v>
      </c>
      <c r="AA586" s="171"/>
      <c r="AB586" s="151"/>
      <c r="AC586" s="169"/>
      <c r="AD586" s="165">
        <v>42815</v>
      </c>
      <c r="AE586" s="170">
        <v>3135</v>
      </c>
    </row>
    <row r="587" spans="1:31">
      <c r="A587" s="165">
        <v>42980</v>
      </c>
      <c r="B587" s="166">
        <v>3133</v>
      </c>
      <c r="D587" s="151" t="s">
        <v>490</v>
      </c>
      <c r="E587" s="151"/>
      <c r="F587" s="151"/>
      <c r="G587" s="151"/>
      <c r="H587" s="151"/>
      <c r="I587" s="151"/>
      <c r="J587" s="151" t="s">
        <v>498</v>
      </c>
      <c r="K587" s="151" t="s">
        <v>491</v>
      </c>
      <c r="L587" s="151"/>
      <c r="M587" s="151" t="s">
        <v>492</v>
      </c>
      <c r="O587" s="167">
        <v>280000</v>
      </c>
      <c r="P587" s="168"/>
      <c r="Q587" s="151"/>
      <c r="R587" s="151" t="s">
        <v>499</v>
      </c>
      <c r="S587" s="151" t="s">
        <v>491</v>
      </c>
      <c r="T587" s="151"/>
      <c r="U587" s="151" t="s">
        <v>492</v>
      </c>
      <c r="V587" s="151"/>
      <c r="W587" s="167">
        <v>280000</v>
      </c>
      <c r="X587" s="168"/>
      <c r="Y587" s="151"/>
      <c r="Z587" s="151" t="s">
        <v>500</v>
      </c>
      <c r="AA587" s="171"/>
      <c r="AB587" s="151"/>
      <c r="AC587" s="169"/>
      <c r="AD587" s="165">
        <v>42815</v>
      </c>
      <c r="AE587" s="170">
        <v>3136</v>
      </c>
    </row>
    <row r="588" spans="1:31">
      <c r="A588" s="165">
        <v>42982</v>
      </c>
      <c r="B588" s="166">
        <v>3134</v>
      </c>
      <c r="D588" s="151" t="s">
        <v>490</v>
      </c>
      <c r="E588" s="151"/>
      <c r="F588" s="151"/>
      <c r="G588" s="151"/>
      <c r="H588" s="151"/>
      <c r="I588" s="151"/>
      <c r="J588" s="151" t="s">
        <v>50</v>
      </c>
      <c r="K588" s="151" t="s">
        <v>491</v>
      </c>
      <c r="L588" s="151"/>
      <c r="M588" s="151" t="s">
        <v>492</v>
      </c>
      <c r="O588" s="167">
        <v>59800</v>
      </c>
      <c r="P588" s="168"/>
      <c r="Q588" s="151"/>
      <c r="R588" s="151" t="s">
        <v>51</v>
      </c>
      <c r="S588" s="151" t="s">
        <v>491</v>
      </c>
      <c r="T588" s="151"/>
      <c r="U588" s="151" t="s">
        <v>492</v>
      </c>
      <c r="V588" s="151"/>
      <c r="W588" s="167">
        <v>59800</v>
      </c>
      <c r="X588" s="168"/>
      <c r="Y588" s="151"/>
      <c r="Z588" s="151" t="s">
        <v>504</v>
      </c>
      <c r="AA588" s="171"/>
      <c r="AB588" s="151"/>
      <c r="AC588" s="169"/>
      <c r="AD588" s="165">
        <v>42815</v>
      </c>
      <c r="AE588" s="170">
        <v>3137</v>
      </c>
    </row>
    <row r="589" spans="1:31">
      <c r="A589" s="165">
        <v>42983</v>
      </c>
      <c r="B589" s="166">
        <v>3135</v>
      </c>
      <c r="D589" s="151" t="s">
        <v>490</v>
      </c>
      <c r="E589" s="151"/>
      <c r="F589" s="151"/>
      <c r="G589" s="151"/>
      <c r="H589" s="151"/>
      <c r="I589" s="151"/>
      <c r="J589" s="151" t="s">
        <v>50</v>
      </c>
      <c r="K589" s="151" t="s">
        <v>491</v>
      </c>
      <c r="L589" s="151"/>
      <c r="M589" s="151" t="s">
        <v>492</v>
      </c>
      <c r="O589" s="167">
        <v>59800</v>
      </c>
      <c r="P589" s="168"/>
      <c r="Q589" s="151"/>
      <c r="R589" s="151" t="s">
        <v>51</v>
      </c>
      <c r="S589" s="151" t="s">
        <v>491</v>
      </c>
      <c r="T589" s="151"/>
      <c r="U589" s="151" t="s">
        <v>492</v>
      </c>
      <c r="V589" s="151"/>
      <c r="W589" s="167">
        <v>59800</v>
      </c>
      <c r="X589" s="168"/>
      <c r="Y589" s="151"/>
      <c r="Z589" s="151" t="s">
        <v>504</v>
      </c>
      <c r="AA589" s="171"/>
      <c r="AB589" s="151"/>
      <c r="AC589" s="169"/>
      <c r="AD589" s="165">
        <v>42815</v>
      </c>
      <c r="AE589" s="170">
        <v>3138</v>
      </c>
    </row>
    <row r="590" spans="1:31">
      <c r="A590" s="165">
        <v>42985</v>
      </c>
      <c r="B590" s="166">
        <v>3136</v>
      </c>
      <c r="D590" s="151" t="s">
        <v>490</v>
      </c>
      <c r="E590" s="151"/>
      <c r="F590" s="151"/>
      <c r="G590" s="151"/>
      <c r="H590" s="151"/>
      <c r="I590" s="151"/>
      <c r="J590" s="151" t="s">
        <v>70</v>
      </c>
      <c r="K590" s="151" t="s">
        <v>491</v>
      </c>
      <c r="L590" s="151"/>
      <c r="M590" s="151" t="s">
        <v>492</v>
      </c>
      <c r="O590" s="167">
        <v>52000</v>
      </c>
      <c r="P590" s="168"/>
      <c r="Q590" s="151"/>
      <c r="R590" s="151" t="s">
        <v>51</v>
      </c>
      <c r="S590" s="151" t="s">
        <v>491</v>
      </c>
      <c r="T590" s="151"/>
      <c r="U590" s="151" t="s">
        <v>492</v>
      </c>
      <c r="V590" s="151"/>
      <c r="W590" s="167">
        <v>52000</v>
      </c>
      <c r="X590" s="168"/>
      <c r="Y590" s="151"/>
      <c r="Z590" s="151" t="s">
        <v>563</v>
      </c>
      <c r="AA590" s="171"/>
      <c r="AB590" s="151"/>
      <c r="AC590" s="169"/>
      <c r="AD590" s="165">
        <v>42815</v>
      </c>
      <c r="AE590" s="170">
        <v>3139</v>
      </c>
    </row>
    <row r="591" spans="1:31">
      <c r="A591" s="165">
        <v>42985</v>
      </c>
      <c r="B591" s="166">
        <v>3137</v>
      </c>
      <c r="D591" s="151" t="s">
        <v>490</v>
      </c>
      <c r="E591" s="151"/>
      <c r="F591" s="151"/>
      <c r="G591" s="151"/>
      <c r="H591" s="151"/>
      <c r="I591" s="151"/>
      <c r="J591" s="151" t="s">
        <v>498</v>
      </c>
      <c r="K591" s="151" t="s">
        <v>491</v>
      </c>
      <c r="L591" s="151"/>
      <c r="M591" s="151" t="s">
        <v>492</v>
      </c>
      <c r="O591" s="167">
        <v>278000</v>
      </c>
      <c r="P591" s="168"/>
      <c r="Q591" s="151"/>
      <c r="R591" s="151" t="s">
        <v>499</v>
      </c>
      <c r="S591" s="151" t="s">
        <v>491</v>
      </c>
      <c r="T591" s="151"/>
      <c r="U591" s="151" t="s">
        <v>492</v>
      </c>
      <c r="V591" s="151"/>
      <c r="W591" s="167">
        <v>278000</v>
      </c>
      <c r="X591" s="168"/>
      <c r="Y591" s="151"/>
      <c r="Z591" s="151" t="s">
        <v>536</v>
      </c>
      <c r="AA591" s="171"/>
      <c r="AB591" s="151"/>
      <c r="AC591" s="169"/>
      <c r="AD591" s="165">
        <v>42815</v>
      </c>
      <c r="AE591" s="170">
        <v>3140</v>
      </c>
    </row>
    <row r="592" spans="1:31">
      <c r="A592" s="165">
        <v>42987</v>
      </c>
      <c r="B592" s="166">
        <v>3138</v>
      </c>
      <c r="D592" s="151" t="s">
        <v>490</v>
      </c>
      <c r="E592" s="151"/>
      <c r="F592" s="151"/>
      <c r="G592" s="151"/>
      <c r="H592" s="151"/>
      <c r="I592" s="151"/>
      <c r="J592" s="151" t="s">
        <v>66</v>
      </c>
      <c r="K592" s="151" t="s">
        <v>491</v>
      </c>
      <c r="L592" s="151"/>
      <c r="M592" s="151" t="s">
        <v>492</v>
      </c>
      <c r="O592" s="167">
        <v>29350</v>
      </c>
      <c r="P592" s="168"/>
      <c r="Q592" s="151"/>
      <c r="R592" s="151" t="s">
        <v>51</v>
      </c>
      <c r="S592" s="151" t="s">
        <v>491</v>
      </c>
      <c r="T592" s="151"/>
      <c r="U592" s="151" t="s">
        <v>492</v>
      </c>
      <c r="V592" s="151"/>
      <c r="W592" s="167">
        <v>29350</v>
      </c>
      <c r="X592" s="168"/>
      <c r="Y592" s="151"/>
      <c r="Z592" s="151" t="s">
        <v>515</v>
      </c>
      <c r="AA592" s="171"/>
      <c r="AB592" s="151"/>
      <c r="AC592" s="169"/>
      <c r="AD592" s="165">
        <v>42815</v>
      </c>
      <c r="AE592" s="170">
        <v>3141</v>
      </c>
    </row>
    <row r="593" spans="1:31">
      <c r="A593" s="165">
        <v>42987</v>
      </c>
      <c r="B593" s="166">
        <v>3139</v>
      </c>
      <c r="D593" s="151" t="s">
        <v>490</v>
      </c>
      <c r="E593" s="151"/>
      <c r="F593" s="151"/>
      <c r="G593" s="151"/>
      <c r="H593" s="151"/>
      <c r="I593" s="151"/>
      <c r="J593" s="151" t="s">
        <v>122</v>
      </c>
      <c r="K593" s="151" t="s">
        <v>491</v>
      </c>
      <c r="L593" s="151"/>
      <c r="M593" s="151" t="s">
        <v>492</v>
      </c>
      <c r="O593" s="167">
        <v>3190</v>
      </c>
      <c r="P593" s="168"/>
      <c r="Q593" s="151"/>
      <c r="R593" s="151" t="s">
        <v>51</v>
      </c>
      <c r="S593" s="151" t="s">
        <v>491</v>
      </c>
      <c r="T593" s="151"/>
      <c r="U593" s="151" t="s">
        <v>492</v>
      </c>
      <c r="V593" s="151"/>
      <c r="W593" s="167">
        <v>3190</v>
      </c>
      <c r="X593" s="168"/>
      <c r="Y593" s="151"/>
      <c r="Z593" s="151" t="s">
        <v>644</v>
      </c>
      <c r="AA593" s="171"/>
      <c r="AB593" s="151"/>
      <c r="AC593" s="169"/>
      <c r="AD593" s="165">
        <v>42815</v>
      </c>
      <c r="AE593" s="170">
        <v>3142</v>
      </c>
    </row>
    <row r="594" spans="1:31">
      <c r="A594" s="165">
        <v>42987</v>
      </c>
      <c r="B594" s="166">
        <v>3140</v>
      </c>
      <c r="D594" s="151" t="s">
        <v>490</v>
      </c>
      <c r="E594" s="151"/>
      <c r="F594" s="151"/>
      <c r="G594" s="151"/>
      <c r="H594" s="151"/>
      <c r="I594" s="151"/>
      <c r="J594" s="151" t="s">
        <v>66</v>
      </c>
      <c r="K594" s="151" t="s">
        <v>491</v>
      </c>
      <c r="L594" s="151"/>
      <c r="M594" s="151" t="s">
        <v>492</v>
      </c>
      <c r="O594" s="167">
        <v>77840</v>
      </c>
      <c r="P594" s="168"/>
      <c r="Q594" s="151"/>
      <c r="R594" s="151" t="s">
        <v>51</v>
      </c>
      <c r="S594" s="151" t="s">
        <v>491</v>
      </c>
      <c r="T594" s="151"/>
      <c r="U594" s="151" t="s">
        <v>492</v>
      </c>
      <c r="V594" s="151"/>
      <c r="W594" s="167">
        <v>77840</v>
      </c>
      <c r="X594" s="168"/>
      <c r="Y594" s="151"/>
      <c r="Z594" s="151" t="s">
        <v>515</v>
      </c>
      <c r="AA594" s="171"/>
      <c r="AB594" s="151"/>
      <c r="AC594" s="169"/>
      <c r="AD594" s="165">
        <v>42815</v>
      </c>
      <c r="AE594" s="170">
        <v>3143</v>
      </c>
    </row>
    <row r="595" spans="1:31">
      <c r="A595" s="165">
        <v>42988</v>
      </c>
      <c r="B595" s="166">
        <v>3141</v>
      </c>
      <c r="D595" s="151" t="s">
        <v>490</v>
      </c>
      <c r="E595" s="151"/>
      <c r="F595" s="151"/>
      <c r="G595" s="151"/>
      <c r="H595" s="151"/>
      <c r="I595" s="151"/>
      <c r="J595" s="151" t="s">
        <v>99</v>
      </c>
      <c r="K595" s="151" t="s">
        <v>491</v>
      </c>
      <c r="L595" s="151"/>
      <c r="M595" s="151" t="s">
        <v>492</v>
      </c>
      <c r="O595" s="167">
        <v>10400</v>
      </c>
      <c r="P595" s="168"/>
      <c r="Q595" s="151"/>
      <c r="R595" s="151" t="s">
        <v>51</v>
      </c>
      <c r="S595" s="151" t="s">
        <v>491</v>
      </c>
      <c r="T595" s="151"/>
      <c r="U595" s="151" t="s">
        <v>492</v>
      </c>
      <c r="V595" s="151"/>
      <c r="W595" s="167">
        <v>10400</v>
      </c>
      <c r="X595" s="168"/>
      <c r="Y595" s="151"/>
      <c r="Z595" s="151" t="s">
        <v>533</v>
      </c>
      <c r="AA595" s="171"/>
      <c r="AB595" s="151"/>
      <c r="AC595" s="169"/>
      <c r="AD595" s="165">
        <v>42815</v>
      </c>
      <c r="AE595" s="170">
        <v>3144</v>
      </c>
    </row>
    <row r="596" spans="1:31">
      <c r="A596" s="165">
        <v>42988</v>
      </c>
      <c r="B596" s="166">
        <v>3142</v>
      </c>
      <c r="D596" s="151" t="s">
        <v>490</v>
      </c>
      <c r="E596" s="151"/>
      <c r="F596" s="151"/>
      <c r="G596" s="151"/>
      <c r="H596" s="151"/>
      <c r="I596" s="151"/>
      <c r="J596" s="151" t="s">
        <v>498</v>
      </c>
      <c r="K596" s="151" t="s">
        <v>491</v>
      </c>
      <c r="L596" s="151"/>
      <c r="M596" s="151" t="s">
        <v>492</v>
      </c>
      <c r="O596" s="167">
        <v>420000</v>
      </c>
      <c r="P596" s="168"/>
      <c r="Q596" s="151"/>
      <c r="R596" s="151" t="s">
        <v>499</v>
      </c>
      <c r="S596" s="151" t="s">
        <v>491</v>
      </c>
      <c r="T596" s="151"/>
      <c r="U596" s="151" t="s">
        <v>492</v>
      </c>
      <c r="V596" s="151"/>
      <c r="W596" s="167">
        <v>420000</v>
      </c>
      <c r="X596" s="168"/>
      <c r="Y596" s="151"/>
      <c r="Z596" s="151" t="s">
        <v>626</v>
      </c>
      <c r="AA596" s="171"/>
      <c r="AB596" s="151"/>
      <c r="AC596" s="169"/>
      <c r="AD596" s="165">
        <v>42815</v>
      </c>
      <c r="AE596" s="170">
        <v>3145</v>
      </c>
    </row>
    <row r="597" spans="1:31">
      <c r="A597" s="165">
        <v>42990</v>
      </c>
      <c r="B597" s="166">
        <v>3143</v>
      </c>
      <c r="D597" s="151" t="s">
        <v>490</v>
      </c>
      <c r="E597" s="151"/>
      <c r="F597" s="151"/>
      <c r="G597" s="151"/>
      <c r="H597" s="151"/>
      <c r="I597" s="151"/>
      <c r="J597" s="151" t="s">
        <v>498</v>
      </c>
      <c r="K597" s="151" t="s">
        <v>491</v>
      </c>
      <c r="L597" s="151"/>
      <c r="M597" s="151" t="s">
        <v>492</v>
      </c>
      <c r="O597" s="167">
        <v>190800</v>
      </c>
      <c r="P597" s="168"/>
      <c r="Q597" s="151"/>
      <c r="R597" s="151" t="s">
        <v>499</v>
      </c>
      <c r="S597" s="151" t="s">
        <v>491</v>
      </c>
      <c r="T597" s="151"/>
      <c r="U597" s="151" t="s">
        <v>492</v>
      </c>
      <c r="V597" s="151"/>
      <c r="W597" s="167">
        <v>190800</v>
      </c>
      <c r="X597" s="168"/>
      <c r="Y597" s="151"/>
      <c r="Z597" s="151" t="s">
        <v>562</v>
      </c>
      <c r="AA597" s="171"/>
      <c r="AB597" s="151"/>
      <c r="AC597" s="169"/>
      <c r="AD597" s="165">
        <v>42815</v>
      </c>
      <c r="AE597" s="170">
        <v>3146</v>
      </c>
    </row>
    <row r="598" spans="1:31">
      <c r="A598" s="165">
        <v>42992</v>
      </c>
      <c r="B598" s="166">
        <v>3144</v>
      </c>
      <c r="D598" s="151" t="s">
        <v>490</v>
      </c>
      <c r="E598" s="151"/>
      <c r="F598" s="151"/>
      <c r="G598" s="151"/>
      <c r="H598" s="151"/>
      <c r="I598" s="151"/>
      <c r="J598" s="151" t="s">
        <v>70</v>
      </c>
      <c r="K598" s="151" t="s">
        <v>491</v>
      </c>
      <c r="L598" s="151"/>
      <c r="M598" s="151" t="s">
        <v>492</v>
      </c>
      <c r="O598" s="167">
        <v>55000</v>
      </c>
      <c r="P598" s="168"/>
      <c r="Q598" s="151"/>
      <c r="R598" s="151" t="s">
        <v>51</v>
      </c>
      <c r="S598" s="151" t="s">
        <v>491</v>
      </c>
      <c r="T598" s="151"/>
      <c r="U598" s="151" t="s">
        <v>492</v>
      </c>
      <c r="V598" s="151"/>
      <c r="W598" s="167">
        <v>55000</v>
      </c>
      <c r="X598" s="168"/>
      <c r="Y598" s="151"/>
      <c r="Z598" s="151" t="s">
        <v>645</v>
      </c>
      <c r="AA598" s="171"/>
      <c r="AB598" s="151"/>
      <c r="AC598" s="169"/>
      <c r="AD598" s="165">
        <v>42815</v>
      </c>
      <c r="AE598" s="170">
        <v>3147</v>
      </c>
    </row>
    <row r="599" spans="1:31">
      <c r="A599" s="165">
        <v>42993</v>
      </c>
      <c r="B599" s="166">
        <v>3145</v>
      </c>
      <c r="D599" s="151" t="s">
        <v>490</v>
      </c>
      <c r="E599" s="151"/>
      <c r="F599" s="151"/>
      <c r="G599" s="151"/>
      <c r="H599" s="151"/>
      <c r="I599" s="151"/>
      <c r="J599" s="151" t="s">
        <v>70</v>
      </c>
      <c r="K599" s="151" t="s">
        <v>491</v>
      </c>
      <c r="L599" s="151"/>
      <c r="M599" s="151" t="s">
        <v>492</v>
      </c>
      <c r="O599" s="167">
        <v>23130</v>
      </c>
      <c r="P599" s="168"/>
      <c r="Q599" s="151"/>
      <c r="R599" s="151" t="s">
        <v>51</v>
      </c>
      <c r="S599" s="151" t="s">
        <v>491</v>
      </c>
      <c r="T599" s="151"/>
      <c r="U599" s="151" t="s">
        <v>492</v>
      </c>
      <c r="V599" s="151"/>
      <c r="W599" s="167">
        <v>23130</v>
      </c>
      <c r="X599" s="168"/>
      <c r="Y599" s="151"/>
      <c r="Z599" s="151" t="s">
        <v>646</v>
      </c>
      <c r="AA599" s="171"/>
      <c r="AB599" s="151"/>
      <c r="AC599" s="169"/>
      <c r="AD599" s="165">
        <v>42815</v>
      </c>
      <c r="AE599" s="170">
        <v>3148</v>
      </c>
    </row>
    <row r="600" spans="1:31">
      <c r="A600" s="165">
        <v>42993</v>
      </c>
      <c r="B600" s="166">
        <v>3146</v>
      </c>
      <c r="D600" s="151" t="s">
        <v>490</v>
      </c>
      <c r="E600" s="151"/>
      <c r="F600" s="151"/>
      <c r="G600" s="151"/>
      <c r="H600" s="151"/>
      <c r="I600" s="151"/>
      <c r="J600" s="151" t="s">
        <v>70</v>
      </c>
      <c r="K600" s="151" t="s">
        <v>491</v>
      </c>
      <c r="L600" s="151"/>
      <c r="M600" s="151" t="s">
        <v>492</v>
      </c>
      <c r="O600" s="167">
        <v>73130</v>
      </c>
      <c r="P600" s="168"/>
      <c r="Q600" s="151"/>
      <c r="R600" s="151" t="s">
        <v>51</v>
      </c>
      <c r="S600" s="151" t="s">
        <v>491</v>
      </c>
      <c r="T600" s="151"/>
      <c r="U600" s="151" t="s">
        <v>492</v>
      </c>
      <c r="V600" s="151"/>
      <c r="W600" s="167">
        <v>73130</v>
      </c>
      <c r="X600" s="168"/>
      <c r="Y600" s="151"/>
      <c r="Z600" s="151" t="s">
        <v>646</v>
      </c>
      <c r="AA600" s="171"/>
      <c r="AB600" s="151"/>
      <c r="AC600" s="169"/>
      <c r="AD600" s="165">
        <v>42815</v>
      </c>
      <c r="AE600" s="170">
        <v>3149</v>
      </c>
    </row>
    <row r="601" spans="1:31">
      <c r="A601" s="165">
        <v>42993</v>
      </c>
      <c r="B601" s="166">
        <v>3147</v>
      </c>
      <c r="D601" s="151" t="s">
        <v>490</v>
      </c>
      <c r="E601" s="151"/>
      <c r="F601" s="151"/>
      <c r="G601" s="151"/>
      <c r="H601" s="151"/>
      <c r="I601" s="151"/>
      <c r="J601" s="151" t="s">
        <v>498</v>
      </c>
      <c r="K601" s="151" t="s">
        <v>491</v>
      </c>
      <c r="L601" s="151"/>
      <c r="M601" s="151" t="s">
        <v>492</v>
      </c>
      <c r="O601" s="167">
        <v>381600</v>
      </c>
      <c r="P601" s="168"/>
      <c r="Q601" s="151"/>
      <c r="R601" s="151" t="s">
        <v>499</v>
      </c>
      <c r="S601" s="151" t="s">
        <v>491</v>
      </c>
      <c r="T601" s="151"/>
      <c r="U601" s="151" t="s">
        <v>492</v>
      </c>
      <c r="V601" s="151"/>
      <c r="W601" s="167">
        <v>381600</v>
      </c>
      <c r="X601" s="168"/>
      <c r="Y601" s="151"/>
      <c r="Z601" s="151" t="s">
        <v>562</v>
      </c>
      <c r="AA601" s="171"/>
      <c r="AB601" s="151"/>
      <c r="AC601" s="169"/>
      <c r="AD601" s="165">
        <v>42815</v>
      </c>
      <c r="AE601" s="170">
        <v>3150</v>
      </c>
    </row>
    <row r="602" spans="1:31">
      <c r="A602" s="165">
        <v>42993</v>
      </c>
      <c r="B602" s="166">
        <v>3148</v>
      </c>
      <c r="D602" s="151" t="s">
        <v>490</v>
      </c>
      <c r="E602" s="151"/>
      <c r="F602" s="151"/>
      <c r="G602" s="151"/>
      <c r="H602" s="151"/>
      <c r="I602" s="151"/>
      <c r="J602" s="151" t="s">
        <v>498</v>
      </c>
      <c r="K602" s="151" t="s">
        <v>491</v>
      </c>
      <c r="L602" s="151"/>
      <c r="M602" s="151" t="s">
        <v>492</v>
      </c>
      <c r="O602" s="167">
        <v>279000</v>
      </c>
      <c r="P602" s="168"/>
      <c r="Q602" s="151"/>
      <c r="R602" s="151" t="s">
        <v>499</v>
      </c>
      <c r="S602" s="151" t="s">
        <v>491</v>
      </c>
      <c r="T602" s="151"/>
      <c r="U602" s="151" t="s">
        <v>492</v>
      </c>
      <c r="V602" s="151"/>
      <c r="W602" s="167">
        <v>279000</v>
      </c>
      <c r="X602" s="168"/>
      <c r="Y602" s="151"/>
      <c r="Z602" s="151" t="s">
        <v>610</v>
      </c>
      <c r="AA602" s="171"/>
      <c r="AB602" s="151"/>
      <c r="AC602" s="169"/>
      <c r="AD602" s="165">
        <v>42815</v>
      </c>
      <c r="AE602" s="170">
        <v>3151</v>
      </c>
    </row>
    <row r="603" spans="1:31">
      <c r="A603" s="165">
        <v>42993</v>
      </c>
      <c r="B603" s="166">
        <v>3149</v>
      </c>
      <c r="D603" s="151" t="s">
        <v>490</v>
      </c>
      <c r="E603" s="151"/>
      <c r="F603" s="151"/>
      <c r="G603" s="151"/>
      <c r="H603" s="151"/>
      <c r="I603" s="151"/>
      <c r="J603" s="151" t="s">
        <v>91</v>
      </c>
      <c r="K603" s="151" t="s">
        <v>491</v>
      </c>
      <c r="L603" s="151"/>
      <c r="M603" s="151" t="s">
        <v>492</v>
      </c>
      <c r="O603" s="167">
        <v>169300</v>
      </c>
      <c r="P603" s="168"/>
      <c r="Q603" s="151"/>
      <c r="R603" s="151" t="s">
        <v>92</v>
      </c>
      <c r="S603" s="151" t="s">
        <v>491</v>
      </c>
      <c r="T603" s="151"/>
      <c r="U603" s="151" t="s">
        <v>492</v>
      </c>
      <c r="V603" s="151"/>
      <c r="W603" s="167">
        <v>169300</v>
      </c>
      <c r="X603" s="168"/>
      <c r="Y603" s="151"/>
      <c r="Z603" s="151" t="s">
        <v>507</v>
      </c>
      <c r="AA603" s="171"/>
      <c r="AB603" s="151"/>
      <c r="AC603" s="169"/>
      <c r="AD603" s="165">
        <v>42815</v>
      </c>
      <c r="AE603" s="170">
        <v>3152</v>
      </c>
    </row>
    <row r="604" spans="1:31">
      <c r="A604" s="165">
        <v>42993</v>
      </c>
      <c r="B604" s="166">
        <v>3150</v>
      </c>
      <c r="D604" s="151" t="s">
        <v>490</v>
      </c>
      <c r="E604" s="151"/>
      <c r="F604" s="151"/>
      <c r="G604" s="151"/>
      <c r="H604" s="151"/>
      <c r="I604" s="151"/>
      <c r="J604" s="151" t="s">
        <v>91</v>
      </c>
      <c r="K604" s="151" t="s">
        <v>491</v>
      </c>
      <c r="L604" s="151"/>
      <c r="M604" s="151" t="s">
        <v>492</v>
      </c>
      <c r="O604" s="167">
        <v>235100</v>
      </c>
      <c r="P604" s="168"/>
      <c r="Q604" s="151"/>
      <c r="R604" s="151" t="s">
        <v>92</v>
      </c>
      <c r="S604" s="151" t="s">
        <v>491</v>
      </c>
      <c r="T604" s="151"/>
      <c r="U604" s="151" t="s">
        <v>492</v>
      </c>
      <c r="V604" s="151"/>
      <c r="W604" s="167">
        <v>235100</v>
      </c>
      <c r="X604" s="168"/>
      <c r="Y604" s="151"/>
      <c r="Z604" s="151" t="s">
        <v>508</v>
      </c>
      <c r="AA604" s="171"/>
      <c r="AB604" s="151"/>
      <c r="AC604" s="169"/>
      <c r="AD604" s="165">
        <v>42815</v>
      </c>
      <c r="AE604" s="170">
        <v>3153</v>
      </c>
    </row>
    <row r="605" spans="1:31">
      <c r="A605" s="165">
        <v>42993</v>
      </c>
      <c r="B605" s="166">
        <v>3151</v>
      </c>
      <c r="D605" s="151" t="s">
        <v>490</v>
      </c>
      <c r="E605" s="151"/>
      <c r="F605" s="151"/>
      <c r="G605" s="151"/>
      <c r="H605" s="151"/>
      <c r="I605" s="151"/>
      <c r="J605" s="151" t="s">
        <v>91</v>
      </c>
      <c r="K605" s="151" t="s">
        <v>491</v>
      </c>
      <c r="L605" s="151"/>
      <c r="M605" s="151" t="s">
        <v>492</v>
      </c>
      <c r="O605" s="167">
        <v>197400</v>
      </c>
      <c r="P605" s="168"/>
      <c r="Q605" s="151"/>
      <c r="R605" s="151" t="s">
        <v>92</v>
      </c>
      <c r="S605" s="151" t="s">
        <v>491</v>
      </c>
      <c r="T605" s="151"/>
      <c r="U605" s="151" t="s">
        <v>492</v>
      </c>
      <c r="V605" s="151"/>
      <c r="W605" s="167">
        <v>197400</v>
      </c>
      <c r="X605" s="168"/>
      <c r="Y605" s="151"/>
      <c r="Z605" s="151" t="s">
        <v>509</v>
      </c>
      <c r="AA605" s="171"/>
      <c r="AB605" s="151"/>
      <c r="AC605" s="169"/>
      <c r="AD605" s="165">
        <v>42815</v>
      </c>
      <c r="AE605" s="170">
        <v>3154</v>
      </c>
    </row>
    <row r="606" spans="1:31">
      <c r="A606" s="165">
        <v>42993</v>
      </c>
      <c r="B606" s="166">
        <v>3152</v>
      </c>
      <c r="D606" s="151" t="s">
        <v>490</v>
      </c>
      <c r="E606" s="151"/>
      <c r="F606" s="151"/>
      <c r="G606" s="151"/>
      <c r="H606" s="151"/>
      <c r="I606" s="151"/>
      <c r="J606" s="151" t="s">
        <v>91</v>
      </c>
      <c r="K606" s="151" t="s">
        <v>491</v>
      </c>
      <c r="L606" s="151"/>
      <c r="M606" s="151" t="s">
        <v>492</v>
      </c>
      <c r="O606" s="167">
        <v>5244800</v>
      </c>
      <c r="P606" s="168"/>
      <c r="Q606" s="151"/>
      <c r="R606" s="151" t="s">
        <v>92</v>
      </c>
      <c r="S606" s="151" t="s">
        <v>491</v>
      </c>
      <c r="T606" s="151"/>
      <c r="U606" s="151" t="s">
        <v>492</v>
      </c>
      <c r="V606" s="151"/>
      <c r="W606" s="167">
        <v>5244800</v>
      </c>
      <c r="X606" s="168"/>
      <c r="Y606" s="151"/>
      <c r="Z606" s="151" t="s">
        <v>510</v>
      </c>
      <c r="AA606" s="171"/>
      <c r="AB606" s="151"/>
      <c r="AC606" s="169"/>
      <c r="AD606" s="165">
        <v>42815</v>
      </c>
      <c r="AE606" s="170">
        <v>3155</v>
      </c>
    </row>
    <row r="607" spans="1:31">
      <c r="A607" s="165">
        <v>42993</v>
      </c>
      <c r="B607" s="166">
        <v>3153</v>
      </c>
      <c r="D607" s="151" t="s">
        <v>490</v>
      </c>
      <c r="E607" s="151"/>
      <c r="F607" s="151"/>
      <c r="G607" s="151"/>
      <c r="H607" s="151"/>
      <c r="I607" s="151"/>
      <c r="J607" s="151" t="s">
        <v>91</v>
      </c>
      <c r="K607" s="151" t="s">
        <v>491</v>
      </c>
      <c r="L607" s="151"/>
      <c r="M607" s="151" t="s">
        <v>492</v>
      </c>
      <c r="O607" s="167">
        <v>179000</v>
      </c>
      <c r="P607" s="168"/>
      <c r="Q607" s="151"/>
      <c r="R607" s="151" t="s">
        <v>92</v>
      </c>
      <c r="S607" s="151" t="s">
        <v>491</v>
      </c>
      <c r="T607" s="151"/>
      <c r="U607" s="151" t="s">
        <v>492</v>
      </c>
      <c r="V607" s="151"/>
      <c r="W607" s="167">
        <v>179000</v>
      </c>
      <c r="X607" s="168"/>
      <c r="Y607" s="151"/>
      <c r="Z607" s="151" t="s">
        <v>511</v>
      </c>
      <c r="AA607" s="171"/>
      <c r="AB607" s="151"/>
      <c r="AC607" s="169"/>
      <c r="AD607" s="165">
        <v>42815</v>
      </c>
      <c r="AE607" s="170">
        <v>3156</v>
      </c>
    </row>
    <row r="608" spans="1:31">
      <c r="A608" s="165">
        <v>42993</v>
      </c>
      <c r="B608" s="166">
        <v>3154</v>
      </c>
      <c r="D608" s="151" t="s">
        <v>490</v>
      </c>
      <c r="E608" s="151"/>
      <c r="F608" s="151"/>
      <c r="G608" s="151"/>
      <c r="H608" s="151"/>
      <c r="I608" s="151"/>
      <c r="J608" s="151" t="s">
        <v>91</v>
      </c>
      <c r="K608" s="151" t="s">
        <v>491</v>
      </c>
      <c r="L608" s="151"/>
      <c r="M608" s="151" t="s">
        <v>492</v>
      </c>
      <c r="O608" s="167">
        <v>338600</v>
      </c>
      <c r="P608" s="168"/>
      <c r="Q608" s="151"/>
      <c r="R608" s="151" t="s">
        <v>92</v>
      </c>
      <c r="S608" s="151" t="s">
        <v>491</v>
      </c>
      <c r="T608" s="151"/>
      <c r="U608" s="151" t="s">
        <v>492</v>
      </c>
      <c r="V608" s="151"/>
      <c r="W608" s="167">
        <v>338600</v>
      </c>
      <c r="X608" s="168"/>
      <c r="Y608" s="151"/>
      <c r="Z608" s="151" t="s">
        <v>512</v>
      </c>
      <c r="AA608" s="171"/>
      <c r="AB608" s="151"/>
      <c r="AC608" s="169"/>
      <c r="AD608" s="165">
        <v>42815</v>
      </c>
      <c r="AE608" s="170">
        <v>3157</v>
      </c>
    </row>
    <row r="609" spans="1:31">
      <c r="A609" s="165">
        <v>42993</v>
      </c>
      <c r="B609" s="166">
        <v>3155</v>
      </c>
      <c r="D609" s="151" t="s">
        <v>490</v>
      </c>
      <c r="E609" s="151"/>
      <c r="F609" s="151"/>
      <c r="G609" s="151"/>
      <c r="H609" s="151"/>
      <c r="I609" s="151"/>
      <c r="J609" s="151" t="s">
        <v>498</v>
      </c>
      <c r="K609" s="151" t="s">
        <v>491</v>
      </c>
      <c r="L609" s="151"/>
      <c r="M609" s="151" t="s">
        <v>492</v>
      </c>
      <c r="O609" s="167">
        <v>188000</v>
      </c>
      <c r="P609" s="168"/>
      <c r="Q609" s="151"/>
      <c r="R609" s="151" t="s">
        <v>499</v>
      </c>
      <c r="S609" s="151" t="s">
        <v>491</v>
      </c>
      <c r="T609" s="151"/>
      <c r="U609" s="151" t="s">
        <v>492</v>
      </c>
      <c r="V609" s="151"/>
      <c r="W609" s="167">
        <v>188000</v>
      </c>
      <c r="X609" s="168"/>
      <c r="Y609" s="151"/>
      <c r="Z609" s="151" t="s">
        <v>611</v>
      </c>
      <c r="AA609" s="171"/>
      <c r="AB609" s="151"/>
      <c r="AC609" s="169"/>
      <c r="AD609" s="165">
        <v>42815</v>
      </c>
      <c r="AE609" s="170">
        <v>3158</v>
      </c>
    </row>
    <row r="610" spans="1:31">
      <c r="A610" s="165">
        <v>42995</v>
      </c>
      <c r="B610" s="166">
        <v>3156</v>
      </c>
      <c r="D610" s="151" t="s">
        <v>490</v>
      </c>
      <c r="E610" s="151"/>
      <c r="F610" s="151"/>
      <c r="G610" s="151"/>
      <c r="H610" s="151"/>
      <c r="I610" s="151"/>
      <c r="J610" s="151" t="s">
        <v>244</v>
      </c>
      <c r="K610" s="151" t="s">
        <v>491</v>
      </c>
      <c r="L610" s="151"/>
      <c r="M610" s="151" t="s">
        <v>492</v>
      </c>
      <c r="O610" s="167">
        <v>54600</v>
      </c>
      <c r="P610" s="168"/>
      <c r="Q610" s="151"/>
      <c r="R610" s="151" t="s">
        <v>51</v>
      </c>
      <c r="S610" s="151" t="s">
        <v>491</v>
      </c>
      <c r="T610" s="151"/>
      <c r="U610" s="151" t="s">
        <v>492</v>
      </c>
      <c r="V610" s="151"/>
      <c r="W610" s="167">
        <v>54600</v>
      </c>
      <c r="X610" s="168"/>
      <c r="Y610" s="151"/>
      <c r="Z610" s="151" t="s">
        <v>647</v>
      </c>
      <c r="AA610" s="171"/>
      <c r="AB610" s="151"/>
      <c r="AC610" s="169"/>
      <c r="AD610" s="165">
        <v>42815</v>
      </c>
      <c r="AE610" s="170">
        <v>3159</v>
      </c>
    </row>
    <row r="611" spans="1:31">
      <c r="A611" s="165">
        <v>42995</v>
      </c>
      <c r="B611" s="166">
        <v>3157</v>
      </c>
      <c r="D611" s="151" t="s">
        <v>490</v>
      </c>
      <c r="E611" s="151"/>
      <c r="F611" s="151"/>
      <c r="G611" s="151"/>
      <c r="H611" s="151"/>
      <c r="I611" s="151"/>
      <c r="J611" s="151" t="s">
        <v>498</v>
      </c>
      <c r="K611" s="151" t="s">
        <v>491</v>
      </c>
      <c r="L611" s="151"/>
      <c r="M611" s="151" t="s">
        <v>492</v>
      </c>
      <c r="O611" s="167">
        <v>724000</v>
      </c>
      <c r="P611" s="168"/>
      <c r="Q611" s="151"/>
      <c r="R611" s="151" t="s">
        <v>499</v>
      </c>
      <c r="S611" s="151" t="s">
        <v>491</v>
      </c>
      <c r="T611" s="151"/>
      <c r="U611" s="151" t="s">
        <v>492</v>
      </c>
      <c r="V611" s="151"/>
      <c r="W611" s="167">
        <v>724000</v>
      </c>
      <c r="X611" s="168"/>
      <c r="Y611" s="151"/>
      <c r="Z611" s="151" t="s">
        <v>589</v>
      </c>
      <c r="AA611" s="171"/>
      <c r="AB611" s="151"/>
      <c r="AC611" s="169"/>
      <c r="AD611" s="165">
        <v>42815</v>
      </c>
      <c r="AE611" s="170">
        <v>3160</v>
      </c>
    </row>
    <row r="612" spans="1:31">
      <c r="A612" s="165">
        <v>42995</v>
      </c>
      <c r="B612" s="166">
        <v>3158</v>
      </c>
      <c r="D612" s="151" t="s">
        <v>490</v>
      </c>
      <c r="E612" s="151"/>
      <c r="F612" s="151"/>
      <c r="G612" s="151"/>
      <c r="H612" s="151"/>
      <c r="I612" s="151"/>
      <c r="J612" s="151" t="s">
        <v>498</v>
      </c>
      <c r="K612" s="151" t="s">
        <v>491</v>
      </c>
      <c r="L612" s="151"/>
      <c r="M612" s="151" t="s">
        <v>492</v>
      </c>
      <c r="O612" s="167">
        <v>198000</v>
      </c>
      <c r="P612" s="168"/>
      <c r="Q612" s="151"/>
      <c r="R612" s="151" t="s">
        <v>499</v>
      </c>
      <c r="S612" s="151" t="s">
        <v>491</v>
      </c>
      <c r="T612" s="151"/>
      <c r="U612" s="151" t="s">
        <v>492</v>
      </c>
      <c r="V612" s="151"/>
      <c r="W612" s="167">
        <v>198000</v>
      </c>
      <c r="X612" s="168"/>
      <c r="Y612" s="151"/>
      <c r="Z612" s="151" t="s">
        <v>589</v>
      </c>
      <c r="AA612" s="171"/>
      <c r="AB612" s="151"/>
      <c r="AC612" s="169"/>
      <c r="AD612" s="165">
        <v>42815</v>
      </c>
      <c r="AE612" s="170">
        <v>3161</v>
      </c>
    </row>
    <row r="613" spans="1:31">
      <c r="A613" s="165">
        <v>42995</v>
      </c>
      <c r="B613" s="166">
        <v>3159</v>
      </c>
      <c r="D613" s="151" t="s">
        <v>490</v>
      </c>
      <c r="E613" s="151"/>
      <c r="F613" s="151"/>
      <c r="G613" s="151"/>
      <c r="H613" s="151"/>
      <c r="I613" s="151"/>
      <c r="J613" s="151" t="s">
        <v>498</v>
      </c>
      <c r="K613" s="151" t="s">
        <v>491</v>
      </c>
      <c r="L613" s="151"/>
      <c r="M613" s="151" t="s">
        <v>492</v>
      </c>
      <c r="O613" s="167">
        <v>256000</v>
      </c>
      <c r="P613" s="168"/>
      <c r="Q613" s="151"/>
      <c r="R613" s="151" t="s">
        <v>499</v>
      </c>
      <c r="S613" s="151" t="s">
        <v>491</v>
      </c>
      <c r="T613" s="151"/>
      <c r="U613" s="151" t="s">
        <v>492</v>
      </c>
      <c r="V613" s="151"/>
      <c r="W613" s="167">
        <v>256000</v>
      </c>
      <c r="X613" s="168"/>
      <c r="Y613" s="151"/>
      <c r="Z613" s="151" t="s">
        <v>566</v>
      </c>
      <c r="AA613" s="171"/>
      <c r="AB613" s="151"/>
      <c r="AC613" s="169"/>
      <c r="AD613" s="165">
        <v>42815</v>
      </c>
      <c r="AE613" s="170">
        <v>3162</v>
      </c>
    </row>
    <row r="614" spans="1:31">
      <c r="A614" s="165">
        <v>42997</v>
      </c>
      <c r="B614" s="166">
        <v>3160</v>
      </c>
      <c r="D614" s="151" t="s">
        <v>490</v>
      </c>
      <c r="E614" s="151"/>
      <c r="F614" s="151"/>
      <c r="G614" s="151"/>
      <c r="H614" s="151"/>
      <c r="I614" s="151"/>
      <c r="J614" s="151" t="s">
        <v>96</v>
      </c>
      <c r="K614" s="151" t="s">
        <v>491</v>
      </c>
      <c r="L614" s="151"/>
      <c r="M614" s="151" t="s">
        <v>492</v>
      </c>
      <c r="O614" s="167">
        <v>6830</v>
      </c>
      <c r="P614" s="168"/>
      <c r="Q614" s="151"/>
      <c r="R614" s="151" t="s">
        <v>51</v>
      </c>
      <c r="S614" s="151" t="s">
        <v>491</v>
      </c>
      <c r="T614" s="151"/>
      <c r="U614" s="151" t="s">
        <v>492</v>
      </c>
      <c r="V614" s="151"/>
      <c r="W614" s="167">
        <v>6830</v>
      </c>
      <c r="X614" s="168"/>
      <c r="Y614" s="151"/>
      <c r="Z614" s="151" t="s">
        <v>532</v>
      </c>
      <c r="AA614" s="171"/>
      <c r="AB614" s="151"/>
      <c r="AC614" s="169"/>
      <c r="AD614" s="165">
        <v>42815</v>
      </c>
      <c r="AE614" s="170">
        <v>3163</v>
      </c>
    </row>
    <row r="615" spans="1:31">
      <c r="A615" s="165">
        <v>42998</v>
      </c>
      <c r="B615" s="166">
        <v>3161</v>
      </c>
      <c r="D615" s="151" t="s">
        <v>490</v>
      </c>
      <c r="E615" s="151"/>
      <c r="F615" s="151"/>
      <c r="G615" s="151"/>
      <c r="H615" s="151"/>
      <c r="I615" s="151"/>
      <c r="J615" s="151" t="s">
        <v>102</v>
      </c>
      <c r="K615" s="151" t="s">
        <v>491</v>
      </c>
      <c r="L615" s="151"/>
      <c r="M615" s="151" t="s">
        <v>492</v>
      </c>
      <c r="O615" s="167">
        <v>2430</v>
      </c>
      <c r="P615" s="168"/>
      <c r="Q615" s="151"/>
      <c r="R615" s="151" t="s">
        <v>51</v>
      </c>
      <c r="S615" s="151" t="s">
        <v>491</v>
      </c>
      <c r="T615" s="151"/>
      <c r="U615" s="151" t="s">
        <v>492</v>
      </c>
      <c r="V615" s="151"/>
      <c r="W615" s="167">
        <v>2430</v>
      </c>
      <c r="X615" s="168"/>
      <c r="Y615" s="151"/>
      <c r="Z615" s="151" t="s">
        <v>648</v>
      </c>
      <c r="AA615" s="171"/>
      <c r="AB615" s="151"/>
      <c r="AC615" s="169"/>
      <c r="AD615" s="165">
        <v>42815</v>
      </c>
      <c r="AE615" s="170">
        <v>3164</v>
      </c>
    </row>
    <row r="616" spans="1:31">
      <c r="A616" s="165">
        <v>42998</v>
      </c>
      <c r="B616" s="166">
        <v>3162</v>
      </c>
      <c r="D616" s="151" t="s">
        <v>490</v>
      </c>
      <c r="E616" s="151"/>
      <c r="F616" s="151"/>
      <c r="G616" s="151"/>
      <c r="H616" s="151"/>
      <c r="I616" s="151"/>
      <c r="J616" s="151" t="s">
        <v>498</v>
      </c>
      <c r="K616" s="151" t="s">
        <v>491</v>
      </c>
      <c r="L616" s="151"/>
      <c r="M616" s="151" t="s">
        <v>492</v>
      </c>
      <c r="O616" s="167">
        <v>318000</v>
      </c>
      <c r="P616" s="168"/>
      <c r="Q616" s="151"/>
      <c r="R616" s="151" t="s">
        <v>499</v>
      </c>
      <c r="S616" s="151" t="s">
        <v>491</v>
      </c>
      <c r="T616" s="151"/>
      <c r="U616" s="151" t="s">
        <v>492</v>
      </c>
      <c r="V616" s="151"/>
      <c r="W616" s="167">
        <v>318000</v>
      </c>
      <c r="X616" s="168"/>
      <c r="Y616" s="151"/>
      <c r="Z616" s="151" t="s">
        <v>567</v>
      </c>
      <c r="AA616" s="171"/>
      <c r="AB616" s="151"/>
      <c r="AC616" s="169"/>
      <c r="AD616" s="165">
        <v>42815</v>
      </c>
      <c r="AE616" s="170">
        <v>3165</v>
      </c>
    </row>
    <row r="617" spans="1:31">
      <c r="A617" s="165">
        <v>42998</v>
      </c>
      <c r="B617" s="166">
        <v>3163</v>
      </c>
      <c r="D617" s="151" t="s">
        <v>490</v>
      </c>
      <c r="E617" s="151"/>
      <c r="F617" s="151"/>
      <c r="G617" s="151"/>
      <c r="H617" s="151"/>
      <c r="I617" s="151"/>
      <c r="J617" s="151" t="s">
        <v>498</v>
      </c>
      <c r="K617" s="151" t="s">
        <v>491</v>
      </c>
      <c r="L617" s="151"/>
      <c r="M617" s="151" t="s">
        <v>492</v>
      </c>
      <c r="O617" s="167">
        <v>265000</v>
      </c>
      <c r="P617" s="168"/>
      <c r="Q617" s="151"/>
      <c r="R617" s="151" t="s">
        <v>499</v>
      </c>
      <c r="S617" s="151" t="s">
        <v>491</v>
      </c>
      <c r="T617" s="151"/>
      <c r="U617" s="151" t="s">
        <v>492</v>
      </c>
      <c r="V617" s="151"/>
      <c r="W617" s="167">
        <v>265000</v>
      </c>
      <c r="X617" s="168"/>
      <c r="Y617" s="151"/>
      <c r="Z617" s="151" t="s">
        <v>514</v>
      </c>
      <c r="AA617" s="171"/>
      <c r="AB617" s="151"/>
      <c r="AC617" s="169"/>
      <c r="AD617" s="165">
        <v>42815</v>
      </c>
      <c r="AE617" s="170">
        <v>3166</v>
      </c>
    </row>
    <row r="618" spans="1:31">
      <c r="A618" s="165">
        <v>42998</v>
      </c>
      <c r="B618" s="166">
        <v>3164</v>
      </c>
      <c r="D618" s="151" t="s">
        <v>490</v>
      </c>
      <c r="E618" s="151"/>
      <c r="F618" s="151"/>
      <c r="G618" s="151"/>
      <c r="H618" s="151"/>
      <c r="I618" s="151"/>
      <c r="J618" s="151" t="s">
        <v>91</v>
      </c>
      <c r="K618" s="151" t="s">
        <v>491</v>
      </c>
      <c r="L618" s="151"/>
      <c r="M618" s="151" t="s">
        <v>492</v>
      </c>
      <c r="O618" s="167">
        <v>159700</v>
      </c>
      <c r="P618" s="168"/>
      <c r="Q618" s="151"/>
      <c r="R618" s="151" t="s">
        <v>92</v>
      </c>
      <c r="S618" s="151" t="s">
        <v>491</v>
      </c>
      <c r="T618" s="151"/>
      <c r="U618" s="151" t="s">
        <v>492</v>
      </c>
      <c r="V618" s="151"/>
      <c r="W618" s="167">
        <v>159700</v>
      </c>
      <c r="X618" s="168"/>
      <c r="Y618" s="151"/>
      <c r="Z618" s="151" t="s">
        <v>519</v>
      </c>
      <c r="AA618" s="171"/>
      <c r="AB618" s="151"/>
      <c r="AC618" s="169"/>
      <c r="AD618" s="165">
        <v>42815</v>
      </c>
      <c r="AE618" s="170">
        <v>3167</v>
      </c>
    </row>
    <row r="619" spans="1:31">
      <c r="A619" s="165">
        <v>42998</v>
      </c>
      <c r="B619" s="166">
        <v>3165</v>
      </c>
      <c r="D619" s="151" t="s">
        <v>490</v>
      </c>
      <c r="E619" s="151"/>
      <c r="F619" s="151"/>
      <c r="G619" s="151"/>
      <c r="H619" s="151"/>
      <c r="I619" s="151"/>
      <c r="J619" s="151" t="s">
        <v>91</v>
      </c>
      <c r="K619" s="151" t="s">
        <v>491</v>
      </c>
      <c r="L619" s="151"/>
      <c r="M619" s="151" t="s">
        <v>492</v>
      </c>
      <c r="O619" s="167">
        <v>103600</v>
      </c>
      <c r="P619" s="168"/>
      <c r="Q619" s="151"/>
      <c r="R619" s="151" t="s">
        <v>92</v>
      </c>
      <c r="S619" s="151" t="s">
        <v>491</v>
      </c>
      <c r="T619" s="151"/>
      <c r="U619" s="151" t="s">
        <v>492</v>
      </c>
      <c r="V619" s="151"/>
      <c r="W619" s="167">
        <v>103600</v>
      </c>
      <c r="X619" s="168"/>
      <c r="Y619" s="151"/>
      <c r="Z619" s="151" t="s">
        <v>520</v>
      </c>
      <c r="AA619" s="171"/>
      <c r="AB619" s="151"/>
      <c r="AC619" s="169"/>
      <c r="AD619" s="165">
        <v>42815</v>
      </c>
      <c r="AE619" s="170">
        <v>3168</v>
      </c>
    </row>
    <row r="620" spans="1:31">
      <c r="A620" s="165">
        <v>42998</v>
      </c>
      <c r="B620" s="166">
        <v>3166</v>
      </c>
      <c r="D620" s="151" t="s">
        <v>490</v>
      </c>
      <c r="E620" s="151"/>
      <c r="F620" s="151"/>
      <c r="G620" s="151"/>
      <c r="H620" s="151"/>
      <c r="I620" s="151"/>
      <c r="J620" s="151" t="s">
        <v>91</v>
      </c>
      <c r="K620" s="151" t="s">
        <v>491</v>
      </c>
      <c r="L620" s="151"/>
      <c r="M620" s="151" t="s">
        <v>492</v>
      </c>
      <c r="O620" s="167">
        <v>338600</v>
      </c>
      <c r="P620" s="168"/>
      <c r="Q620" s="151"/>
      <c r="R620" s="151" t="s">
        <v>92</v>
      </c>
      <c r="S620" s="151" t="s">
        <v>491</v>
      </c>
      <c r="T620" s="151"/>
      <c r="U620" s="151" t="s">
        <v>492</v>
      </c>
      <c r="V620" s="151"/>
      <c r="W620" s="167">
        <v>338600</v>
      </c>
      <c r="X620" s="168"/>
      <c r="Y620" s="151"/>
      <c r="Z620" s="151" t="s">
        <v>521</v>
      </c>
      <c r="AA620" s="171"/>
      <c r="AB620" s="151"/>
      <c r="AC620" s="169"/>
      <c r="AD620" s="165">
        <v>42815</v>
      </c>
      <c r="AE620" s="170">
        <v>3169</v>
      </c>
    </row>
    <row r="621" spans="1:31">
      <c r="A621" s="165">
        <v>42998</v>
      </c>
      <c r="B621" s="166">
        <v>3167</v>
      </c>
      <c r="D621" s="151" t="s">
        <v>490</v>
      </c>
      <c r="E621" s="151"/>
      <c r="F621" s="151"/>
      <c r="G621" s="151"/>
      <c r="H621" s="151"/>
      <c r="I621" s="151"/>
      <c r="J621" s="151" t="s">
        <v>91</v>
      </c>
      <c r="K621" s="151" t="s">
        <v>491</v>
      </c>
      <c r="L621" s="151"/>
      <c r="M621" s="151" t="s">
        <v>492</v>
      </c>
      <c r="O621" s="167">
        <v>253400</v>
      </c>
      <c r="P621" s="168"/>
      <c r="Q621" s="151"/>
      <c r="R621" s="151" t="s">
        <v>92</v>
      </c>
      <c r="S621" s="151" t="s">
        <v>491</v>
      </c>
      <c r="T621" s="151"/>
      <c r="U621" s="151" t="s">
        <v>492</v>
      </c>
      <c r="V621" s="151"/>
      <c r="W621" s="167">
        <v>253400</v>
      </c>
      <c r="X621" s="168"/>
      <c r="Y621" s="151"/>
      <c r="Z621" s="151" t="s">
        <v>522</v>
      </c>
      <c r="AA621" s="171"/>
      <c r="AB621" s="151"/>
      <c r="AC621" s="169"/>
      <c r="AD621" s="165">
        <v>42815</v>
      </c>
      <c r="AE621" s="170">
        <v>3170</v>
      </c>
    </row>
    <row r="622" spans="1:31">
      <c r="A622" s="165">
        <v>42998</v>
      </c>
      <c r="B622" s="166">
        <v>3168</v>
      </c>
      <c r="D622" s="151" t="s">
        <v>490</v>
      </c>
      <c r="E622" s="151"/>
      <c r="F622" s="151"/>
      <c r="G622" s="151"/>
      <c r="H622" s="151"/>
      <c r="I622" s="151"/>
      <c r="J622" s="151" t="s">
        <v>91</v>
      </c>
      <c r="K622" s="151" t="s">
        <v>491</v>
      </c>
      <c r="L622" s="151"/>
      <c r="M622" s="151" t="s">
        <v>492</v>
      </c>
      <c r="O622" s="167">
        <v>225400</v>
      </c>
      <c r="P622" s="168"/>
      <c r="Q622" s="151"/>
      <c r="R622" s="151" t="s">
        <v>92</v>
      </c>
      <c r="S622" s="151" t="s">
        <v>491</v>
      </c>
      <c r="T622" s="151"/>
      <c r="U622" s="151" t="s">
        <v>492</v>
      </c>
      <c r="V622" s="151"/>
      <c r="W622" s="167">
        <v>225400</v>
      </c>
      <c r="X622" s="168"/>
      <c r="Y622" s="151"/>
      <c r="Z622" s="151" t="s">
        <v>523</v>
      </c>
      <c r="AA622" s="171"/>
      <c r="AB622" s="151"/>
      <c r="AC622" s="169"/>
      <c r="AD622" s="165">
        <v>42815</v>
      </c>
      <c r="AE622" s="170">
        <v>3171</v>
      </c>
    </row>
    <row r="623" spans="1:31">
      <c r="A623" s="165">
        <v>42998</v>
      </c>
      <c r="B623" s="166">
        <v>3169</v>
      </c>
      <c r="D623" s="151" t="s">
        <v>490</v>
      </c>
      <c r="E623" s="151"/>
      <c r="F623" s="151"/>
      <c r="G623" s="151"/>
      <c r="H623" s="151"/>
      <c r="I623" s="151"/>
      <c r="J623" s="151" t="s">
        <v>91</v>
      </c>
      <c r="K623" s="151" t="s">
        <v>491</v>
      </c>
      <c r="L623" s="151"/>
      <c r="M623" s="151" t="s">
        <v>492</v>
      </c>
      <c r="O623" s="167">
        <v>478800</v>
      </c>
      <c r="P623" s="168"/>
      <c r="Q623" s="151"/>
      <c r="R623" s="151" t="s">
        <v>92</v>
      </c>
      <c r="S623" s="151" t="s">
        <v>491</v>
      </c>
      <c r="T623" s="151"/>
      <c r="U623" s="151" t="s">
        <v>492</v>
      </c>
      <c r="V623" s="151"/>
      <c r="W623" s="167">
        <v>478800</v>
      </c>
      <c r="X623" s="168"/>
      <c r="Y623" s="151"/>
      <c r="Z623" s="151" t="s">
        <v>524</v>
      </c>
      <c r="AA623" s="171"/>
      <c r="AB623" s="151"/>
      <c r="AC623" s="169"/>
      <c r="AD623" s="165">
        <v>42815</v>
      </c>
      <c r="AE623" s="170">
        <v>3172</v>
      </c>
    </row>
    <row r="624" spans="1:31">
      <c r="A624" s="165">
        <v>42998</v>
      </c>
      <c r="B624" s="166">
        <v>3170</v>
      </c>
      <c r="D624" s="151" t="s">
        <v>490</v>
      </c>
      <c r="E624" s="151"/>
      <c r="F624" s="151"/>
      <c r="G624" s="151"/>
      <c r="H624" s="151"/>
      <c r="I624" s="151"/>
      <c r="J624" s="151" t="s">
        <v>91</v>
      </c>
      <c r="K624" s="151" t="s">
        <v>491</v>
      </c>
      <c r="L624" s="151"/>
      <c r="M624" s="151" t="s">
        <v>492</v>
      </c>
      <c r="O624" s="167">
        <v>113200</v>
      </c>
      <c r="P624" s="168"/>
      <c r="Q624" s="151"/>
      <c r="R624" s="151" t="s">
        <v>92</v>
      </c>
      <c r="S624" s="151" t="s">
        <v>491</v>
      </c>
      <c r="T624" s="151"/>
      <c r="U624" s="151" t="s">
        <v>492</v>
      </c>
      <c r="V624" s="151"/>
      <c r="W624" s="167">
        <v>113200</v>
      </c>
      <c r="X624" s="168"/>
      <c r="Y624" s="151"/>
      <c r="Z624" s="151" t="s">
        <v>525</v>
      </c>
      <c r="AA624" s="171"/>
      <c r="AB624" s="151"/>
      <c r="AC624" s="169"/>
      <c r="AD624" s="165">
        <v>42815</v>
      </c>
      <c r="AE624" s="170">
        <v>3173</v>
      </c>
    </row>
    <row r="625" spans="1:31">
      <c r="A625" s="165">
        <v>42998</v>
      </c>
      <c r="B625" s="166">
        <v>3171</v>
      </c>
      <c r="D625" s="151" t="s">
        <v>490</v>
      </c>
      <c r="E625" s="151"/>
      <c r="F625" s="151"/>
      <c r="G625" s="151"/>
      <c r="H625" s="151"/>
      <c r="I625" s="151"/>
      <c r="J625" s="151" t="s">
        <v>91</v>
      </c>
      <c r="K625" s="151" t="s">
        <v>491</v>
      </c>
      <c r="L625" s="151"/>
      <c r="M625" s="151" t="s">
        <v>492</v>
      </c>
      <c r="O625" s="167">
        <v>169300</v>
      </c>
      <c r="P625" s="168"/>
      <c r="Q625" s="151"/>
      <c r="R625" s="151" t="s">
        <v>92</v>
      </c>
      <c r="S625" s="151" t="s">
        <v>491</v>
      </c>
      <c r="T625" s="151"/>
      <c r="U625" s="151" t="s">
        <v>492</v>
      </c>
      <c r="V625" s="151"/>
      <c r="W625" s="167">
        <v>169300</v>
      </c>
      <c r="X625" s="168"/>
      <c r="Y625" s="151"/>
      <c r="Z625" s="151" t="s">
        <v>526</v>
      </c>
      <c r="AA625" s="171"/>
      <c r="AB625" s="151"/>
      <c r="AC625" s="169"/>
      <c r="AD625" s="165">
        <v>42815</v>
      </c>
      <c r="AE625" s="170">
        <v>3174</v>
      </c>
    </row>
    <row r="626" spans="1:31">
      <c r="A626" s="165">
        <v>42998</v>
      </c>
      <c r="B626" s="166">
        <v>3172</v>
      </c>
      <c r="D626" s="151" t="s">
        <v>490</v>
      </c>
      <c r="E626" s="151"/>
      <c r="F626" s="151"/>
      <c r="G626" s="151"/>
      <c r="H626" s="151"/>
      <c r="I626" s="151"/>
      <c r="J626" s="151" t="s">
        <v>91</v>
      </c>
      <c r="K626" s="151" t="s">
        <v>491</v>
      </c>
      <c r="L626" s="151"/>
      <c r="M626" s="151" t="s">
        <v>492</v>
      </c>
      <c r="O626" s="167">
        <v>263200</v>
      </c>
      <c r="P626" s="168"/>
      <c r="Q626" s="151"/>
      <c r="R626" s="151" t="s">
        <v>92</v>
      </c>
      <c r="S626" s="151" t="s">
        <v>491</v>
      </c>
      <c r="T626" s="151"/>
      <c r="U626" s="151" t="s">
        <v>492</v>
      </c>
      <c r="V626" s="151"/>
      <c r="W626" s="167">
        <v>263200</v>
      </c>
      <c r="X626" s="168"/>
      <c r="Y626" s="151"/>
      <c r="Z626" s="151" t="s">
        <v>527</v>
      </c>
      <c r="AA626" s="171"/>
      <c r="AB626" s="151"/>
      <c r="AC626" s="169"/>
      <c r="AD626" s="165">
        <v>42815</v>
      </c>
      <c r="AE626" s="170">
        <v>3175</v>
      </c>
    </row>
    <row r="627" spans="1:31">
      <c r="A627" s="165">
        <v>42998</v>
      </c>
      <c r="B627" s="166">
        <v>3173</v>
      </c>
      <c r="D627" s="151" t="s">
        <v>490</v>
      </c>
      <c r="E627" s="151"/>
      <c r="F627" s="151"/>
      <c r="G627" s="151"/>
      <c r="H627" s="151"/>
      <c r="I627" s="151"/>
      <c r="J627" s="151" t="s">
        <v>91</v>
      </c>
      <c r="K627" s="151" t="s">
        <v>491</v>
      </c>
      <c r="L627" s="151"/>
      <c r="M627" s="151" t="s">
        <v>492</v>
      </c>
      <c r="O627" s="167">
        <v>179000</v>
      </c>
      <c r="P627" s="168"/>
      <c r="Q627" s="151"/>
      <c r="R627" s="151" t="s">
        <v>92</v>
      </c>
      <c r="S627" s="151" t="s">
        <v>491</v>
      </c>
      <c r="T627" s="151"/>
      <c r="U627" s="151" t="s">
        <v>492</v>
      </c>
      <c r="V627" s="151"/>
      <c r="W627" s="167">
        <v>179000</v>
      </c>
      <c r="X627" s="168"/>
      <c r="Y627" s="151"/>
      <c r="Z627" s="151" t="s">
        <v>528</v>
      </c>
      <c r="AA627" s="171"/>
      <c r="AB627" s="151"/>
      <c r="AC627" s="169"/>
      <c r="AD627" s="165">
        <v>42815</v>
      </c>
      <c r="AE627" s="170">
        <v>3176</v>
      </c>
    </row>
    <row r="628" spans="1:31">
      <c r="A628" s="165">
        <v>42998</v>
      </c>
      <c r="B628" s="166">
        <v>3174</v>
      </c>
      <c r="D628" s="151" t="s">
        <v>490</v>
      </c>
      <c r="E628" s="151"/>
      <c r="F628" s="151"/>
      <c r="G628" s="151"/>
      <c r="H628" s="151"/>
      <c r="I628" s="151"/>
      <c r="J628" s="151" t="s">
        <v>91</v>
      </c>
      <c r="K628" s="151" t="s">
        <v>491</v>
      </c>
      <c r="L628" s="151"/>
      <c r="M628" s="151" t="s">
        <v>492</v>
      </c>
      <c r="O628" s="167">
        <v>197400</v>
      </c>
      <c r="P628" s="168"/>
      <c r="Q628" s="151"/>
      <c r="R628" s="151" t="s">
        <v>92</v>
      </c>
      <c r="S628" s="151" t="s">
        <v>491</v>
      </c>
      <c r="T628" s="151"/>
      <c r="U628" s="151" t="s">
        <v>492</v>
      </c>
      <c r="V628" s="151"/>
      <c r="W628" s="167">
        <v>197400</v>
      </c>
      <c r="X628" s="168"/>
      <c r="Y628" s="151"/>
      <c r="Z628" s="151" t="s">
        <v>529</v>
      </c>
      <c r="AA628" s="171"/>
      <c r="AB628" s="151"/>
      <c r="AC628" s="169"/>
      <c r="AD628" s="165">
        <v>42815</v>
      </c>
      <c r="AE628" s="170">
        <v>3177</v>
      </c>
    </row>
    <row r="629" spans="1:31">
      <c r="A629" s="165">
        <v>42998</v>
      </c>
      <c r="B629" s="166">
        <v>3175</v>
      </c>
      <c r="D629" s="151" t="s">
        <v>490</v>
      </c>
      <c r="E629" s="151"/>
      <c r="F629" s="151"/>
      <c r="G629" s="151"/>
      <c r="H629" s="151"/>
      <c r="I629" s="151"/>
      <c r="J629" s="151" t="s">
        <v>91</v>
      </c>
      <c r="K629" s="151" t="s">
        <v>491</v>
      </c>
      <c r="L629" s="151"/>
      <c r="M629" s="151" t="s">
        <v>492</v>
      </c>
      <c r="O629" s="167">
        <v>159700</v>
      </c>
      <c r="P629" s="168"/>
      <c r="Q629" s="151"/>
      <c r="R629" s="151" t="s">
        <v>92</v>
      </c>
      <c r="S629" s="151" t="s">
        <v>491</v>
      </c>
      <c r="T629" s="151"/>
      <c r="U629" s="151" t="s">
        <v>492</v>
      </c>
      <c r="V629" s="151"/>
      <c r="W629" s="167">
        <v>159700</v>
      </c>
      <c r="X629" s="168"/>
      <c r="Y629" s="151"/>
      <c r="Z629" s="151" t="s">
        <v>568</v>
      </c>
      <c r="AA629" s="171"/>
      <c r="AB629" s="151"/>
      <c r="AC629" s="169"/>
      <c r="AD629" s="165">
        <v>42815</v>
      </c>
      <c r="AE629" s="170">
        <v>3178</v>
      </c>
    </row>
    <row r="630" spans="1:31">
      <c r="A630" s="165">
        <v>42998</v>
      </c>
      <c r="B630" s="166">
        <v>3176</v>
      </c>
      <c r="D630" s="151" t="s">
        <v>490</v>
      </c>
      <c r="E630" s="151"/>
      <c r="F630" s="151"/>
      <c r="G630" s="151"/>
      <c r="H630" s="151"/>
      <c r="I630" s="151"/>
      <c r="J630" s="151" t="s">
        <v>91</v>
      </c>
      <c r="K630" s="151" t="s">
        <v>491</v>
      </c>
      <c r="L630" s="151"/>
      <c r="M630" s="151" t="s">
        <v>492</v>
      </c>
      <c r="O630" s="167">
        <v>88000</v>
      </c>
      <c r="P630" s="168"/>
      <c r="Q630" s="151"/>
      <c r="R630" s="151" t="s">
        <v>92</v>
      </c>
      <c r="S630" s="151" t="s">
        <v>491</v>
      </c>
      <c r="T630" s="151"/>
      <c r="U630" s="151" t="s">
        <v>492</v>
      </c>
      <c r="V630" s="151"/>
      <c r="W630" s="167">
        <v>88000</v>
      </c>
      <c r="X630" s="168"/>
      <c r="Y630" s="151"/>
      <c r="Z630" s="151" t="s">
        <v>555</v>
      </c>
      <c r="AA630" s="171"/>
      <c r="AB630" s="151"/>
      <c r="AC630" s="169"/>
      <c r="AD630" s="165">
        <v>42815</v>
      </c>
      <c r="AE630" s="170">
        <v>3179</v>
      </c>
    </row>
    <row r="631" spans="1:31">
      <c r="A631" s="165">
        <v>42998</v>
      </c>
      <c r="B631" s="166">
        <v>3177</v>
      </c>
      <c r="D631" s="151" t="s">
        <v>490</v>
      </c>
      <c r="E631" s="151"/>
      <c r="F631" s="151"/>
      <c r="G631" s="151"/>
      <c r="H631" s="151"/>
      <c r="I631" s="151"/>
      <c r="J631" s="151" t="s">
        <v>91</v>
      </c>
      <c r="K631" s="151" t="s">
        <v>491</v>
      </c>
      <c r="L631" s="151"/>
      <c r="M631" s="151" t="s">
        <v>492</v>
      </c>
      <c r="O631" s="167">
        <v>5146300</v>
      </c>
      <c r="P631" s="168"/>
      <c r="Q631" s="151"/>
      <c r="R631" s="151" t="s">
        <v>92</v>
      </c>
      <c r="S631" s="151" t="s">
        <v>491</v>
      </c>
      <c r="T631" s="151"/>
      <c r="U631" s="151" t="s">
        <v>492</v>
      </c>
      <c r="V631" s="151"/>
      <c r="W631" s="167">
        <v>5146300</v>
      </c>
      <c r="X631" s="168"/>
      <c r="Y631" s="151"/>
      <c r="Z631" s="151" t="s">
        <v>494</v>
      </c>
      <c r="AA631" s="171"/>
      <c r="AB631" s="151"/>
      <c r="AC631" s="169"/>
      <c r="AD631" s="165">
        <v>42815</v>
      </c>
      <c r="AE631" s="170">
        <v>3180</v>
      </c>
    </row>
    <row r="632" spans="1:31">
      <c r="A632" s="165">
        <v>42998</v>
      </c>
      <c r="B632" s="166">
        <v>3178</v>
      </c>
      <c r="D632" s="151" t="s">
        <v>490</v>
      </c>
      <c r="E632" s="151"/>
      <c r="F632" s="151"/>
      <c r="G632" s="151"/>
      <c r="H632" s="151"/>
      <c r="I632" s="151"/>
      <c r="J632" s="151" t="s">
        <v>91</v>
      </c>
      <c r="K632" s="151" t="s">
        <v>491</v>
      </c>
      <c r="L632" s="151"/>
      <c r="M632" s="151" t="s">
        <v>492</v>
      </c>
      <c r="O632" s="167">
        <v>103900</v>
      </c>
      <c r="P632" s="168"/>
      <c r="Q632" s="151"/>
      <c r="R632" s="151" t="s">
        <v>92</v>
      </c>
      <c r="S632" s="151" t="s">
        <v>491</v>
      </c>
      <c r="T632" s="151"/>
      <c r="U632" s="151" t="s">
        <v>492</v>
      </c>
      <c r="V632" s="151"/>
      <c r="W632" s="167">
        <v>103900</v>
      </c>
      <c r="X632" s="168"/>
      <c r="Y632" s="151"/>
      <c r="Z632" s="151" t="s">
        <v>495</v>
      </c>
      <c r="AA632" s="171"/>
      <c r="AB632" s="151"/>
      <c r="AC632" s="169"/>
      <c r="AD632" s="165">
        <v>42815</v>
      </c>
      <c r="AE632" s="170">
        <v>3181</v>
      </c>
    </row>
    <row r="633" spans="1:31">
      <c r="A633" s="165">
        <v>42998</v>
      </c>
      <c r="B633" s="166">
        <v>3179</v>
      </c>
      <c r="D633" s="151" t="s">
        <v>490</v>
      </c>
      <c r="E633" s="151"/>
      <c r="F633" s="151"/>
      <c r="G633" s="151"/>
      <c r="H633" s="151"/>
      <c r="I633" s="151"/>
      <c r="J633" s="151" t="s">
        <v>91</v>
      </c>
      <c r="K633" s="151" t="s">
        <v>491</v>
      </c>
      <c r="L633" s="151"/>
      <c r="M633" s="151" t="s">
        <v>492</v>
      </c>
      <c r="O633" s="167">
        <v>88000</v>
      </c>
      <c r="P633" s="168"/>
      <c r="Q633" s="151"/>
      <c r="R633" s="151" t="s">
        <v>92</v>
      </c>
      <c r="S633" s="151" t="s">
        <v>491</v>
      </c>
      <c r="T633" s="151"/>
      <c r="U633" s="151" t="s">
        <v>492</v>
      </c>
      <c r="V633" s="151"/>
      <c r="W633" s="167">
        <v>88000</v>
      </c>
      <c r="X633" s="168"/>
      <c r="Y633" s="151"/>
      <c r="Z633" s="151" t="s">
        <v>496</v>
      </c>
      <c r="AA633" s="171"/>
      <c r="AB633" s="151"/>
      <c r="AC633" s="169"/>
      <c r="AD633" s="165">
        <v>42815</v>
      </c>
      <c r="AE633" s="170">
        <v>3182</v>
      </c>
    </row>
    <row r="634" spans="1:31">
      <c r="A634" s="165">
        <v>42998</v>
      </c>
      <c r="B634" s="166">
        <v>3180</v>
      </c>
      <c r="D634" s="151" t="s">
        <v>490</v>
      </c>
      <c r="E634" s="151"/>
      <c r="F634" s="151"/>
      <c r="G634" s="151"/>
      <c r="H634" s="151"/>
      <c r="I634" s="151"/>
      <c r="J634" s="151" t="s">
        <v>91</v>
      </c>
      <c r="K634" s="151" t="s">
        <v>491</v>
      </c>
      <c r="L634" s="151"/>
      <c r="M634" s="151" t="s">
        <v>492</v>
      </c>
      <c r="O634" s="167">
        <v>103900</v>
      </c>
      <c r="P634" s="168"/>
      <c r="Q634" s="151"/>
      <c r="R634" s="151" t="s">
        <v>92</v>
      </c>
      <c r="S634" s="151" t="s">
        <v>491</v>
      </c>
      <c r="T634" s="151"/>
      <c r="U634" s="151" t="s">
        <v>492</v>
      </c>
      <c r="V634" s="151"/>
      <c r="W634" s="167">
        <v>103900</v>
      </c>
      <c r="X634" s="168"/>
      <c r="Y634" s="151"/>
      <c r="Z634" s="151" t="s">
        <v>493</v>
      </c>
      <c r="AA634" s="171"/>
      <c r="AB634" s="151"/>
      <c r="AC634" s="169"/>
      <c r="AD634" s="165">
        <v>42815</v>
      </c>
      <c r="AE634" s="170">
        <v>3183</v>
      </c>
    </row>
    <row r="635" spans="1:31">
      <c r="A635" s="165">
        <v>42998</v>
      </c>
      <c r="B635" s="166">
        <v>3181</v>
      </c>
      <c r="D635" s="151" t="s">
        <v>490</v>
      </c>
      <c r="E635" s="151"/>
      <c r="F635" s="151"/>
      <c r="G635" s="151"/>
      <c r="H635" s="151"/>
      <c r="I635" s="151"/>
      <c r="J635" s="151" t="s">
        <v>91</v>
      </c>
      <c r="K635" s="151" t="s">
        <v>491</v>
      </c>
      <c r="L635" s="151"/>
      <c r="M635" s="151" t="s">
        <v>492</v>
      </c>
      <c r="O635" s="167">
        <v>66900</v>
      </c>
      <c r="P635" s="168"/>
      <c r="Q635" s="151"/>
      <c r="R635" s="151" t="s">
        <v>92</v>
      </c>
      <c r="S635" s="151" t="s">
        <v>491</v>
      </c>
      <c r="T635" s="151"/>
      <c r="U635" s="151" t="s">
        <v>492</v>
      </c>
      <c r="V635" s="151"/>
      <c r="W635" s="167">
        <v>66900</v>
      </c>
      <c r="X635" s="168"/>
      <c r="Y635" s="151"/>
      <c r="Z635" s="151" t="s">
        <v>497</v>
      </c>
      <c r="AA635" s="171"/>
      <c r="AB635" s="151"/>
      <c r="AC635" s="169"/>
      <c r="AD635" s="165">
        <v>42815</v>
      </c>
      <c r="AE635" s="170">
        <v>3184</v>
      </c>
    </row>
    <row r="636" spans="1:31">
      <c r="A636" s="165">
        <v>42998</v>
      </c>
      <c r="B636" s="166">
        <v>3182</v>
      </c>
      <c r="D636" s="151" t="s">
        <v>490</v>
      </c>
      <c r="E636" s="151"/>
      <c r="F636" s="151"/>
      <c r="G636" s="151"/>
      <c r="H636" s="151"/>
      <c r="I636" s="151"/>
      <c r="J636" s="151" t="s">
        <v>91</v>
      </c>
      <c r="K636" s="151" t="s">
        <v>491</v>
      </c>
      <c r="L636" s="151"/>
      <c r="M636" s="151" t="s">
        <v>492</v>
      </c>
      <c r="O636" s="167">
        <v>179100</v>
      </c>
      <c r="P636" s="168"/>
      <c r="Q636" s="151"/>
      <c r="R636" s="151" t="s">
        <v>92</v>
      </c>
      <c r="S636" s="151" t="s">
        <v>491</v>
      </c>
      <c r="T636" s="151"/>
      <c r="U636" s="151" t="s">
        <v>492</v>
      </c>
      <c r="V636" s="151"/>
      <c r="W636" s="167">
        <v>179100</v>
      </c>
      <c r="X636" s="168"/>
      <c r="Y636" s="151"/>
      <c r="Z636" s="151" t="s">
        <v>503</v>
      </c>
      <c r="AA636" s="171"/>
      <c r="AB636" s="151"/>
      <c r="AC636" s="169"/>
      <c r="AD636" s="165">
        <v>42815</v>
      </c>
      <c r="AE636" s="170">
        <v>3185</v>
      </c>
    </row>
    <row r="637" spans="1:31">
      <c r="A637" s="165">
        <v>42998</v>
      </c>
      <c r="B637" s="166">
        <v>3183</v>
      </c>
      <c r="D637" s="151" t="s">
        <v>490</v>
      </c>
      <c r="E637" s="151"/>
      <c r="F637" s="151"/>
      <c r="G637" s="151"/>
      <c r="H637" s="151"/>
      <c r="I637" s="151"/>
      <c r="J637" s="151" t="s">
        <v>91</v>
      </c>
      <c r="K637" s="151" t="s">
        <v>491</v>
      </c>
      <c r="L637" s="151"/>
      <c r="M637" s="151" t="s">
        <v>492</v>
      </c>
      <c r="O637" s="167">
        <v>75300</v>
      </c>
      <c r="P637" s="168"/>
      <c r="Q637" s="151"/>
      <c r="R637" s="151" t="s">
        <v>92</v>
      </c>
      <c r="S637" s="151" t="s">
        <v>491</v>
      </c>
      <c r="T637" s="151"/>
      <c r="U637" s="151" t="s">
        <v>492</v>
      </c>
      <c r="V637" s="151"/>
      <c r="W637" s="167">
        <v>75300</v>
      </c>
      <c r="X637" s="168"/>
      <c r="Y637" s="151"/>
      <c r="Z637" s="151" t="s">
        <v>507</v>
      </c>
      <c r="AA637" s="171"/>
      <c r="AB637" s="151"/>
      <c r="AC637" s="169"/>
      <c r="AD637" s="165">
        <v>42815</v>
      </c>
      <c r="AE637" s="170">
        <v>3186</v>
      </c>
    </row>
    <row r="638" spans="1:31">
      <c r="A638" s="165">
        <v>42998</v>
      </c>
      <c r="B638" s="166">
        <v>3184</v>
      </c>
      <c r="D638" s="151" t="s">
        <v>490</v>
      </c>
      <c r="E638" s="151"/>
      <c r="F638" s="151"/>
      <c r="G638" s="151"/>
      <c r="H638" s="151"/>
      <c r="I638" s="151"/>
      <c r="J638" s="151" t="s">
        <v>91</v>
      </c>
      <c r="K638" s="151" t="s">
        <v>491</v>
      </c>
      <c r="L638" s="151"/>
      <c r="M638" s="151" t="s">
        <v>492</v>
      </c>
      <c r="O638" s="167">
        <v>103900</v>
      </c>
      <c r="P638" s="168"/>
      <c r="Q638" s="151"/>
      <c r="R638" s="151" t="s">
        <v>92</v>
      </c>
      <c r="S638" s="151" t="s">
        <v>491</v>
      </c>
      <c r="T638" s="151"/>
      <c r="U638" s="151" t="s">
        <v>492</v>
      </c>
      <c r="V638" s="151"/>
      <c r="W638" s="167">
        <v>103900</v>
      </c>
      <c r="X638" s="168"/>
      <c r="Y638" s="151"/>
      <c r="Z638" s="151" t="s">
        <v>508</v>
      </c>
      <c r="AA638" s="171"/>
      <c r="AB638" s="151"/>
      <c r="AC638" s="169"/>
      <c r="AD638" s="165">
        <v>42815</v>
      </c>
      <c r="AE638" s="170">
        <v>3187</v>
      </c>
    </row>
    <row r="639" spans="1:31">
      <c r="A639" s="165">
        <v>42998</v>
      </c>
      <c r="B639" s="166">
        <v>3185</v>
      </c>
      <c r="D639" s="151" t="s">
        <v>490</v>
      </c>
      <c r="E639" s="151"/>
      <c r="F639" s="151"/>
      <c r="G639" s="151"/>
      <c r="H639" s="151"/>
      <c r="I639" s="151"/>
      <c r="J639" s="151" t="s">
        <v>91</v>
      </c>
      <c r="K639" s="151" t="s">
        <v>491</v>
      </c>
      <c r="L639" s="151"/>
      <c r="M639" s="151" t="s">
        <v>492</v>
      </c>
      <c r="O639" s="167">
        <v>88000</v>
      </c>
      <c r="P639" s="168"/>
      <c r="Q639" s="151"/>
      <c r="R639" s="151" t="s">
        <v>92</v>
      </c>
      <c r="S639" s="151" t="s">
        <v>491</v>
      </c>
      <c r="T639" s="151"/>
      <c r="U639" s="151" t="s">
        <v>492</v>
      </c>
      <c r="V639" s="151"/>
      <c r="W639" s="167">
        <v>88000</v>
      </c>
      <c r="X639" s="168"/>
      <c r="Y639" s="151"/>
      <c r="Z639" s="151" t="s">
        <v>509</v>
      </c>
      <c r="AA639" s="171"/>
      <c r="AB639" s="151"/>
      <c r="AC639" s="169"/>
      <c r="AD639" s="165">
        <v>42815</v>
      </c>
      <c r="AE639" s="170">
        <v>3188</v>
      </c>
    </row>
    <row r="640" spans="1:31">
      <c r="A640" s="165">
        <v>42998</v>
      </c>
      <c r="B640" s="166">
        <v>3186</v>
      </c>
      <c r="D640" s="151" t="s">
        <v>490</v>
      </c>
      <c r="E640" s="151"/>
      <c r="F640" s="151"/>
      <c r="G640" s="151"/>
      <c r="H640" s="151"/>
      <c r="I640" s="151"/>
      <c r="J640" s="151" t="s">
        <v>91</v>
      </c>
      <c r="K640" s="151" t="s">
        <v>491</v>
      </c>
      <c r="L640" s="151"/>
      <c r="M640" s="151" t="s">
        <v>492</v>
      </c>
      <c r="O640" s="167">
        <v>109300</v>
      </c>
      <c r="P640" s="168"/>
      <c r="Q640" s="151"/>
      <c r="R640" s="151" t="s">
        <v>92</v>
      </c>
      <c r="S640" s="151" t="s">
        <v>491</v>
      </c>
      <c r="T640" s="151"/>
      <c r="U640" s="151" t="s">
        <v>492</v>
      </c>
      <c r="V640" s="151"/>
      <c r="W640" s="167">
        <v>109300</v>
      </c>
      <c r="X640" s="168"/>
      <c r="Y640" s="151"/>
      <c r="Z640" s="151" t="s">
        <v>510</v>
      </c>
      <c r="AA640" s="171"/>
      <c r="AB640" s="151"/>
      <c r="AC640" s="169"/>
      <c r="AD640" s="165">
        <v>42815</v>
      </c>
      <c r="AE640" s="170">
        <v>3189</v>
      </c>
    </row>
    <row r="641" spans="1:31">
      <c r="A641" s="165">
        <v>42998</v>
      </c>
      <c r="B641" s="166">
        <v>3187</v>
      </c>
      <c r="D641" s="151" t="s">
        <v>490</v>
      </c>
      <c r="E641" s="151"/>
      <c r="F641" s="151"/>
      <c r="G641" s="151"/>
      <c r="H641" s="151"/>
      <c r="I641" s="151"/>
      <c r="J641" s="151" t="s">
        <v>91</v>
      </c>
      <c r="K641" s="151" t="s">
        <v>491</v>
      </c>
      <c r="L641" s="151"/>
      <c r="M641" s="151" t="s">
        <v>492</v>
      </c>
      <c r="O641" s="167">
        <v>79600</v>
      </c>
      <c r="P641" s="168"/>
      <c r="Q641" s="151"/>
      <c r="R641" s="151" t="s">
        <v>92</v>
      </c>
      <c r="S641" s="151" t="s">
        <v>491</v>
      </c>
      <c r="T641" s="151"/>
      <c r="U641" s="151" t="s">
        <v>492</v>
      </c>
      <c r="V641" s="151"/>
      <c r="W641" s="167">
        <v>79600</v>
      </c>
      <c r="X641" s="168"/>
      <c r="Y641" s="151"/>
      <c r="Z641" s="151" t="s">
        <v>511</v>
      </c>
      <c r="AA641" s="171"/>
      <c r="AB641" s="151"/>
      <c r="AC641" s="169"/>
      <c r="AD641" s="165">
        <v>42815</v>
      </c>
      <c r="AE641" s="170">
        <v>3190</v>
      </c>
    </row>
    <row r="642" spans="1:31">
      <c r="A642" s="165">
        <v>42998</v>
      </c>
      <c r="B642" s="166">
        <v>3188</v>
      </c>
      <c r="D642" s="151" t="s">
        <v>490</v>
      </c>
      <c r="E642" s="151"/>
      <c r="F642" s="151"/>
      <c r="G642" s="151"/>
      <c r="H642" s="151"/>
      <c r="I642" s="151"/>
      <c r="J642" s="151" t="s">
        <v>91</v>
      </c>
      <c r="K642" s="151" t="s">
        <v>491</v>
      </c>
      <c r="L642" s="151"/>
      <c r="M642" s="151" t="s">
        <v>492</v>
      </c>
      <c r="O642" s="167">
        <v>149400</v>
      </c>
      <c r="P642" s="168"/>
      <c r="Q642" s="151"/>
      <c r="R642" s="151" t="s">
        <v>92</v>
      </c>
      <c r="S642" s="151" t="s">
        <v>491</v>
      </c>
      <c r="T642" s="151"/>
      <c r="U642" s="151" t="s">
        <v>492</v>
      </c>
      <c r="V642" s="151"/>
      <c r="W642" s="167">
        <v>149400</v>
      </c>
      <c r="X642" s="168"/>
      <c r="Y642" s="151"/>
      <c r="Z642" s="151" t="s">
        <v>512</v>
      </c>
      <c r="AA642" s="171"/>
      <c r="AB642" s="151"/>
      <c r="AC642" s="169"/>
      <c r="AD642" s="165">
        <v>42815</v>
      </c>
      <c r="AE642" s="170">
        <v>3191</v>
      </c>
    </row>
    <row r="643" spans="1:31">
      <c r="A643" s="165">
        <v>42998</v>
      </c>
      <c r="B643" s="166">
        <v>3189</v>
      </c>
      <c r="D643" s="151" t="s">
        <v>490</v>
      </c>
      <c r="E643" s="151"/>
      <c r="F643" s="151"/>
      <c r="G643" s="151"/>
      <c r="H643" s="151"/>
      <c r="I643" s="151"/>
      <c r="J643" s="151" t="s">
        <v>91</v>
      </c>
      <c r="K643" s="151" t="s">
        <v>491</v>
      </c>
      <c r="L643" s="151"/>
      <c r="M643" s="151" t="s">
        <v>492</v>
      </c>
      <c r="O643" s="167">
        <v>71000</v>
      </c>
      <c r="P643" s="168"/>
      <c r="Q643" s="151"/>
      <c r="R643" s="151" t="s">
        <v>92</v>
      </c>
      <c r="S643" s="151" t="s">
        <v>491</v>
      </c>
      <c r="T643" s="151"/>
      <c r="U643" s="151" t="s">
        <v>492</v>
      </c>
      <c r="V643" s="151"/>
      <c r="W643" s="167">
        <v>71000</v>
      </c>
      <c r="X643" s="168"/>
      <c r="Y643" s="151"/>
      <c r="Z643" s="151" t="s">
        <v>519</v>
      </c>
      <c r="AA643" s="171"/>
      <c r="AB643" s="151"/>
      <c r="AC643" s="169"/>
      <c r="AD643" s="165">
        <v>42815</v>
      </c>
      <c r="AE643" s="170">
        <v>3192</v>
      </c>
    </row>
    <row r="644" spans="1:31">
      <c r="A644" s="165">
        <v>42998</v>
      </c>
      <c r="B644" s="166">
        <v>3190</v>
      </c>
      <c r="D644" s="151" t="s">
        <v>490</v>
      </c>
      <c r="E644" s="151"/>
      <c r="F644" s="151"/>
      <c r="G644" s="151"/>
      <c r="H644" s="151"/>
      <c r="I644" s="151"/>
      <c r="J644" s="151" t="s">
        <v>91</v>
      </c>
      <c r="K644" s="151" t="s">
        <v>491</v>
      </c>
      <c r="L644" s="151"/>
      <c r="M644" s="151" t="s">
        <v>492</v>
      </c>
      <c r="O644" s="167">
        <v>46800</v>
      </c>
      <c r="P644" s="168"/>
      <c r="Q644" s="151"/>
      <c r="R644" s="151" t="s">
        <v>92</v>
      </c>
      <c r="S644" s="151" t="s">
        <v>491</v>
      </c>
      <c r="T644" s="151"/>
      <c r="U644" s="151" t="s">
        <v>492</v>
      </c>
      <c r="V644" s="151"/>
      <c r="W644" s="167">
        <v>46800</v>
      </c>
      <c r="X644" s="168"/>
      <c r="Y644" s="151"/>
      <c r="Z644" s="151" t="s">
        <v>520</v>
      </c>
      <c r="AA644" s="171"/>
      <c r="AB644" s="151"/>
      <c r="AC644" s="169"/>
      <c r="AD644" s="165">
        <v>42815</v>
      </c>
      <c r="AE644" s="170">
        <v>3193</v>
      </c>
    </row>
    <row r="645" spans="1:31">
      <c r="A645" s="165">
        <v>42998</v>
      </c>
      <c r="B645" s="166">
        <v>3191</v>
      </c>
      <c r="D645" s="151" t="s">
        <v>490</v>
      </c>
      <c r="E645" s="151"/>
      <c r="F645" s="151"/>
      <c r="G645" s="151"/>
      <c r="H645" s="151"/>
      <c r="I645" s="151"/>
      <c r="J645" s="151" t="s">
        <v>91</v>
      </c>
      <c r="K645" s="151" t="s">
        <v>491</v>
      </c>
      <c r="L645" s="151"/>
      <c r="M645" s="151" t="s">
        <v>492</v>
      </c>
      <c r="O645" s="167">
        <v>149400</v>
      </c>
      <c r="P645" s="168"/>
      <c r="Q645" s="151"/>
      <c r="R645" s="151" t="s">
        <v>92</v>
      </c>
      <c r="S645" s="151" t="s">
        <v>491</v>
      </c>
      <c r="T645" s="151"/>
      <c r="U645" s="151" t="s">
        <v>492</v>
      </c>
      <c r="V645" s="151"/>
      <c r="W645" s="167">
        <v>149400</v>
      </c>
      <c r="X645" s="168"/>
      <c r="Y645" s="151"/>
      <c r="Z645" s="151" t="s">
        <v>521</v>
      </c>
      <c r="AA645" s="171"/>
      <c r="AB645" s="151"/>
      <c r="AC645" s="169"/>
      <c r="AD645" s="165">
        <v>42815</v>
      </c>
      <c r="AE645" s="170">
        <v>3194</v>
      </c>
    </row>
    <row r="646" spans="1:31">
      <c r="A646" s="165">
        <v>42998</v>
      </c>
      <c r="B646" s="166">
        <v>3192</v>
      </c>
      <c r="D646" s="151" t="s">
        <v>490</v>
      </c>
      <c r="E646" s="151"/>
      <c r="F646" s="151"/>
      <c r="G646" s="151"/>
      <c r="H646" s="151"/>
      <c r="I646" s="151"/>
      <c r="J646" s="151" t="s">
        <v>91</v>
      </c>
      <c r="K646" s="151" t="s">
        <v>491</v>
      </c>
      <c r="L646" s="151"/>
      <c r="M646" s="151" t="s">
        <v>492</v>
      </c>
      <c r="O646" s="167">
        <v>112300</v>
      </c>
      <c r="P646" s="168"/>
      <c r="Q646" s="151"/>
      <c r="R646" s="151" t="s">
        <v>92</v>
      </c>
      <c r="S646" s="151" t="s">
        <v>491</v>
      </c>
      <c r="T646" s="151"/>
      <c r="U646" s="151" t="s">
        <v>492</v>
      </c>
      <c r="V646" s="151"/>
      <c r="W646" s="167">
        <v>112300</v>
      </c>
      <c r="X646" s="168"/>
      <c r="Y646" s="151"/>
      <c r="Z646" s="151" t="s">
        <v>522</v>
      </c>
      <c r="AA646" s="171"/>
      <c r="AB646" s="151"/>
      <c r="AC646" s="169"/>
      <c r="AD646" s="165">
        <v>42815</v>
      </c>
      <c r="AE646" s="170">
        <v>3195</v>
      </c>
    </row>
    <row r="647" spans="1:31">
      <c r="A647" s="165">
        <v>42998</v>
      </c>
      <c r="B647" s="166">
        <v>3193</v>
      </c>
      <c r="D647" s="151" t="s">
        <v>490</v>
      </c>
      <c r="E647" s="151"/>
      <c r="F647" s="151"/>
      <c r="G647" s="151"/>
      <c r="H647" s="151"/>
      <c r="I647" s="151"/>
      <c r="J647" s="151" t="s">
        <v>91</v>
      </c>
      <c r="K647" s="151" t="s">
        <v>491</v>
      </c>
      <c r="L647" s="151"/>
      <c r="M647" s="151" t="s">
        <v>492</v>
      </c>
      <c r="O647" s="167">
        <v>100700</v>
      </c>
      <c r="P647" s="168"/>
      <c r="Q647" s="151"/>
      <c r="R647" s="151" t="s">
        <v>92</v>
      </c>
      <c r="S647" s="151" t="s">
        <v>491</v>
      </c>
      <c r="T647" s="151"/>
      <c r="U647" s="151" t="s">
        <v>492</v>
      </c>
      <c r="V647" s="151"/>
      <c r="W647" s="167">
        <v>100700</v>
      </c>
      <c r="X647" s="168"/>
      <c r="Y647" s="151"/>
      <c r="Z647" s="151" t="s">
        <v>523</v>
      </c>
      <c r="AA647" s="171"/>
      <c r="AB647" s="151"/>
      <c r="AC647" s="169"/>
      <c r="AD647" s="165">
        <v>42815</v>
      </c>
      <c r="AE647" s="170">
        <v>3196</v>
      </c>
    </row>
    <row r="648" spans="1:31">
      <c r="A648" s="165">
        <v>42998</v>
      </c>
      <c r="B648" s="166">
        <v>3194</v>
      </c>
      <c r="D648" s="151" t="s">
        <v>490</v>
      </c>
      <c r="E648" s="151"/>
      <c r="F648" s="151"/>
      <c r="G648" s="151"/>
      <c r="H648" s="151"/>
      <c r="I648" s="151"/>
      <c r="J648" s="151" t="s">
        <v>91</v>
      </c>
      <c r="K648" s="151" t="s">
        <v>491</v>
      </c>
      <c r="L648" s="151"/>
      <c r="M648" s="151" t="s">
        <v>492</v>
      </c>
      <c r="O648" s="167">
        <v>467800</v>
      </c>
      <c r="P648" s="168"/>
      <c r="Q648" s="151"/>
      <c r="R648" s="151" t="s">
        <v>92</v>
      </c>
      <c r="S648" s="151" t="s">
        <v>491</v>
      </c>
      <c r="T648" s="151"/>
      <c r="U648" s="151" t="s">
        <v>492</v>
      </c>
      <c r="V648" s="151"/>
      <c r="W648" s="167">
        <v>467800</v>
      </c>
      <c r="X648" s="168"/>
      <c r="Y648" s="151"/>
      <c r="Z648" s="151" t="s">
        <v>524</v>
      </c>
      <c r="AA648" s="171"/>
      <c r="AB648" s="151"/>
      <c r="AC648" s="169"/>
      <c r="AD648" s="165">
        <v>42815</v>
      </c>
      <c r="AE648" s="170">
        <v>3197</v>
      </c>
    </row>
    <row r="649" spans="1:31">
      <c r="A649" s="165">
        <v>42998</v>
      </c>
      <c r="B649" s="166">
        <v>3195</v>
      </c>
      <c r="D649" s="151" t="s">
        <v>490</v>
      </c>
      <c r="E649" s="151"/>
      <c r="F649" s="151"/>
      <c r="G649" s="151"/>
      <c r="H649" s="151"/>
      <c r="I649" s="151"/>
      <c r="J649" s="151" t="s">
        <v>91</v>
      </c>
      <c r="K649" s="151" t="s">
        <v>491</v>
      </c>
      <c r="L649" s="151"/>
      <c r="M649" s="151" t="s">
        <v>492</v>
      </c>
      <c r="O649" s="167">
        <v>51100</v>
      </c>
      <c r="P649" s="168"/>
      <c r="Q649" s="151"/>
      <c r="R649" s="151" t="s">
        <v>92</v>
      </c>
      <c r="S649" s="151" t="s">
        <v>491</v>
      </c>
      <c r="T649" s="151"/>
      <c r="U649" s="151" t="s">
        <v>492</v>
      </c>
      <c r="V649" s="151"/>
      <c r="W649" s="167">
        <v>51100</v>
      </c>
      <c r="X649" s="168"/>
      <c r="Y649" s="151"/>
      <c r="Z649" s="151" t="s">
        <v>525</v>
      </c>
      <c r="AA649" s="171"/>
      <c r="AB649" s="151"/>
      <c r="AC649" s="169"/>
      <c r="AD649" s="165">
        <v>42815</v>
      </c>
      <c r="AE649" s="170">
        <v>3198</v>
      </c>
    </row>
    <row r="650" spans="1:31">
      <c r="A650" s="165">
        <v>42998</v>
      </c>
      <c r="B650" s="166">
        <v>3196</v>
      </c>
      <c r="D650" s="151" t="s">
        <v>490</v>
      </c>
      <c r="E650" s="151"/>
      <c r="F650" s="151"/>
      <c r="G650" s="151"/>
      <c r="H650" s="151"/>
      <c r="I650" s="151"/>
      <c r="J650" s="151" t="s">
        <v>91</v>
      </c>
      <c r="K650" s="151" t="s">
        <v>491</v>
      </c>
      <c r="L650" s="151"/>
      <c r="M650" s="151" t="s">
        <v>492</v>
      </c>
      <c r="O650" s="167">
        <v>75300</v>
      </c>
      <c r="P650" s="168"/>
      <c r="Q650" s="151"/>
      <c r="R650" s="151" t="s">
        <v>92</v>
      </c>
      <c r="S650" s="151" t="s">
        <v>491</v>
      </c>
      <c r="T650" s="151"/>
      <c r="U650" s="151" t="s">
        <v>492</v>
      </c>
      <c r="V650" s="151"/>
      <c r="W650" s="167">
        <v>75300</v>
      </c>
      <c r="X650" s="168"/>
      <c r="Y650" s="151"/>
      <c r="Z650" s="151" t="s">
        <v>526</v>
      </c>
      <c r="AA650" s="171"/>
      <c r="AB650" s="151"/>
      <c r="AC650" s="169"/>
      <c r="AD650" s="165">
        <v>42815</v>
      </c>
      <c r="AE650" s="170">
        <v>3199</v>
      </c>
    </row>
    <row r="651" spans="1:31">
      <c r="A651" s="165">
        <v>42998</v>
      </c>
      <c r="B651" s="166">
        <v>3197</v>
      </c>
      <c r="D651" s="151" t="s">
        <v>490</v>
      </c>
      <c r="E651" s="151"/>
      <c r="F651" s="151"/>
      <c r="G651" s="151"/>
      <c r="H651" s="151"/>
      <c r="I651" s="151"/>
      <c r="J651" s="151" t="s">
        <v>91</v>
      </c>
      <c r="K651" s="151" t="s">
        <v>491</v>
      </c>
      <c r="L651" s="151"/>
      <c r="M651" s="151" t="s">
        <v>492</v>
      </c>
      <c r="O651" s="167">
        <v>116500</v>
      </c>
      <c r="P651" s="168"/>
      <c r="Q651" s="151"/>
      <c r="R651" s="151" t="s">
        <v>92</v>
      </c>
      <c r="S651" s="151" t="s">
        <v>491</v>
      </c>
      <c r="T651" s="151"/>
      <c r="U651" s="151" t="s">
        <v>492</v>
      </c>
      <c r="V651" s="151"/>
      <c r="W651" s="167">
        <v>116500</v>
      </c>
      <c r="X651" s="168"/>
      <c r="Y651" s="151"/>
      <c r="Z651" s="151" t="s">
        <v>530</v>
      </c>
      <c r="AA651" s="171"/>
      <c r="AB651" s="151"/>
      <c r="AC651" s="169"/>
      <c r="AD651" s="165">
        <v>42815</v>
      </c>
      <c r="AE651" s="170">
        <v>3200</v>
      </c>
    </row>
    <row r="652" spans="1:31">
      <c r="A652" s="165">
        <v>42998</v>
      </c>
      <c r="B652" s="166">
        <v>3198</v>
      </c>
      <c r="D652" s="151" t="s">
        <v>490</v>
      </c>
      <c r="E652" s="151"/>
      <c r="F652" s="151"/>
      <c r="G652" s="151"/>
      <c r="H652" s="151"/>
      <c r="I652" s="151"/>
      <c r="J652" s="151" t="s">
        <v>91</v>
      </c>
      <c r="K652" s="151" t="s">
        <v>491</v>
      </c>
      <c r="L652" s="151"/>
      <c r="M652" s="151" t="s">
        <v>492</v>
      </c>
      <c r="O652" s="167">
        <v>79600</v>
      </c>
      <c r="P652" s="168"/>
      <c r="Q652" s="151"/>
      <c r="R652" s="151" t="s">
        <v>92</v>
      </c>
      <c r="S652" s="151" t="s">
        <v>491</v>
      </c>
      <c r="T652" s="151"/>
      <c r="U652" s="151" t="s">
        <v>492</v>
      </c>
      <c r="V652" s="151"/>
      <c r="W652" s="167">
        <v>79600</v>
      </c>
      <c r="X652" s="168"/>
      <c r="Y652" s="151"/>
      <c r="Z652" s="151" t="s">
        <v>531</v>
      </c>
      <c r="AA652" s="171"/>
      <c r="AB652" s="151"/>
      <c r="AC652" s="169"/>
      <c r="AD652" s="165">
        <v>42815</v>
      </c>
      <c r="AE652" s="170">
        <v>3201</v>
      </c>
    </row>
    <row r="653" spans="1:31">
      <c r="A653" s="165">
        <v>42998</v>
      </c>
      <c r="B653" s="166">
        <v>3199</v>
      </c>
      <c r="D653" s="151" t="s">
        <v>490</v>
      </c>
      <c r="E653" s="151"/>
      <c r="F653" s="151"/>
      <c r="G653" s="151"/>
      <c r="H653" s="151"/>
      <c r="I653" s="151"/>
      <c r="J653" s="151" t="s">
        <v>91</v>
      </c>
      <c r="K653" s="151" t="s">
        <v>491</v>
      </c>
      <c r="L653" s="151"/>
      <c r="M653" s="151" t="s">
        <v>492</v>
      </c>
      <c r="O653" s="167">
        <v>88000</v>
      </c>
      <c r="P653" s="168"/>
      <c r="Q653" s="151"/>
      <c r="R653" s="151" t="s">
        <v>92</v>
      </c>
      <c r="S653" s="151" t="s">
        <v>491</v>
      </c>
      <c r="T653" s="151"/>
      <c r="U653" s="151" t="s">
        <v>492</v>
      </c>
      <c r="V653" s="151"/>
      <c r="W653" s="167">
        <v>88000</v>
      </c>
      <c r="X653" s="168"/>
      <c r="Y653" s="151"/>
      <c r="Z653" s="151" t="s">
        <v>529</v>
      </c>
      <c r="AA653" s="171"/>
      <c r="AB653" s="151"/>
      <c r="AC653" s="169"/>
      <c r="AD653" s="165">
        <v>42815</v>
      </c>
      <c r="AE653" s="170">
        <v>3202</v>
      </c>
    </row>
    <row r="654" spans="1:31">
      <c r="A654" s="165">
        <v>42998</v>
      </c>
      <c r="B654" s="166">
        <v>3200</v>
      </c>
      <c r="D654" s="151" t="s">
        <v>490</v>
      </c>
      <c r="E654" s="151"/>
      <c r="F654" s="151"/>
      <c r="G654" s="151"/>
      <c r="H654" s="151"/>
      <c r="I654" s="151"/>
      <c r="J654" s="151" t="s">
        <v>91</v>
      </c>
      <c r="K654" s="151" t="s">
        <v>491</v>
      </c>
      <c r="L654" s="151"/>
      <c r="M654" s="151" t="s">
        <v>492</v>
      </c>
      <c r="O654" s="167">
        <v>71000</v>
      </c>
      <c r="P654" s="168"/>
      <c r="Q654" s="151"/>
      <c r="R654" s="151" t="s">
        <v>92</v>
      </c>
      <c r="S654" s="151" t="s">
        <v>491</v>
      </c>
      <c r="T654" s="151"/>
      <c r="U654" s="151" t="s">
        <v>492</v>
      </c>
      <c r="V654" s="151"/>
      <c r="W654" s="167">
        <v>71000</v>
      </c>
      <c r="X654" s="168"/>
      <c r="Y654" s="151"/>
      <c r="Z654" s="151" t="s">
        <v>568</v>
      </c>
      <c r="AA654" s="171"/>
      <c r="AB654" s="151"/>
      <c r="AC654" s="169"/>
      <c r="AD654" s="165">
        <v>42815</v>
      </c>
      <c r="AE654" s="170">
        <v>3203</v>
      </c>
    </row>
    <row r="655" spans="1:31">
      <c r="A655" s="165">
        <v>43000</v>
      </c>
      <c r="B655" s="166">
        <v>3201</v>
      </c>
      <c r="D655" s="151" t="s">
        <v>490</v>
      </c>
      <c r="E655" s="151"/>
      <c r="F655" s="151"/>
      <c r="G655" s="151"/>
      <c r="H655" s="151"/>
      <c r="I655" s="151"/>
      <c r="J655" s="151" t="s">
        <v>102</v>
      </c>
      <c r="K655" s="151" t="s">
        <v>491</v>
      </c>
      <c r="L655" s="151"/>
      <c r="M655" s="151" t="s">
        <v>492</v>
      </c>
      <c r="O655" s="167">
        <v>3430</v>
      </c>
      <c r="P655" s="168"/>
      <c r="Q655" s="151"/>
      <c r="R655" s="151" t="s">
        <v>51</v>
      </c>
      <c r="S655" s="151" t="s">
        <v>491</v>
      </c>
      <c r="T655" s="151"/>
      <c r="U655" s="151" t="s">
        <v>492</v>
      </c>
      <c r="V655" s="151"/>
      <c r="W655" s="167">
        <v>3430</v>
      </c>
      <c r="X655" s="168"/>
      <c r="Y655" s="151"/>
      <c r="Z655" s="151" t="s">
        <v>649</v>
      </c>
      <c r="AA655" s="171"/>
      <c r="AB655" s="151"/>
      <c r="AC655" s="169"/>
      <c r="AD655" s="165">
        <v>42815</v>
      </c>
      <c r="AE655" s="170">
        <v>3204</v>
      </c>
    </row>
    <row r="656" spans="1:31">
      <c r="A656" s="165">
        <v>43000</v>
      </c>
      <c r="B656" s="166">
        <v>3202</v>
      </c>
      <c r="D656" s="151" t="s">
        <v>490</v>
      </c>
      <c r="E656" s="151"/>
      <c r="F656" s="151"/>
      <c r="G656" s="151"/>
      <c r="H656" s="151"/>
      <c r="I656" s="151"/>
      <c r="J656" s="151" t="s">
        <v>498</v>
      </c>
      <c r="K656" s="151" t="s">
        <v>491</v>
      </c>
      <c r="L656" s="151"/>
      <c r="M656" s="151" t="s">
        <v>492</v>
      </c>
      <c r="O656" s="167">
        <v>321000</v>
      </c>
      <c r="P656" s="168"/>
      <c r="Q656" s="151"/>
      <c r="R656" s="151" t="s">
        <v>499</v>
      </c>
      <c r="S656" s="151" t="s">
        <v>491</v>
      </c>
      <c r="T656" s="151"/>
      <c r="U656" s="151" t="s">
        <v>492</v>
      </c>
      <c r="V656" s="151"/>
      <c r="W656" s="167">
        <v>321000</v>
      </c>
      <c r="X656" s="168"/>
      <c r="Y656" s="151"/>
      <c r="Z656" s="151" t="s">
        <v>593</v>
      </c>
      <c r="AA656" s="171"/>
      <c r="AB656" s="151"/>
      <c r="AC656" s="169"/>
      <c r="AD656" s="165">
        <v>42815</v>
      </c>
      <c r="AE656" s="170">
        <v>3205</v>
      </c>
    </row>
    <row r="657" spans="1:31">
      <c r="A657" s="165">
        <v>43002</v>
      </c>
      <c r="B657" s="166">
        <v>3203</v>
      </c>
      <c r="D657" s="151" t="s">
        <v>490</v>
      </c>
      <c r="E657" s="151"/>
      <c r="F657" s="151"/>
      <c r="G657" s="151"/>
      <c r="H657" s="151"/>
      <c r="I657" s="151"/>
      <c r="J657" s="151" t="s">
        <v>70</v>
      </c>
      <c r="K657" s="151" t="s">
        <v>491</v>
      </c>
      <c r="L657" s="151"/>
      <c r="M657" s="151" t="s">
        <v>492</v>
      </c>
      <c r="O657" s="167">
        <v>5530</v>
      </c>
      <c r="P657" s="168"/>
      <c r="Q657" s="151"/>
      <c r="R657" s="151" t="s">
        <v>51</v>
      </c>
      <c r="S657" s="151" t="s">
        <v>491</v>
      </c>
      <c r="T657" s="151"/>
      <c r="U657" s="151" t="s">
        <v>492</v>
      </c>
      <c r="V657" s="151"/>
      <c r="W657" s="167">
        <v>5530</v>
      </c>
      <c r="X657" s="168"/>
      <c r="Y657" s="151"/>
      <c r="Z657" s="151" t="s">
        <v>636</v>
      </c>
      <c r="AA657" s="171"/>
      <c r="AB657" s="151"/>
      <c r="AC657" s="169"/>
      <c r="AD657" s="165">
        <v>42815</v>
      </c>
      <c r="AE657" s="170">
        <v>3206</v>
      </c>
    </row>
    <row r="658" spans="1:31">
      <c r="A658" s="165">
        <v>43002</v>
      </c>
      <c r="B658" s="166">
        <v>3204</v>
      </c>
      <c r="D658" s="151" t="s">
        <v>490</v>
      </c>
      <c r="E658" s="151"/>
      <c r="F658" s="151"/>
      <c r="G658" s="151"/>
      <c r="H658" s="151"/>
      <c r="I658" s="151"/>
      <c r="J658" s="151" t="s">
        <v>74</v>
      </c>
      <c r="K658" s="151" t="s">
        <v>491</v>
      </c>
      <c r="L658" s="151"/>
      <c r="M658" s="151" t="s">
        <v>492</v>
      </c>
      <c r="O658" s="167">
        <v>2730</v>
      </c>
      <c r="P658" s="168"/>
      <c r="Q658" s="151"/>
      <c r="R658" s="151" t="s">
        <v>51</v>
      </c>
      <c r="S658" s="151" t="s">
        <v>491</v>
      </c>
      <c r="T658" s="151"/>
      <c r="U658" s="151" t="s">
        <v>492</v>
      </c>
      <c r="V658" s="151"/>
      <c r="W658" s="167">
        <v>2730</v>
      </c>
      <c r="X658" s="168"/>
      <c r="Y658" s="151"/>
      <c r="Z658" s="151" t="s">
        <v>650</v>
      </c>
      <c r="AA658" s="171"/>
      <c r="AB658" s="151"/>
      <c r="AC658" s="169"/>
      <c r="AD658" s="165">
        <v>42815</v>
      </c>
      <c r="AE658" s="170">
        <v>3207</v>
      </c>
    </row>
    <row r="659" spans="1:31">
      <c r="A659" s="165">
        <v>43002</v>
      </c>
      <c r="B659" s="166">
        <v>3205</v>
      </c>
      <c r="D659" s="151" t="s">
        <v>490</v>
      </c>
      <c r="E659" s="151"/>
      <c r="F659" s="151"/>
      <c r="G659" s="151"/>
      <c r="H659" s="151"/>
      <c r="I659" s="151"/>
      <c r="J659" s="151" t="s">
        <v>498</v>
      </c>
      <c r="K659" s="151" t="s">
        <v>491</v>
      </c>
      <c r="L659" s="151"/>
      <c r="M659" s="151" t="s">
        <v>492</v>
      </c>
      <c r="O659" s="167">
        <v>110000</v>
      </c>
      <c r="P659" s="168"/>
      <c r="Q659" s="151"/>
      <c r="R659" s="151" t="s">
        <v>499</v>
      </c>
      <c r="S659" s="151" t="s">
        <v>491</v>
      </c>
      <c r="T659" s="151"/>
      <c r="U659" s="151" t="s">
        <v>492</v>
      </c>
      <c r="V659" s="151"/>
      <c r="W659" s="167">
        <v>110000</v>
      </c>
      <c r="X659" s="168"/>
      <c r="Y659" s="151"/>
      <c r="Z659" s="151" t="s">
        <v>626</v>
      </c>
      <c r="AA659" s="171"/>
      <c r="AB659" s="151"/>
      <c r="AC659" s="169"/>
      <c r="AD659" s="165">
        <v>42815</v>
      </c>
      <c r="AE659" s="170">
        <v>3208</v>
      </c>
    </row>
    <row r="660" spans="1:31">
      <c r="A660" s="165">
        <v>43003</v>
      </c>
      <c r="B660" s="166">
        <v>3206</v>
      </c>
      <c r="D660" s="151" t="s">
        <v>490</v>
      </c>
      <c r="E660" s="151"/>
      <c r="F660" s="151"/>
      <c r="G660" s="151"/>
      <c r="H660" s="151"/>
      <c r="I660" s="151"/>
      <c r="J660" s="151" t="s">
        <v>106</v>
      </c>
      <c r="K660" s="151" t="s">
        <v>491</v>
      </c>
      <c r="L660" s="151"/>
      <c r="M660" s="151" t="s">
        <v>492</v>
      </c>
      <c r="O660" s="167">
        <v>128500</v>
      </c>
      <c r="P660" s="168"/>
      <c r="Q660" s="151"/>
      <c r="R660" s="151" t="s">
        <v>51</v>
      </c>
      <c r="S660" s="151" t="s">
        <v>491</v>
      </c>
      <c r="T660" s="151"/>
      <c r="U660" s="151" t="s">
        <v>492</v>
      </c>
      <c r="V660" s="151"/>
      <c r="W660" s="167">
        <v>128500</v>
      </c>
      <c r="X660" s="168"/>
      <c r="Y660" s="151"/>
      <c r="Z660" s="151" t="s">
        <v>651</v>
      </c>
      <c r="AA660" s="171"/>
      <c r="AB660" s="151"/>
      <c r="AC660" s="169"/>
      <c r="AD660" s="165">
        <v>42815</v>
      </c>
      <c r="AE660" s="170">
        <v>3209</v>
      </c>
    </row>
    <row r="661" spans="1:31">
      <c r="A661" s="165">
        <v>43003</v>
      </c>
      <c r="B661" s="166">
        <v>3207</v>
      </c>
      <c r="D661" s="151" t="s">
        <v>490</v>
      </c>
      <c r="E661" s="151"/>
      <c r="F661" s="151"/>
      <c r="G661" s="151"/>
      <c r="H661" s="151"/>
      <c r="I661" s="151"/>
      <c r="J661" s="151" t="s">
        <v>56</v>
      </c>
      <c r="K661" s="151" t="s">
        <v>491</v>
      </c>
      <c r="L661" s="151"/>
      <c r="M661" s="151" t="s">
        <v>492</v>
      </c>
      <c r="O661" s="167">
        <v>371550</v>
      </c>
      <c r="P661" s="168"/>
      <c r="Q661" s="151"/>
      <c r="R661" s="151" t="s">
        <v>51</v>
      </c>
      <c r="S661" s="151" t="s">
        <v>491</v>
      </c>
      <c r="T661" s="151"/>
      <c r="U661" s="151" t="s">
        <v>492</v>
      </c>
      <c r="V661" s="151"/>
      <c r="W661" s="167">
        <v>371550</v>
      </c>
      <c r="X661" s="168"/>
      <c r="Y661" s="151"/>
      <c r="Z661" s="151" t="s">
        <v>652</v>
      </c>
      <c r="AA661" s="171"/>
      <c r="AB661" s="151"/>
      <c r="AC661" s="169"/>
      <c r="AD661" s="165">
        <v>42815</v>
      </c>
      <c r="AE661" s="170">
        <v>3210</v>
      </c>
    </row>
    <row r="662" spans="1:31">
      <c r="A662" s="165">
        <v>43003</v>
      </c>
      <c r="B662" s="166">
        <v>3208</v>
      </c>
      <c r="D662" s="151" t="s">
        <v>490</v>
      </c>
      <c r="E662" s="151"/>
      <c r="F662" s="151"/>
      <c r="G662" s="151"/>
      <c r="H662" s="151"/>
      <c r="I662" s="151"/>
      <c r="J662" s="151" t="s">
        <v>110</v>
      </c>
      <c r="K662" s="151" t="s">
        <v>491</v>
      </c>
      <c r="L662" s="151"/>
      <c r="M662" s="151" t="s">
        <v>492</v>
      </c>
      <c r="O662" s="167">
        <v>1827390</v>
      </c>
      <c r="P662" s="168"/>
      <c r="Q662" s="151"/>
      <c r="R662" s="151" t="s">
        <v>111</v>
      </c>
      <c r="S662" s="151" t="s">
        <v>491</v>
      </c>
      <c r="T662" s="151"/>
      <c r="U662" s="151" t="s">
        <v>492</v>
      </c>
      <c r="V662" s="151"/>
      <c r="W662" s="167">
        <v>1827390</v>
      </c>
      <c r="X662" s="168"/>
      <c r="Y662" s="151"/>
      <c r="Z662" s="151" t="s">
        <v>653</v>
      </c>
      <c r="AA662" s="171"/>
      <c r="AB662" s="151"/>
      <c r="AC662" s="169"/>
      <c r="AD662" s="165">
        <v>42815</v>
      </c>
      <c r="AE662" s="170">
        <v>3211</v>
      </c>
    </row>
    <row r="663" spans="1:31">
      <c r="A663" s="165">
        <v>43003</v>
      </c>
      <c r="B663" s="166">
        <v>3209</v>
      </c>
      <c r="D663" s="151" t="s">
        <v>490</v>
      </c>
      <c r="E663" s="151"/>
      <c r="F663" s="151"/>
      <c r="G663" s="151"/>
      <c r="H663" s="151"/>
      <c r="I663" s="151"/>
      <c r="J663" s="151" t="s">
        <v>499</v>
      </c>
      <c r="K663" s="151" t="s">
        <v>491</v>
      </c>
      <c r="L663" s="151"/>
      <c r="M663" s="151" t="s">
        <v>492</v>
      </c>
      <c r="O663" s="167">
        <v>690000</v>
      </c>
      <c r="P663" s="168"/>
      <c r="Q663" s="151"/>
      <c r="R663" s="151" t="s">
        <v>51</v>
      </c>
      <c r="S663" s="151" t="s">
        <v>491</v>
      </c>
      <c r="T663" s="151"/>
      <c r="U663" s="151" t="s">
        <v>492</v>
      </c>
      <c r="V663" s="151"/>
      <c r="W663" s="167">
        <v>690000</v>
      </c>
      <c r="X663" s="168"/>
      <c r="Y663" s="151"/>
      <c r="Z663" s="151" t="s">
        <v>626</v>
      </c>
      <c r="AA663" s="171"/>
      <c r="AB663" s="151"/>
      <c r="AC663" s="169"/>
      <c r="AD663" s="165">
        <v>42815</v>
      </c>
      <c r="AE663" s="170">
        <v>3212</v>
      </c>
    </row>
    <row r="664" spans="1:31">
      <c r="A664" s="165">
        <v>43003</v>
      </c>
      <c r="B664" s="166">
        <v>3210</v>
      </c>
      <c r="D664" s="151" t="s">
        <v>490</v>
      </c>
      <c r="E664" s="151"/>
      <c r="F664" s="151"/>
      <c r="G664" s="151"/>
      <c r="H664" s="151"/>
      <c r="I664" s="151"/>
      <c r="J664" s="151" t="s">
        <v>499</v>
      </c>
      <c r="K664" s="151" t="s">
        <v>491</v>
      </c>
      <c r="L664" s="151"/>
      <c r="M664" s="151" t="s">
        <v>492</v>
      </c>
      <c r="O664" s="167">
        <v>276000</v>
      </c>
      <c r="P664" s="168"/>
      <c r="Q664" s="151"/>
      <c r="R664" s="151" t="s">
        <v>51</v>
      </c>
      <c r="S664" s="151" t="s">
        <v>491</v>
      </c>
      <c r="T664" s="151"/>
      <c r="U664" s="151" t="s">
        <v>492</v>
      </c>
      <c r="V664" s="151"/>
      <c r="W664" s="167">
        <v>276000</v>
      </c>
      <c r="X664" s="168"/>
      <c r="Y664" s="151"/>
      <c r="Z664" s="151" t="s">
        <v>500</v>
      </c>
      <c r="AA664" s="171"/>
      <c r="AB664" s="151"/>
      <c r="AC664" s="169"/>
      <c r="AD664" s="165">
        <v>42815</v>
      </c>
      <c r="AE664" s="170">
        <v>3213</v>
      </c>
    </row>
    <row r="665" spans="1:31">
      <c r="A665" s="165">
        <v>43003</v>
      </c>
      <c r="B665" s="166">
        <v>3211</v>
      </c>
      <c r="D665" s="151" t="s">
        <v>490</v>
      </c>
      <c r="E665" s="151"/>
      <c r="F665" s="151"/>
      <c r="G665" s="151"/>
      <c r="H665" s="151"/>
      <c r="I665" s="151"/>
      <c r="J665" s="151" t="s">
        <v>499</v>
      </c>
      <c r="K665" s="151" t="s">
        <v>491</v>
      </c>
      <c r="L665" s="151"/>
      <c r="M665" s="151" t="s">
        <v>492</v>
      </c>
      <c r="O665" s="167">
        <v>127200</v>
      </c>
      <c r="P665" s="168"/>
      <c r="Q665" s="151"/>
      <c r="R665" s="151" t="s">
        <v>51</v>
      </c>
      <c r="S665" s="151" t="s">
        <v>491</v>
      </c>
      <c r="T665" s="151"/>
      <c r="U665" s="151" t="s">
        <v>492</v>
      </c>
      <c r="V665" s="151"/>
      <c r="W665" s="167">
        <v>127200</v>
      </c>
      <c r="X665" s="168"/>
      <c r="Y665" s="151"/>
      <c r="Z665" s="151" t="s">
        <v>514</v>
      </c>
      <c r="AA665" s="171"/>
      <c r="AB665" s="151"/>
      <c r="AC665" s="169"/>
      <c r="AD665" s="165">
        <v>42815</v>
      </c>
      <c r="AE665" s="170">
        <v>3214</v>
      </c>
    </row>
    <row r="666" spans="1:31">
      <c r="A666" s="165">
        <v>43003</v>
      </c>
      <c r="B666" s="166">
        <v>3212</v>
      </c>
      <c r="D666" s="151" t="s">
        <v>490</v>
      </c>
      <c r="E666" s="151"/>
      <c r="F666" s="151"/>
      <c r="G666" s="151"/>
      <c r="H666" s="151"/>
      <c r="I666" s="151"/>
      <c r="J666" s="151" t="s">
        <v>499</v>
      </c>
      <c r="K666" s="151" t="s">
        <v>491</v>
      </c>
      <c r="L666" s="151"/>
      <c r="M666" s="151" t="s">
        <v>492</v>
      </c>
      <c r="O666" s="167">
        <v>280000</v>
      </c>
      <c r="P666" s="168"/>
      <c r="Q666" s="151"/>
      <c r="R666" s="151" t="s">
        <v>51</v>
      </c>
      <c r="S666" s="151" t="s">
        <v>491</v>
      </c>
      <c r="T666" s="151"/>
      <c r="U666" s="151" t="s">
        <v>492</v>
      </c>
      <c r="V666" s="151"/>
      <c r="W666" s="167">
        <v>280000</v>
      </c>
      <c r="X666" s="168"/>
      <c r="Y666" s="151"/>
      <c r="Z666" s="151" t="s">
        <v>513</v>
      </c>
      <c r="AA666" s="171"/>
      <c r="AB666" s="151"/>
      <c r="AC666" s="169"/>
      <c r="AD666" s="165">
        <v>42815</v>
      </c>
      <c r="AE666" s="170">
        <v>3215</v>
      </c>
    </row>
    <row r="667" spans="1:31">
      <c r="A667" s="165">
        <v>43003</v>
      </c>
      <c r="B667" s="166">
        <v>3213</v>
      </c>
      <c r="D667" s="151" t="s">
        <v>490</v>
      </c>
      <c r="E667" s="151"/>
      <c r="F667" s="151"/>
      <c r="G667" s="151"/>
      <c r="H667" s="151"/>
      <c r="I667" s="151"/>
      <c r="J667" s="151" t="s">
        <v>499</v>
      </c>
      <c r="K667" s="151" t="s">
        <v>491</v>
      </c>
      <c r="L667" s="151"/>
      <c r="M667" s="151" t="s">
        <v>492</v>
      </c>
      <c r="O667" s="167">
        <v>225000</v>
      </c>
      <c r="P667" s="168"/>
      <c r="Q667" s="151"/>
      <c r="R667" s="151" t="s">
        <v>51</v>
      </c>
      <c r="S667" s="151" t="s">
        <v>491</v>
      </c>
      <c r="T667" s="151"/>
      <c r="U667" s="151" t="s">
        <v>492</v>
      </c>
      <c r="V667" s="151"/>
      <c r="W667" s="167">
        <v>225000</v>
      </c>
      <c r="X667" s="168"/>
      <c r="Y667" s="151"/>
      <c r="Z667" s="151" t="s">
        <v>593</v>
      </c>
      <c r="AA667" s="171"/>
      <c r="AB667" s="151"/>
      <c r="AC667" s="169"/>
      <c r="AD667" s="165">
        <v>42815</v>
      </c>
      <c r="AE667" s="170">
        <v>3216</v>
      </c>
    </row>
    <row r="668" spans="1:31">
      <c r="A668" s="165">
        <v>43003</v>
      </c>
      <c r="B668" s="166">
        <v>3214</v>
      </c>
      <c r="D668" s="151" t="s">
        <v>490</v>
      </c>
      <c r="E668" s="151"/>
      <c r="F668" s="151"/>
      <c r="G668" s="151"/>
      <c r="H668" s="151"/>
      <c r="I668" s="151"/>
      <c r="J668" s="151" t="s">
        <v>499</v>
      </c>
      <c r="K668" s="151" t="s">
        <v>491</v>
      </c>
      <c r="L668" s="151"/>
      <c r="M668" s="151" t="s">
        <v>492</v>
      </c>
      <c r="O668" s="167">
        <v>280000</v>
      </c>
      <c r="P668" s="168"/>
      <c r="Q668" s="151"/>
      <c r="R668" s="151" t="s">
        <v>51</v>
      </c>
      <c r="S668" s="151" t="s">
        <v>491</v>
      </c>
      <c r="T668" s="151"/>
      <c r="U668" s="151" t="s">
        <v>492</v>
      </c>
      <c r="V668" s="151"/>
      <c r="W668" s="167">
        <v>280000</v>
      </c>
      <c r="X668" s="168"/>
      <c r="Y668" s="151"/>
      <c r="Z668" s="151" t="s">
        <v>594</v>
      </c>
      <c r="AA668" s="171"/>
      <c r="AB668" s="151"/>
      <c r="AC668" s="169"/>
      <c r="AD668" s="165">
        <v>42815</v>
      </c>
      <c r="AE668" s="170">
        <v>3217</v>
      </c>
    </row>
    <row r="669" spans="1:31">
      <c r="A669" s="165">
        <v>43003</v>
      </c>
      <c r="B669" s="166">
        <v>3215</v>
      </c>
      <c r="D669" s="151" t="s">
        <v>490</v>
      </c>
      <c r="E669" s="151"/>
      <c r="F669" s="151"/>
      <c r="G669" s="151"/>
      <c r="H669" s="151"/>
      <c r="I669" s="151"/>
      <c r="J669" s="151" t="s">
        <v>51</v>
      </c>
      <c r="K669" s="151" t="s">
        <v>491</v>
      </c>
      <c r="L669" s="151"/>
      <c r="M669" s="151" t="s">
        <v>492</v>
      </c>
      <c r="O669" s="167">
        <v>251300</v>
      </c>
      <c r="P669" s="168"/>
      <c r="Q669" s="151"/>
      <c r="R669" s="151" t="s">
        <v>91</v>
      </c>
      <c r="S669" s="151" t="s">
        <v>491</v>
      </c>
      <c r="T669" s="151"/>
      <c r="U669" s="151" t="s">
        <v>492</v>
      </c>
      <c r="V669" s="151"/>
      <c r="W669" s="167">
        <v>251300</v>
      </c>
      <c r="X669" s="168"/>
      <c r="Y669" s="151"/>
      <c r="Z669" s="151" t="s">
        <v>555</v>
      </c>
      <c r="AA669" s="171"/>
      <c r="AB669" s="151"/>
      <c r="AC669" s="169"/>
      <c r="AD669" s="165">
        <v>42815</v>
      </c>
      <c r="AE669" s="170">
        <v>3218</v>
      </c>
    </row>
    <row r="670" spans="1:31">
      <c r="A670" s="165">
        <v>43003</v>
      </c>
      <c r="B670" s="166">
        <v>3216</v>
      </c>
      <c r="D670" s="151" t="s">
        <v>490</v>
      </c>
      <c r="E670" s="151"/>
      <c r="F670" s="151"/>
      <c r="G670" s="151"/>
      <c r="H670" s="151"/>
      <c r="I670" s="151"/>
      <c r="J670" s="151" t="s">
        <v>51</v>
      </c>
      <c r="K670" s="151" t="s">
        <v>491</v>
      </c>
      <c r="L670" s="151"/>
      <c r="M670" s="151" t="s">
        <v>492</v>
      </c>
      <c r="O670" s="167">
        <v>5418400</v>
      </c>
      <c r="P670" s="168"/>
      <c r="Q670" s="151"/>
      <c r="R670" s="151" t="s">
        <v>91</v>
      </c>
      <c r="S670" s="151" t="s">
        <v>491</v>
      </c>
      <c r="T670" s="151"/>
      <c r="U670" s="151" t="s">
        <v>492</v>
      </c>
      <c r="V670" s="151"/>
      <c r="W670" s="167">
        <v>5418400</v>
      </c>
      <c r="X670" s="168"/>
      <c r="Y670" s="151"/>
      <c r="Z670" s="151" t="s">
        <v>494</v>
      </c>
      <c r="AA670" s="171"/>
      <c r="AB670" s="151"/>
      <c r="AC670" s="169"/>
      <c r="AD670" s="165">
        <v>42815</v>
      </c>
      <c r="AE670" s="170">
        <v>3219</v>
      </c>
    </row>
    <row r="671" spans="1:31">
      <c r="A671" s="165">
        <v>43003</v>
      </c>
      <c r="B671" s="166">
        <v>3217</v>
      </c>
      <c r="D671" s="151" t="s">
        <v>490</v>
      </c>
      <c r="E671" s="151"/>
      <c r="F671" s="151"/>
      <c r="G671" s="151"/>
      <c r="H671" s="151"/>
      <c r="I671" s="151"/>
      <c r="J671" s="151" t="s">
        <v>51</v>
      </c>
      <c r="K671" s="151" t="s">
        <v>491</v>
      </c>
      <c r="L671" s="151"/>
      <c r="M671" s="151" t="s">
        <v>492</v>
      </c>
      <c r="O671" s="167">
        <v>298700</v>
      </c>
      <c r="P671" s="168"/>
      <c r="Q671" s="151"/>
      <c r="R671" s="151" t="s">
        <v>91</v>
      </c>
      <c r="S671" s="151" t="s">
        <v>491</v>
      </c>
      <c r="T671" s="151"/>
      <c r="U671" s="151" t="s">
        <v>492</v>
      </c>
      <c r="V671" s="151"/>
      <c r="W671" s="167">
        <v>298700</v>
      </c>
      <c r="X671" s="168"/>
      <c r="Y671" s="151"/>
      <c r="Z671" s="151" t="s">
        <v>495</v>
      </c>
      <c r="AA671" s="171"/>
      <c r="AB671" s="151"/>
      <c r="AC671" s="169"/>
      <c r="AD671" s="165">
        <v>42815</v>
      </c>
      <c r="AE671" s="170">
        <v>3220</v>
      </c>
    </row>
    <row r="672" spans="1:31">
      <c r="A672" s="165">
        <v>43003</v>
      </c>
      <c r="B672" s="166">
        <v>3218</v>
      </c>
      <c r="D672" s="151" t="s">
        <v>490</v>
      </c>
      <c r="E672" s="151"/>
      <c r="F672" s="151"/>
      <c r="G672" s="151"/>
      <c r="H672" s="151"/>
      <c r="I672" s="151"/>
      <c r="J672" s="151" t="s">
        <v>51</v>
      </c>
      <c r="K672" s="151" t="s">
        <v>491</v>
      </c>
      <c r="L672" s="151"/>
      <c r="M672" s="151" t="s">
        <v>492</v>
      </c>
      <c r="O672" s="167">
        <v>251300</v>
      </c>
      <c r="P672" s="168"/>
      <c r="Q672" s="151"/>
      <c r="R672" s="151" t="s">
        <v>91</v>
      </c>
      <c r="S672" s="151" t="s">
        <v>491</v>
      </c>
      <c r="T672" s="151"/>
      <c r="U672" s="151" t="s">
        <v>492</v>
      </c>
      <c r="V672" s="151"/>
      <c r="W672" s="167">
        <v>251300</v>
      </c>
      <c r="X672" s="168"/>
      <c r="Y672" s="151"/>
      <c r="Z672" s="151" t="s">
        <v>496</v>
      </c>
      <c r="AA672" s="171"/>
      <c r="AB672" s="151"/>
      <c r="AC672" s="169"/>
      <c r="AD672" s="165">
        <v>42815</v>
      </c>
      <c r="AE672" s="170">
        <v>3221</v>
      </c>
    </row>
    <row r="673" spans="1:31">
      <c r="A673" s="165">
        <v>43003</v>
      </c>
      <c r="B673" s="166">
        <v>3219</v>
      </c>
      <c r="D673" s="151" t="s">
        <v>490</v>
      </c>
      <c r="E673" s="151"/>
      <c r="F673" s="151"/>
      <c r="G673" s="151"/>
      <c r="H673" s="151"/>
      <c r="I673" s="151"/>
      <c r="J673" s="151" t="s">
        <v>51</v>
      </c>
      <c r="K673" s="151" t="s">
        <v>491</v>
      </c>
      <c r="L673" s="151"/>
      <c r="M673" s="151" t="s">
        <v>492</v>
      </c>
      <c r="O673" s="167">
        <v>298700</v>
      </c>
      <c r="P673" s="168"/>
      <c r="Q673" s="151"/>
      <c r="R673" s="151" t="s">
        <v>91</v>
      </c>
      <c r="S673" s="151" t="s">
        <v>491</v>
      </c>
      <c r="T673" s="151"/>
      <c r="U673" s="151" t="s">
        <v>492</v>
      </c>
      <c r="V673" s="151"/>
      <c r="W673" s="167">
        <v>298700</v>
      </c>
      <c r="X673" s="168"/>
      <c r="Y673" s="151"/>
      <c r="Z673" s="151" t="s">
        <v>493</v>
      </c>
      <c r="AA673" s="171"/>
      <c r="AB673" s="151"/>
      <c r="AC673" s="169"/>
      <c r="AD673" s="165">
        <v>42815</v>
      </c>
      <c r="AE673" s="170">
        <v>3222</v>
      </c>
    </row>
    <row r="674" spans="1:31">
      <c r="A674" s="165">
        <v>43003</v>
      </c>
      <c r="B674" s="166">
        <v>3220</v>
      </c>
      <c r="D674" s="151" t="s">
        <v>490</v>
      </c>
      <c r="E674" s="151"/>
      <c r="F674" s="151"/>
      <c r="G674" s="151"/>
      <c r="H674" s="151"/>
      <c r="I674" s="151"/>
      <c r="J674" s="151" t="s">
        <v>51</v>
      </c>
      <c r="K674" s="151" t="s">
        <v>491</v>
      </c>
      <c r="L674" s="151"/>
      <c r="M674" s="151" t="s">
        <v>492</v>
      </c>
      <c r="O674" s="167">
        <v>192000</v>
      </c>
      <c r="P674" s="168"/>
      <c r="Q674" s="151"/>
      <c r="R674" s="151" t="s">
        <v>91</v>
      </c>
      <c r="S674" s="151" t="s">
        <v>491</v>
      </c>
      <c r="T674" s="151"/>
      <c r="U674" s="151" t="s">
        <v>492</v>
      </c>
      <c r="V674" s="151"/>
      <c r="W674" s="167">
        <v>192000</v>
      </c>
      <c r="X674" s="168"/>
      <c r="Y674" s="151"/>
      <c r="Z674" s="151" t="s">
        <v>497</v>
      </c>
      <c r="AA674" s="171"/>
      <c r="AB674" s="151"/>
      <c r="AC674" s="169"/>
      <c r="AD674" s="165">
        <v>42815</v>
      </c>
      <c r="AE674" s="170">
        <v>3223</v>
      </c>
    </row>
    <row r="675" spans="1:31">
      <c r="A675" s="165">
        <v>43003</v>
      </c>
      <c r="B675" s="166">
        <v>3221</v>
      </c>
      <c r="D675" s="151" t="s">
        <v>490</v>
      </c>
      <c r="E675" s="151"/>
      <c r="F675" s="151"/>
      <c r="G675" s="151"/>
      <c r="H675" s="151"/>
      <c r="I675" s="151"/>
      <c r="J675" s="151" t="s">
        <v>51</v>
      </c>
      <c r="K675" s="151" t="s">
        <v>491</v>
      </c>
      <c r="L675" s="151"/>
      <c r="M675" s="151" t="s">
        <v>492</v>
      </c>
      <c r="O675" s="167">
        <v>514300</v>
      </c>
      <c r="P675" s="168"/>
      <c r="Q675" s="151"/>
      <c r="R675" s="151" t="s">
        <v>91</v>
      </c>
      <c r="S675" s="151" t="s">
        <v>491</v>
      </c>
      <c r="T675" s="151"/>
      <c r="U675" s="151" t="s">
        <v>492</v>
      </c>
      <c r="V675" s="151"/>
      <c r="W675" s="167">
        <v>514300</v>
      </c>
      <c r="X675" s="168"/>
      <c r="Y675" s="151"/>
      <c r="Z675" s="151" t="s">
        <v>503</v>
      </c>
      <c r="AA675" s="171"/>
      <c r="AB675" s="151"/>
      <c r="AC675" s="169"/>
      <c r="AD675" s="165">
        <v>42815</v>
      </c>
      <c r="AE675" s="170">
        <v>3224</v>
      </c>
    </row>
    <row r="676" spans="1:31">
      <c r="A676" s="165">
        <v>43003</v>
      </c>
      <c r="B676" s="166">
        <v>3222</v>
      </c>
      <c r="D676" s="151" t="s">
        <v>490</v>
      </c>
      <c r="E676" s="151"/>
      <c r="F676" s="151"/>
      <c r="G676" s="151"/>
      <c r="H676" s="151"/>
      <c r="I676" s="151"/>
      <c r="J676" s="151" t="s">
        <v>51</v>
      </c>
      <c r="K676" s="151" t="s">
        <v>491</v>
      </c>
      <c r="L676" s="151"/>
      <c r="M676" s="151" t="s">
        <v>492</v>
      </c>
      <c r="O676" s="167">
        <v>215600</v>
      </c>
      <c r="P676" s="168"/>
      <c r="Q676" s="151"/>
      <c r="R676" s="151" t="s">
        <v>91</v>
      </c>
      <c r="S676" s="151" t="s">
        <v>491</v>
      </c>
      <c r="T676" s="151"/>
      <c r="U676" s="151" t="s">
        <v>492</v>
      </c>
      <c r="V676" s="151"/>
      <c r="W676" s="167">
        <v>215600</v>
      </c>
      <c r="X676" s="168"/>
      <c r="Y676" s="151"/>
      <c r="Z676" s="151" t="s">
        <v>507</v>
      </c>
      <c r="AA676" s="171"/>
      <c r="AB676" s="151"/>
      <c r="AC676" s="169"/>
      <c r="AD676" s="165">
        <v>42815</v>
      </c>
      <c r="AE676" s="170">
        <v>3225</v>
      </c>
    </row>
    <row r="677" spans="1:31">
      <c r="A677" s="165">
        <v>43003</v>
      </c>
      <c r="B677" s="166">
        <v>3223</v>
      </c>
      <c r="D677" s="151" t="s">
        <v>490</v>
      </c>
      <c r="E677" s="151"/>
      <c r="F677" s="151"/>
      <c r="G677" s="151"/>
      <c r="H677" s="151"/>
      <c r="I677" s="151"/>
      <c r="J677" s="151" t="s">
        <v>51</v>
      </c>
      <c r="K677" s="151" t="s">
        <v>491</v>
      </c>
      <c r="L677" s="151"/>
      <c r="M677" s="151" t="s">
        <v>492</v>
      </c>
      <c r="O677" s="167">
        <v>298700</v>
      </c>
      <c r="P677" s="168"/>
      <c r="Q677" s="151"/>
      <c r="R677" s="151" t="s">
        <v>91</v>
      </c>
      <c r="S677" s="151" t="s">
        <v>491</v>
      </c>
      <c r="T677" s="151"/>
      <c r="U677" s="151" t="s">
        <v>492</v>
      </c>
      <c r="V677" s="151"/>
      <c r="W677" s="167">
        <v>298700</v>
      </c>
      <c r="X677" s="168"/>
      <c r="Y677" s="151"/>
      <c r="Z677" s="151" t="s">
        <v>508</v>
      </c>
      <c r="AA677" s="171"/>
      <c r="AB677" s="151"/>
      <c r="AC677" s="169"/>
      <c r="AD677" s="165">
        <v>42815</v>
      </c>
      <c r="AE677" s="170">
        <v>3226</v>
      </c>
    </row>
    <row r="678" spans="1:31">
      <c r="A678" s="165">
        <v>43003</v>
      </c>
      <c r="B678" s="166">
        <v>3224</v>
      </c>
      <c r="D678" s="151" t="s">
        <v>490</v>
      </c>
      <c r="E678" s="151"/>
      <c r="F678" s="151"/>
      <c r="G678" s="151"/>
      <c r="H678" s="151"/>
      <c r="I678" s="151"/>
      <c r="J678" s="151" t="s">
        <v>51</v>
      </c>
      <c r="K678" s="151" t="s">
        <v>491</v>
      </c>
      <c r="L678" s="151"/>
      <c r="M678" s="151" t="s">
        <v>492</v>
      </c>
      <c r="O678" s="167">
        <v>251300</v>
      </c>
      <c r="P678" s="168"/>
      <c r="Q678" s="151"/>
      <c r="R678" s="151" t="s">
        <v>91</v>
      </c>
      <c r="S678" s="151" t="s">
        <v>491</v>
      </c>
      <c r="T678" s="151"/>
      <c r="U678" s="151" t="s">
        <v>492</v>
      </c>
      <c r="V678" s="151"/>
      <c r="W678" s="167">
        <v>251300</v>
      </c>
      <c r="X678" s="168"/>
      <c r="Y678" s="151"/>
      <c r="Z678" s="151" t="s">
        <v>509</v>
      </c>
      <c r="AA678" s="171"/>
      <c r="AB678" s="151"/>
      <c r="AC678" s="169"/>
      <c r="AD678" s="165">
        <v>42815</v>
      </c>
      <c r="AE678" s="170">
        <v>3227</v>
      </c>
    </row>
    <row r="679" spans="1:31">
      <c r="A679" s="165">
        <v>43003</v>
      </c>
      <c r="B679" s="166">
        <v>3225</v>
      </c>
      <c r="D679" s="151" t="s">
        <v>490</v>
      </c>
      <c r="E679" s="151"/>
      <c r="F679" s="151"/>
      <c r="G679" s="151"/>
      <c r="H679" s="151"/>
      <c r="I679" s="151"/>
      <c r="J679" s="151" t="s">
        <v>51</v>
      </c>
      <c r="K679" s="151" t="s">
        <v>491</v>
      </c>
      <c r="L679" s="151"/>
      <c r="M679" s="151" t="s">
        <v>492</v>
      </c>
      <c r="O679" s="167">
        <v>5311700</v>
      </c>
      <c r="P679" s="168"/>
      <c r="Q679" s="151"/>
      <c r="R679" s="151" t="s">
        <v>91</v>
      </c>
      <c r="S679" s="151" t="s">
        <v>491</v>
      </c>
      <c r="T679" s="151"/>
      <c r="U679" s="151" t="s">
        <v>492</v>
      </c>
      <c r="V679" s="151"/>
      <c r="W679" s="167">
        <v>5311700</v>
      </c>
      <c r="X679" s="168"/>
      <c r="Y679" s="151"/>
      <c r="Z679" s="151" t="s">
        <v>510</v>
      </c>
      <c r="AA679" s="171"/>
      <c r="AB679" s="151"/>
      <c r="AC679" s="169"/>
      <c r="AD679" s="165">
        <v>42815</v>
      </c>
      <c r="AE679" s="170">
        <v>3228</v>
      </c>
    </row>
    <row r="680" spans="1:31">
      <c r="A680" s="165">
        <v>43003</v>
      </c>
      <c r="B680" s="166">
        <v>3226</v>
      </c>
      <c r="D680" s="151" t="s">
        <v>490</v>
      </c>
      <c r="E680" s="151"/>
      <c r="F680" s="151"/>
      <c r="G680" s="151"/>
      <c r="H680" s="151"/>
      <c r="I680" s="151"/>
      <c r="J680" s="151" t="s">
        <v>51</v>
      </c>
      <c r="K680" s="151" t="s">
        <v>491</v>
      </c>
      <c r="L680" s="151"/>
      <c r="M680" s="151" t="s">
        <v>492</v>
      </c>
      <c r="O680" s="167">
        <v>227500</v>
      </c>
      <c r="P680" s="168"/>
      <c r="Q680" s="151"/>
      <c r="R680" s="151" t="s">
        <v>91</v>
      </c>
      <c r="S680" s="151" t="s">
        <v>491</v>
      </c>
      <c r="T680" s="151"/>
      <c r="U680" s="151" t="s">
        <v>492</v>
      </c>
      <c r="V680" s="151"/>
      <c r="W680" s="167">
        <v>227500</v>
      </c>
      <c r="X680" s="168"/>
      <c r="Y680" s="151"/>
      <c r="Z680" s="151" t="s">
        <v>511</v>
      </c>
      <c r="AA680" s="171"/>
      <c r="AB680" s="151"/>
      <c r="AC680" s="169"/>
      <c r="AD680" s="165">
        <v>42815</v>
      </c>
      <c r="AE680" s="170">
        <v>3229</v>
      </c>
    </row>
    <row r="681" spans="1:31">
      <c r="A681" s="165">
        <v>43003</v>
      </c>
      <c r="B681" s="166">
        <v>3227</v>
      </c>
      <c r="D681" s="151" t="s">
        <v>490</v>
      </c>
      <c r="E681" s="151"/>
      <c r="F681" s="151"/>
      <c r="G681" s="151"/>
      <c r="H681" s="151"/>
      <c r="I681" s="151"/>
      <c r="J681" s="151" t="s">
        <v>51</v>
      </c>
      <c r="K681" s="151" t="s">
        <v>491</v>
      </c>
      <c r="L681" s="151"/>
      <c r="M681" s="151" t="s">
        <v>492</v>
      </c>
      <c r="O681" s="167">
        <v>430300</v>
      </c>
      <c r="P681" s="168"/>
      <c r="Q681" s="151"/>
      <c r="R681" s="151" t="s">
        <v>91</v>
      </c>
      <c r="S681" s="151" t="s">
        <v>491</v>
      </c>
      <c r="T681" s="151"/>
      <c r="U681" s="151" t="s">
        <v>492</v>
      </c>
      <c r="V681" s="151"/>
      <c r="W681" s="167">
        <v>430300</v>
      </c>
      <c r="X681" s="168"/>
      <c r="Y681" s="151"/>
      <c r="Z681" s="151" t="s">
        <v>512</v>
      </c>
      <c r="AA681" s="171"/>
      <c r="AB681" s="151"/>
      <c r="AC681" s="169"/>
      <c r="AD681" s="165">
        <v>42815</v>
      </c>
      <c r="AE681" s="170">
        <v>3230</v>
      </c>
    </row>
    <row r="682" spans="1:31">
      <c r="A682" s="165">
        <v>43003</v>
      </c>
      <c r="B682" s="166">
        <v>3228</v>
      </c>
      <c r="D682" s="151" t="s">
        <v>490</v>
      </c>
      <c r="E682" s="151"/>
      <c r="F682" s="151"/>
      <c r="G682" s="151"/>
      <c r="H682" s="151"/>
      <c r="I682" s="151"/>
      <c r="J682" s="151" t="s">
        <v>51</v>
      </c>
      <c r="K682" s="151" t="s">
        <v>491</v>
      </c>
      <c r="L682" s="151"/>
      <c r="M682" s="151" t="s">
        <v>492</v>
      </c>
      <c r="O682" s="167">
        <v>202800</v>
      </c>
      <c r="P682" s="168"/>
      <c r="Q682" s="151"/>
      <c r="R682" s="151" t="s">
        <v>91</v>
      </c>
      <c r="S682" s="151" t="s">
        <v>491</v>
      </c>
      <c r="T682" s="151"/>
      <c r="U682" s="151" t="s">
        <v>492</v>
      </c>
      <c r="V682" s="151"/>
      <c r="W682" s="167">
        <v>202800</v>
      </c>
      <c r="X682" s="168"/>
      <c r="Y682" s="151"/>
      <c r="Z682" s="151" t="s">
        <v>519</v>
      </c>
      <c r="AA682" s="171"/>
      <c r="AB682" s="151"/>
      <c r="AC682" s="169"/>
      <c r="AD682" s="165">
        <v>42815</v>
      </c>
      <c r="AE682" s="170">
        <v>3231</v>
      </c>
    </row>
    <row r="683" spans="1:31">
      <c r="A683" s="165">
        <v>43003</v>
      </c>
      <c r="B683" s="166">
        <v>3229</v>
      </c>
      <c r="D683" s="151" t="s">
        <v>490</v>
      </c>
      <c r="E683" s="151"/>
      <c r="F683" s="151"/>
      <c r="G683" s="151"/>
      <c r="H683" s="151"/>
      <c r="I683" s="151"/>
      <c r="J683" s="151" t="s">
        <v>51</v>
      </c>
      <c r="K683" s="151" t="s">
        <v>491</v>
      </c>
      <c r="L683" s="151"/>
      <c r="M683" s="151" t="s">
        <v>492</v>
      </c>
      <c r="O683" s="167">
        <v>131600</v>
      </c>
      <c r="P683" s="168"/>
      <c r="Q683" s="151"/>
      <c r="R683" s="151" t="s">
        <v>91</v>
      </c>
      <c r="S683" s="151" t="s">
        <v>491</v>
      </c>
      <c r="T683" s="151"/>
      <c r="U683" s="151" t="s">
        <v>492</v>
      </c>
      <c r="V683" s="151"/>
      <c r="W683" s="167">
        <v>131600</v>
      </c>
      <c r="X683" s="168"/>
      <c r="Y683" s="151"/>
      <c r="Z683" s="151" t="s">
        <v>520</v>
      </c>
      <c r="AA683" s="171"/>
      <c r="AB683" s="151"/>
      <c r="AC683" s="169"/>
      <c r="AD683" s="165">
        <v>42815</v>
      </c>
      <c r="AE683" s="170">
        <v>3232</v>
      </c>
    </row>
    <row r="684" spans="1:31">
      <c r="A684" s="165">
        <v>43003</v>
      </c>
      <c r="B684" s="166">
        <v>3230</v>
      </c>
      <c r="D684" s="151" t="s">
        <v>490</v>
      </c>
      <c r="E684" s="151"/>
      <c r="F684" s="151"/>
      <c r="G684" s="151"/>
      <c r="H684" s="151"/>
      <c r="I684" s="151"/>
      <c r="J684" s="151" t="s">
        <v>51</v>
      </c>
      <c r="K684" s="151" t="s">
        <v>491</v>
      </c>
      <c r="L684" s="151"/>
      <c r="M684" s="151" t="s">
        <v>492</v>
      </c>
      <c r="O684" s="167">
        <v>430300</v>
      </c>
      <c r="P684" s="168"/>
      <c r="Q684" s="151"/>
      <c r="R684" s="151" t="s">
        <v>91</v>
      </c>
      <c r="S684" s="151" t="s">
        <v>491</v>
      </c>
      <c r="T684" s="151"/>
      <c r="U684" s="151" t="s">
        <v>492</v>
      </c>
      <c r="V684" s="151"/>
      <c r="W684" s="167">
        <v>430300</v>
      </c>
      <c r="X684" s="168"/>
      <c r="Y684" s="151"/>
      <c r="Z684" s="151" t="s">
        <v>521</v>
      </c>
      <c r="AA684" s="171"/>
      <c r="AB684" s="151"/>
      <c r="AC684" s="169"/>
      <c r="AD684" s="165">
        <v>42815</v>
      </c>
      <c r="AE684" s="170">
        <v>3233</v>
      </c>
    </row>
    <row r="685" spans="1:31">
      <c r="A685" s="165">
        <v>43003</v>
      </c>
      <c r="B685" s="166">
        <v>3231</v>
      </c>
      <c r="D685" s="151" t="s">
        <v>490</v>
      </c>
      <c r="E685" s="151"/>
      <c r="F685" s="151"/>
      <c r="G685" s="151"/>
      <c r="H685" s="151"/>
      <c r="I685" s="151"/>
      <c r="J685" s="151" t="s">
        <v>51</v>
      </c>
      <c r="K685" s="151" t="s">
        <v>491</v>
      </c>
      <c r="L685" s="151"/>
      <c r="M685" s="151" t="s">
        <v>492</v>
      </c>
      <c r="O685" s="167">
        <v>322500</v>
      </c>
      <c r="P685" s="168"/>
      <c r="Q685" s="151"/>
      <c r="R685" s="151" t="s">
        <v>91</v>
      </c>
      <c r="S685" s="151" t="s">
        <v>491</v>
      </c>
      <c r="T685" s="151"/>
      <c r="U685" s="151" t="s">
        <v>492</v>
      </c>
      <c r="V685" s="151"/>
      <c r="W685" s="167">
        <v>322500</v>
      </c>
      <c r="X685" s="168"/>
      <c r="Y685" s="151"/>
      <c r="Z685" s="151" t="s">
        <v>522</v>
      </c>
      <c r="AA685" s="171"/>
      <c r="AB685" s="151"/>
      <c r="AC685" s="169"/>
      <c r="AD685" s="165">
        <v>42815</v>
      </c>
      <c r="AE685" s="170">
        <v>3234</v>
      </c>
    </row>
    <row r="686" spans="1:31">
      <c r="A686" s="165">
        <v>43003</v>
      </c>
      <c r="B686" s="166">
        <v>3232</v>
      </c>
      <c r="D686" s="151" t="s">
        <v>490</v>
      </c>
      <c r="E686" s="151"/>
      <c r="F686" s="151"/>
      <c r="G686" s="151"/>
      <c r="H686" s="151"/>
      <c r="I686" s="151"/>
      <c r="J686" s="151" t="s">
        <v>51</v>
      </c>
      <c r="K686" s="151" t="s">
        <v>491</v>
      </c>
      <c r="L686" s="151"/>
      <c r="M686" s="151" t="s">
        <v>492</v>
      </c>
      <c r="O686" s="167">
        <v>286800</v>
      </c>
      <c r="P686" s="168"/>
      <c r="Q686" s="151"/>
      <c r="R686" s="151" t="s">
        <v>91</v>
      </c>
      <c r="S686" s="151" t="s">
        <v>491</v>
      </c>
      <c r="T686" s="151"/>
      <c r="U686" s="151" t="s">
        <v>492</v>
      </c>
      <c r="V686" s="151"/>
      <c r="W686" s="167">
        <v>286800</v>
      </c>
      <c r="X686" s="168"/>
      <c r="Y686" s="151"/>
      <c r="Z686" s="151" t="s">
        <v>523</v>
      </c>
      <c r="AA686" s="171"/>
      <c r="AB686" s="151"/>
      <c r="AC686" s="169"/>
      <c r="AD686" s="165">
        <v>42815</v>
      </c>
      <c r="AE686" s="170">
        <v>3235</v>
      </c>
    </row>
    <row r="687" spans="1:31">
      <c r="A687" s="165">
        <v>43003</v>
      </c>
      <c r="B687" s="166">
        <v>3233</v>
      </c>
      <c r="D687" s="151" t="s">
        <v>490</v>
      </c>
      <c r="E687" s="151"/>
      <c r="F687" s="151"/>
      <c r="G687" s="151"/>
      <c r="H687" s="151"/>
      <c r="I687" s="151"/>
      <c r="J687" s="151" t="s">
        <v>51</v>
      </c>
      <c r="K687" s="151" t="s">
        <v>491</v>
      </c>
      <c r="L687" s="151"/>
      <c r="M687" s="151" t="s">
        <v>492</v>
      </c>
      <c r="O687" s="167">
        <v>608100</v>
      </c>
      <c r="P687" s="168"/>
      <c r="Q687" s="151"/>
      <c r="R687" s="151" t="s">
        <v>91</v>
      </c>
      <c r="S687" s="151" t="s">
        <v>491</v>
      </c>
      <c r="T687" s="151"/>
      <c r="U687" s="151" t="s">
        <v>492</v>
      </c>
      <c r="V687" s="151"/>
      <c r="W687" s="167">
        <v>608100</v>
      </c>
      <c r="X687" s="168"/>
      <c r="Y687" s="151"/>
      <c r="Z687" s="151" t="s">
        <v>524</v>
      </c>
      <c r="AA687" s="171"/>
      <c r="AB687" s="151"/>
      <c r="AC687" s="169"/>
      <c r="AD687" s="165">
        <v>42815</v>
      </c>
      <c r="AE687" s="170">
        <v>3236</v>
      </c>
    </row>
    <row r="688" spans="1:31">
      <c r="A688" s="165">
        <v>43003</v>
      </c>
      <c r="B688" s="166">
        <v>3234</v>
      </c>
      <c r="D688" s="151" t="s">
        <v>490</v>
      </c>
      <c r="E688" s="151"/>
      <c r="F688" s="151"/>
      <c r="G688" s="151"/>
      <c r="H688" s="151"/>
      <c r="I688" s="151"/>
      <c r="J688" s="151" t="s">
        <v>51</v>
      </c>
      <c r="K688" s="151" t="s">
        <v>491</v>
      </c>
      <c r="L688" s="151"/>
      <c r="M688" s="151" t="s">
        <v>492</v>
      </c>
      <c r="O688" s="167">
        <v>144600</v>
      </c>
      <c r="P688" s="168"/>
      <c r="Q688" s="151"/>
      <c r="R688" s="151" t="s">
        <v>91</v>
      </c>
      <c r="S688" s="151" t="s">
        <v>491</v>
      </c>
      <c r="T688" s="151"/>
      <c r="U688" s="151" t="s">
        <v>492</v>
      </c>
      <c r="V688" s="151"/>
      <c r="W688" s="167">
        <v>144600</v>
      </c>
      <c r="X688" s="168"/>
      <c r="Y688" s="151"/>
      <c r="Z688" s="151" t="s">
        <v>525</v>
      </c>
      <c r="AA688" s="171"/>
      <c r="AB688" s="151"/>
      <c r="AC688" s="169"/>
      <c r="AD688" s="165">
        <v>42815</v>
      </c>
      <c r="AE688" s="170">
        <v>3237</v>
      </c>
    </row>
    <row r="689" spans="1:31">
      <c r="A689" s="165">
        <v>43003</v>
      </c>
      <c r="B689" s="166">
        <v>3235</v>
      </c>
      <c r="D689" s="151" t="s">
        <v>490</v>
      </c>
      <c r="E689" s="151"/>
      <c r="F689" s="151"/>
      <c r="G689" s="151"/>
      <c r="H689" s="151"/>
      <c r="I689" s="151"/>
      <c r="J689" s="151" t="s">
        <v>51</v>
      </c>
      <c r="K689" s="151" t="s">
        <v>491</v>
      </c>
      <c r="L689" s="151"/>
      <c r="M689" s="151" t="s">
        <v>492</v>
      </c>
      <c r="O689" s="167">
        <v>215600</v>
      </c>
      <c r="P689" s="168"/>
      <c r="Q689" s="151"/>
      <c r="R689" s="151" t="s">
        <v>91</v>
      </c>
      <c r="S689" s="151" t="s">
        <v>491</v>
      </c>
      <c r="T689" s="151"/>
      <c r="U689" s="151" t="s">
        <v>492</v>
      </c>
      <c r="V689" s="151"/>
      <c r="W689" s="167">
        <v>215600</v>
      </c>
      <c r="X689" s="168"/>
      <c r="Y689" s="151"/>
      <c r="Z689" s="151" t="s">
        <v>526</v>
      </c>
      <c r="AA689" s="171"/>
      <c r="AB689" s="151"/>
      <c r="AC689" s="169"/>
      <c r="AD689" s="165">
        <v>42815</v>
      </c>
      <c r="AE689" s="170">
        <v>3238</v>
      </c>
    </row>
    <row r="690" spans="1:31">
      <c r="A690" s="165">
        <v>43003</v>
      </c>
      <c r="B690" s="166">
        <v>3236</v>
      </c>
      <c r="D690" s="151" t="s">
        <v>490</v>
      </c>
      <c r="E690" s="151"/>
      <c r="F690" s="151"/>
      <c r="G690" s="151"/>
      <c r="H690" s="151"/>
      <c r="I690" s="151"/>
      <c r="J690" s="151" t="s">
        <v>51</v>
      </c>
      <c r="K690" s="151" t="s">
        <v>491</v>
      </c>
      <c r="L690" s="151"/>
      <c r="M690" s="151" t="s">
        <v>492</v>
      </c>
      <c r="O690" s="167">
        <v>334200</v>
      </c>
      <c r="P690" s="168"/>
      <c r="Q690" s="151"/>
      <c r="R690" s="151" t="s">
        <v>91</v>
      </c>
      <c r="S690" s="151" t="s">
        <v>491</v>
      </c>
      <c r="T690" s="151"/>
      <c r="U690" s="151" t="s">
        <v>492</v>
      </c>
      <c r="V690" s="151"/>
      <c r="W690" s="167">
        <v>334200</v>
      </c>
      <c r="X690" s="168"/>
      <c r="Y690" s="151"/>
      <c r="Z690" s="151" t="s">
        <v>527</v>
      </c>
      <c r="AA690" s="171"/>
      <c r="AB690" s="151"/>
      <c r="AC690" s="169"/>
      <c r="AD690" s="165">
        <v>42815</v>
      </c>
      <c r="AE690" s="170">
        <v>3239</v>
      </c>
    </row>
    <row r="691" spans="1:31">
      <c r="A691" s="165">
        <v>43003</v>
      </c>
      <c r="B691" s="166">
        <v>3237</v>
      </c>
      <c r="D691" s="151" t="s">
        <v>490</v>
      </c>
      <c r="E691" s="151"/>
      <c r="F691" s="151"/>
      <c r="G691" s="151"/>
      <c r="H691" s="151"/>
      <c r="I691" s="151"/>
      <c r="J691" s="151" t="s">
        <v>51</v>
      </c>
      <c r="K691" s="151" t="s">
        <v>491</v>
      </c>
      <c r="L691" s="151"/>
      <c r="M691" s="151" t="s">
        <v>492</v>
      </c>
      <c r="O691" s="167">
        <v>227500</v>
      </c>
      <c r="P691" s="168"/>
      <c r="Q691" s="151"/>
      <c r="R691" s="151" t="s">
        <v>91</v>
      </c>
      <c r="S691" s="151" t="s">
        <v>491</v>
      </c>
      <c r="T691" s="151"/>
      <c r="U691" s="151" t="s">
        <v>492</v>
      </c>
      <c r="V691" s="151"/>
      <c r="W691" s="167">
        <v>227500</v>
      </c>
      <c r="X691" s="168"/>
      <c r="Y691" s="151"/>
      <c r="Z691" s="151" t="s">
        <v>528</v>
      </c>
      <c r="AA691" s="171"/>
      <c r="AB691" s="151"/>
      <c r="AC691" s="169"/>
      <c r="AD691" s="165">
        <v>42815</v>
      </c>
      <c r="AE691" s="170">
        <v>3240</v>
      </c>
    </row>
    <row r="692" spans="1:31">
      <c r="A692" s="165">
        <v>43003</v>
      </c>
      <c r="B692" s="166">
        <v>3238</v>
      </c>
      <c r="D692" s="151" t="s">
        <v>490</v>
      </c>
      <c r="E692" s="151"/>
      <c r="F692" s="151"/>
      <c r="G692" s="151"/>
      <c r="H692" s="151"/>
      <c r="I692" s="151"/>
      <c r="J692" s="151" t="s">
        <v>51</v>
      </c>
      <c r="K692" s="151" t="s">
        <v>491</v>
      </c>
      <c r="L692" s="151"/>
      <c r="M692" s="151" t="s">
        <v>492</v>
      </c>
      <c r="O692" s="167">
        <v>251300</v>
      </c>
      <c r="P692" s="168"/>
      <c r="Q692" s="151"/>
      <c r="R692" s="151" t="s">
        <v>91</v>
      </c>
      <c r="S692" s="151" t="s">
        <v>491</v>
      </c>
      <c r="T692" s="151"/>
      <c r="U692" s="151" t="s">
        <v>492</v>
      </c>
      <c r="V692" s="151"/>
      <c r="W692" s="167">
        <v>251300</v>
      </c>
      <c r="X692" s="168"/>
      <c r="Y692" s="151"/>
      <c r="Z692" s="151" t="s">
        <v>529</v>
      </c>
      <c r="AA692" s="171"/>
      <c r="AB692" s="151"/>
      <c r="AC692" s="169"/>
      <c r="AD692" s="165">
        <v>42815</v>
      </c>
      <c r="AE692" s="170">
        <v>3241</v>
      </c>
    </row>
    <row r="693" spans="1:31">
      <c r="A693" s="165">
        <v>43003</v>
      </c>
      <c r="B693" s="166">
        <v>3239</v>
      </c>
      <c r="D693" s="151" t="s">
        <v>490</v>
      </c>
      <c r="E693" s="151"/>
      <c r="F693" s="151"/>
      <c r="G693" s="151"/>
      <c r="H693" s="151"/>
      <c r="I693" s="151"/>
      <c r="J693" s="151" t="s">
        <v>51</v>
      </c>
      <c r="K693" s="151" t="s">
        <v>491</v>
      </c>
      <c r="L693" s="151"/>
      <c r="M693" s="151" t="s">
        <v>492</v>
      </c>
      <c r="O693" s="167">
        <v>202800</v>
      </c>
      <c r="P693" s="168"/>
      <c r="Q693" s="151"/>
      <c r="R693" s="151" t="s">
        <v>91</v>
      </c>
      <c r="S693" s="151" t="s">
        <v>491</v>
      </c>
      <c r="T693" s="151"/>
      <c r="U693" s="151" t="s">
        <v>492</v>
      </c>
      <c r="V693" s="151"/>
      <c r="W693" s="167">
        <v>202800</v>
      </c>
      <c r="X693" s="168"/>
      <c r="Y693" s="151"/>
      <c r="Z693" s="151" t="s">
        <v>568</v>
      </c>
      <c r="AA693" s="171"/>
      <c r="AB693" s="151"/>
      <c r="AC693" s="169"/>
      <c r="AD693" s="165">
        <v>42815</v>
      </c>
      <c r="AE693" s="170">
        <v>3242</v>
      </c>
    </row>
    <row r="694" spans="1:31">
      <c r="A694" s="165">
        <v>43003</v>
      </c>
      <c r="B694" s="166">
        <v>3240</v>
      </c>
      <c r="D694" s="151" t="s">
        <v>490</v>
      </c>
      <c r="E694" s="151"/>
      <c r="F694" s="151"/>
      <c r="G694" s="151"/>
      <c r="H694" s="151"/>
      <c r="I694" s="151"/>
      <c r="J694" s="151" t="s">
        <v>92</v>
      </c>
      <c r="K694" s="151" t="s">
        <v>491</v>
      </c>
      <c r="L694" s="151"/>
      <c r="M694" s="151" t="s">
        <v>492</v>
      </c>
      <c r="O694" s="167">
        <v>87000</v>
      </c>
      <c r="P694" s="168"/>
      <c r="Q694" s="151"/>
      <c r="R694" s="151" t="s">
        <v>91</v>
      </c>
      <c r="S694" s="151" t="s">
        <v>491</v>
      </c>
      <c r="T694" s="151"/>
      <c r="U694" s="151" t="s">
        <v>492</v>
      </c>
      <c r="V694" s="151"/>
      <c r="W694" s="167">
        <v>87000</v>
      </c>
      <c r="X694" s="168"/>
      <c r="Y694" s="151"/>
      <c r="Z694" s="151" t="s">
        <v>541</v>
      </c>
      <c r="AA694" s="171"/>
      <c r="AB694" s="151"/>
      <c r="AC694" s="169"/>
      <c r="AD694" s="165">
        <v>42815</v>
      </c>
      <c r="AE694" s="170">
        <v>3243</v>
      </c>
    </row>
    <row r="695" spans="1:31">
      <c r="A695" s="165">
        <v>43003</v>
      </c>
      <c r="B695" s="166">
        <v>3241</v>
      </c>
      <c r="D695" s="151" t="s">
        <v>490</v>
      </c>
      <c r="E695" s="151"/>
      <c r="F695" s="151"/>
      <c r="G695" s="151"/>
      <c r="H695" s="151"/>
      <c r="I695" s="151"/>
      <c r="J695" s="151" t="s">
        <v>499</v>
      </c>
      <c r="K695" s="151" t="s">
        <v>491</v>
      </c>
      <c r="L695" s="151"/>
      <c r="M695" s="151" t="s">
        <v>492</v>
      </c>
      <c r="O695" s="167">
        <v>349800</v>
      </c>
      <c r="P695" s="168"/>
      <c r="Q695" s="151"/>
      <c r="R695" s="151" t="s">
        <v>51</v>
      </c>
      <c r="S695" s="151" t="s">
        <v>491</v>
      </c>
      <c r="T695" s="151"/>
      <c r="U695" s="151" t="s">
        <v>492</v>
      </c>
      <c r="V695" s="151"/>
      <c r="W695" s="167">
        <v>349800</v>
      </c>
      <c r="X695" s="168"/>
      <c r="Y695" s="151"/>
      <c r="Z695" s="151" t="s">
        <v>536</v>
      </c>
      <c r="AA695" s="171"/>
      <c r="AB695" s="151"/>
      <c r="AC695" s="169"/>
      <c r="AD695" s="165">
        <v>42815</v>
      </c>
      <c r="AE695" s="170">
        <v>3244</v>
      </c>
    </row>
    <row r="696" spans="1:31">
      <c r="A696" s="165">
        <v>43003</v>
      </c>
      <c r="B696" s="166">
        <v>3242</v>
      </c>
      <c r="D696" s="151" t="s">
        <v>490</v>
      </c>
      <c r="E696" s="151"/>
      <c r="F696" s="151"/>
      <c r="G696" s="151"/>
      <c r="H696" s="151"/>
      <c r="I696" s="151"/>
      <c r="J696" s="151" t="s">
        <v>499</v>
      </c>
      <c r="K696" s="151" t="s">
        <v>491</v>
      </c>
      <c r="L696" s="151"/>
      <c r="M696" s="151" t="s">
        <v>492</v>
      </c>
      <c r="O696" s="167">
        <v>434600</v>
      </c>
      <c r="P696" s="168"/>
      <c r="Q696" s="151"/>
      <c r="R696" s="151" t="s">
        <v>51</v>
      </c>
      <c r="S696" s="151" t="s">
        <v>491</v>
      </c>
      <c r="T696" s="151"/>
      <c r="U696" s="151" t="s">
        <v>492</v>
      </c>
      <c r="V696" s="151"/>
      <c r="W696" s="167">
        <v>434600</v>
      </c>
      <c r="X696" s="168"/>
      <c r="Y696" s="151"/>
      <c r="Z696" s="151" t="s">
        <v>610</v>
      </c>
      <c r="AA696" s="171"/>
      <c r="AB696" s="151"/>
      <c r="AC696" s="169"/>
      <c r="AD696" s="165">
        <v>42815</v>
      </c>
      <c r="AE696" s="170">
        <v>3245</v>
      </c>
    </row>
    <row r="697" spans="1:31">
      <c r="A697" s="165">
        <v>43003</v>
      </c>
      <c r="B697" s="166">
        <v>3243</v>
      </c>
      <c r="D697" s="151" t="s">
        <v>490</v>
      </c>
      <c r="E697" s="151"/>
      <c r="F697" s="151"/>
      <c r="G697" s="151"/>
      <c r="H697" s="151"/>
      <c r="I697" s="151"/>
      <c r="J697" s="151" t="s">
        <v>499</v>
      </c>
      <c r="K697" s="151" t="s">
        <v>491</v>
      </c>
      <c r="L697" s="151"/>
      <c r="M697" s="151" t="s">
        <v>492</v>
      </c>
      <c r="O697" s="167">
        <v>273000</v>
      </c>
      <c r="P697" s="168"/>
      <c r="Q697" s="151"/>
      <c r="R697" s="151" t="s">
        <v>498</v>
      </c>
      <c r="S697" s="151" t="s">
        <v>491</v>
      </c>
      <c r="T697" s="151"/>
      <c r="U697" s="151" t="s">
        <v>492</v>
      </c>
      <c r="V697" s="151"/>
      <c r="W697" s="167">
        <v>273000</v>
      </c>
      <c r="X697" s="168"/>
      <c r="Y697" s="151"/>
      <c r="Z697" s="151" t="s">
        <v>611</v>
      </c>
      <c r="AA697" s="171"/>
      <c r="AB697" s="151"/>
      <c r="AC697" s="169"/>
      <c r="AD697" s="165">
        <v>42815</v>
      </c>
      <c r="AE697" s="170">
        <v>3246</v>
      </c>
    </row>
    <row r="698" spans="1:31">
      <c r="A698" s="165">
        <v>43003</v>
      </c>
      <c r="B698" s="166">
        <v>3244</v>
      </c>
      <c r="D698" s="151" t="s">
        <v>490</v>
      </c>
      <c r="E698" s="151"/>
      <c r="F698" s="151"/>
      <c r="G698" s="151"/>
      <c r="H698" s="151"/>
      <c r="I698" s="151"/>
      <c r="J698" s="151" t="s">
        <v>499</v>
      </c>
      <c r="K698" s="151" t="s">
        <v>491</v>
      </c>
      <c r="L698" s="151"/>
      <c r="M698" s="151" t="s">
        <v>492</v>
      </c>
      <c r="O698" s="167">
        <v>358000</v>
      </c>
      <c r="P698" s="168"/>
      <c r="Q698" s="151"/>
      <c r="R698" s="151" t="s">
        <v>51</v>
      </c>
      <c r="S698" s="151" t="s">
        <v>491</v>
      </c>
      <c r="T698" s="151"/>
      <c r="U698" s="151" t="s">
        <v>492</v>
      </c>
      <c r="V698" s="151"/>
      <c r="W698" s="167">
        <v>358000</v>
      </c>
      <c r="X698" s="168"/>
      <c r="Y698" s="151"/>
      <c r="Z698" s="151" t="s">
        <v>566</v>
      </c>
      <c r="AA698" s="171"/>
      <c r="AB698" s="151"/>
      <c r="AC698" s="169"/>
      <c r="AD698" s="165">
        <v>42815</v>
      </c>
      <c r="AE698" s="170">
        <v>3247</v>
      </c>
    </row>
    <row r="699" spans="1:31">
      <c r="A699" s="165">
        <v>43004</v>
      </c>
      <c r="B699" s="166">
        <v>3245</v>
      </c>
      <c r="D699" s="151" t="s">
        <v>490</v>
      </c>
      <c r="E699" s="151"/>
      <c r="F699" s="151"/>
      <c r="G699" s="151"/>
      <c r="H699" s="151"/>
      <c r="I699" s="151"/>
      <c r="J699" s="151" t="s">
        <v>96</v>
      </c>
      <c r="K699" s="151" t="s">
        <v>491</v>
      </c>
      <c r="L699" s="151"/>
      <c r="M699" s="151" t="s">
        <v>492</v>
      </c>
      <c r="O699" s="167">
        <v>15990</v>
      </c>
      <c r="P699" s="168"/>
      <c r="Q699" s="151"/>
      <c r="R699" s="151" t="s">
        <v>51</v>
      </c>
      <c r="S699" s="151" t="s">
        <v>491</v>
      </c>
      <c r="T699" s="151"/>
      <c r="U699" s="151" t="s">
        <v>492</v>
      </c>
      <c r="V699" s="151"/>
      <c r="W699" s="167">
        <v>15990</v>
      </c>
      <c r="X699" s="168"/>
      <c r="Y699" s="151"/>
      <c r="Z699" s="151" t="s">
        <v>543</v>
      </c>
      <c r="AA699" s="171"/>
      <c r="AB699" s="151"/>
      <c r="AC699" s="169"/>
      <c r="AD699" s="165">
        <v>42815</v>
      </c>
      <c r="AE699" s="170">
        <v>3248</v>
      </c>
    </row>
    <row r="700" spans="1:31">
      <c r="A700" s="165">
        <v>43005</v>
      </c>
      <c r="B700" s="166">
        <v>3246</v>
      </c>
      <c r="D700" s="151" t="s">
        <v>490</v>
      </c>
      <c r="E700" s="151"/>
      <c r="F700" s="151"/>
      <c r="G700" s="151"/>
      <c r="H700" s="151"/>
      <c r="I700" s="151"/>
      <c r="J700" s="151" t="s">
        <v>56</v>
      </c>
      <c r="K700" s="151" t="s">
        <v>491</v>
      </c>
      <c r="L700" s="151"/>
      <c r="M700" s="151" t="s">
        <v>492</v>
      </c>
      <c r="O700" s="167">
        <v>1510</v>
      </c>
      <c r="P700" s="168"/>
      <c r="Q700" s="151"/>
      <c r="R700" s="151" t="s">
        <v>51</v>
      </c>
      <c r="S700" s="151" t="s">
        <v>491</v>
      </c>
      <c r="T700" s="151"/>
      <c r="U700" s="151" t="s">
        <v>492</v>
      </c>
      <c r="V700" s="151"/>
      <c r="W700" s="167">
        <v>1510</v>
      </c>
      <c r="X700" s="168"/>
      <c r="Y700" s="151"/>
      <c r="Z700" s="151" t="s">
        <v>560</v>
      </c>
      <c r="AA700" s="171"/>
      <c r="AB700" s="151"/>
      <c r="AC700" s="169"/>
      <c r="AD700" s="165">
        <v>42815</v>
      </c>
      <c r="AE700" s="170">
        <v>3249</v>
      </c>
    </row>
    <row r="701" spans="1:31">
      <c r="A701" s="165">
        <v>43006</v>
      </c>
      <c r="B701" s="166">
        <v>3247</v>
      </c>
      <c r="D701" s="151" t="s">
        <v>490</v>
      </c>
      <c r="E701" s="151"/>
      <c r="F701" s="151"/>
      <c r="G701" s="151"/>
      <c r="H701" s="151"/>
      <c r="I701" s="151"/>
      <c r="J701" s="151" t="s">
        <v>139</v>
      </c>
      <c r="K701" s="151" t="s">
        <v>491</v>
      </c>
      <c r="L701" s="151"/>
      <c r="M701" s="151" t="s">
        <v>492</v>
      </c>
      <c r="O701" s="167">
        <v>1840</v>
      </c>
      <c r="P701" s="168"/>
      <c r="Q701" s="151"/>
      <c r="R701" s="151" t="s">
        <v>51</v>
      </c>
      <c r="S701" s="151" t="s">
        <v>491</v>
      </c>
      <c r="T701" s="151"/>
      <c r="U701" s="151" t="s">
        <v>492</v>
      </c>
      <c r="V701" s="151"/>
      <c r="W701" s="167">
        <v>1840</v>
      </c>
      <c r="X701" s="168"/>
      <c r="Y701" s="151"/>
      <c r="Z701" s="151" t="s">
        <v>654</v>
      </c>
      <c r="AA701" s="171"/>
      <c r="AB701" s="151"/>
      <c r="AC701" s="169"/>
      <c r="AD701" s="165">
        <v>42815</v>
      </c>
      <c r="AE701" s="170">
        <v>3250</v>
      </c>
    </row>
    <row r="702" spans="1:31">
      <c r="A702" s="165">
        <v>43007</v>
      </c>
      <c r="B702" s="166">
        <v>3248</v>
      </c>
      <c r="D702" s="151" t="s">
        <v>490</v>
      </c>
      <c r="E702" s="151"/>
      <c r="F702" s="151"/>
      <c r="G702" s="151"/>
      <c r="H702" s="151"/>
      <c r="I702" s="151"/>
      <c r="J702" s="151" t="s">
        <v>56</v>
      </c>
      <c r="K702" s="151" t="s">
        <v>491</v>
      </c>
      <c r="L702" s="151"/>
      <c r="M702" s="151" t="s">
        <v>492</v>
      </c>
      <c r="O702" s="167">
        <v>13060</v>
      </c>
      <c r="P702" s="168"/>
      <c r="Q702" s="151"/>
      <c r="R702" s="151" t="s">
        <v>51</v>
      </c>
      <c r="S702" s="151" t="s">
        <v>491</v>
      </c>
      <c r="T702" s="151"/>
      <c r="U702" s="151" t="s">
        <v>492</v>
      </c>
      <c r="V702" s="151"/>
      <c r="W702" s="167">
        <v>13060</v>
      </c>
      <c r="X702" s="168"/>
      <c r="Y702" s="151"/>
      <c r="Z702" s="151" t="s">
        <v>580</v>
      </c>
      <c r="AA702" s="171"/>
      <c r="AB702" s="151"/>
      <c r="AC702" s="169"/>
      <c r="AD702" s="165">
        <v>42815</v>
      </c>
      <c r="AE702" s="170">
        <v>3251</v>
      </c>
    </row>
    <row r="703" spans="1:31">
      <c r="A703" s="165">
        <v>43007</v>
      </c>
      <c r="B703" s="166">
        <v>3249</v>
      </c>
      <c r="D703" s="151" t="s">
        <v>490</v>
      </c>
      <c r="E703" s="151"/>
      <c r="F703" s="151"/>
      <c r="G703" s="151"/>
      <c r="H703" s="151"/>
      <c r="I703" s="151"/>
      <c r="J703" s="151" t="s">
        <v>110</v>
      </c>
      <c r="K703" s="151" t="s">
        <v>491</v>
      </c>
      <c r="L703" s="151"/>
      <c r="M703" s="151" t="s">
        <v>492</v>
      </c>
      <c r="O703" s="167">
        <v>59540</v>
      </c>
      <c r="P703" s="168"/>
      <c r="Q703" s="151"/>
      <c r="R703" s="151" t="s">
        <v>51</v>
      </c>
      <c r="S703" s="151" t="s">
        <v>491</v>
      </c>
      <c r="T703" s="151"/>
      <c r="U703" s="151" t="s">
        <v>492</v>
      </c>
      <c r="V703" s="151"/>
      <c r="W703" s="167">
        <v>59540</v>
      </c>
      <c r="X703" s="168"/>
      <c r="Y703" s="151"/>
      <c r="Z703" s="151" t="s">
        <v>579</v>
      </c>
      <c r="AA703" s="171"/>
      <c r="AB703" s="151"/>
      <c r="AC703" s="169"/>
      <c r="AD703" s="165">
        <v>42815</v>
      </c>
      <c r="AE703" s="170">
        <v>3252</v>
      </c>
    </row>
    <row r="704" spans="1:31">
      <c r="A704" s="165">
        <v>43007</v>
      </c>
      <c r="B704" s="166">
        <v>3250</v>
      </c>
      <c r="D704" s="151" t="s">
        <v>490</v>
      </c>
      <c r="E704" s="151"/>
      <c r="F704" s="151"/>
      <c r="G704" s="151"/>
      <c r="H704" s="151"/>
      <c r="I704" s="151"/>
      <c r="J704" s="151" t="s">
        <v>126</v>
      </c>
      <c r="K704" s="151" t="s">
        <v>491</v>
      </c>
      <c r="L704" s="151"/>
      <c r="M704" s="151" t="s">
        <v>492</v>
      </c>
      <c r="O704" s="167">
        <v>7800</v>
      </c>
      <c r="P704" s="168"/>
      <c r="Q704" s="151"/>
      <c r="R704" s="151" t="s">
        <v>51</v>
      </c>
      <c r="S704" s="151" t="s">
        <v>491</v>
      </c>
      <c r="T704" s="151"/>
      <c r="U704" s="151" t="s">
        <v>492</v>
      </c>
      <c r="V704" s="151"/>
      <c r="W704" s="167">
        <v>7800</v>
      </c>
      <c r="X704" s="168"/>
      <c r="Y704" s="151"/>
      <c r="Z704" s="151" t="s">
        <v>545</v>
      </c>
      <c r="AA704" s="171"/>
      <c r="AB704" s="151"/>
      <c r="AC704" s="169"/>
      <c r="AD704" s="165">
        <v>42815</v>
      </c>
      <c r="AE704" s="170">
        <v>3253</v>
      </c>
    </row>
    <row r="705" spans="1:31">
      <c r="A705" s="165">
        <v>43007</v>
      </c>
      <c r="B705" s="166">
        <v>3251</v>
      </c>
      <c r="D705" s="151" t="s">
        <v>490</v>
      </c>
      <c r="E705" s="151"/>
      <c r="F705" s="151"/>
      <c r="G705" s="151"/>
      <c r="H705" s="151"/>
      <c r="I705" s="151"/>
      <c r="J705" s="151" t="s">
        <v>126</v>
      </c>
      <c r="K705" s="151" t="s">
        <v>491</v>
      </c>
      <c r="L705" s="151"/>
      <c r="M705" s="151" t="s">
        <v>492</v>
      </c>
      <c r="O705" s="167">
        <v>245700</v>
      </c>
      <c r="P705" s="168"/>
      <c r="Q705" s="151"/>
      <c r="R705" s="151" t="s">
        <v>51</v>
      </c>
      <c r="S705" s="151" t="s">
        <v>491</v>
      </c>
      <c r="T705" s="151"/>
      <c r="U705" s="151" t="s">
        <v>492</v>
      </c>
      <c r="V705" s="151"/>
      <c r="W705" s="167">
        <v>245700</v>
      </c>
      <c r="X705" s="168"/>
      <c r="Y705" s="151"/>
      <c r="Z705" s="151" t="s">
        <v>546</v>
      </c>
      <c r="AA705" s="171"/>
      <c r="AB705" s="151"/>
      <c r="AC705" s="169"/>
      <c r="AD705" s="165">
        <v>42815</v>
      </c>
      <c r="AE705" s="170">
        <v>3254</v>
      </c>
    </row>
    <row r="706" spans="1:31">
      <c r="A706" s="165">
        <v>43007</v>
      </c>
      <c r="B706" s="166">
        <v>3252</v>
      </c>
      <c r="D706" s="151" t="s">
        <v>490</v>
      </c>
      <c r="E706" s="151"/>
      <c r="F706" s="151"/>
      <c r="G706" s="151"/>
      <c r="H706" s="151"/>
      <c r="I706" s="151"/>
      <c r="J706" s="151" t="s">
        <v>126</v>
      </c>
      <c r="K706" s="151" t="s">
        <v>491</v>
      </c>
      <c r="L706" s="151"/>
      <c r="M706" s="151" t="s">
        <v>492</v>
      </c>
      <c r="O706" s="167">
        <v>327600</v>
      </c>
      <c r="P706" s="168"/>
      <c r="Q706" s="151"/>
      <c r="R706" s="151" t="s">
        <v>111</v>
      </c>
      <c r="S706" s="151" t="s">
        <v>491</v>
      </c>
      <c r="T706" s="151"/>
      <c r="U706" s="151" t="s">
        <v>492</v>
      </c>
      <c r="V706" s="151"/>
      <c r="W706" s="167">
        <v>327600</v>
      </c>
      <c r="X706" s="168"/>
      <c r="Y706" s="151"/>
      <c r="Z706" s="151" t="s">
        <v>548</v>
      </c>
      <c r="AA706" s="171"/>
      <c r="AB706" s="151"/>
      <c r="AC706" s="169"/>
      <c r="AD706" s="165">
        <v>42815</v>
      </c>
      <c r="AE706" s="170">
        <v>3255</v>
      </c>
    </row>
    <row r="707" spans="1:31">
      <c r="A707" s="165">
        <v>43007</v>
      </c>
      <c r="B707" s="166">
        <v>3253</v>
      </c>
      <c r="D707" s="151" t="s">
        <v>490</v>
      </c>
      <c r="E707" s="151"/>
      <c r="F707" s="151"/>
      <c r="G707" s="151"/>
      <c r="H707" s="151"/>
      <c r="I707" s="151"/>
      <c r="J707" s="151" t="s">
        <v>102</v>
      </c>
      <c r="K707" s="151" t="s">
        <v>491</v>
      </c>
      <c r="L707" s="151"/>
      <c r="M707" s="151" t="s">
        <v>492</v>
      </c>
      <c r="O707" s="167">
        <v>133270</v>
      </c>
      <c r="P707" s="168"/>
      <c r="Q707" s="151"/>
      <c r="R707" s="151" t="s">
        <v>111</v>
      </c>
      <c r="S707" s="151" t="s">
        <v>491</v>
      </c>
      <c r="T707" s="151"/>
      <c r="U707" s="151" t="s">
        <v>492</v>
      </c>
      <c r="V707" s="151"/>
      <c r="W707" s="167">
        <v>133270</v>
      </c>
      <c r="X707" s="168"/>
      <c r="Y707" s="151"/>
      <c r="Z707" s="151" t="s">
        <v>549</v>
      </c>
      <c r="AA707" s="171"/>
      <c r="AB707" s="151"/>
      <c r="AC707" s="169"/>
      <c r="AD707" s="165">
        <v>42815</v>
      </c>
      <c r="AE707" s="170">
        <v>3256</v>
      </c>
    </row>
    <row r="708" spans="1:31">
      <c r="A708" s="165">
        <v>43007</v>
      </c>
      <c r="B708" s="166">
        <v>3254</v>
      </c>
      <c r="D708" s="151" t="s">
        <v>490</v>
      </c>
      <c r="E708" s="151"/>
      <c r="F708" s="151"/>
      <c r="G708" s="151"/>
      <c r="H708" s="151"/>
      <c r="I708" s="151"/>
      <c r="J708" s="151" t="s">
        <v>56</v>
      </c>
      <c r="K708" s="151" t="s">
        <v>491</v>
      </c>
      <c r="L708" s="151"/>
      <c r="M708" s="151" t="s">
        <v>492</v>
      </c>
      <c r="O708" s="167">
        <v>73840</v>
      </c>
      <c r="P708" s="168"/>
      <c r="Q708" s="151"/>
      <c r="R708" s="151" t="s">
        <v>51</v>
      </c>
      <c r="S708" s="151" t="s">
        <v>491</v>
      </c>
      <c r="T708" s="151"/>
      <c r="U708" s="151" t="s">
        <v>492</v>
      </c>
      <c r="V708" s="151"/>
      <c r="W708" s="167">
        <v>73840</v>
      </c>
      <c r="X708" s="168"/>
      <c r="Y708" s="151"/>
      <c r="Z708" s="151" t="s">
        <v>547</v>
      </c>
      <c r="AA708" s="171"/>
      <c r="AB708" s="151"/>
      <c r="AC708" s="169"/>
      <c r="AD708" s="165">
        <v>42815</v>
      </c>
      <c r="AE708" s="170">
        <v>3257</v>
      </c>
    </row>
    <row r="709" spans="1:31">
      <c r="A709" s="165">
        <v>43007</v>
      </c>
      <c r="B709" s="166">
        <v>3255</v>
      </c>
      <c r="D709" s="151" t="s">
        <v>490</v>
      </c>
      <c r="E709" s="151"/>
      <c r="F709" s="151"/>
      <c r="G709" s="151"/>
      <c r="H709" s="151"/>
      <c r="I709" s="151"/>
      <c r="J709" s="151" t="s">
        <v>134</v>
      </c>
      <c r="K709" s="151" t="s">
        <v>491</v>
      </c>
      <c r="L709" s="151"/>
      <c r="M709" s="151" t="s">
        <v>492</v>
      </c>
      <c r="O709" s="167">
        <v>677950</v>
      </c>
      <c r="P709" s="168"/>
      <c r="Q709" s="151"/>
      <c r="R709" s="151" t="s">
        <v>111</v>
      </c>
      <c r="S709" s="151" t="s">
        <v>491</v>
      </c>
      <c r="T709" s="151"/>
      <c r="U709" s="151" t="s">
        <v>492</v>
      </c>
      <c r="V709" s="151"/>
      <c r="W709" s="167">
        <v>677950</v>
      </c>
      <c r="X709" s="168"/>
      <c r="Y709" s="151"/>
      <c r="Z709" s="151" t="s">
        <v>550</v>
      </c>
      <c r="AA709" s="171"/>
      <c r="AB709" s="151"/>
      <c r="AC709" s="169"/>
      <c r="AD709" s="165">
        <v>42815</v>
      </c>
      <c r="AE709" s="170">
        <v>3258</v>
      </c>
    </row>
    <row r="710" spans="1:31">
      <c r="A710" s="165">
        <v>43008</v>
      </c>
      <c r="B710" s="166">
        <v>3256</v>
      </c>
      <c r="D710" s="151" t="s">
        <v>490</v>
      </c>
      <c r="E710" s="151"/>
      <c r="F710" s="151"/>
      <c r="G710" s="151"/>
      <c r="H710" s="151"/>
      <c r="I710" s="151"/>
      <c r="J710" s="151" t="s">
        <v>150</v>
      </c>
      <c r="K710" s="151" t="s">
        <v>491</v>
      </c>
      <c r="L710" s="151"/>
      <c r="M710" s="151" t="s">
        <v>492</v>
      </c>
      <c r="O710" s="167">
        <v>576010</v>
      </c>
      <c r="P710" s="168"/>
      <c r="Q710" s="151"/>
      <c r="R710" s="151" t="s">
        <v>51</v>
      </c>
      <c r="S710" s="151" t="s">
        <v>491</v>
      </c>
      <c r="T710" s="151"/>
      <c r="U710" s="151" t="s">
        <v>492</v>
      </c>
      <c r="V710" s="151"/>
      <c r="W710" s="167">
        <v>576010</v>
      </c>
      <c r="X710" s="168"/>
      <c r="Y710" s="151"/>
      <c r="Z710" s="151" t="s">
        <v>559</v>
      </c>
      <c r="AA710" s="171"/>
      <c r="AB710" s="151"/>
      <c r="AC710" s="169"/>
      <c r="AD710" s="165">
        <v>42815</v>
      </c>
      <c r="AE710" s="170">
        <v>3259</v>
      </c>
    </row>
    <row r="711" spans="1:31">
      <c r="A711" s="165">
        <v>43008</v>
      </c>
      <c r="B711" s="166">
        <v>3257</v>
      </c>
      <c r="D711" s="151" t="s">
        <v>490</v>
      </c>
      <c r="E711" s="151"/>
      <c r="F711" s="151"/>
      <c r="G711" s="151"/>
      <c r="H711" s="151"/>
      <c r="I711" s="151"/>
      <c r="J711" s="151" t="s">
        <v>139</v>
      </c>
      <c r="K711" s="151" t="s">
        <v>491</v>
      </c>
      <c r="L711" s="151"/>
      <c r="M711" s="151" t="s">
        <v>492</v>
      </c>
      <c r="O711" s="167">
        <v>58500</v>
      </c>
      <c r="P711" s="168"/>
      <c r="Q711" s="151"/>
      <c r="R711" s="151" t="s">
        <v>51</v>
      </c>
      <c r="S711" s="151" t="s">
        <v>491</v>
      </c>
      <c r="T711" s="151"/>
      <c r="U711" s="151" t="s">
        <v>492</v>
      </c>
      <c r="V711" s="151"/>
      <c r="W711" s="167">
        <v>58500</v>
      </c>
      <c r="X711" s="168"/>
      <c r="Y711" s="151"/>
      <c r="Z711" s="151" t="s">
        <v>655</v>
      </c>
      <c r="AA711" s="171"/>
      <c r="AB711" s="151"/>
      <c r="AC711" s="169"/>
      <c r="AD711" s="165">
        <v>42815</v>
      </c>
      <c r="AE711" s="170">
        <v>3260</v>
      </c>
    </row>
    <row r="712" spans="1:31">
      <c r="A712" s="165">
        <v>43008</v>
      </c>
      <c r="B712" s="166">
        <v>3258</v>
      </c>
      <c r="D712" s="151" t="s">
        <v>490</v>
      </c>
      <c r="E712" s="151"/>
      <c r="F712" s="151"/>
      <c r="G712" s="151"/>
      <c r="H712" s="151"/>
      <c r="I712" s="151"/>
      <c r="J712" s="151" t="s">
        <v>126</v>
      </c>
      <c r="K712" s="151" t="s">
        <v>491</v>
      </c>
      <c r="L712" s="151"/>
      <c r="M712" s="151" t="s">
        <v>492</v>
      </c>
      <c r="O712" s="167">
        <v>312000</v>
      </c>
      <c r="P712" s="168"/>
      <c r="Q712" s="151"/>
      <c r="R712" s="151" t="s">
        <v>111</v>
      </c>
      <c r="S712" s="151" t="s">
        <v>491</v>
      </c>
      <c r="T712" s="151"/>
      <c r="U712" s="151" t="s">
        <v>492</v>
      </c>
      <c r="V712" s="151"/>
      <c r="W712" s="167">
        <v>312000</v>
      </c>
      <c r="X712" s="168"/>
      <c r="Y712" s="151"/>
      <c r="Z712" s="151" t="s">
        <v>548</v>
      </c>
      <c r="AA712" s="171"/>
      <c r="AB712" s="151"/>
      <c r="AC712" s="169"/>
      <c r="AD712" s="165">
        <v>42815</v>
      </c>
      <c r="AE712" s="170">
        <v>3261</v>
      </c>
    </row>
    <row r="713" spans="1:31">
      <c r="A713" s="165">
        <v>43008</v>
      </c>
      <c r="B713" s="166">
        <v>3259</v>
      </c>
      <c r="D713" s="151" t="s">
        <v>490</v>
      </c>
      <c r="E713" s="151"/>
      <c r="F713" s="151"/>
      <c r="G713" s="151"/>
      <c r="H713" s="151"/>
      <c r="I713" s="151"/>
      <c r="J713" s="151" t="s">
        <v>501</v>
      </c>
      <c r="K713" s="151" t="s">
        <v>491</v>
      </c>
      <c r="L713" s="151"/>
      <c r="M713" s="151" t="s">
        <v>492</v>
      </c>
      <c r="O713" s="167">
        <v>186000</v>
      </c>
      <c r="P713" s="168"/>
      <c r="Q713" s="151"/>
      <c r="R713" s="151" t="s">
        <v>498</v>
      </c>
      <c r="S713" s="151" t="s">
        <v>491</v>
      </c>
      <c r="T713" s="151"/>
      <c r="U713" s="151" t="s">
        <v>492</v>
      </c>
      <c r="V713" s="151"/>
      <c r="W713" s="167">
        <v>186000</v>
      </c>
      <c r="X713" s="168"/>
      <c r="Y713" s="151"/>
      <c r="Z713" s="151" t="s">
        <v>502</v>
      </c>
      <c r="AA713" s="171"/>
      <c r="AB713" s="151"/>
      <c r="AC713" s="169"/>
      <c r="AD713" s="165">
        <v>42815</v>
      </c>
      <c r="AE713" s="170">
        <v>3262</v>
      </c>
    </row>
    <row r="714" spans="1:31">
      <c r="A714" s="165">
        <v>43008</v>
      </c>
      <c r="B714" s="166">
        <v>3883</v>
      </c>
      <c r="D714" s="151" t="s">
        <v>490</v>
      </c>
      <c r="E714" s="151"/>
      <c r="F714" s="151"/>
      <c r="G714" s="151"/>
      <c r="H714" s="151"/>
      <c r="I714" s="151"/>
      <c r="J714" s="151" t="s">
        <v>553</v>
      </c>
      <c r="K714" s="151" t="s">
        <v>491</v>
      </c>
      <c r="L714" s="151"/>
      <c r="M714" s="151" t="s">
        <v>492</v>
      </c>
      <c r="O714" s="167">
        <v>360000</v>
      </c>
      <c r="P714" s="168"/>
      <c r="Q714" s="151"/>
      <c r="R714" s="151" t="s">
        <v>554</v>
      </c>
      <c r="S714" s="151" t="s">
        <v>491</v>
      </c>
      <c r="T714" s="151"/>
      <c r="U714" s="151" t="s">
        <v>492</v>
      </c>
      <c r="V714" s="151"/>
      <c r="W714" s="167">
        <v>360000</v>
      </c>
      <c r="X714" s="168"/>
      <c r="Y714" s="151"/>
      <c r="Z714" s="151" t="s">
        <v>502</v>
      </c>
      <c r="AA714" s="171"/>
      <c r="AB714" s="151"/>
      <c r="AC714" s="169"/>
      <c r="AD714" s="165">
        <v>42815</v>
      </c>
      <c r="AE714" s="170">
        <v>3886</v>
      </c>
    </row>
    <row r="715" spans="1:31">
      <c r="A715" s="165">
        <v>43009</v>
      </c>
      <c r="B715" s="166">
        <v>3260</v>
      </c>
      <c r="D715" s="151" t="s">
        <v>490</v>
      </c>
      <c r="E715" s="151"/>
      <c r="F715" s="151"/>
      <c r="G715" s="151"/>
      <c r="H715" s="151"/>
      <c r="I715" s="151"/>
      <c r="J715" s="151" t="s">
        <v>498</v>
      </c>
      <c r="K715" s="151" t="s">
        <v>491</v>
      </c>
      <c r="L715" s="151"/>
      <c r="M715" s="151" t="s">
        <v>492</v>
      </c>
      <c r="O715" s="167">
        <v>186000</v>
      </c>
      <c r="P715" s="168"/>
      <c r="Q715" s="151"/>
      <c r="R715" s="151" t="s">
        <v>501</v>
      </c>
      <c r="S715" s="151" t="s">
        <v>491</v>
      </c>
      <c r="T715" s="151"/>
      <c r="U715" s="151" t="s">
        <v>492</v>
      </c>
      <c r="V715" s="151"/>
      <c r="W715" s="167">
        <v>186000</v>
      </c>
      <c r="X715" s="168"/>
      <c r="Y715" s="151"/>
      <c r="Z715" s="151" t="s">
        <v>502</v>
      </c>
      <c r="AA715" s="171"/>
      <c r="AB715" s="151"/>
      <c r="AC715" s="169"/>
      <c r="AD715" s="165">
        <v>42815</v>
      </c>
      <c r="AE715" s="170">
        <v>3263</v>
      </c>
    </row>
    <row r="716" spans="1:31">
      <c r="A716" s="165">
        <v>43012</v>
      </c>
      <c r="B716" s="166">
        <v>3261</v>
      </c>
      <c r="D716" s="151" t="s">
        <v>490</v>
      </c>
      <c r="E716" s="151"/>
      <c r="F716" s="151"/>
      <c r="G716" s="151"/>
      <c r="H716" s="151"/>
      <c r="I716" s="151"/>
      <c r="J716" s="151" t="s">
        <v>50</v>
      </c>
      <c r="K716" s="151" t="s">
        <v>491</v>
      </c>
      <c r="L716" s="151"/>
      <c r="M716" s="151" t="s">
        <v>492</v>
      </c>
      <c r="O716" s="167">
        <v>59800</v>
      </c>
      <c r="P716" s="168"/>
      <c r="Q716" s="151"/>
      <c r="R716" s="151" t="s">
        <v>51</v>
      </c>
      <c r="S716" s="151" t="s">
        <v>491</v>
      </c>
      <c r="T716" s="151"/>
      <c r="U716" s="151" t="s">
        <v>492</v>
      </c>
      <c r="V716" s="151"/>
      <c r="W716" s="167">
        <v>59800</v>
      </c>
      <c r="X716" s="168"/>
      <c r="Y716" s="151"/>
      <c r="Z716" s="151" t="s">
        <v>504</v>
      </c>
      <c r="AA716" s="171"/>
      <c r="AB716" s="151"/>
      <c r="AC716" s="169"/>
      <c r="AD716" s="165">
        <v>42815</v>
      </c>
      <c r="AE716" s="170">
        <v>3264</v>
      </c>
    </row>
    <row r="717" spans="1:31">
      <c r="A717" s="165">
        <v>43013</v>
      </c>
      <c r="B717" s="166">
        <v>3262</v>
      </c>
      <c r="D717" s="151" t="s">
        <v>490</v>
      </c>
      <c r="E717" s="151"/>
      <c r="F717" s="151"/>
      <c r="G717" s="151"/>
      <c r="H717" s="151"/>
      <c r="I717" s="151"/>
      <c r="J717" s="151" t="s">
        <v>50</v>
      </c>
      <c r="K717" s="151" t="s">
        <v>491</v>
      </c>
      <c r="L717" s="151"/>
      <c r="M717" s="151" t="s">
        <v>492</v>
      </c>
      <c r="O717" s="167">
        <v>59800</v>
      </c>
      <c r="P717" s="168"/>
      <c r="Q717" s="151"/>
      <c r="R717" s="151" t="s">
        <v>51</v>
      </c>
      <c r="S717" s="151" t="s">
        <v>491</v>
      </c>
      <c r="T717" s="151"/>
      <c r="U717" s="151" t="s">
        <v>492</v>
      </c>
      <c r="V717" s="151"/>
      <c r="W717" s="167">
        <v>59800</v>
      </c>
      <c r="X717" s="168"/>
      <c r="Y717" s="151"/>
      <c r="Z717" s="151" t="s">
        <v>504</v>
      </c>
      <c r="AA717" s="171"/>
      <c r="AB717" s="151"/>
      <c r="AC717" s="169"/>
      <c r="AD717" s="165">
        <v>42815</v>
      </c>
      <c r="AE717" s="170">
        <v>3265</v>
      </c>
    </row>
    <row r="718" spans="1:31">
      <c r="A718" s="165">
        <v>43015</v>
      </c>
      <c r="B718" s="166">
        <v>3263</v>
      </c>
      <c r="D718" s="151" t="s">
        <v>490</v>
      </c>
      <c r="E718" s="151"/>
      <c r="F718" s="151"/>
      <c r="G718" s="151"/>
      <c r="H718" s="151"/>
      <c r="I718" s="151"/>
      <c r="J718" s="151" t="s">
        <v>66</v>
      </c>
      <c r="K718" s="151" t="s">
        <v>491</v>
      </c>
      <c r="L718" s="151"/>
      <c r="M718" s="151" t="s">
        <v>492</v>
      </c>
      <c r="O718" s="167">
        <v>43250</v>
      </c>
      <c r="P718" s="168"/>
      <c r="Q718" s="151"/>
      <c r="R718" s="151" t="s">
        <v>51</v>
      </c>
      <c r="S718" s="151" t="s">
        <v>491</v>
      </c>
      <c r="T718" s="151"/>
      <c r="U718" s="151" t="s">
        <v>492</v>
      </c>
      <c r="V718" s="151"/>
      <c r="W718" s="167">
        <v>43250</v>
      </c>
      <c r="X718" s="168"/>
      <c r="Y718" s="151"/>
      <c r="Z718" s="151" t="s">
        <v>515</v>
      </c>
      <c r="AA718" s="171"/>
      <c r="AB718" s="151"/>
      <c r="AC718" s="169"/>
      <c r="AD718" s="165">
        <v>42815</v>
      </c>
      <c r="AE718" s="170">
        <v>3266</v>
      </c>
    </row>
    <row r="719" spans="1:31">
      <c r="A719" s="165">
        <v>43015</v>
      </c>
      <c r="B719" s="166">
        <v>3264</v>
      </c>
      <c r="D719" s="151" t="s">
        <v>490</v>
      </c>
      <c r="E719" s="151"/>
      <c r="F719" s="151"/>
      <c r="G719" s="151"/>
      <c r="H719" s="151"/>
      <c r="I719" s="151"/>
      <c r="J719" s="151" t="s">
        <v>56</v>
      </c>
      <c r="K719" s="151" t="s">
        <v>491</v>
      </c>
      <c r="L719" s="151"/>
      <c r="M719" s="151" t="s">
        <v>492</v>
      </c>
      <c r="O719" s="167">
        <v>13060</v>
      </c>
      <c r="P719" s="168"/>
      <c r="Q719" s="151"/>
      <c r="R719" s="151" t="s">
        <v>51</v>
      </c>
      <c r="S719" s="151" t="s">
        <v>491</v>
      </c>
      <c r="T719" s="151"/>
      <c r="U719" s="151" t="s">
        <v>492</v>
      </c>
      <c r="V719" s="151"/>
      <c r="W719" s="167">
        <v>13060</v>
      </c>
      <c r="X719" s="168"/>
      <c r="Y719" s="151"/>
      <c r="Z719" s="151" t="s">
        <v>656</v>
      </c>
      <c r="AA719" s="171"/>
      <c r="AB719" s="151"/>
      <c r="AC719" s="169"/>
      <c r="AD719" s="165">
        <v>42815</v>
      </c>
      <c r="AE719" s="170">
        <v>3267</v>
      </c>
    </row>
    <row r="720" spans="1:31">
      <c r="A720" s="165">
        <v>43015</v>
      </c>
      <c r="B720" s="166">
        <v>3265</v>
      </c>
      <c r="D720" s="151" t="s">
        <v>490</v>
      </c>
      <c r="E720" s="151"/>
      <c r="F720" s="151"/>
      <c r="G720" s="151"/>
      <c r="H720" s="151"/>
      <c r="I720" s="151"/>
      <c r="J720" s="151" t="s">
        <v>66</v>
      </c>
      <c r="K720" s="151" t="s">
        <v>491</v>
      </c>
      <c r="L720" s="151"/>
      <c r="M720" s="151" t="s">
        <v>492</v>
      </c>
      <c r="O720" s="167">
        <v>85650</v>
      </c>
      <c r="P720" s="168"/>
      <c r="Q720" s="151"/>
      <c r="R720" s="151" t="s">
        <v>51</v>
      </c>
      <c r="S720" s="151" t="s">
        <v>491</v>
      </c>
      <c r="T720" s="151"/>
      <c r="U720" s="151" t="s">
        <v>492</v>
      </c>
      <c r="V720" s="151"/>
      <c r="W720" s="167">
        <v>85650</v>
      </c>
      <c r="X720" s="168"/>
      <c r="Y720" s="151"/>
      <c r="Z720" s="151" t="s">
        <v>515</v>
      </c>
      <c r="AA720" s="171"/>
      <c r="AB720" s="151"/>
      <c r="AC720" s="169"/>
      <c r="AD720" s="165">
        <v>42815</v>
      </c>
      <c r="AE720" s="170">
        <v>3268</v>
      </c>
    </row>
    <row r="721" spans="1:31">
      <c r="A721" s="165">
        <v>43015</v>
      </c>
      <c r="B721" s="166">
        <v>3266</v>
      </c>
      <c r="D721" s="151" t="s">
        <v>490</v>
      </c>
      <c r="E721" s="151"/>
      <c r="F721" s="151"/>
      <c r="G721" s="151"/>
      <c r="H721" s="151"/>
      <c r="I721" s="151"/>
      <c r="J721" s="151" t="s">
        <v>498</v>
      </c>
      <c r="K721" s="151" t="s">
        <v>491</v>
      </c>
      <c r="L721" s="151"/>
      <c r="M721" s="151" t="s">
        <v>492</v>
      </c>
      <c r="O721" s="167">
        <v>408000</v>
      </c>
      <c r="P721" s="168"/>
      <c r="Q721" s="151"/>
      <c r="R721" s="151" t="s">
        <v>499</v>
      </c>
      <c r="S721" s="151" t="s">
        <v>491</v>
      </c>
      <c r="T721" s="151"/>
      <c r="U721" s="151" t="s">
        <v>492</v>
      </c>
      <c r="V721" s="151"/>
      <c r="W721" s="167">
        <v>408000</v>
      </c>
      <c r="X721" s="168"/>
      <c r="Y721" s="151"/>
      <c r="Z721" s="151" t="s">
        <v>536</v>
      </c>
      <c r="AA721" s="171"/>
      <c r="AB721" s="151"/>
      <c r="AC721" s="169"/>
      <c r="AD721" s="165">
        <v>42815</v>
      </c>
      <c r="AE721" s="170">
        <v>3269</v>
      </c>
    </row>
    <row r="722" spans="1:31">
      <c r="A722" s="165">
        <v>43016</v>
      </c>
      <c r="B722" s="166">
        <v>3267</v>
      </c>
      <c r="D722" s="151" t="s">
        <v>490</v>
      </c>
      <c r="E722" s="151"/>
      <c r="F722" s="151"/>
      <c r="G722" s="151"/>
      <c r="H722" s="151"/>
      <c r="I722" s="151"/>
      <c r="J722" s="151" t="s">
        <v>122</v>
      </c>
      <c r="K722" s="151" t="s">
        <v>491</v>
      </c>
      <c r="L722" s="151"/>
      <c r="M722" s="151" t="s">
        <v>492</v>
      </c>
      <c r="O722" s="167">
        <v>2830</v>
      </c>
      <c r="P722" s="168"/>
      <c r="Q722" s="151"/>
      <c r="R722" s="151" t="s">
        <v>51</v>
      </c>
      <c r="S722" s="151" t="s">
        <v>491</v>
      </c>
      <c r="T722" s="151"/>
      <c r="U722" s="151" t="s">
        <v>492</v>
      </c>
      <c r="V722" s="151"/>
      <c r="W722" s="167">
        <v>2830</v>
      </c>
      <c r="X722" s="168"/>
      <c r="Y722" s="151"/>
      <c r="Z722" s="151" t="s">
        <v>657</v>
      </c>
      <c r="AA722" s="171"/>
      <c r="AB722" s="151"/>
      <c r="AC722" s="169"/>
      <c r="AD722" s="165">
        <v>42815</v>
      </c>
      <c r="AE722" s="170">
        <v>3270</v>
      </c>
    </row>
    <row r="723" spans="1:31">
      <c r="A723" s="165">
        <v>43016</v>
      </c>
      <c r="B723" s="166">
        <v>3268</v>
      </c>
      <c r="D723" s="151" t="s">
        <v>490</v>
      </c>
      <c r="E723" s="151"/>
      <c r="F723" s="151"/>
      <c r="G723" s="151"/>
      <c r="H723" s="151"/>
      <c r="I723" s="151"/>
      <c r="J723" s="151" t="s">
        <v>53</v>
      </c>
      <c r="K723" s="151" t="s">
        <v>491</v>
      </c>
      <c r="L723" s="151"/>
      <c r="M723" s="151" t="s">
        <v>492</v>
      </c>
      <c r="O723" s="167">
        <v>215670</v>
      </c>
      <c r="P723" s="168"/>
      <c r="Q723" s="151"/>
      <c r="R723" s="151" t="s">
        <v>51</v>
      </c>
      <c r="S723" s="151" t="s">
        <v>491</v>
      </c>
      <c r="T723" s="151"/>
      <c r="U723" s="151" t="s">
        <v>492</v>
      </c>
      <c r="V723" s="151"/>
      <c r="W723" s="167">
        <v>215670</v>
      </c>
      <c r="X723" s="168"/>
      <c r="Y723" s="151"/>
      <c r="Z723" s="151" t="s">
        <v>658</v>
      </c>
      <c r="AA723" s="171"/>
      <c r="AB723" s="151"/>
      <c r="AC723" s="169"/>
      <c r="AD723" s="165">
        <v>42815</v>
      </c>
      <c r="AE723" s="170">
        <v>3271</v>
      </c>
    </row>
    <row r="724" spans="1:31">
      <c r="A724" s="165">
        <v>43019</v>
      </c>
      <c r="B724" s="166">
        <v>3269</v>
      </c>
      <c r="D724" s="151" t="s">
        <v>490</v>
      </c>
      <c r="E724" s="151"/>
      <c r="F724" s="151"/>
      <c r="G724" s="151"/>
      <c r="H724" s="151"/>
      <c r="I724" s="151"/>
      <c r="J724" s="151" t="s">
        <v>498</v>
      </c>
      <c r="K724" s="151" t="s">
        <v>491</v>
      </c>
      <c r="L724" s="151"/>
      <c r="M724" s="151" t="s">
        <v>492</v>
      </c>
      <c r="O724" s="167">
        <v>115000</v>
      </c>
      <c r="P724" s="168"/>
      <c r="Q724" s="151"/>
      <c r="R724" s="151" t="s">
        <v>499</v>
      </c>
      <c r="S724" s="151" t="s">
        <v>491</v>
      </c>
      <c r="T724" s="151"/>
      <c r="U724" s="151" t="s">
        <v>492</v>
      </c>
      <c r="V724" s="151"/>
      <c r="W724" s="167">
        <v>115000</v>
      </c>
      <c r="X724" s="168"/>
      <c r="Y724" s="151"/>
      <c r="Z724" s="151" t="s">
        <v>513</v>
      </c>
      <c r="AA724" s="171"/>
      <c r="AB724" s="151"/>
      <c r="AC724" s="169"/>
      <c r="AD724" s="165">
        <v>42815</v>
      </c>
      <c r="AE724" s="170">
        <v>3272</v>
      </c>
    </row>
    <row r="725" spans="1:31">
      <c r="A725" s="165">
        <v>43020</v>
      </c>
      <c r="B725" s="166">
        <v>3270</v>
      </c>
      <c r="D725" s="151" t="s">
        <v>490</v>
      </c>
      <c r="E725" s="151"/>
      <c r="F725" s="151"/>
      <c r="G725" s="151"/>
      <c r="H725" s="151"/>
      <c r="I725" s="151"/>
      <c r="J725" s="151" t="s">
        <v>139</v>
      </c>
      <c r="K725" s="151" t="s">
        <v>491</v>
      </c>
      <c r="L725" s="151"/>
      <c r="M725" s="151" t="s">
        <v>492</v>
      </c>
      <c r="O725" s="167">
        <v>6760</v>
      </c>
      <c r="P725" s="168"/>
      <c r="Q725" s="151"/>
      <c r="R725" s="151" t="s">
        <v>51</v>
      </c>
      <c r="S725" s="151" t="s">
        <v>491</v>
      </c>
      <c r="T725" s="151"/>
      <c r="U725" s="151" t="s">
        <v>492</v>
      </c>
      <c r="V725" s="151"/>
      <c r="W725" s="167">
        <v>6760</v>
      </c>
      <c r="X725" s="168"/>
      <c r="Y725" s="151"/>
      <c r="Z725" s="151" t="s">
        <v>659</v>
      </c>
      <c r="AA725" s="171"/>
      <c r="AB725" s="151"/>
      <c r="AC725" s="169"/>
      <c r="AD725" s="165">
        <v>42815</v>
      </c>
      <c r="AE725" s="170">
        <v>3273</v>
      </c>
    </row>
    <row r="726" spans="1:31">
      <c r="A726" s="165">
        <v>43020</v>
      </c>
      <c r="B726" s="166">
        <v>3271</v>
      </c>
      <c r="D726" s="151" t="s">
        <v>490</v>
      </c>
      <c r="E726" s="151"/>
      <c r="F726" s="151"/>
      <c r="G726" s="151"/>
      <c r="H726" s="151"/>
      <c r="I726" s="151"/>
      <c r="J726" s="151" t="s">
        <v>498</v>
      </c>
      <c r="K726" s="151" t="s">
        <v>491</v>
      </c>
      <c r="L726" s="151"/>
      <c r="M726" s="151" t="s">
        <v>492</v>
      </c>
      <c r="O726" s="167">
        <v>286200</v>
      </c>
      <c r="P726" s="168"/>
      <c r="Q726" s="151"/>
      <c r="R726" s="151" t="s">
        <v>499</v>
      </c>
      <c r="S726" s="151" t="s">
        <v>491</v>
      </c>
      <c r="T726" s="151"/>
      <c r="U726" s="151" t="s">
        <v>492</v>
      </c>
      <c r="V726" s="151"/>
      <c r="W726" s="167">
        <v>286200</v>
      </c>
      <c r="X726" s="168"/>
      <c r="Y726" s="151"/>
      <c r="Z726" s="151" t="s">
        <v>589</v>
      </c>
      <c r="AA726" s="171"/>
      <c r="AB726" s="151"/>
      <c r="AC726" s="169"/>
      <c r="AD726" s="165">
        <v>42815</v>
      </c>
      <c r="AE726" s="170">
        <v>3274</v>
      </c>
    </row>
    <row r="727" spans="1:31">
      <c r="A727" s="165">
        <v>43021</v>
      </c>
      <c r="B727" s="166">
        <v>3272</v>
      </c>
      <c r="D727" s="151" t="s">
        <v>490</v>
      </c>
      <c r="E727" s="151"/>
      <c r="F727" s="151"/>
      <c r="G727" s="151"/>
      <c r="H727" s="151"/>
      <c r="I727" s="151"/>
      <c r="J727" s="151" t="s">
        <v>56</v>
      </c>
      <c r="K727" s="151" t="s">
        <v>491</v>
      </c>
      <c r="L727" s="151"/>
      <c r="M727" s="151" t="s">
        <v>492</v>
      </c>
      <c r="O727" s="167">
        <v>3570</v>
      </c>
      <c r="P727" s="168"/>
      <c r="Q727" s="151"/>
      <c r="R727" s="151" t="s">
        <v>51</v>
      </c>
      <c r="S727" s="151" t="s">
        <v>491</v>
      </c>
      <c r="T727" s="151"/>
      <c r="U727" s="151" t="s">
        <v>492</v>
      </c>
      <c r="V727" s="151"/>
      <c r="W727" s="167">
        <v>3570</v>
      </c>
      <c r="X727" s="168"/>
      <c r="Y727" s="151"/>
      <c r="Z727" s="151" t="s">
        <v>660</v>
      </c>
      <c r="AA727" s="171"/>
      <c r="AB727" s="151"/>
      <c r="AC727" s="169"/>
      <c r="AD727" s="165">
        <v>42815</v>
      </c>
      <c r="AE727" s="170">
        <v>3275</v>
      </c>
    </row>
    <row r="728" spans="1:31">
      <c r="A728" s="165">
        <v>43021</v>
      </c>
      <c r="B728" s="166">
        <v>3273</v>
      </c>
      <c r="D728" s="151" t="s">
        <v>490</v>
      </c>
      <c r="E728" s="151"/>
      <c r="F728" s="151"/>
      <c r="G728" s="151"/>
      <c r="H728" s="151"/>
      <c r="I728" s="151"/>
      <c r="J728" s="151" t="s">
        <v>122</v>
      </c>
      <c r="K728" s="151" t="s">
        <v>491</v>
      </c>
      <c r="L728" s="151"/>
      <c r="M728" s="151" t="s">
        <v>492</v>
      </c>
      <c r="O728" s="167">
        <v>3580</v>
      </c>
      <c r="P728" s="168"/>
      <c r="Q728" s="151"/>
      <c r="R728" s="151" t="s">
        <v>51</v>
      </c>
      <c r="S728" s="151" t="s">
        <v>491</v>
      </c>
      <c r="T728" s="151"/>
      <c r="U728" s="151" t="s">
        <v>492</v>
      </c>
      <c r="V728" s="151"/>
      <c r="W728" s="167">
        <v>3580</v>
      </c>
      <c r="X728" s="168"/>
      <c r="Y728" s="151"/>
      <c r="Z728" s="151" t="s">
        <v>657</v>
      </c>
      <c r="AA728" s="171"/>
      <c r="AB728" s="151"/>
      <c r="AC728" s="169"/>
      <c r="AD728" s="165">
        <v>42815</v>
      </c>
      <c r="AE728" s="170">
        <v>3276</v>
      </c>
    </row>
    <row r="729" spans="1:31">
      <c r="A729" s="165">
        <v>43022</v>
      </c>
      <c r="B729" s="166">
        <v>3274</v>
      </c>
      <c r="D729" s="151" t="s">
        <v>490</v>
      </c>
      <c r="E729" s="151"/>
      <c r="F729" s="151"/>
      <c r="G729" s="151"/>
      <c r="H729" s="151"/>
      <c r="I729" s="151"/>
      <c r="J729" s="151" t="s">
        <v>70</v>
      </c>
      <c r="K729" s="151" t="s">
        <v>491</v>
      </c>
      <c r="L729" s="151"/>
      <c r="M729" s="151" t="s">
        <v>492</v>
      </c>
      <c r="O729" s="167">
        <v>50670</v>
      </c>
      <c r="P729" s="168"/>
      <c r="Q729" s="151"/>
      <c r="R729" s="151" t="s">
        <v>51</v>
      </c>
      <c r="S729" s="151" t="s">
        <v>491</v>
      </c>
      <c r="T729" s="151"/>
      <c r="U729" s="151" t="s">
        <v>492</v>
      </c>
      <c r="V729" s="151"/>
      <c r="W729" s="167">
        <v>50670</v>
      </c>
      <c r="X729" s="168"/>
      <c r="Y729" s="151"/>
      <c r="Z729" s="151" t="s">
        <v>661</v>
      </c>
      <c r="AA729" s="171"/>
      <c r="AB729" s="151"/>
      <c r="AC729" s="169"/>
      <c r="AD729" s="165">
        <v>42815</v>
      </c>
      <c r="AE729" s="170">
        <v>3277</v>
      </c>
    </row>
    <row r="730" spans="1:31">
      <c r="A730" s="165">
        <v>43023</v>
      </c>
      <c r="B730" s="166">
        <v>3275</v>
      </c>
      <c r="D730" s="151" t="s">
        <v>490</v>
      </c>
      <c r="E730" s="151"/>
      <c r="F730" s="151"/>
      <c r="G730" s="151"/>
      <c r="H730" s="151"/>
      <c r="I730" s="151"/>
      <c r="J730" s="151" t="s">
        <v>70</v>
      </c>
      <c r="K730" s="151" t="s">
        <v>491</v>
      </c>
      <c r="L730" s="151"/>
      <c r="M730" s="151" t="s">
        <v>492</v>
      </c>
      <c r="O730" s="167">
        <v>21260</v>
      </c>
      <c r="P730" s="168"/>
      <c r="Q730" s="151"/>
      <c r="R730" s="151" t="s">
        <v>51</v>
      </c>
      <c r="S730" s="151" t="s">
        <v>491</v>
      </c>
      <c r="T730" s="151"/>
      <c r="U730" s="151" t="s">
        <v>492</v>
      </c>
      <c r="V730" s="151"/>
      <c r="W730" s="167">
        <v>21260</v>
      </c>
      <c r="X730" s="168"/>
      <c r="Y730" s="151"/>
      <c r="Z730" s="151" t="s">
        <v>662</v>
      </c>
      <c r="AA730" s="171"/>
      <c r="AB730" s="151"/>
      <c r="AC730" s="169"/>
      <c r="AD730" s="165">
        <v>42815</v>
      </c>
      <c r="AE730" s="170">
        <v>3278</v>
      </c>
    </row>
    <row r="731" spans="1:31">
      <c r="A731" s="165">
        <v>43023</v>
      </c>
      <c r="B731" s="166">
        <v>3276</v>
      </c>
      <c r="D731" s="151" t="s">
        <v>490</v>
      </c>
      <c r="E731" s="151"/>
      <c r="F731" s="151"/>
      <c r="G731" s="151"/>
      <c r="H731" s="151"/>
      <c r="I731" s="151"/>
      <c r="J731" s="151" t="s">
        <v>70</v>
      </c>
      <c r="K731" s="151" t="s">
        <v>491</v>
      </c>
      <c r="L731" s="151"/>
      <c r="M731" s="151" t="s">
        <v>492</v>
      </c>
      <c r="O731" s="167">
        <v>63670</v>
      </c>
      <c r="P731" s="168"/>
      <c r="Q731" s="151"/>
      <c r="R731" s="151" t="s">
        <v>51</v>
      </c>
      <c r="S731" s="151" t="s">
        <v>491</v>
      </c>
      <c r="T731" s="151"/>
      <c r="U731" s="151" t="s">
        <v>492</v>
      </c>
      <c r="V731" s="151"/>
      <c r="W731" s="167">
        <v>63670</v>
      </c>
      <c r="X731" s="168"/>
      <c r="Y731" s="151"/>
      <c r="Z731" s="151" t="s">
        <v>662</v>
      </c>
      <c r="AA731" s="171"/>
      <c r="AB731" s="151"/>
      <c r="AC731" s="169"/>
      <c r="AD731" s="165">
        <v>42815</v>
      </c>
      <c r="AE731" s="170">
        <v>3279</v>
      </c>
    </row>
    <row r="732" spans="1:31">
      <c r="A732" s="165">
        <v>43023</v>
      </c>
      <c r="B732" s="166">
        <v>3277</v>
      </c>
      <c r="D732" s="151" t="s">
        <v>490</v>
      </c>
      <c r="E732" s="151"/>
      <c r="F732" s="151"/>
      <c r="G732" s="151"/>
      <c r="H732" s="151"/>
      <c r="I732" s="151"/>
      <c r="J732" s="151" t="s">
        <v>91</v>
      </c>
      <c r="K732" s="151" t="s">
        <v>491</v>
      </c>
      <c r="L732" s="151"/>
      <c r="M732" s="151" t="s">
        <v>492</v>
      </c>
      <c r="O732" s="167">
        <v>166700</v>
      </c>
      <c r="P732" s="168"/>
      <c r="Q732" s="151"/>
      <c r="R732" s="151" t="s">
        <v>92</v>
      </c>
      <c r="S732" s="151" t="s">
        <v>491</v>
      </c>
      <c r="T732" s="151"/>
      <c r="U732" s="151" t="s">
        <v>492</v>
      </c>
      <c r="V732" s="151"/>
      <c r="W732" s="167">
        <v>166700</v>
      </c>
      <c r="X732" s="168"/>
      <c r="Y732" s="151"/>
      <c r="Z732" s="151" t="s">
        <v>507</v>
      </c>
      <c r="AA732" s="171"/>
      <c r="AB732" s="151"/>
      <c r="AC732" s="169"/>
      <c r="AD732" s="165">
        <v>42815</v>
      </c>
      <c r="AE732" s="170">
        <v>3280</v>
      </c>
    </row>
    <row r="733" spans="1:31">
      <c r="A733" s="165">
        <v>43023</v>
      </c>
      <c r="B733" s="166">
        <v>3278</v>
      </c>
      <c r="D733" s="151" t="s">
        <v>490</v>
      </c>
      <c r="E733" s="151"/>
      <c r="F733" s="151"/>
      <c r="G733" s="151"/>
      <c r="H733" s="151"/>
      <c r="I733" s="151"/>
      <c r="J733" s="151" t="s">
        <v>91</v>
      </c>
      <c r="K733" s="151" t="s">
        <v>491</v>
      </c>
      <c r="L733" s="151"/>
      <c r="M733" s="151" t="s">
        <v>492</v>
      </c>
      <c r="O733" s="167">
        <v>231900</v>
      </c>
      <c r="P733" s="168"/>
      <c r="Q733" s="151"/>
      <c r="R733" s="151" t="s">
        <v>92</v>
      </c>
      <c r="S733" s="151" t="s">
        <v>491</v>
      </c>
      <c r="T733" s="151"/>
      <c r="U733" s="151" t="s">
        <v>492</v>
      </c>
      <c r="V733" s="151"/>
      <c r="W733" s="167">
        <v>231900</v>
      </c>
      <c r="X733" s="168"/>
      <c r="Y733" s="151"/>
      <c r="Z733" s="151" t="s">
        <v>508</v>
      </c>
      <c r="AA733" s="171"/>
      <c r="AB733" s="151"/>
      <c r="AC733" s="169"/>
      <c r="AD733" s="165">
        <v>42815</v>
      </c>
      <c r="AE733" s="170">
        <v>3281</v>
      </c>
    </row>
    <row r="734" spans="1:31">
      <c r="A734" s="165">
        <v>43023</v>
      </c>
      <c r="B734" s="166">
        <v>3279</v>
      </c>
      <c r="D734" s="151" t="s">
        <v>490</v>
      </c>
      <c r="E734" s="151"/>
      <c r="F734" s="151"/>
      <c r="G734" s="151"/>
      <c r="H734" s="151"/>
      <c r="I734" s="151"/>
      <c r="J734" s="151" t="s">
        <v>91</v>
      </c>
      <c r="K734" s="151" t="s">
        <v>491</v>
      </c>
      <c r="L734" s="151"/>
      <c r="M734" s="151" t="s">
        <v>492</v>
      </c>
      <c r="O734" s="167">
        <v>194600</v>
      </c>
      <c r="P734" s="168"/>
      <c r="Q734" s="151"/>
      <c r="R734" s="151" t="s">
        <v>92</v>
      </c>
      <c r="S734" s="151" t="s">
        <v>491</v>
      </c>
      <c r="T734" s="151"/>
      <c r="U734" s="151" t="s">
        <v>492</v>
      </c>
      <c r="V734" s="151"/>
      <c r="W734" s="167">
        <v>194600</v>
      </c>
      <c r="X734" s="168"/>
      <c r="Y734" s="151"/>
      <c r="Z734" s="151" t="s">
        <v>509</v>
      </c>
      <c r="AA734" s="171"/>
      <c r="AB734" s="151"/>
      <c r="AC734" s="169"/>
      <c r="AD734" s="165">
        <v>42815</v>
      </c>
      <c r="AE734" s="170">
        <v>3282</v>
      </c>
    </row>
    <row r="735" spans="1:31">
      <c r="A735" s="165">
        <v>43023</v>
      </c>
      <c r="B735" s="166">
        <v>3280</v>
      </c>
      <c r="D735" s="151" t="s">
        <v>490</v>
      </c>
      <c r="E735" s="151"/>
      <c r="F735" s="151"/>
      <c r="G735" s="151"/>
      <c r="H735" s="151"/>
      <c r="I735" s="151"/>
      <c r="J735" s="151" t="s">
        <v>91</v>
      </c>
      <c r="K735" s="151" t="s">
        <v>491</v>
      </c>
      <c r="L735" s="151"/>
      <c r="M735" s="151" t="s">
        <v>492</v>
      </c>
      <c r="O735" s="167">
        <v>5241100</v>
      </c>
      <c r="P735" s="168"/>
      <c r="Q735" s="151"/>
      <c r="R735" s="151" t="s">
        <v>92</v>
      </c>
      <c r="S735" s="151" t="s">
        <v>491</v>
      </c>
      <c r="T735" s="151"/>
      <c r="U735" s="151" t="s">
        <v>492</v>
      </c>
      <c r="V735" s="151"/>
      <c r="W735" s="167">
        <v>5241100</v>
      </c>
      <c r="X735" s="168"/>
      <c r="Y735" s="151"/>
      <c r="Z735" s="151" t="s">
        <v>510</v>
      </c>
      <c r="AA735" s="171"/>
      <c r="AB735" s="151"/>
      <c r="AC735" s="169"/>
      <c r="AD735" s="165">
        <v>42815</v>
      </c>
      <c r="AE735" s="170">
        <v>3283</v>
      </c>
    </row>
    <row r="736" spans="1:31">
      <c r="A736" s="165">
        <v>43023</v>
      </c>
      <c r="B736" s="166">
        <v>3281</v>
      </c>
      <c r="D736" s="151" t="s">
        <v>490</v>
      </c>
      <c r="E736" s="151"/>
      <c r="F736" s="151"/>
      <c r="G736" s="151"/>
      <c r="H736" s="151"/>
      <c r="I736" s="151"/>
      <c r="J736" s="151" t="s">
        <v>91</v>
      </c>
      <c r="K736" s="151" t="s">
        <v>491</v>
      </c>
      <c r="L736" s="151"/>
      <c r="M736" s="151" t="s">
        <v>492</v>
      </c>
      <c r="O736" s="167">
        <v>177100</v>
      </c>
      <c r="P736" s="168"/>
      <c r="Q736" s="151"/>
      <c r="R736" s="151" t="s">
        <v>92</v>
      </c>
      <c r="S736" s="151" t="s">
        <v>491</v>
      </c>
      <c r="T736" s="151"/>
      <c r="U736" s="151" t="s">
        <v>492</v>
      </c>
      <c r="V736" s="151"/>
      <c r="W736" s="167">
        <v>177100</v>
      </c>
      <c r="X736" s="168"/>
      <c r="Y736" s="151"/>
      <c r="Z736" s="151" t="s">
        <v>511</v>
      </c>
      <c r="AA736" s="171"/>
      <c r="AB736" s="151"/>
      <c r="AC736" s="169"/>
      <c r="AD736" s="165">
        <v>42815</v>
      </c>
      <c r="AE736" s="170">
        <v>3284</v>
      </c>
    </row>
    <row r="737" spans="1:31">
      <c r="A737" s="165">
        <v>43023</v>
      </c>
      <c r="B737" s="166">
        <v>3282</v>
      </c>
      <c r="D737" s="151" t="s">
        <v>490</v>
      </c>
      <c r="E737" s="151"/>
      <c r="F737" s="151"/>
      <c r="G737" s="151"/>
      <c r="H737" s="151"/>
      <c r="I737" s="151"/>
      <c r="J737" s="151" t="s">
        <v>91</v>
      </c>
      <c r="K737" s="151" t="s">
        <v>491</v>
      </c>
      <c r="L737" s="151"/>
      <c r="M737" s="151" t="s">
        <v>492</v>
      </c>
      <c r="O737" s="167">
        <v>333100</v>
      </c>
      <c r="P737" s="168"/>
      <c r="Q737" s="151"/>
      <c r="R737" s="151" t="s">
        <v>92</v>
      </c>
      <c r="S737" s="151" t="s">
        <v>491</v>
      </c>
      <c r="T737" s="151"/>
      <c r="U737" s="151" t="s">
        <v>492</v>
      </c>
      <c r="V737" s="151"/>
      <c r="W737" s="167">
        <v>333100</v>
      </c>
      <c r="X737" s="168"/>
      <c r="Y737" s="151"/>
      <c r="Z737" s="151" t="s">
        <v>512</v>
      </c>
      <c r="AA737" s="171"/>
      <c r="AB737" s="151"/>
      <c r="AC737" s="169"/>
      <c r="AD737" s="165">
        <v>42815</v>
      </c>
      <c r="AE737" s="170">
        <v>3285</v>
      </c>
    </row>
    <row r="738" spans="1:31">
      <c r="A738" s="165">
        <v>43023</v>
      </c>
      <c r="B738" s="166">
        <v>3283</v>
      </c>
      <c r="D738" s="151" t="s">
        <v>490</v>
      </c>
      <c r="E738" s="151"/>
      <c r="F738" s="151"/>
      <c r="G738" s="151"/>
      <c r="H738" s="151"/>
      <c r="I738" s="151"/>
      <c r="J738" s="151" t="s">
        <v>498</v>
      </c>
      <c r="K738" s="151" t="s">
        <v>491</v>
      </c>
      <c r="L738" s="151"/>
      <c r="M738" s="151" t="s">
        <v>492</v>
      </c>
      <c r="O738" s="167">
        <v>610000</v>
      </c>
      <c r="P738" s="168"/>
      <c r="Q738" s="151"/>
      <c r="R738" s="151" t="s">
        <v>499</v>
      </c>
      <c r="S738" s="151" t="s">
        <v>491</v>
      </c>
      <c r="T738" s="151"/>
      <c r="U738" s="151" t="s">
        <v>492</v>
      </c>
      <c r="V738" s="151"/>
      <c r="W738" s="167">
        <v>610000</v>
      </c>
      <c r="X738" s="168"/>
      <c r="Y738" s="151"/>
      <c r="Z738" s="151" t="s">
        <v>610</v>
      </c>
      <c r="AA738" s="171"/>
      <c r="AB738" s="151"/>
      <c r="AC738" s="169"/>
      <c r="AD738" s="165">
        <v>42815</v>
      </c>
      <c r="AE738" s="170">
        <v>3286</v>
      </c>
    </row>
    <row r="739" spans="1:31">
      <c r="A739" s="165">
        <v>43023</v>
      </c>
      <c r="B739" s="166">
        <v>3284</v>
      </c>
      <c r="D739" s="151" t="s">
        <v>490</v>
      </c>
      <c r="E739" s="151"/>
      <c r="F739" s="151"/>
      <c r="G739" s="151"/>
      <c r="H739" s="151"/>
      <c r="I739" s="151"/>
      <c r="J739" s="151" t="s">
        <v>498</v>
      </c>
      <c r="K739" s="151" t="s">
        <v>491</v>
      </c>
      <c r="L739" s="151"/>
      <c r="M739" s="151" t="s">
        <v>492</v>
      </c>
      <c r="O739" s="167">
        <v>195000</v>
      </c>
      <c r="P739" s="168"/>
      <c r="Q739" s="151"/>
      <c r="R739" s="151" t="s">
        <v>499</v>
      </c>
      <c r="S739" s="151" t="s">
        <v>491</v>
      </c>
      <c r="T739" s="151"/>
      <c r="U739" s="151" t="s">
        <v>492</v>
      </c>
      <c r="V739" s="151"/>
      <c r="W739" s="167">
        <v>195000</v>
      </c>
      <c r="X739" s="168"/>
      <c r="Y739" s="151"/>
      <c r="Z739" s="151" t="s">
        <v>611</v>
      </c>
      <c r="AA739" s="171"/>
      <c r="AB739" s="151"/>
      <c r="AC739" s="169"/>
      <c r="AD739" s="165">
        <v>42815</v>
      </c>
      <c r="AE739" s="170">
        <v>3287</v>
      </c>
    </row>
    <row r="740" spans="1:31">
      <c r="A740" s="165">
        <v>43025</v>
      </c>
      <c r="B740" s="166">
        <v>3285</v>
      </c>
      <c r="D740" s="151" t="s">
        <v>490</v>
      </c>
      <c r="E740" s="151"/>
      <c r="F740" s="151"/>
      <c r="G740" s="151"/>
      <c r="H740" s="151"/>
      <c r="I740" s="151"/>
      <c r="J740" s="151" t="s">
        <v>498</v>
      </c>
      <c r="K740" s="151" t="s">
        <v>491</v>
      </c>
      <c r="L740" s="151"/>
      <c r="M740" s="151" t="s">
        <v>492</v>
      </c>
      <c r="O740" s="167">
        <v>198000</v>
      </c>
      <c r="P740" s="168"/>
      <c r="Q740" s="151"/>
      <c r="R740" s="151" t="s">
        <v>499</v>
      </c>
      <c r="S740" s="151" t="s">
        <v>491</v>
      </c>
      <c r="T740" s="151"/>
      <c r="U740" s="151" t="s">
        <v>492</v>
      </c>
      <c r="V740" s="151"/>
      <c r="W740" s="167">
        <v>198000</v>
      </c>
      <c r="X740" s="168"/>
      <c r="Y740" s="151"/>
      <c r="Z740" s="151" t="s">
        <v>566</v>
      </c>
      <c r="AA740" s="171"/>
      <c r="AB740" s="151"/>
      <c r="AC740" s="169"/>
      <c r="AD740" s="165">
        <v>42815</v>
      </c>
      <c r="AE740" s="170">
        <v>3288</v>
      </c>
    </row>
    <row r="741" spans="1:31">
      <c r="A741" s="165">
        <v>43027</v>
      </c>
      <c r="B741" s="166">
        <v>3286</v>
      </c>
      <c r="D741" s="151" t="s">
        <v>490</v>
      </c>
      <c r="E741" s="151"/>
      <c r="F741" s="151"/>
      <c r="G741" s="151"/>
      <c r="H741" s="151"/>
      <c r="I741" s="151"/>
      <c r="J741" s="151" t="s">
        <v>96</v>
      </c>
      <c r="K741" s="151" t="s">
        <v>491</v>
      </c>
      <c r="L741" s="151"/>
      <c r="M741" s="151" t="s">
        <v>492</v>
      </c>
      <c r="O741" s="167">
        <v>6830</v>
      </c>
      <c r="P741" s="168"/>
      <c r="Q741" s="151"/>
      <c r="R741" s="151" t="s">
        <v>51</v>
      </c>
      <c r="S741" s="151" t="s">
        <v>491</v>
      </c>
      <c r="T741" s="151"/>
      <c r="U741" s="151" t="s">
        <v>492</v>
      </c>
      <c r="V741" s="151"/>
      <c r="W741" s="167">
        <v>6830</v>
      </c>
      <c r="X741" s="168"/>
      <c r="Y741" s="151"/>
      <c r="Z741" s="151" t="s">
        <v>532</v>
      </c>
      <c r="AA741" s="171"/>
      <c r="AB741" s="151"/>
      <c r="AC741" s="169"/>
      <c r="AD741" s="165">
        <v>42815</v>
      </c>
      <c r="AE741" s="170">
        <v>3289</v>
      </c>
    </row>
    <row r="742" spans="1:31">
      <c r="A742" s="165">
        <v>43028</v>
      </c>
      <c r="B742" s="166">
        <v>3287</v>
      </c>
      <c r="D742" s="151" t="s">
        <v>490</v>
      </c>
      <c r="E742" s="151"/>
      <c r="F742" s="151"/>
      <c r="G742" s="151"/>
      <c r="H742" s="151"/>
      <c r="I742" s="151"/>
      <c r="J742" s="151" t="s">
        <v>122</v>
      </c>
      <c r="K742" s="151" t="s">
        <v>491</v>
      </c>
      <c r="L742" s="151"/>
      <c r="M742" s="151" t="s">
        <v>492</v>
      </c>
      <c r="O742" s="167">
        <v>4340</v>
      </c>
      <c r="P742" s="168"/>
      <c r="Q742" s="151"/>
      <c r="R742" s="151" t="s">
        <v>51</v>
      </c>
      <c r="S742" s="151" t="s">
        <v>491</v>
      </c>
      <c r="T742" s="151"/>
      <c r="U742" s="151" t="s">
        <v>492</v>
      </c>
      <c r="V742" s="151"/>
      <c r="W742" s="167">
        <v>4340</v>
      </c>
      <c r="X742" s="168"/>
      <c r="Y742" s="151"/>
      <c r="Z742" s="151" t="s">
        <v>630</v>
      </c>
      <c r="AA742" s="171"/>
      <c r="AB742" s="151"/>
      <c r="AC742" s="169"/>
      <c r="AD742" s="165">
        <v>42815</v>
      </c>
      <c r="AE742" s="170">
        <v>3290</v>
      </c>
    </row>
    <row r="743" spans="1:31">
      <c r="A743" s="165">
        <v>43028</v>
      </c>
      <c r="B743" s="166">
        <v>3288</v>
      </c>
      <c r="D743" s="151" t="s">
        <v>490</v>
      </c>
      <c r="E743" s="151"/>
      <c r="F743" s="151"/>
      <c r="G743" s="151"/>
      <c r="H743" s="151"/>
      <c r="I743" s="151"/>
      <c r="J743" s="151" t="s">
        <v>74</v>
      </c>
      <c r="K743" s="151" t="s">
        <v>491</v>
      </c>
      <c r="L743" s="151"/>
      <c r="M743" s="151" t="s">
        <v>492</v>
      </c>
      <c r="O743" s="167">
        <v>13380</v>
      </c>
      <c r="P743" s="168"/>
      <c r="Q743" s="151"/>
      <c r="R743" s="151" t="s">
        <v>51</v>
      </c>
      <c r="S743" s="151" t="s">
        <v>491</v>
      </c>
      <c r="T743" s="151"/>
      <c r="U743" s="151" t="s">
        <v>492</v>
      </c>
      <c r="V743" s="151"/>
      <c r="W743" s="167">
        <v>13380</v>
      </c>
      <c r="X743" s="168"/>
      <c r="Y743" s="151"/>
      <c r="Z743" s="151" t="s">
        <v>663</v>
      </c>
      <c r="AA743" s="171"/>
      <c r="AB743" s="151"/>
      <c r="AC743" s="169"/>
      <c r="AD743" s="165">
        <v>42815</v>
      </c>
      <c r="AE743" s="170">
        <v>3291</v>
      </c>
    </row>
    <row r="744" spans="1:31">
      <c r="A744" s="165">
        <v>43028</v>
      </c>
      <c r="B744" s="166">
        <v>3289</v>
      </c>
      <c r="D744" s="151" t="s">
        <v>490</v>
      </c>
      <c r="E744" s="151"/>
      <c r="F744" s="151"/>
      <c r="G744" s="151"/>
      <c r="H744" s="151"/>
      <c r="I744" s="151"/>
      <c r="J744" s="151" t="s">
        <v>198</v>
      </c>
      <c r="K744" s="151" t="s">
        <v>491</v>
      </c>
      <c r="L744" s="151"/>
      <c r="M744" s="151" t="s">
        <v>492</v>
      </c>
      <c r="O744" s="167">
        <v>3900000</v>
      </c>
      <c r="P744" s="168"/>
      <c r="Q744" s="151"/>
      <c r="R744" s="151" t="s">
        <v>51</v>
      </c>
      <c r="S744" s="151" t="s">
        <v>491</v>
      </c>
      <c r="T744" s="151"/>
      <c r="U744" s="151" t="s">
        <v>492</v>
      </c>
      <c r="V744" s="151"/>
      <c r="W744" s="167">
        <v>3900000</v>
      </c>
      <c r="X744" s="168"/>
      <c r="Y744" s="151"/>
      <c r="Z744" s="151" t="s">
        <v>664</v>
      </c>
      <c r="AA744" s="171"/>
      <c r="AB744" s="151"/>
      <c r="AC744" s="169"/>
      <c r="AD744" s="165">
        <v>42815</v>
      </c>
      <c r="AE744" s="170">
        <v>3292</v>
      </c>
    </row>
    <row r="745" spans="1:31">
      <c r="A745" s="165">
        <v>43028</v>
      </c>
      <c r="B745" s="166">
        <v>3290</v>
      </c>
      <c r="D745" s="151" t="s">
        <v>490</v>
      </c>
      <c r="E745" s="151"/>
      <c r="F745" s="151"/>
      <c r="G745" s="151"/>
      <c r="H745" s="151"/>
      <c r="I745" s="151"/>
      <c r="J745" s="151" t="s">
        <v>139</v>
      </c>
      <c r="K745" s="151" t="s">
        <v>491</v>
      </c>
      <c r="L745" s="151"/>
      <c r="M745" s="151" t="s">
        <v>492</v>
      </c>
      <c r="O745" s="167">
        <v>550</v>
      </c>
      <c r="P745" s="168"/>
      <c r="Q745" s="151"/>
      <c r="R745" s="151" t="s">
        <v>91</v>
      </c>
      <c r="S745" s="151" t="s">
        <v>491</v>
      </c>
      <c r="T745" s="151"/>
      <c r="U745" s="151" t="s">
        <v>492</v>
      </c>
      <c r="V745" s="151"/>
      <c r="W745" s="167">
        <v>550</v>
      </c>
      <c r="X745" s="168"/>
      <c r="Y745" s="151"/>
      <c r="Z745" s="151" t="s">
        <v>665</v>
      </c>
      <c r="AA745" s="171"/>
      <c r="AB745" s="151"/>
      <c r="AC745" s="169"/>
      <c r="AD745" s="165">
        <v>42815</v>
      </c>
      <c r="AE745" s="170">
        <v>3293</v>
      </c>
    </row>
    <row r="746" spans="1:31">
      <c r="A746" s="165">
        <v>43028</v>
      </c>
      <c r="B746" s="166">
        <v>3291</v>
      </c>
      <c r="D746" s="151" t="s">
        <v>490</v>
      </c>
      <c r="E746" s="151"/>
      <c r="F746" s="151"/>
      <c r="G746" s="151"/>
      <c r="H746" s="151"/>
      <c r="I746" s="151"/>
      <c r="J746" s="151" t="s">
        <v>91</v>
      </c>
      <c r="K746" s="151" t="s">
        <v>491</v>
      </c>
      <c r="L746" s="151"/>
      <c r="M746" s="151" t="s">
        <v>492</v>
      </c>
      <c r="O746" s="167">
        <v>157300</v>
      </c>
      <c r="P746" s="168"/>
      <c r="Q746" s="151"/>
      <c r="R746" s="151" t="s">
        <v>92</v>
      </c>
      <c r="S746" s="151" t="s">
        <v>491</v>
      </c>
      <c r="T746" s="151"/>
      <c r="U746" s="151" t="s">
        <v>492</v>
      </c>
      <c r="V746" s="151"/>
      <c r="W746" s="167">
        <v>157300</v>
      </c>
      <c r="X746" s="168"/>
      <c r="Y746" s="151"/>
      <c r="Z746" s="151" t="s">
        <v>519</v>
      </c>
      <c r="AA746" s="171"/>
      <c r="AB746" s="151"/>
      <c r="AC746" s="169"/>
      <c r="AD746" s="165">
        <v>42815</v>
      </c>
      <c r="AE746" s="170">
        <v>3294</v>
      </c>
    </row>
    <row r="747" spans="1:31">
      <c r="A747" s="165">
        <v>43028</v>
      </c>
      <c r="B747" s="166">
        <v>3292</v>
      </c>
      <c r="D747" s="151" t="s">
        <v>490</v>
      </c>
      <c r="E747" s="151"/>
      <c r="F747" s="151"/>
      <c r="G747" s="151"/>
      <c r="H747" s="151"/>
      <c r="I747" s="151"/>
      <c r="J747" s="151" t="s">
        <v>91</v>
      </c>
      <c r="K747" s="151" t="s">
        <v>491</v>
      </c>
      <c r="L747" s="151"/>
      <c r="M747" s="151" t="s">
        <v>492</v>
      </c>
      <c r="O747" s="167">
        <v>102600</v>
      </c>
      <c r="P747" s="168"/>
      <c r="Q747" s="151"/>
      <c r="R747" s="151" t="s">
        <v>92</v>
      </c>
      <c r="S747" s="151" t="s">
        <v>491</v>
      </c>
      <c r="T747" s="151"/>
      <c r="U747" s="151" t="s">
        <v>492</v>
      </c>
      <c r="V747" s="151"/>
      <c r="W747" s="167">
        <v>102600</v>
      </c>
      <c r="X747" s="168"/>
      <c r="Y747" s="151"/>
      <c r="Z747" s="151" t="s">
        <v>520</v>
      </c>
      <c r="AA747" s="171"/>
      <c r="AB747" s="151"/>
      <c r="AC747" s="169"/>
      <c r="AD747" s="165">
        <v>42815</v>
      </c>
      <c r="AE747" s="170">
        <v>3295</v>
      </c>
    </row>
    <row r="748" spans="1:31">
      <c r="A748" s="165">
        <v>43028</v>
      </c>
      <c r="B748" s="166">
        <v>3293</v>
      </c>
      <c r="D748" s="151" t="s">
        <v>490</v>
      </c>
      <c r="E748" s="151"/>
      <c r="F748" s="151"/>
      <c r="G748" s="151"/>
      <c r="H748" s="151"/>
      <c r="I748" s="151"/>
      <c r="J748" s="151" t="s">
        <v>91</v>
      </c>
      <c r="K748" s="151" t="s">
        <v>491</v>
      </c>
      <c r="L748" s="151"/>
      <c r="M748" s="151" t="s">
        <v>492</v>
      </c>
      <c r="O748" s="167">
        <v>333100</v>
      </c>
      <c r="P748" s="168"/>
      <c r="Q748" s="151"/>
      <c r="R748" s="151" t="s">
        <v>92</v>
      </c>
      <c r="S748" s="151" t="s">
        <v>491</v>
      </c>
      <c r="T748" s="151"/>
      <c r="U748" s="151" t="s">
        <v>492</v>
      </c>
      <c r="V748" s="151"/>
      <c r="W748" s="167">
        <v>333100</v>
      </c>
      <c r="X748" s="168"/>
      <c r="Y748" s="151"/>
      <c r="Z748" s="151" t="s">
        <v>521</v>
      </c>
      <c r="AA748" s="171"/>
      <c r="AB748" s="151"/>
      <c r="AC748" s="169"/>
      <c r="AD748" s="165">
        <v>42815</v>
      </c>
      <c r="AE748" s="170">
        <v>3296</v>
      </c>
    </row>
    <row r="749" spans="1:31">
      <c r="A749" s="165">
        <v>43028</v>
      </c>
      <c r="B749" s="166">
        <v>3294</v>
      </c>
      <c r="D749" s="151" t="s">
        <v>490</v>
      </c>
      <c r="E749" s="151"/>
      <c r="F749" s="151"/>
      <c r="G749" s="151"/>
      <c r="H749" s="151"/>
      <c r="I749" s="151"/>
      <c r="J749" s="151" t="s">
        <v>91</v>
      </c>
      <c r="K749" s="151" t="s">
        <v>491</v>
      </c>
      <c r="L749" s="151"/>
      <c r="M749" s="151" t="s">
        <v>492</v>
      </c>
      <c r="O749" s="167">
        <v>249300</v>
      </c>
      <c r="P749" s="168"/>
      <c r="Q749" s="151"/>
      <c r="R749" s="151" t="s">
        <v>92</v>
      </c>
      <c r="S749" s="151" t="s">
        <v>491</v>
      </c>
      <c r="T749" s="151"/>
      <c r="U749" s="151" t="s">
        <v>492</v>
      </c>
      <c r="V749" s="151"/>
      <c r="W749" s="167">
        <v>249300</v>
      </c>
      <c r="X749" s="168"/>
      <c r="Y749" s="151"/>
      <c r="Z749" s="151" t="s">
        <v>522</v>
      </c>
      <c r="AA749" s="171"/>
      <c r="AB749" s="151"/>
      <c r="AC749" s="169"/>
      <c r="AD749" s="165">
        <v>42815</v>
      </c>
      <c r="AE749" s="170">
        <v>3297</v>
      </c>
    </row>
    <row r="750" spans="1:31">
      <c r="A750" s="165">
        <v>43028</v>
      </c>
      <c r="B750" s="166">
        <v>3295</v>
      </c>
      <c r="D750" s="151" t="s">
        <v>490</v>
      </c>
      <c r="E750" s="151"/>
      <c r="F750" s="151"/>
      <c r="G750" s="151"/>
      <c r="H750" s="151"/>
      <c r="I750" s="151"/>
      <c r="J750" s="151" t="s">
        <v>91</v>
      </c>
      <c r="K750" s="151" t="s">
        <v>491</v>
      </c>
      <c r="L750" s="151"/>
      <c r="M750" s="151" t="s">
        <v>492</v>
      </c>
      <c r="O750" s="167">
        <v>222500</v>
      </c>
      <c r="P750" s="168"/>
      <c r="Q750" s="151"/>
      <c r="R750" s="151" t="s">
        <v>92</v>
      </c>
      <c r="S750" s="151" t="s">
        <v>491</v>
      </c>
      <c r="T750" s="151"/>
      <c r="U750" s="151" t="s">
        <v>492</v>
      </c>
      <c r="V750" s="151"/>
      <c r="W750" s="167">
        <v>222500</v>
      </c>
      <c r="X750" s="168"/>
      <c r="Y750" s="151"/>
      <c r="Z750" s="151" t="s">
        <v>523</v>
      </c>
      <c r="AA750" s="171"/>
      <c r="AB750" s="151"/>
      <c r="AC750" s="169"/>
      <c r="AD750" s="165">
        <v>42815</v>
      </c>
      <c r="AE750" s="170">
        <v>3298</v>
      </c>
    </row>
    <row r="751" spans="1:31">
      <c r="A751" s="165">
        <v>43028</v>
      </c>
      <c r="B751" s="166">
        <v>3296</v>
      </c>
      <c r="D751" s="151" t="s">
        <v>490</v>
      </c>
      <c r="E751" s="151"/>
      <c r="F751" s="151"/>
      <c r="G751" s="151"/>
      <c r="H751" s="151"/>
      <c r="I751" s="151"/>
      <c r="J751" s="151" t="s">
        <v>91</v>
      </c>
      <c r="K751" s="151" t="s">
        <v>491</v>
      </c>
      <c r="L751" s="151"/>
      <c r="M751" s="151" t="s">
        <v>492</v>
      </c>
      <c r="O751" s="167">
        <v>471600</v>
      </c>
      <c r="P751" s="168"/>
      <c r="Q751" s="151"/>
      <c r="R751" s="151" t="s">
        <v>92</v>
      </c>
      <c r="S751" s="151" t="s">
        <v>491</v>
      </c>
      <c r="T751" s="151"/>
      <c r="U751" s="151" t="s">
        <v>492</v>
      </c>
      <c r="V751" s="151"/>
      <c r="W751" s="167">
        <v>471600</v>
      </c>
      <c r="X751" s="168"/>
      <c r="Y751" s="151"/>
      <c r="Z751" s="151" t="s">
        <v>524</v>
      </c>
      <c r="AA751" s="171"/>
      <c r="AB751" s="151"/>
      <c r="AC751" s="169"/>
      <c r="AD751" s="165">
        <v>42815</v>
      </c>
      <c r="AE751" s="170">
        <v>3299</v>
      </c>
    </row>
    <row r="752" spans="1:31">
      <c r="A752" s="165">
        <v>43028</v>
      </c>
      <c r="B752" s="166">
        <v>3297</v>
      </c>
      <c r="D752" s="151" t="s">
        <v>490</v>
      </c>
      <c r="E752" s="151"/>
      <c r="F752" s="151"/>
      <c r="G752" s="151"/>
      <c r="H752" s="151"/>
      <c r="I752" s="151"/>
      <c r="J752" s="151" t="s">
        <v>91</v>
      </c>
      <c r="K752" s="151" t="s">
        <v>491</v>
      </c>
      <c r="L752" s="151"/>
      <c r="M752" s="151" t="s">
        <v>492</v>
      </c>
      <c r="O752" s="167">
        <v>111900</v>
      </c>
      <c r="P752" s="168"/>
      <c r="Q752" s="151"/>
      <c r="R752" s="151" t="s">
        <v>92</v>
      </c>
      <c r="S752" s="151" t="s">
        <v>491</v>
      </c>
      <c r="T752" s="151"/>
      <c r="U752" s="151" t="s">
        <v>492</v>
      </c>
      <c r="V752" s="151"/>
      <c r="W752" s="167">
        <v>111900</v>
      </c>
      <c r="X752" s="168"/>
      <c r="Y752" s="151"/>
      <c r="Z752" s="151" t="s">
        <v>525</v>
      </c>
      <c r="AA752" s="171"/>
      <c r="AB752" s="151"/>
      <c r="AC752" s="169"/>
      <c r="AD752" s="165">
        <v>42815</v>
      </c>
      <c r="AE752" s="170">
        <v>3300</v>
      </c>
    </row>
    <row r="753" spans="1:31">
      <c r="A753" s="165">
        <v>43028</v>
      </c>
      <c r="B753" s="166">
        <v>3298</v>
      </c>
      <c r="D753" s="151" t="s">
        <v>490</v>
      </c>
      <c r="E753" s="151"/>
      <c r="F753" s="151"/>
      <c r="G753" s="151"/>
      <c r="H753" s="151"/>
      <c r="I753" s="151"/>
      <c r="J753" s="151" t="s">
        <v>91</v>
      </c>
      <c r="K753" s="151" t="s">
        <v>491</v>
      </c>
      <c r="L753" s="151"/>
      <c r="M753" s="151" t="s">
        <v>492</v>
      </c>
      <c r="O753" s="167">
        <v>166700</v>
      </c>
      <c r="P753" s="168"/>
      <c r="Q753" s="151"/>
      <c r="R753" s="151" t="s">
        <v>92</v>
      </c>
      <c r="S753" s="151" t="s">
        <v>491</v>
      </c>
      <c r="T753" s="151"/>
      <c r="U753" s="151" t="s">
        <v>492</v>
      </c>
      <c r="V753" s="151"/>
      <c r="W753" s="167">
        <v>166700</v>
      </c>
      <c r="X753" s="168"/>
      <c r="Y753" s="151"/>
      <c r="Z753" s="151" t="s">
        <v>526</v>
      </c>
      <c r="AA753" s="171"/>
      <c r="AB753" s="151"/>
      <c r="AC753" s="169"/>
      <c r="AD753" s="165">
        <v>42815</v>
      </c>
      <c r="AE753" s="170">
        <v>3301</v>
      </c>
    </row>
    <row r="754" spans="1:31">
      <c r="A754" s="165">
        <v>43028</v>
      </c>
      <c r="B754" s="166">
        <v>3299</v>
      </c>
      <c r="D754" s="151" t="s">
        <v>490</v>
      </c>
      <c r="E754" s="151"/>
      <c r="F754" s="151"/>
      <c r="G754" s="151"/>
      <c r="H754" s="151"/>
      <c r="I754" s="151"/>
      <c r="J754" s="151" t="s">
        <v>91</v>
      </c>
      <c r="K754" s="151" t="s">
        <v>491</v>
      </c>
      <c r="L754" s="151"/>
      <c r="M754" s="151" t="s">
        <v>492</v>
      </c>
      <c r="O754" s="167">
        <v>259800</v>
      </c>
      <c r="P754" s="168"/>
      <c r="Q754" s="151"/>
      <c r="R754" s="151" t="s">
        <v>92</v>
      </c>
      <c r="S754" s="151" t="s">
        <v>491</v>
      </c>
      <c r="T754" s="151"/>
      <c r="U754" s="151" t="s">
        <v>492</v>
      </c>
      <c r="V754" s="151"/>
      <c r="W754" s="167">
        <v>259800</v>
      </c>
      <c r="X754" s="168"/>
      <c r="Y754" s="151"/>
      <c r="Z754" s="151" t="s">
        <v>527</v>
      </c>
      <c r="AA754" s="171"/>
      <c r="AB754" s="151"/>
      <c r="AC754" s="169"/>
      <c r="AD754" s="165">
        <v>42815</v>
      </c>
      <c r="AE754" s="170">
        <v>3302</v>
      </c>
    </row>
    <row r="755" spans="1:31">
      <c r="A755" s="165">
        <v>43028</v>
      </c>
      <c r="B755" s="166">
        <v>3300</v>
      </c>
      <c r="D755" s="151" t="s">
        <v>490</v>
      </c>
      <c r="E755" s="151"/>
      <c r="F755" s="151"/>
      <c r="G755" s="151"/>
      <c r="H755" s="151"/>
      <c r="I755" s="151"/>
      <c r="J755" s="151" t="s">
        <v>91</v>
      </c>
      <c r="K755" s="151" t="s">
        <v>491</v>
      </c>
      <c r="L755" s="151"/>
      <c r="M755" s="151" t="s">
        <v>492</v>
      </c>
      <c r="O755" s="167">
        <v>177100</v>
      </c>
      <c r="P755" s="168"/>
      <c r="Q755" s="151"/>
      <c r="R755" s="151" t="s">
        <v>92</v>
      </c>
      <c r="S755" s="151" t="s">
        <v>491</v>
      </c>
      <c r="T755" s="151"/>
      <c r="U755" s="151" t="s">
        <v>492</v>
      </c>
      <c r="V755" s="151"/>
      <c r="W755" s="167">
        <v>177100</v>
      </c>
      <c r="X755" s="168"/>
      <c r="Y755" s="151"/>
      <c r="Z755" s="151" t="s">
        <v>528</v>
      </c>
      <c r="AA755" s="171"/>
      <c r="AB755" s="151"/>
      <c r="AC755" s="169"/>
      <c r="AD755" s="165">
        <v>42815</v>
      </c>
      <c r="AE755" s="170">
        <v>3303</v>
      </c>
    </row>
    <row r="756" spans="1:31">
      <c r="A756" s="165">
        <v>43028</v>
      </c>
      <c r="B756" s="166">
        <v>3301</v>
      </c>
      <c r="D756" s="151" t="s">
        <v>490</v>
      </c>
      <c r="E756" s="151"/>
      <c r="F756" s="151"/>
      <c r="G756" s="151"/>
      <c r="H756" s="151"/>
      <c r="I756" s="151"/>
      <c r="J756" s="151" t="s">
        <v>91</v>
      </c>
      <c r="K756" s="151" t="s">
        <v>491</v>
      </c>
      <c r="L756" s="151"/>
      <c r="M756" s="151" t="s">
        <v>492</v>
      </c>
      <c r="O756" s="167">
        <v>194600</v>
      </c>
      <c r="P756" s="168"/>
      <c r="Q756" s="151"/>
      <c r="R756" s="151" t="s">
        <v>92</v>
      </c>
      <c r="S756" s="151" t="s">
        <v>491</v>
      </c>
      <c r="T756" s="151"/>
      <c r="U756" s="151" t="s">
        <v>492</v>
      </c>
      <c r="V756" s="151"/>
      <c r="W756" s="167">
        <v>194600</v>
      </c>
      <c r="X756" s="168"/>
      <c r="Y756" s="151"/>
      <c r="Z756" s="151" t="s">
        <v>529</v>
      </c>
      <c r="AA756" s="171"/>
      <c r="AB756" s="151"/>
      <c r="AC756" s="169"/>
      <c r="AD756" s="165">
        <v>42815</v>
      </c>
      <c r="AE756" s="170">
        <v>3304</v>
      </c>
    </row>
    <row r="757" spans="1:31">
      <c r="A757" s="165">
        <v>43028</v>
      </c>
      <c r="B757" s="166">
        <v>3302</v>
      </c>
      <c r="D757" s="151" t="s">
        <v>490</v>
      </c>
      <c r="E757" s="151"/>
      <c r="F757" s="151"/>
      <c r="G757" s="151"/>
      <c r="H757" s="151"/>
      <c r="I757" s="151"/>
      <c r="J757" s="151" t="s">
        <v>91</v>
      </c>
      <c r="K757" s="151" t="s">
        <v>491</v>
      </c>
      <c r="L757" s="151"/>
      <c r="M757" s="151" t="s">
        <v>492</v>
      </c>
      <c r="O757" s="167">
        <v>157300</v>
      </c>
      <c r="P757" s="168"/>
      <c r="Q757" s="151"/>
      <c r="R757" s="151" t="s">
        <v>92</v>
      </c>
      <c r="S757" s="151" t="s">
        <v>491</v>
      </c>
      <c r="T757" s="151"/>
      <c r="U757" s="151" t="s">
        <v>492</v>
      </c>
      <c r="V757" s="151"/>
      <c r="W757" s="167">
        <v>157300</v>
      </c>
      <c r="X757" s="168"/>
      <c r="Y757" s="151"/>
      <c r="Z757" s="151" t="s">
        <v>568</v>
      </c>
      <c r="AA757" s="171"/>
      <c r="AB757" s="151"/>
      <c r="AC757" s="169"/>
      <c r="AD757" s="165">
        <v>42815</v>
      </c>
      <c r="AE757" s="170">
        <v>3305</v>
      </c>
    </row>
    <row r="758" spans="1:31">
      <c r="A758" s="165">
        <v>43028</v>
      </c>
      <c r="B758" s="166">
        <v>3303</v>
      </c>
      <c r="D758" s="151" t="s">
        <v>490</v>
      </c>
      <c r="E758" s="151"/>
      <c r="F758" s="151"/>
      <c r="G758" s="151"/>
      <c r="H758" s="151"/>
      <c r="I758" s="151"/>
      <c r="J758" s="151" t="s">
        <v>498</v>
      </c>
      <c r="K758" s="151" t="s">
        <v>491</v>
      </c>
      <c r="L758" s="151"/>
      <c r="M758" s="151" t="s">
        <v>492</v>
      </c>
      <c r="O758" s="167">
        <v>117000</v>
      </c>
      <c r="P758" s="168"/>
      <c r="Q758" s="151"/>
      <c r="R758" s="151" t="s">
        <v>499</v>
      </c>
      <c r="S758" s="151" t="s">
        <v>491</v>
      </c>
      <c r="T758" s="151"/>
      <c r="U758" s="151" t="s">
        <v>492</v>
      </c>
      <c r="V758" s="151"/>
      <c r="W758" s="167">
        <v>117000</v>
      </c>
      <c r="X758" s="168"/>
      <c r="Y758" s="151"/>
      <c r="Z758" s="151" t="s">
        <v>514</v>
      </c>
      <c r="AA758" s="171"/>
      <c r="AB758" s="151"/>
      <c r="AC758" s="169"/>
      <c r="AD758" s="165">
        <v>42815</v>
      </c>
      <c r="AE758" s="170">
        <v>3306</v>
      </c>
    </row>
    <row r="759" spans="1:31">
      <c r="A759" s="165">
        <v>43028</v>
      </c>
      <c r="B759" s="166">
        <v>3304</v>
      </c>
      <c r="D759" s="151" t="s">
        <v>490</v>
      </c>
      <c r="E759" s="151"/>
      <c r="F759" s="151"/>
      <c r="G759" s="151"/>
      <c r="H759" s="151"/>
      <c r="I759" s="151"/>
      <c r="J759" s="151" t="s">
        <v>91</v>
      </c>
      <c r="K759" s="151" t="s">
        <v>491</v>
      </c>
      <c r="L759" s="151"/>
      <c r="M759" s="151" t="s">
        <v>492</v>
      </c>
      <c r="O759" s="167">
        <v>180900</v>
      </c>
      <c r="P759" s="168"/>
      <c r="Q759" s="151"/>
      <c r="R759" s="151" t="s">
        <v>92</v>
      </c>
      <c r="S759" s="151" t="s">
        <v>491</v>
      </c>
      <c r="T759" s="151"/>
      <c r="U759" s="151" t="s">
        <v>492</v>
      </c>
      <c r="V759" s="151"/>
      <c r="W759" s="167">
        <v>180900</v>
      </c>
      <c r="X759" s="168"/>
      <c r="Y759" s="151"/>
      <c r="Z759" s="151" t="s">
        <v>568</v>
      </c>
      <c r="AA759" s="171"/>
      <c r="AB759" s="151"/>
      <c r="AC759" s="169"/>
      <c r="AD759" s="165">
        <v>42815</v>
      </c>
      <c r="AE759" s="170">
        <v>3307</v>
      </c>
    </row>
    <row r="760" spans="1:31">
      <c r="A760" s="165">
        <v>43028</v>
      </c>
      <c r="B760" s="166">
        <v>3305</v>
      </c>
      <c r="D760" s="151" t="s">
        <v>490</v>
      </c>
      <c r="E760" s="151"/>
      <c r="F760" s="151"/>
      <c r="G760" s="151"/>
      <c r="H760" s="151"/>
      <c r="I760" s="151"/>
      <c r="J760" s="151" t="s">
        <v>91</v>
      </c>
      <c r="K760" s="151" t="s">
        <v>491</v>
      </c>
      <c r="L760" s="151"/>
      <c r="M760" s="151" t="s">
        <v>492</v>
      </c>
      <c r="O760" s="167">
        <v>127300</v>
      </c>
      <c r="P760" s="168"/>
      <c r="Q760" s="151"/>
      <c r="R760" s="151" t="s">
        <v>92</v>
      </c>
      <c r="S760" s="151" t="s">
        <v>491</v>
      </c>
      <c r="T760" s="151"/>
      <c r="U760" s="151" t="s">
        <v>492</v>
      </c>
      <c r="V760" s="151"/>
      <c r="W760" s="167">
        <v>127300</v>
      </c>
      <c r="X760" s="168"/>
      <c r="Y760" s="151"/>
      <c r="Z760" s="151" t="s">
        <v>508</v>
      </c>
      <c r="AA760" s="171"/>
      <c r="AB760" s="151"/>
      <c r="AC760" s="169"/>
      <c r="AD760" s="165">
        <v>42815</v>
      </c>
      <c r="AE760" s="170">
        <v>3308</v>
      </c>
    </row>
    <row r="761" spans="1:31">
      <c r="A761" s="165">
        <v>43028</v>
      </c>
      <c r="B761" s="166">
        <v>3306</v>
      </c>
      <c r="D761" s="151" t="s">
        <v>490</v>
      </c>
      <c r="E761" s="151"/>
      <c r="F761" s="151"/>
      <c r="G761" s="151"/>
      <c r="H761" s="151"/>
      <c r="I761" s="151"/>
      <c r="J761" s="151" t="s">
        <v>91</v>
      </c>
      <c r="K761" s="151" t="s">
        <v>491</v>
      </c>
      <c r="L761" s="151"/>
      <c r="M761" s="151" t="s">
        <v>492</v>
      </c>
      <c r="O761" s="167">
        <v>74400</v>
      </c>
      <c r="P761" s="168"/>
      <c r="Q761" s="151"/>
      <c r="R761" s="151" t="s">
        <v>92</v>
      </c>
      <c r="S761" s="151" t="s">
        <v>491</v>
      </c>
      <c r="T761" s="151"/>
      <c r="U761" s="151" t="s">
        <v>492</v>
      </c>
      <c r="V761" s="151"/>
      <c r="W761" s="167">
        <v>74400</v>
      </c>
      <c r="X761" s="168"/>
      <c r="Y761" s="151"/>
      <c r="Z761" s="151" t="s">
        <v>509</v>
      </c>
      <c r="AA761" s="171"/>
      <c r="AB761" s="151"/>
      <c r="AC761" s="169"/>
      <c r="AD761" s="165">
        <v>42815</v>
      </c>
      <c r="AE761" s="170">
        <v>3309</v>
      </c>
    </row>
    <row r="762" spans="1:31">
      <c r="A762" s="165">
        <v>43028</v>
      </c>
      <c r="B762" s="166">
        <v>3307</v>
      </c>
      <c r="D762" s="151" t="s">
        <v>490</v>
      </c>
      <c r="E762" s="151"/>
      <c r="F762" s="151"/>
      <c r="G762" s="151"/>
      <c r="H762" s="151"/>
      <c r="I762" s="151"/>
      <c r="J762" s="151" t="s">
        <v>91</v>
      </c>
      <c r="K762" s="151" t="s">
        <v>491</v>
      </c>
      <c r="L762" s="151"/>
      <c r="M762" s="151" t="s">
        <v>492</v>
      </c>
      <c r="O762" s="167">
        <v>331500</v>
      </c>
      <c r="P762" s="168"/>
      <c r="Q762" s="151"/>
      <c r="R762" s="151" t="s">
        <v>92</v>
      </c>
      <c r="S762" s="151" t="s">
        <v>491</v>
      </c>
      <c r="T762" s="151"/>
      <c r="U762" s="151" t="s">
        <v>492</v>
      </c>
      <c r="V762" s="151"/>
      <c r="W762" s="167">
        <v>331500</v>
      </c>
      <c r="X762" s="168"/>
      <c r="Y762" s="151"/>
      <c r="Z762" s="151" t="s">
        <v>511</v>
      </c>
      <c r="AA762" s="171"/>
      <c r="AB762" s="151"/>
      <c r="AC762" s="169"/>
      <c r="AD762" s="165">
        <v>42815</v>
      </c>
      <c r="AE762" s="170">
        <v>3310</v>
      </c>
    </row>
    <row r="763" spans="1:31">
      <c r="A763" s="165">
        <v>43028</v>
      </c>
      <c r="B763" s="166">
        <v>3308</v>
      </c>
      <c r="D763" s="151" t="s">
        <v>490</v>
      </c>
      <c r="E763" s="151"/>
      <c r="F763" s="151"/>
      <c r="G763" s="151"/>
      <c r="H763" s="151"/>
      <c r="I763" s="151"/>
      <c r="J763" s="151" t="s">
        <v>91</v>
      </c>
      <c r="K763" s="151" t="s">
        <v>491</v>
      </c>
      <c r="L763" s="151"/>
      <c r="M763" s="151" t="s">
        <v>492</v>
      </c>
      <c r="O763" s="167">
        <v>22400</v>
      </c>
      <c r="P763" s="168"/>
      <c r="Q763" s="151"/>
      <c r="R763" s="151" t="s">
        <v>92</v>
      </c>
      <c r="S763" s="151" t="s">
        <v>491</v>
      </c>
      <c r="T763" s="151"/>
      <c r="U763" s="151" t="s">
        <v>492</v>
      </c>
      <c r="V763" s="151"/>
      <c r="W763" s="167">
        <v>22400</v>
      </c>
      <c r="X763" s="168"/>
      <c r="Y763" s="151"/>
      <c r="Z763" s="151" t="s">
        <v>519</v>
      </c>
      <c r="AA763" s="171"/>
      <c r="AB763" s="151"/>
      <c r="AC763" s="169"/>
      <c r="AD763" s="165">
        <v>42815</v>
      </c>
      <c r="AE763" s="170">
        <v>3311</v>
      </c>
    </row>
    <row r="764" spans="1:31">
      <c r="A764" s="165">
        <v>43028</v>
      </c>
      <c r="B764" s="166">
        <v>3309</v>
      </c>
      <c r="D764" s="151" t="s">
        <v>490</v>
      </c>
      <c r="E764" s="151"/>
      <c r="F764" s="151"/>
      <c r="G764" s="151"/>
      <c r="H764" s="151"/>
      <c r="I764" s="151"/>
      <c r="J764" s="151" t="s">
        <v>91</v>
      </c>
      <c r="K764" s="151" t="s">
        <v>491</v>
      </c>
      <c r="L764" s="151"/>
      <c r="M764" s="151" t="s">
        <v>492</v>
      </c>
      <c r="O764" s="167">
        <v>5177600</v>
      </c>
      <c r="P764" s="168"/>
      <c r="Q764" s="151"/>
      <c r="R764" s="151" t="s">
        <v>92</v>
      </c>
      <c r="S764" s="151" t="s">
        <v>491</v>
      </c>
      <c r="T764" s="151"/>
      <c r="U764" s="151" t="s">
        <v>492</v>
      </c>
      <c r="V764" s="151"/>
      <c r="W764" s="167">
        <v>5177600</v>
      </c>
      <c r="X764" s="168"/>
      <c r="Y764" s="151"/>
      <c r="Z764" s="151" t="s">
        <v>520</v>
      </c>
      <c r="AA764" s="171"/>
      <c r="AB764" s="151"/>
      <c r="AC764" s="169"/>
      <c r="AD764" s="165">
        <v>42815</v>
      </c>
      <c r="AE764" s="170">
        <v>3312</v>
      </c>
    </row>
    <row r="765" spans="1:31">
      <c r="A765" s="165">
        <v>43028</v>
      </c>
      <c r="B765" s="166">
        <v>3310</v>
      </c>
      <c r="D765" s="151" t="s">
        <v>490</v>
      </c>
      <c r="E765" s="151"/>
      <c r="F765" s="151"/>
      <c r="G765" s="151"/>
      <c r="H765" s="151"/>
      <c r="I765" s="151"/>
      <c r="J765" s="151" t="s">
        <v>91</v>
      </c>
      <c r="K765" s="151" t="s">
        <v>491</v>
      </c>
      <c r="L765" s="151"/>
      <c r="M765" s="151" t="s">
        <v>492</v>
      </c>
      <c r="O765" s="167">
        <v>33100</v>
      </c>
      <c r="P765" s="168"/>
      <c r="Q765" s="151"/>
      <c r="R765" s="151" t="s">
        <v>92</v>
      </c>
      <c r="S765" s="151" t="s">
        <v>491</v>
      </c>
      <c r="T765" s="151"/>
      <c r="U765" s="151" t="s">
        <v>492</v>
      </c>
      <c r="V765" s="151"/>
      <c r="W765" s="167">
        <v>33100</v>
      </c>
      <c r="X765" s="168"/>
      <c r="Y765" s="151"/>
      <c r="Z765" s="151" t="s">
        <v>525</v>
      </c>
      <c r="AA765" s="171"/>
      <c r="AB765" s="151"/>
      <c r="AC765" s="169"/>
      <c r="AD765" s="165">
        <v>42815</v>
      </c>
      <c r="AE765" s="170">
        <v>3313</v>
      </c>
    </row>
    <row r="766" spans="1:31">
      <c r="A766" s="165">
        <v>43028</v>
      </c>
      <c r="B766" s="166">
        <v>3311</v>
      </c>
      <c r="D766" s="151" t="s">
        <v>490</v>
      </c>
      <c r="E766" s="151"/>
      <c r="F766" s="151"/>
      <c r="G766" s="151"/>
      <c r="H766" s="151"/>
      <c r="I766" s="151"/>
      <c r="J766" s="151" t="s">
        <v>91</v>
      </c>
      <c r="K766" s="151" t="s">
        <v>491</v>
      </c>
      <c r="L766" s="151"/>
      <c r="M766" s="151" t="s">
        <v>492</v>
      </c>
      <c r="O766" s="167">
        <v>424000</v>
      </c>
      <c r="P766" s="168"/>
      <c r="Q766" s="151"/>
      <c r="R766" s="151" t="s">
        <v>92</v>
      </c>
      <c r="S766" s="151" t="s">
        <v>491</v>
      </c>
      <c r="T766" s="151"/>
      <c r="U766" s="151" t="s">
        <v>492</v>
      </c>
      <c r="V766" s="151"/>
      <c r="W766" s="167">
        <v>424000</v>
      </c>
      <c r="X766" s="168"/>
      <c r="Y766" s="151"/>
      <c r="Z766" s="151" t="s">
        <v>526</v>
      </c>
      <c r="AA766" s="171"/>
      <c r="AB766" s="151"/>
      <c r="AC766" s="169"/>
      <c r="AD766" s="165">
        <v>42815</v>
      </c>
      <c r="AE766" s="170">
        <v>3314</v>
      </c>
    </row>
    <row r="767" spans="1:31">
      <c r="A767" s="165">
        <v>43028</v>
      </c>
      <c r="B767" s="166">
        <v>3312</v>
      </c>
      <c r="D767" s="151" t="s">
        <v>490</v>
      </c>
      <c r="E767" s="151"/>
      <c r="F767" s="151"/>
      <c r="G767" s="151"/>
      <c r="H767" s="151"/>
      <c r="I767" s="151"/>
      <c r="J767" s="151" t="s">
        <v>91</v>
      </c>
      <c r="K767" s="151" t="s">
        <v>491</v>
      </c>
      <c r="L767" s="151"/>
      <c r="M767" s="151" t="s">
        <v>492</v>
      </c>
      <c r="O767" s="167">
        <v>301700</v>
      </c>
      <c r="P767" s="168"/>
      <c r="Q767" s="151"/>
      <c r="R767" s="151" t="s">
        <v>92</v>
      </c>
      <c r="S767" s="151" t="s">
        <v>491</v>
      </c>
      <c r="T767" s="151"/>
      <c r="U767" s="151" t="s">
        <v>492</v>
      </c>
      <c r="V767" s="151"/>
      <c r="W767" s="167">
        <v>301700</v>
      </c>
      <c r="X767" s="168"/>
      <c r="Y767" s="151"/>
      <c r="Z767" s="151" t="s">
        <v>530</v>
      </c>
      <c r="AA767" s="171"/>
      <c r="AB767" s="151"/>
      <c r="AC767" s="169"/>
      <c r="AD767" s="165">
        <v>42815</v>
      </c>
      <c r="AE767" s="170">
        <v>3315</v>
      </c>
    </row>
    <row r="768" spans="1:31">
      <c r="A768" s="165">
        <v>43028</v>
      </c>
      <c r="B768" s="166">
        <v>3313</v>
      </c>
      <c r="D768" s="151" t="s">
        <v>490</v>
      </c>
      <c r="E768" s="151"/>
      <c r="F768" s="151"/>
      <c r="G768" s="151"/>
      <c r="H768" s="151"/>
      <c r="I768" s="151"/>
      <c r="J768" s="151" t="s">
        <v>91</v>
      </c>
      <c r="K768" s="151" t="s">
        <v>491</v>
      </c>
      <c r="L768" s="151"/>
      <c r="M768" s="151" t="s">
        <v>492</v>
      </c>
      <c r="O768" s="167">
        <v>209300</v>
      </c>
      <c r="P768" s="168"/>
      <c r="Q768" s="151"/>
      <c r="R768" s="151" t="s">
        <v>92</v>
      </c>
      <c r="S768" s="151" t="s">
        <v>491</v>
      </c>
      <c r="T768" s="151"/>
      <c r="U768" s="151" t="s">
        <v>492</v>
      </c>
      <c r="V768" s="151"/>
      <c r="W768" s="167">
        <v>209300</v>
      </c>
      <c r="X768" s="168"/>
      <c r="Y768" s="151"/>
      <c r="Z768" s="151" t="s">
        <v>531</v>
      </c>
      <c r="AA768" s="171"/>
      <c r="AB768" s="151"/>
      <c r="AC768" s="169"/>
      <c r="AD768" s="165">
        <v>42815</v>
      </c>
      <c r="AE768" s="170">
        <v>3316</v>
      </c>
    </row>
    <row r="769" spans="1:31">
      <c r="A769" s="165">
        <v>43028</v>
      </c>
      <c r="B769" s="166">
        <v>3314</v>
      </c>
      <c r="D769" s="151" t="s">
        <v>490</v>
      </c>
      <c r="E769" s="151"/>
      <c r="F769" s="151"/>
      <c r="G769" s="151"/>
      <c r="H769" s="151"/>
      <c r="I769" s="151"/>
      <c r="J769" s="151" t="s">
        <v>91</v>
      </c>
      <c r="K769" s="151" t="s">
        <v>491</v>
      </c>
      <c r="L769" s="151"/>
      <c r="M769" s="151" t="s">
        <v>492</v>
      </c>
      <c r="O769" s="167">
        <v>107300</v>
      </c>
      <c r="P769" s="168"/>
      <c r="Q769" s="151"/>
      <c r="R769" s="151" t="s">
        <v>92</v>
      </c>
      <c r="S769" s="151" t="s">
        <v>491</v>
      </c>
      <c r="T769" s="151"/>
      <c r="U769" s="151" t="s">
        <v>492</v>
      </c>
      <c r="V769" s="151"/>
      <c r="W769" s="167">
        <v>107300</v>
      </c>
      <c r="X769" s="168"/>
      <c r="Y769" s="151"/>
      <c r="Z769" s="151" t="s">
        <v>529</v>
      </c>
      <c r="AA769" s="171"/>
      <c r="AB769" s="151"/>
      <c r="AC769" s="169"/>
      <c r="AD769" s="165">
        <v>42815</v>
      </c>
      <c r="AE769" s="170">
        <v>3317</v>
      </c>
    </row>
    <row r="770" spans="1:31">
      <c r="A770" s="165">
        <v>43029</v>
      </c>
      <c r="B770" s="166">
        <v>3315</v>
      </c>
      <c r="D770" s="151" t="s">
        <v>490</v>
      </c>
      <c r="E770" s="151"/>
      <c r="F770" s="151"/>
      <c r="G770" s="151"/>
      <c r="H770" s="151"/>
      <c r="I770" s="151"/>
      <c r="J770" s="151" t="s">
        <v>102</v>
      </c>
      <c r="K770" s="151" t="s">
        <v>491</v>
      </c>
      <c r="L770" s="151"/>
      <c r="M770" s="151" t="s">
        <v>492</v>
      </c>
      <c r="O770" s="167">
        <v>10920</v>
      </c>
      <c r="P770" s="168"/>
      <c r="Q770" s="151"/>
      <c r="R770" s="151" t="s">
        <v>51</v>
      </c>
      <c r="S770" s="151" t="s">
        <v>491</v>
      </c>
      <c r="T770" s="151"/>
      <c r="U770" s="151" t="s">
        <v>492</v>
      </c>
      <c r="V770" s="151"/>
      <c r="W770" s="167">
        <v>10920</v>
      </c>
      <c r="X770" s="168"/>
      <c r="Y770" s="151"/>
      <c r="Z770" s="151" t="s">
        <v>666</v>
      </c>
      <c r="AA770" s="171"/>
      <c r="AB770" s="151"/>
      <c r="AC770" s="169"/>
      <c r="AD770" s="165">
        <v>42815</v>
      </c>
      <c r="AE770" s="170">
        <v>3318</v>
      </c>
    </row>
    <row r="771" spans="1:31">
      <c r="A771" s="165">
        <v>43030</v>
      </c>
      <c r="B771" s="166">
        <v>3316</v>
      </c>
      <c r="D771" s="151" t="s">
        <v>490</v>
      </c>
      <c r="E771" s="151"/>
      <c r="F771" s="151"/>
      <c r="G771" s="151"/>
      <c r="H771" s="151"/>
      <c r="I771" s="151"/>
      <c r="J771" s="151" t="s">
        <v>139</v>
      </c>
      <c r="K771" s="151" t="s">
        <v>491</v>
      </c>
      <c r="L771" s="151"/>
      <c r="M771" s="151" t="s">
        <v>492</v>
      </c>
      <c r="O771" s="167">
        <v>3900</v>
      </c>
      <c r="P771" s="168"/>
      <c r="Q771" s="151"/>
      <c r="R771" s="151" t="s">
        <v>51</v>
      </c>
      <c r="S771" s="151" t="s">
        <v>491</v>
      </c>
      <c r="T771" s="151"/>
      <c r="U771" s="151" t="s">
        <v>492</v>
      </c>
      <c r="V771" s="151"/>
      <c r="W771" s="167">
        <v>3900</v>
      </c>
      <c r="X771" s="168"/>
      <c r="Y771" s="151"/>
      <c r="Z771" s="151" t="s">
        <v>667</v>
      </c>
      <c r="AA771" s="171"/>
      <c r="AB771" s="151"/>
      <c r="AC771" s="169"/>
      <c r="AD771" s="165">
        <v>42815</v>
      </c>
      <c r="AE771" s="170">
        <v>3319</v>
      </c>
    </row>
    <row r="772" spans="1:31">
      <c r="A772" s="165">
        <v>43030</v>
      </c>
      <c r="B772" s="166">
        <v>3317</v>
      </c>
      <c r="D772" s="151" t="s">
        <v>490</v>
      </c>
      <c r="E772" s="151"/>
      <c r="F772" s="151"/>
      <c r="G772" s="151"/>
      <c r="H772" s="151"/>
      <c r="I772" s="151"/>
      <c r="J772" s="151" t="s">
        <v>498</v>
      </c>
      <c r="K772" s="151" t="s">
        <v>491</v>
      </c>
      <c r="L772" s="151"/>
      <c r="M772" s="151" t="s">
        <v>492</v>
      </c>
      <c r="O772" s="167">
        <v>555000</v>
      </c>
      <c r="P772" s="168"/>
      <c r="Q772" s="151"/>
      <c r="R772" s="151" t="s">
        <v>499</v>
      </c>
      <c r="S772" s="151" t="s">
        <v>491</v>
      </c>
      <c r="T772" s="151"/>
      <c r="U772" s="151" t="s">
        <v>492</v>
      </c>
      <c r="V772" s="151"/>
      <c r="W772" s="167">
        <v>555000</v>
      </c>
      <c r="X772" s="168"/>
      <c r="Y772" s="151"/>
      <c r="Z772" s="151" t="s">
        <v>593</v>
      </c>
      <c r="AA772" s="171"/>
      <c r="AB772" s="151"/>
      <c r="AC772" s="169"/>
      <c r="AD772" s="165">
        <v>42815</v>
      </c>
      <c r="AE772" s="170">
        <v>3320</v>
      </c>
    </row>
    <row r="773" spans="1:31">
      <c r="A773" s="165">
        <v>43032</v>
      </c>
      <c r="B773" s="166">
        <v>3318</v>
      </c>
      <c r="D773" s="151" t="s">
        <v>490</v>
      </c>
      <c r="E773" s="151"/>
      <c r="F773" s="151"/>
      <c r="G773" s="151"/>
      <c r="H773" s="151"/>
      <c r="I773" s="151"/>
      <c r="J773" s="151" t="s">
        <v>70</v>
      </c>
      <c r="K773" s="151" t="s">
        <v>491</v>
      </c>
      <c r="L773" s="151"/>
      <c r="M773" s="151" t="s">
        <v>492</v>
      </c>
      <c r="O773" s="167">
        <v>4230</v>
      </c>
      <c r="P773" s="168"/>
      <c r="Q773" s="151"/>
      <c r="R773" s="151" t="s">
        <v>51</v>
      </c>
      <c r="S773" s="151" t="s">
        <v>491</v>
      </c>
      <c r="T773" s="151"/>
      <c r="U773" s="151" t="s">
        <v>492</v>
      </c>
      <c r="V773" s="151"/>
      <c r="W773" s="167">
        <v>4230</v>
      </c>
      <c r="X773" s="168"/>
      <c r="Y773" s="151"/>
      <c r="Z773" s="151" t="s">
        <v>636</v>
      </c>
      <c r="AA773" s="171"/>
      <c r="AB773" s="151"/>
      <c r="AC773" s="169"/>
      <c r="AD773" s="165">
        <v>42815</v>
      </c>
      <c r="AE773" s="170">
        <v>3321</v>
      </c>
    </row>
    <row r="774" spans="1:31">
      <c r="A774" s="165">
        <v>43033</v>
      </c>
      <c r="B774" s="166">
        <v>3319</v>
      </c>
      <c r="D774" s="151" t="s">
        <v>490</v>
      </c>
      <c r="E774" s="151"/>
      <c r="F774" s="151"/>
      <c r="G774" s="151"/>
      <c r="H774" s="151"/>
      <c r="I774" s="151"/>
      <c r="J774" s="151" t="s">
        <v>106</v>
      </c>
      <c r="K774" s="151" t="s">
        <v>491</v>
      </c>
      <c r="L774" s="151"/>
      <c r="M774" s="151" t="s">
        <v>492</v>
      </c>
      <c r="O774" s="167">
        <v>128500</v>
      </c>
      <c r="P774" s="168"/>
      <c r="Q774" s="151"/>
      <c r="R774" s="151" t="s">
        <v>51</v>
      </c>
      <c r="S774" s="151" t="s">
        <v>491</v>
      </c>
      <c r="T774" s="151"/>
      <c r="U774" s="151" t="s">
        <v>492</v>
      </c>
      <c r="V774" s="151"/>
      <c r="W774" s="167">
        <v>128500</v>
      </c>
      <c r="X774" s="168"/>
      <c r="Y774" s="151"/>
      <c r="Z774" s="151" t="s">
        <v>668</v>
      </c>
      <c r="AA774" s="171"/>
      <c r="AB774" s="151"/>
      <c r="AC774" s="169"/>
      <c r="AD774" s="165">
        <v>42815</v>
      </c>
      <c r="AE774" s="170">
        <v>3322</v>
      </c>
    </row>
    <row r="775" spans="1:31">
      <c r="A775" s="165">
        <v>43033</v>
      </c>
      <c r="B775" s="166">
        <v>3320</v>
      </c>
      <c r="D775" s="151" t="s">
        <v>490</v>
      </c>
      <c r="E775" s="151"/>
      <c r="F775" s="151"/>
      <c r="G775" s="151"/>
      <c r="H775" s="151"/>
      <c r="I775" s="151"/>
      <c r="J775" s="151" t="s">
        <v>56</v>
      </c>
      <c r="K775" s="151" t="s">
        <v>491</v>
      </c>
      <c r="L775" s="151"/>
      <c r="M775" s="151" t="s">
        <v>492</v>
      </c>
      <c r="O775" s="167">
        <v>371550</v>
      </c>
      <c r="P775" s="168"/>
      <c r="Q775" s="151"/>
      <c r="R775" s="151" t="s">
        <v>51</v>
      </c>
      <c r="S775" s="151" t="s">
        <v>491</v>
      </c>
      <c r="T775" s="151"/>
      <c r="U775" s="151" t="s">
        <v>492</v>
      </c>
      <c r="V775" s="151"/>
      <c r="W775" s="167">
        <v>371550</v>
      </c>
      <c r="X775" s="168"/>
      <c r="Y775" s="151"/>
      <c r="Z775" s="151" t="s">
        <v>669</v>
      </c>
      <c r="AA775" s="171"/>
      <c r="AB775" s="151"/>
      <c r="AC775" s="169"/>
      <c r="AD775" s="165">
        <v>42815</v>
      </c>
      <c r="AE775" s="170">
        <v>3323</v>
      </c>
    </row>
    <row r="776" spans="1:31">
      <c r="A776" s="165">
        <v>43033</v>
      </c>
      <c r="B776" s="166">
        <v>3321</v>
      </c>
      <c r="D776" s="151" t="s">
        <v>490</v>
      </c>
      <c r="E776" s="151"/>
      <c r="F776" s="151"/>
      <c r="G776" s="151"/>
      <c r="H776" s="151"/>
      <c r="I776" s="151"/>
      <c r="J776" s="151" t="s">
        <v>110</v>
      </c>
      <c r="K776" s="151" t="s">
        <v>491</v>
      </c>
      <c r="L776" s="151"/>
      <c r="M776" s="151" t="s">
        <v>492</v>
      </c>
      <c r="O776" s="167">
        <v>1827390</v>
      </c>
      <c r="P776" s="168"/>
      <c r="Q776" s="151"/>
      <c r="R776" s="151" t="s">
        <v>111</v>
      </c>
      <c r="S776" s="151" t="s">
        <v>491</v>
      </c>
      <c r="T776" s="151"/>
      <c r="U776" s="151" t="s">
        <v>492</v>
      </c>
      <c r="V776" s="151"/>
      <c r="W776" s="167">
        <v>1827390</v>
      </c>
      <c r="X776" s="168"/>
      <c r="Y776" s="151"/>
      <c r="Z776" s="151" t="s">
        <v>670</v>
      </c>
      <c r="AA776" s="171"/>
      <c r="AB776" s="151"/>
      <c r="AC776" s="169"/>
      <c r="AD776" s="165">
        <v>42815</v>
      </c>
      <c r="AE776" s="170">
        <v>3324</v>
      </c>
    </row>
    <row r="777" spans="1:31">
      <c r="A777" s="165">
        <v>43033</v>
      </c>
      <c r="B777" s="166">
        <v>3322</v>
      </c>
      <c r="D777" s="151" t="s">
        <v>490</v>
      </c>
      <c r="E777" s="151"/>
      <c r="F777" s="151"/>
      <c r="G777" s="151"/>
      <c r="H777" s="151"/>
      <c r="I777" s="151"/>
      <c r="J777" s="151" t="s">
        <v>499</v>
      </c>
      <c r="K777" s="151" t="s">
        <v>491</v>
      </c>
      <c r="L777" s="151"/>
      <c r="M777" s="151" t="s">
        <v>492</v>
      </c>
      <c r="O777" s="167">
        <v>1200000</v>
      </c>
      <c r="P777" s="168"/>
      <c r="Q777" s="151"/>
      <c r="R777" s="151" t="s">
        <v>51</v>
      </c>
      <c r="S777" s="151" t="s">
        <v>491</v>
      </c>
      <c r="T777" s="151"/>
      <c r="U777" s="151" t="s">
        <v>492</v>
      </c>
      <c r="V777" s="151"/>
      <c r="W777" s="167">
        <v>1200000</v>
      </c>
      <c r="X777" s="168"/>
      <c r="Y777" s="151"/>
      <c r="Z777" s="151" t="s">
        <v>589</v>
      </c>
      <c r="AA777" s="171"/>
      <c r="AB777" s="151"/>
      <c r="AC777" s="169"/>
      <c r="AD777" s="165">
        <v>42815</v>
      </c>
      <c r="AE777" s="170">
        <v>3325</v>
      </c>
    </row>
    <row r="778" spans="1:31">
      <c r="A778" s="165">
        <v>43033</v>
      </c>
      <c r="B778" s="166">
        <v>3323</v>
      </c>
      <c r="D778" s="151" t="s">
        <v>490</v>
      </c>
      <c r="E778" s="151"/>
      <c r="F778" s="151"/>
      <c r="G778" s="151"/>
      <c r="H778" s="151"/>
      <c r="I778" s="151"/>
      <c r="J778" s="151" t="s">
        <v>499</v>
      </c>
      <c r="K778" s="151" t="s">
        <v>491</v>
      </c>
      <c r="L778" s="151"/>
      <c r="M778" s="151" t="s">
        <v>492</v>
      </c>
      <c r="O778" s="167">
        <v>529900</v>
      </c>
      <c r="P778" s="168"/>
      <c r="Q778" s="151"/>
      <c r="R778" s="151" t="s">
        <v>51</v>
      </c>
      <c r="S778" s="151" t="s">
        <v>491</v>
      </c>
      <c r="T778" s="151"/>
      <c r="U778" s="151" t="s">
        <v>492</v>
      </c>
      <c r="V778" s="151"/>
      <c r="W778" s="167">
        <v>529900</v>
      </c>
      <c r="X778" s="168"/>
      <c r="Y778" s="151"/>
      <c r="Z778" s="151" t="s">
        <v>626</v>
      </c>
      <c r="AA778" s="171"/>
      <c r="AB778" s="151"/>
      <c r="AC778" s="169"/>
      <c r="AD778" s="165">
        <v>42815</v>
      </c>
      <c r="AE778" s="170">
        <v>3326</v>
      </c>
    </row>
    <row r="779" spans="1:31">
      <c r="A779" s="165">
        <v>43033</v>
      </c>
      <c r="B779" s="166">
        <v>3324</v>
      </c>
      <c r="D779" s="151" t="s">
        <v>490</v>
      </c>
      <c r="E779" s="151"/>
      <c r="F779" s="151"/>
      <c r="G779" s="151"/>
      <c r="H779" s="151"/>
      <c r="I779" s="151"/>
      <c r="J779" s="151" t="s">
        <v>499</v>
      </c>
      <c r="K779" s="151" t="s">
        <v>491</v>
      </c>
      <c r="L779" s="151"/>
      <c r="M779" s="151" t="s">
        <v>492</v>
      </c>
      <c r="O779" s="167">
        <v>572400</v>
      </c>
      <c r="P779" s="168"/>
      <c r="Q779" s="151"/>
      <c r="R779" s="151" t="s">
        <v>51</v>
      </c>
      <c r="S779" s="151" t="s">
        <v>491</v>
      </c>
      <c r="T779" s="151"/>
      <c r="U779" s="151" t="s">
        <v>492</v>
      </c>
      <c r="V779" s="151"/>
      <c r="W779" s="167">
        <v>572400</v>
      </c>
      <c r="X779" s="168"/>
      <c r="Y779" s="151"/>
      <c r="Z779" s="151" t="s">
        <v>562</v>
      </c>
      <c r="AA779" s="171"/>
      <c r="AB779" s="151"/>
      <c r="AC779" s="169"/>
      <c r="AD779" s="165">
        <v>42815</v>
      </c>
      <c r="AE779" s="170">
        <v>3327</v>
      </c>
    </row>
    <row r="780" spans="1:31">
      <c r="A780" s="165">
        <v>43033</v>
      </c>
      <c r="B780" s="166">
        <v>3325</v>
      </c>
      <c r="D780" s="151" t="s">
        <v>490</v>
      </c>
      <c r="E780" s="151"/>
      <c r="F780" s="151"/>
      <c r="G780" s="151"/>
      <c r="H780" s="151"/>
      <c r="I780" s="151"/>
      <c r="J780" s="151" t="s">
        <v>499</v>
      </c>
      <c r="K780" s="151" t="s">
        <v>491</v>
      </c>
      <c r="L780" s="151"/>
      <c r="M780" s="151" t="s">
        <v>492</v>
      </c>
      <c r="O780" s="167">
        <v>318000</v>
      </c>
      <c r="P780" s="168"/>
      <c r="Q780" s="151"/>
      <c r="R780" s="151" t="s">
        <v>51</v>
      </c>
      <c r="S780" s="151" t="s">
        <v>491</v>
      </c>
      <c r="T780" s="151"/>
      <c r="U780" s="151" t="s">
        <v>492</v>
      </c>
      <c r="V780" s="151"/>
      <c r="W780" s="167">
        <v>318000</v>
      </c>
      <c r="X780" s="168"/>
      <c r="Y780" s="151"/>
      <c r="Z780" s="151" t="s">
        <v>567</v>
      </c>
      <c r="AA780" s="171"/>
      <c r="AB780" s="151"/>
      <c r="AC780" s="169"/>
      <c r="AD780" s="165">
        <v>42815</v>
      </c>
      <c r="AE780" s="170">
        <v>3328</v>
      </c>
    </row>
    <row r="781" spans="1:31">
      <c r="A781" s="165">
        <v>43033</v>
      </c>
      <c r="B781" s="166">
        <v>3326</v>
      </c>
      <c r="D781" s="151" t="s">
        <v>490</v>
      </c>
      <c r="E781" s="151"/>
      <c r="F781" s="151"/>
      <c r="G781" s="151"/>
      <c r="H781" s="151"/>
      <c r="I781" s="151"/>
      <c r="J781" s="151" t="s">
        <v>499</v>
      </c>
      <c r="K781" s="151" t="s">
        <v>491</v>
      </c>
      <c r="L781" s="151"/>
      <c r="M781" s="151" t="s">
        <v>492</v>
      </c>
      <c r="O781" s="167">
        <v>265000</v>
      </c>
      <c r="P781" s="168"/>
      <c r="Q781" s="151"/>
      <c r="R781" s="151" t="s">
        <v>51</v>
      </c>
      <c r="S781" s="151" t="s">
        <v>491</v>
      </c>
      <c r="T781" s="151"/>
      <c r="U781" s="151" t="s">
        <v>492</v>
      </c>
      <c r="V781" s="151"/>
      <c r="W781" s="167">
        <v>265000</v>
      </c>
      <c r="X781" s="168"/>
      <c r="Y781" s="151"/>
      <c r="Z781" s="151" t="s">
        <v>514</v>
      </c>
      <c r="AA781" s="171"/>
      <c r="AB781" s="151"/>
      <c r="AC781" s="169"/>
      <c r="AD781" s="165">
        <v>42815</v>
      </c>
      <c r="AE781" s="170">
        <v>3329</v>
      </c>
    </row>
    <row r="782" spans="1:31">
      <c r="A782" s="165">
        <v>43033</v>
      </c>
      <c r="B782" s="166">
        <v>3327</v>
      </c>
      <c r="D782" s="151" t="s">
        <v>490</v>
      </c>
      <c r="E782" s="151"/>
      <c r="F782" s="151"/>
      <c r="G782" s="151"/>
      <c r="H782" s="151"/>
      <c r="I782" s="151"/>
      <c r="J782" s="151" t="s">
        <v>51</v>
      </c>
      <c r="K782" s="151" t="s">
        <v>491</v>
      </c>
      <c r="L782" s="151"/>
      <c r="M782" s="151" t="s">
        <v>492</v>
      </c>
      <c r="O782" s="167">
        <v>285400</v>
      </c>
      <c r="P782" s="168"/>
      <c r="Q782" s="151"/>
      <c r="R782" s="151" t="s">
        <v>91</v>
      </c>
      <c r="S782" s="151" t="s">
        <v>491</v>
      </c>
      <c r="T782" s="151"/>
      <c r="U782" s="151" t="s">
        <v>492</v>
      </c>
      <c r="V782" s="151"/>
      <c r="W782" s="167">
        <v>285400</v>
      </c>
      <c r="X782" s="168"/>
      <c r="Y782" s="151"/>
      <c r="Z782" s="151" t="s">
        <v>555</v>
      </c>
      <c r="AA782" s="171"/>
      <c r="AB782" s="151"/>
      <c r="AC782" s="169"/>
      <c r="AD782" s="165">
        <v>42815</v>
      </c>
      <c r="AE782" s="170">
        <v>3330</v>
      </c>
    </row>
    <row r="783" spans="1:31">
      <c r="A783" s="165">
        <v>43033</v>
      </c>
      <c r="B783" s="166">
        <v>3328</v>
      </c>
      <c r="D783" s="151" t="s">
        <v>490</v>
      </c>
      <c r="E783" s="151"/>
      <c r="F783" s="151"/>
      <c r="G783" s="151"/>
      <c r="H783" s="151"/>
      <c r="I783" s="151"/>
      <c r="J783" s="151" t="s">
        <v>51</v>
      </c>
      <c r="K783" s="151" t="s">
        <v>491</v>
      </c>
      <c r="L783" s="151"/>
      <c r="M783" s="151" t="s">
        <v>492</v>
      </c>
      <c r="O783" s="167">
        <v>5475100</v>
      </c>
      <c r="P783" s="168"/>
      <c r="Q783" s="151"/>
      <c r="R783" s="151" t="s">
        <v>91</v>
      </c>
      <c r="S783" s="151" t="s">
        <v>491</v>
      </c>
      <c r="T783" s="151"/>
      <c r="U783" s="151" t="s">
        <v>492</v>
      </c>
      <c r="V783" s="151"/>
      <c r="W783" s="167">
        <v>5475100</v>
      </c>
      <c r="X783" s="168"/>
      <c r="Y783" s="151"/>
      <c r="Z783" s="151" t="s">
        <v>494</v>
      </c>
      <c r="AA783" s="171"/>
      <c r="AB783" s="151"/>
      <c r="AC783" s="169"/>
      <c r="AD783" s="165">
        <v>42815</v>
      </c>
      <c r="AE783" s="170">
        <v>3331</v>
      </c>
    </row>
    <row r="784" spans="1:31">
      <c r="A784" s="165">
        <v>43033</v>
      </c>
      <c r="B784" s="166">
        <v>3329</v>
      </c>
      <c r="D784" s="151" t="s">
        <v>490</v>
      </c>
      <c r="E784" s="151"/>
      <c r="F784" s="151"/>
      <c r="G784" s="151"/>
      <c r="H784" s="151"/>
      <c r="I784" s="151"/>
      <c r="J784" s="151" t="s">
        <v>51</v>
      </c>
      <c r="K784" s="151" t="s">
        <v>491</v>
      </c>
      <c r="L784" s="151"/>
      <c r="M784" s="151" t="s">
        <v>492</v>
      </c>
      <c r="O784" s="167">
        <v>339000</v>
      </c>
      <c r="P784" s="168"/>
      <c r="Q784" s="151"/>
      <c r="R784" s="151" t="s">
        <v>91</v>
      </c>
      <c r="S784" s="151" t="s">
        <v>491</v>
      </c>
      <c r="T784" s="151"/>
      <c r="U784" s="151" t="s">
        <v>492</v>
      </c>
      <c r="V784" s="151"/>
      <c r="W784" s="167">
        <v>339000</v>
      </c>
      <c r="X784" s="168"/>
      <c r="Y784" s="151"/>
      <c r="Z784" s="151" t="s">
        <v>495</v>
      </c>
      <c r="AA784" s="171"/>
      <c r="AB784" s="151"/>
      <c r="AC784" s="169"/>
      <c r="AD784" s="165">
        <v>42815</v>
      </c>
      <c r="AE784" s="170">
        <v>3332</v>
      </c>
    </row>
    <row r="785" spans="1:31">
      <c r="A785" s="165">
        <v>43033</v>
      </c>
      <c r="B785" s="166">
        <v>3330</v>
      </c>
      <c r="D785" s="151" t="s">
        <v>490</v>
      </c>
      <c r="E785" s="151"/>
      <c r="F785" s="151"/>
      <c r="G785" s="151"/>
      <c r="H785" s="151"/>
      <c r="I785" s="151"/>
      <c r="J785" s="151" t="s">
        <v>51</v>
      </c>
      <c r="K785" s="151" t="s">
        <v>491</v>
      </c>
      <c r="L785" s="151"/>
      <c r="M785" s="151" t="s">
        <v>492</v>
      </c>
      <c r="O785" s="167">
        <v>285400</v>
      </c>
      <c r="P785" s="168"/>
      <c r="Q785" s="151"/>
      <c r="R785" s="151" t="s">
        <v>91</v>
      </c>
      <c r="S785" s="151" t="s">
        <v>491</v>
      </c>
      <c r="T785" s="151"/>
      <c r="U785" s="151" t="s">
        <v>492</v>
      </c>
      <c r="V785" s="151"/>
      <c r="W785" s="167">
        <v>285400</v>
      </c>
      <c r="X785" s="168"/>
      <c r="Y785" s="151"/>
      <c r="Z785" s="151" t="s">
        <v>496</v>
      </c>
      <c r="AA785" s="171"/>
      <c r="AB785" s="151"/>
      <c r="AC785" s="169"/>
      <c r="AD785" s="165">
        <v>42815</v>
      </c>
      <c r="AE785" s="170">
        <v>3333</v>
      </c>
    </row>
    <row r="786" spans="1:31">
      <c r="A786" s="165">
        <v>43033</v>
      </c>
      <c r="B786" s="166">
        <v>3331</v>
      </c>
      <c r="D786" s="151" t="s">
        <v>490</v>
      </c>
      <c r="E786" s="151"/>
      <c r="F786" s="151"/>
      <c r="G786" s="151"/>
      <c r="H786" s="151"/>
      <c r="I786" s="151"/>
      <c r="J786" s="151" t="s">
        <v>51</v>
      </c>
      <c r="K786" s="151" t="s">
        <v>491</v>
      </c>
      <c r="L786" s="151"/>
      <c r="M786" s="151" t="s">
        <v>492</v>
      </c>
      <c r="O786" s="167">
        <v>339000</v>
      </c>
      <c r="P786" s="168"/>
      <c r="Q786" s="151"/>
      <c r="R786" s="151" t="s">
        <v>91</v>
      </c>
      <c r="S786" s="151" t="s">
        <v>491</v>
      </c>
      <c r="T786" s="151"/>
      <c r="U786" s="151" t="s">
        <v>492</v>
      </c>
      <c r="V786" s="151"/>
      <c r="W786" s="167">
        <v>339000</v>
      </c>
      <c r="X786" s="168"/>
      <c r="Y786" s="151"/>
      <c r="Z786" s="151" t="s">
        <v>493</v>
      </c>
      <c r="AA786" s="171"/>
      <c r="AB786" s="151"/>
      <c r="AC786" s="169"/>
      <c r="AD786" s="165">
        <v>42815</v>
      </c>
      <c r="AE786" s="170">
        <v>3334</v>
      </c>
    </row>
    <row r="787" spans="1:31">
      <c r="A787" s="165">
        <v>43033</v>
      </c>
      <c r="B787" s="166">
        <v>3332</v>
      </c>
      <c r="D787" s="151" t="s">
        <v>490</v>
      </c>
      <c r="E787" s="151"/>
      <c r="F787" s="151"/>
      <c r="G787" s="151"/>
      <c r="H787" s="151"/>
      <c r="I787" s="151"/>
      <c r="J787" s="151" t="s">
        <v>51</v>
      </c>
      <c r="K787" s="151" t="s">
        <v>491</v>
      </c>
      <c r="L787" s="151"/>
      <c r="M787" s="151" t="s">
        <v>492</v>
      </c>
      <c r="O787" s="167">
        <v>217900</v>
      </c>
      <c r="P787" s="168"/>
      <c r="Q787" s="151"/>
      <c r="R787" s="151" t="s">
        <v>91</v>
      </c>
      <c r="S787" s="151" t="s">
        <v>491</v>
      </c>
      <c r="T787" s="151"/>
      <c r="U787" s="151" t="s">
        <v>492</v>
      </c>
      <c r="V787" s="151"/>
      <c r="W787" s="167">
        <v>217900</v>
      </c>
      <c r="X787" s="168"/>
      <c r="Y787" s="151"/>
      <c r="Z787" s="151" t="s">
        <v>497</v>
      </c>
      <c r="AA787" s="171"/>
      <c r="AB787" s="151"/>
      <c r="AC787" s="169"/>
      <c r="AD787" s="165">
        <v>42815</v>
      </c>
      <c r="AE787" s="170">
        <v>3335</v>
      </c>
    </row>
    <row r="788" spans="1:31">
      <c r="A788" s="165">
        <v>43033</v>
      </c>
      <c r="B788" s="166">
        <v>3333</v>
      </c>
      <c r="D788" s="151" t="s">
        <v>490</v>
      </c>
      <c r="E788" s="151"/>
      <c r="F788" s="151"/>
      <c r="G788" s="151"/>
      <c r="H788" s="151"/>
      <c r="I788" s="151"/>
      <c r="J788" s="151" t="s">
        <v>51</v>
      </c>
      <c r="K788" s="151" t="s">
        <v>491</v>
      </c>
      <c r="L788" s="151"/>
      <c r="M788" s="151" t="s">
        <v>492</v>
      </c>
      <c r="O788" s="167">
        <v>583400</v>
      </c>
      <c r="P788" s="168"/>
      <c r="Q788" s="151"/>
      <c r="R788" s="151" t="s">
        <v>91</v>
      </c>
      <c r="S788" s="151" t="s">
        <v>491</v>
      </c>
      <c r="T788" s="151"/>
      <c r="U788" s="151" t="s">
        <v>492</v>
      </c>
      <c r="V788" s="151"/>
      <c r="W788" s="167">
        <v>583400</v>
      </c>
      <c r="X788" s="168"/>
      <c r="Y788" s="151"/>
      <c r="Z788" s="151" t="s">
        <v>503</v>
      </c>
      <c r="AA788" s="171"/>
      <c r="AB788" s="151"/>
      <c r="AC788" s="169"/>
      <c r="AD788" s="165">
        <v>42815</v>
      </c>
      <c r="AE788" s="170">
        <v>3336</v>
      </c>
    </row>
    <row r="789" spans="1:31">
      <c r="A789" s="165">
        <v>43033</v>
      </c>
      <c r="B789" s="166">
        <v>3334</v>
      </c>
      <c r="D789" s="151" t="s">
        <v>490</v>
      </c>
      <c r="E789" s="151"/>
      <c r="F789" s="151"/>
      <c r="G789" s="151"/>
      <c r="H789" s="151"/>
      <c r="I789" s="151"/>
      <c r="J789" s="151" t="s">
        <v>51</v>
      </c>
      <c r="K789" s="151" t="s">
        <v>491</v>
      </c>
      <c r="L789" s="151"/>
      <c r="M789" s="151" t="s">
        <v>492</v>
      </c>
      <c r="O789" s="167">
        <v>244600</v>
      </c>
      <c r="P789" s="168"/>
      <c r="Q789" s="151"/>
      <c r="R789" s="151" t="s">
        <v>91</v>
      </c>
      <c r="S789" s="151" t="s">
        <v>491</v>
      </c>
      <c r="T789" s="151"/>
      <c r="U789" s="151" t="s">
        <v>492</v>
      </c>
      <c r="V789" s="151"/>
      <c r="W789" s="167">
        <v>244600</v>
      </c>
      <c r="X789" s="168"/>
      <c r="Y789" s="151"/>
      <c r="Z789" s="151" t="s">
        <v>507</v>
      </c>
      <c r="AA789" s="171"/>
      <c r="AB789" s="151"/>
      <c r="AC789" s="169"/>
      <c r="AD789" s="165">
        <v>42815</v>
      </c>
      <c r="AE789" s="170">
        <v>3337</v>
      </c>
    </row>
    <row r="790" spans="1:31">
      <c r="A790" s="165">
        <v>43033</v>
      </c>
      <c r="B790" s="166">
        <v>3335</v>
      </c>
      <c r="D790" s="151" t="s">
        <v>490</v>
      </c>
      <c r="E790" s="151"/>
      <c r="F790" s="151"/>
      <c r="G790" s="151"/>
      <c r="H790" s="151"/>
      <c r="I790" s="151"/>
      <c r="J790" s="151" t="s">
        <v>51</v>
      </c>
      <c r="K790" s="151" t="s">
        <v>491</v>
      </c>
      <c r="L790" s="151"/>
      <c r="M790" s="151" t="s">
        <v>492</v>
      </c>
      <c r="O790" s="167">
        <v>339000</v>
      </c>
      <c r="P790" s="168"/>
      <c r="Q790" s="151"/>
      <c r="R790" s="151" t="s">
        <v>91</v>
      </c>
      <c r="S790" s="151" t="s">
        <v>491</v>
      </c>
      <c r="T790" s="151"/>
      <c r="U790" s="151" t="s">
        <v>492</v>
      </c>
      <c r="V790" s="151"/>
      <c r="W790" s="167">
        <v>339000</v>
      </c>
      <c r="X790" s="168"/>
      <c r="Y790" s="151"/>
      <c r="Z790" s="151" t="s">
        <v>508</v>
      </c>
      <c r="AA790" s="171"/>
      <c r="AB790" s="151"/>
      <c r="AC790" s="169"/>
      <c r="AD790" s="165">
        <v>42815</v>
      </c>
      <c r="AE790" s="170">
        <v>3338</v>
      </c>
    </row>
    <row r="791" spans="1:31">
      <c r="A791" s="165">
        <v>43033</v>
      </c>
      <c r="B791" s="166">
        <v>3336</v>
      </c>
      <c r="D791" s="151" t="s">
        <v>490</v>
      </c>
      <c r="E791" s="151"/>
      <c r="F791" s="151"/>
      <c r="G791" s="151"/>
      <c r="H791" s="151"/>
      <c r="I791" s="151"/>
      <c r="J791" s="151" t="s">
        <v>51</v>
      </c>
      <c r="K791" s="151" t="s">
        <v>491</v>
      </c>
      <c r="L791" s="151"/>
      <c r="M791" s="151" t="s">
        <v>492</v>
      </c>
      <c r="O791" s="167">
        <v>285400</v>
      </c>
      <c r="P791" s="168"/>
      <c r="Q791" s="151"/>
      <c r="R791" s="151" t="s">
        <v>91</v>
      </c>
      <c r="S791" s="151" t="s">
        <v>491</v>
      </c>
      <c r="T791" s="151"/>
      <c r="U791" s="151" t="s">
        <v>492</v>
      </c>
      <c r="V791" s="151"/>
      <c r="W791" s="167">
        <v>285400</v>
      </c>
      <c r="X791" s="168"/>
      <c r="Y791" s="151"/>
      <c r="Z791" s="151" t="s">
        <v>509</v>
      </c>
      <c r="AA791" s="171"/>
      <c r="AB791" s="151"/>
      <c r="AC791" s="169"/>
      <c r="AD791" s="165">
        <v>42815</v>
      </c>
      <c r="AE791" s="170">
        <v>3339</v>
      </c>
    </row>
    <row r="792" spans="1:31">
      <c r="A792" s="165">
        <v>43033</v>
      </c>
      <c r="B792" s="166">
        <v>3337</v>
      </c>
      <c r="D792" s="151" t="s">
        <v>490</v>
      </c>
      <c r="E792" s="151"/>
      <c r="F792" s="151"/>
      <c r="G792" s="151"/>
      <c r="H792" s="151"/>
      <c r="I792" s="151"/>
      <c r="J792" s="151" t="s">
        <v>51</v>
      </c>
      <c r="K792" s="151" t="s">
        <v>491</v>
      </c>
      <c r="L792" s="151"/>
      <c r="M792" s="151" t="s">
        <v>492</v>
      </c>
      <c r="O792" s="167">
        <v>5354100</v>
      </c>
      <c r="P792" s="168"/>
      <c r="Q792" s="151"/>
      <c r="R792" s="151" t="s">
        <v>91</v>
      </c>
      <c r="S792" s="151" t="s">
        <v>491</v>
      </c>
      <c r="T792" s="151"/>
      <c r="U792" s="151" t="s">
        <v>492</v>
      </c>
      <c r="V792" s="151"/>
      <c r="W792" s="167">
        <v>5354100</v>
      </c>
      <c r="X792" s="168"/>
      <c r="Y792" s="151"/>
      <c r="Z792" s="151" t="s">
        <v>510</v>
      </c>
      <c r="AA792" s="171"/>
      <c r="AB792" s="151"/>
      <c r="AC792" s="169"/>
      <c r="AD792" s="165">
        <v>42815</v>
      </c>
      <c r="AE792" s="170">
        <v>3340</v>
      </c>
    </row>
    <row r="793" spans="1:31">
      <c r="A793" s="165">
        <v>43033</v>
      </c>
      <c r="B793" s="166">
        <v>3338</v>
      </c>
      <c r="D793" s="151" t="s">
        <v>490</v>
      </c>
      <c r="E793" s="151"/>
      <c r="F793" s="151"/>
      <c r="G793" s="151"/>
      <c r="H793" s="151"/>
      <c r="I793" s="151"/>
      <c r="J793" s="151" t="s">
        <v>51</v>
      </c>
      <c r="K793" s="151" t="s">
        <v>491</v>
      </c>
      <c r="L793" s="151"/>
      <c r="M793" s="151" t="s">
        <v>492</v>
      </c>
      <c r="O793" s="167">
        <v>258600</v>
      </c>
      <c r="P793" s="168"/>
      <c r="Q793" s="151"/>
      <c r="R793" s="151" t="s">
        <v>91</v>
      </c>
      <c r="S793" s="151" t="s">
        <v>491</v>
      </c>
      <c r="T793" s="151"/>
      <c r="U793" s="151" t="s">
        <v>492</v>
      </c>
      <c r="V793" s="151"/>
      <c r="W793" s="167">
        <v>258600</v>
      </c>
      <c r="X793" s="168"/>
      <c r="Y793" s="151"/>
      <c r="Z793" s="151" t="s">
        <v>511</v>
      </c>
      <c r="AA793" s="171"/>
      <c r="AB793" s="151"/>
      <c r="AC793" s="169"/>
      <c r="AD793" s="165">
        <v>42815</v>
      </c>
      <c r="AE793" s="170">
        <v>3341</v>
      </c>
    </row>
    <row r="794" spans="1:31">
      <c r="A794" s="165">
        <v>43033</v>
      </c>
      <c r="B794" s="166">
        <v>3339</v>
      </c>
      <c r="D794" s="151" t="s">
        <v>490</v>
      </c>
      <c r="E794" s="151"/>
      <c r="F794" s="151"/>
      <c r="G794" s="151"/>
      <c r="H794" s="151"/>
      <c r="I794" s="151"/>
      <c r="J794" s="151" t="s">
        <v>51</v>
      </c>
      <c r="K794" s="151" t="s">
        <v>491</v>
      </c>
      <c r="L794" s="151"/>
      <c r="M794" s="151" t="s">
        <v>492</v>
      </c>
      <c r="O794" s="167">
        <v>488000</v>
      </c>
      <c r="P794" s="168"/>
      <c r="Q794" s="151"/>
      <c r="R794" s="151" t="s">
        <v>91</v>
      </c>
      <c r="S794" s="151" t="s">
        <v>491</v>
      </c>
      <c r="T794" s="151"/>
      <c r="U794" s="151" t="s">
        <v>492</v>
      </c>
      <c r="V794" s="151"/>
      <c r="W794" s="167">
        <v>488000</v>
      </c>
      <c r="X794" s="168"/>
      <c r="Y794" s="151"/>
      <c r="Z794" s="151" t="s">
        <v>512</v>
      </c>
      <c r="AA794" s="171"/>
      <c r="AB794" s="151"/>
      <c r="AC794" s="169"/>
      <c r="AD794" s="165">
        <v>42815</v>
      </c>
      <c r="AE794" s="170">
        <v>3342</v>
      </c>
    </row>
    <row r="795" spans="1:31">
      <c r="A795" s="165">
        <v>43033</v>
      </c>
      <c r="B795" s="166">
        <v>3340</v>
      </c>
      <c r="D795" s="151" t="s">
        <v>490</v>
      </c>
      <c r="E795" s="151"/>
      <c r="F795" s="151"/>
      <c r="G795" s="151"/>
      <c r="H795" s="151"/>
      <c r="I795" s="151"/>
      <c r="J795" s="151" t="s">
        <v>51</v>
      </c>
      <c r="K795" s="151" t="s">
        <v>491</v>
      </c>
      <c r="L795" s="151"/>
      <c r="M795" s="151" t="s">
        <v>492</v>
      </c>
      <c r="O795" s="167">
        <v>230700</v>
      </c>
      <c r="P795" s="168"/>
      <c r="Q795" s="151"/>
      <c r="R795" s="151" t="s">
        <v>91</v>
      </c>
      <c r="S795" s="151" t="s">
        <v>491</v>
      </c>
      <c r="T795" s="151"/>
      <c r="U795" s="151" t="s">
        <v>492</v>
      </c>
      <c r="V795" s="151"/>
      <c r="W795" s="167">
        <v>230700</v>
      </c>
      <c r="X795" s="168"/>
      <c r="Y795" s="151"/>
      <c r="Z795" s="151" t="s">
        <v>519</v>
      </c>
      <c r="AA795" s="171"/>
      <c r="AB795" s="151"/>
      <c r="AC795" s="169"/>
      <c r="AD795" s="165">
        <v>42815</v>
      </c>
      <c r="AE795" s="170">
        <v>3343</v>
      </c>
    </row>
    <row r="796" spans="1:31">
      <c r="A796" s="165">
        <v>43033</v>
      </c>
      <c r="B796" s="166">
        <v>3341</v>
      </c>
      <c r="D796" s="151" t="s">
        <v>490</v>
      </c>
      <c r="E796" s="151"/>
      <c r="F796" s="151"/>
      <c r="G796" s="151"/>
      <c r="H796" s="151"/>
      <c r="I796" s="151"/>
      <c r="J796" s="151" t="s">
        <v>51</v>
      </c>
      <c r="K796" s="151" t="s">
        <v>491</v>
      </c>
      <c r="L796" s="151"/>
      <c r="M796" s="151" t="s">
        <v>492</v>
      </c>
      <c r="O796" s="167">
        <v>150400</v>
      </c>
      <c r="P796" s="168"/>
      <c r="Q796" s="151"/>
      <c r="R796" s="151" t="s">
        <v>91</v>
      </c>
      <c r="S796" s="151" t="s">
        <v>491</v>
      </c>
      <c r="T796" s="151"/>
      <c r="U796" s="151" t="s">
        <v>492</v>
      </c>
      <c r="V796" s="151"/>
      <c r="W796" s="167">
        <v>150400</v>
      </c>
      <c r="X796" s="168"/>
      <c r="Y796" s="151"/>
      <c r="Z796" s="151" t="s">
        <v>520</v>
      </c>
      <c r="AA796" s="171"/>
      <c r="AB796" s="151"/>
      <c r="AC796" s="169"/>
      <c r="AD796" s="165">
        <v>42815</v>
      </c>
      <c r="AE796" s="170">
        <v>3344</v>
      </c>
    </row>
    <row r="797" spans="1:31">
      <c r="A797" s="165">
        <v>43033</v>
      </c>
      <c r="B797" s="166">
        <v>3342</v>
      </c>
      <c r="D797" s="151" t="s">
        <v>490</v>
      </c>
      <c r="E797" s="151"/>
      <c r="F797" s="151"/>
      <c r="G797" s="151"/>
      <c r="H797" s="151"/>
      <c r="I797" s="151"/>
      <c r="J797" s="151" t="s">
        <v>51</v>
      </c>
      <c r="K797" s="151" t="s">
        <v>491</v>
      </c>
      <c r="L797" s="151"/>
      <c r="M797" s="151" t="s">
        <v>492</v>
      </c>
      <c r="O797" s="167">
        <v>488000</v>
      </c>
      <c r="P797" s="168"/>
      <c r="Q797" s="151"/>
      <c r="R797" s="151" t="s">
        <v>91</v>
      </c>
      <c r="S797" s="151" t="s">
        <v>491</v>
      </c>
      <c r="T797" s="151"/>
      <c r="U797" s="151" t="s">
        <v>492</v>
      </c>
      <c r="V797" s="151"/>
      <c r="W797" s="167">
        <v>488000</v>
      </c>
      <c r="X797" s="168"/>
      <c r="Y797" s="151"/>
      <c r="Z797" s="151" t="s">
        <v>521</v>
      </c>
      <c r="AA797" s="171"/>
      <c r="AB797" s="151"/>
      <c r="AC797" s="169"/>
      <c r="AD797" s="165">
        <v>42815</v>
      </c>
      <c r="AE797" s="170">
        <v>3345</v>
      </c>
    </row>
    <row r="798" spans="1:31">
      <c r="A798" s="165">
        <v>43033</v>
      </c>
      <c r="B798" s="166">
        <v>3343</v>
      </c>
      <c r="D798" s="151" t="s">
        <v>490</v>
      </c>
      <c r="E798" s="151"/>
      <c r="F798" s="151"/>
      <c r="G798" s="151"/>
      <c r="H798" s="151"/>
      <c r="I798" s="151"/>
      <c r="J798" s="151" t="s">
        <v>51</v>
      </c>
      <c r="K798" s="151" t="s">
        <v>491</v>
      </c>
      <c r="L798" s="151"/>
      <c r="M798" s="151" t="s">
        <v>492</v>
      </c>
      <c r="O798" s="167">
        <v>365700</v>
      </c>
      <c r="P798" s="168"/>
      <c r="Q798" s="151"/>
      <c r="R798" s="151" t="s">
        <v>91</v>
      </c>
      <c r="S798" s="151" t="s">
        <v>491</v>
      </c>
      <c r="T798" s="151"/>
      <c r="U798" s="151" t="s">
        <v>492</v>
      </c>
      <c r="V798" s="151"/>
      <c r="W798" s="167">
        <v>365700</v>
      </c>
      <c r="X798" s="168"/>
      <c r="Y798" s="151"/>
      <c r="Z798" s="151" t="s">
        <v>522</v>
      </c>
      <c r="AA798" s="171"/>
      <c r="AB798" s="151"/>
      <c r="AC798" s="169"/>
      <c r="AD798" s="165">
        <v>42815</v>
      </c>
      <c r="AE798" s="170">
        <v>3346</v>
      </c>
    </row>
    <row r="799" spans="1:31">
      <c r="A799" s="165">
        <v>43033</v>
      </c>
      <c r="B799" s="166">
        <v>3344</v>
      </c>
      <c r="D799" s="151" t="s">
        <v>490</v>
      </c>
      <c r="E799" s="151"/>
      <c r="F799" s="151"/>
      <c r="G799" s="151"/>
      <c r="H799" s="151"/>
      <c r="I799" s="151"/>
      <c r="J799" s="151" t="s">
        <v>51</v>
      </c>
      <c r="K799" s="151" t="s">
        <v>491</v>
      </c>
      <c r="L799" s="151"/>
      <c r="M799" s="151" t="s">
        <v>492</v>
      </c>
      <c r="O799" s="167">
        <v>326100</v>
      </c>
      <c r="P799" s="168"/>
      <c r="Q799" s="151"/>
      <c r="R799" s="151" t="s">
        <v>91</v>
      </c>
      <c r="S799" s="151" t="s">
        <v>491</v>
      </c>
      <c r="T799" s="151"/>
      <c r="U799" s="151" t="s">
        <v>492</v>
      </c>
      <c r="V799" s="151"/>
      <c r="W799" s="167">
        <v>326100</v>
      </c>
      <c r="X799" s="168"/>
      <c r="Y799" s="151"/>
      <c r="Z799" s="151" t="s">
        <v>523</v>
      </c>
      <c r="AA799" s="171"/>
      <c r="AB799" s="151"/>
      <c r="AC799" s="169"/>
      <c r="AD799" s="165">
        <v>42815</v>
      </c>
      <c r="AE799" s="170">
        <v>3347</v>
      </c>
    </row>
    <row r="800" spans="1:31">
      <c r="A800" s="165">
        <v>43033</v>
      </c>
      <c r="B800" s="166">
        <v>3345</v>
      </c>
      <c r="D800" s="151" t="s">
        <v>490</v>
      </c>
      <c r="E800" s="151"/>
      <c r="F800" s="151"/>
      <c r="G800" s="151"/>
      <c r="H800" s="151"/>
      <c r="I800" s="151"/>
      <c r="J800" s="151" t="s">
        <v>51</v>
      </c>
      <c r="K800" s="151" t="s">
        <v>491</v>
      </c>
      <c r="L800" s="151"/>
      <c r="M800" s="151" t="s">
        <v>492</v>
      </c>
      <c r="O800" s="167">
        <v>690600</v>
      </c>
      <c r="P800" s="168"/>
      <c r="Q800" s="151"/>
      <c r="R800" s="151" t="s">
        <v>91</v>
      </c>
      <c r="S800" s="151" t="s">
        <v>491</v>
      </c>
      <c r="T800" s="151"/>
      <c r="U800" s="151" t="s">
        <v>492</v>
      </c>
      <c r="V800" s="151"/>
      <c r="W800" s="167">
        <v>690600</v>
      </c>
      <c r="X800" s="168"/>
      <c r="Y800" s="151"/>
      <c r="Z800" s="151" t="s">
        <v>524</v>
      </c>
      <c r="AA800" s="171"/>
      <c r="AB800" s="151"/>
      <c r="AC800" s="169"/>
      <c r="AD800" s="165">
        <v>42815</v>
      </c>
      <c r="AE800" s="170">
        <v>3348</v>
      </c>
    </row>
    <row r="801" spans="1:31">
      <c r="A801" s="165">
        <v>43033</v>
      </c>
      <c r="B801" s="166">
        <v>3346</v>
      </c>
      <c r="D801" s="151" t="s">
        <v>490</v>
      </c>
      <c r="E801" s="151"/>
      <c r="F801" s="151"/>
      <c r="G801" s="151"/>
      <c r="H801" s="151"/>
      <c r="I801" s="151"/>
      <c r="J801" s="151" t="s">
        <v>51</v>
      </c>
      <c r="K801" s="151" t="s">
        <v>491</v>
      </c>
      <c r="L801" s="151"/>
      <c r="M801" s="151" t="s">
        <v>492</v>
      </c>
      <c r="O801" s="167">
        <v>164300</v>
      </c>
      <c r="P801" s="168"/>
      <c r="Q801" s="151"/>
      <c r="R801" s="151" t="s">
        <v>91</v>
      </c>
      <c r="S801" s="151" t="s">
        <v>491</v>
      </c>
      <c r="T801" s="151"/>
      <c r="U801" s="151" t="s">
        <v>492</v>
      </c>
      <c r="V801" s="151"/>
      <c r="W801" s="167">
        <v>164300</v>
      </c>
      <c r="X801" s="168"/>
      <c r="Y801" s="151"/>
      <c r="Z801" s="151" t="s">
        <v>525</v>
      </c>
      <c r="AA801" s="171"/>
      <c r="AB801" s="151"/>
      <c r="AC801" s="169"/>
      <c r="AD801" s="165">
        <v>42815</v>
      </c>
      <c r="AE801" s="170">
        <v>3349</v>
      </c>
    </row>
    <row r="802" spans="1:31">
      <c r="A802" s="165">
        <v>43033</v>
      </c>
      <c r="B802" s="166">
        <v>3347</v>
      </c>
      <c r="D802" s="151" t="s">
        <v>490</v>
      </c>
      <c r="E802" s="151"/>
      <c r="F802" s="151"/>
      <c r="G802" s="151"/>
      <c r="H802" s="151"/>
      <c r="I802" s="151"/>
      <c r="J802" s="151" t="s">
        <v>51</v>
      </c>
      <c r="K802" s="151" t="s">
        <v>491</v>
      </c>
      <c r="L802" s="151"/>
      <c r="M802" s="151" t="s">
        <v>492</v>
      </c>
      <c r="O802" s="167">
        <v>244600</v>
      </c>
      <c r="P802" s="168"/>
      <c r="Q802" s="151"/>
      <c r="R802" s="151" t="s">
        <v>91</v>
      </c>
      <c r="S802" s="151" t="s">
        <v>491</v>
      </c>
      <c r="T802" s="151"/>
      <c r="U802" s="151" t="s">
        <v>492</v>
      </c>
      <c r="V802" s="151"/>
      <c r="W802" s="167">
        <v>244600</v>
      </c>
      <c r="X802" s="168"/>
      <c r="Y802" s="151"/>
      <c r="Z802" s="151" t="s">
        <v>526</v>
      </c>
      <c r="AA802" s="171"/>
      <c r="AB802" s="151"/>
      <c r="AC802" s="169"/>
      <c r="AD802" s="165">
        <v>42815</v>
      </c>
      <c r="AE802" s="170">
        <v>3350</v>
      </c>
    </row>
    <row r="803" spans="1:31">
      <c r="A803" s="165">
        <v>43033</v>
      </c>
      <c r="B803" s="166">
        <v>3348</v>
      </c>
      <c r="D803" s="151" t="s">
        <v>490</v>
      </c>
      <c r="E803" s="151"/>
      <c r="F803" s="151"/>
      <c r="G803" s="151"/>
      <c r="H803" s="151"/>
      <c r="I803" s="151"/>
      <c r="J803" s="151" t="s">
        <v>51</v>
      </c>
      <c r="K803" s="151" t="s">
        <v>491</v>
      </c>
      <c r="L803" s="151"/>
      <c r="M803" s="151" t="s">
        <v>492</v>
      </c>
      <c r="O803" s="167">
        <v>379700</v>
      </c>
      <c r="P803" s="168"/>
      <c r="Q803" s="151"/>
      <c r="R803" s="151" t="s">
        <v>91</v>
      </c>
      <c r="S803" s="151" t="s">
        <v>491</v>
      </c>
      <c r="T803" s="151"/>
      <c r="U803" s="151" t="s">
        <v>492</v>
      </c>
      <c r="V803" s="151"/>
      <c r="W803" s="167">
        <v>379700</v>
      </c>
      <c r="X803" s="168"/>
      <c r="Y803" s="151"/>
      <c r="Z803" s="151" t="s">
        <v>527</v>
      </c>
      <c r="AA803" s="171"/>
      <c r="AB803" s="151"/>
      <c r="AC803" s="169"/>
      <c r="AD803" s="165">
        <v>42815</v>
      </c>
      <c r="AE803" s="170">
        <v>3351</v>
      </c>
    </row>
    <row r="804" spans="1:31">
      <c r="A804" s="165">
        <v>43033</v>
      </c>
      <c r="B804" s="166">
        <v>3349</v>
      </c>
      <c r="D804" s="151" t="s">
        <v>490</v>
      </c>
      <c r="E804" s="151"/>
      <c r="F804" s="151"/>
      <c r="G804" s="151"/>
      <c r="H804" s="151"/>
      <c r="I804" s="151"/>
      <c r="J804" s="151" t="s">
        <v>51</v>
      </c>
      <c r="K804" s="151" t="s">
        <v>491</v>
      </c>
      <c r="L804" s="151"/>
      <c r="M804" s="151" t="s">
        <v>492</v>
      </c>
      <c r="O804" s="167">
        <v>258600</v>
      </c>
      <c r="P804" s="168"/>
      <c r="Q804" s="151"/>
      <c r="R804" s="151" t="s">
        <v>91</v>
      </c>
      <c r="S804" s="151" t="s">
        <v>491</v>
      </c>
      <c r="T804" s="151"/>
      <c r="U804" s="151" t="s">
        <v>492</v>
      </c>
      <c r="V804" s="151"/>
      <c r="W804" s="167">
        <v>258600</v>
      </c>
      <c r="X804" s="168"/>
      <c r="Y804" s="151"/>
      <c r="Z804" s="151" t="s">
        <v>528</v>
      </c>
      <c r="AA804" s="171"/>
      <c r="AB804" s="151"/>
      <c r="AC804" s="169"/>
      <c r="AD804" s="165">
        <v>42815</v>
      </c>
      <c r="AE804" s="170">
        <v>3352</v>
      </c>
    </row>
    <row r="805" spans="1:31">
      <c r="A805" s="165">
        <v>43033</v>
      </c>
      <c r="B805" s="166">
        <v>3350</v>
      </c>
      <c r="D805" s="151" t="s">
        <v>490</v>
      </c>
      <c r="E805" s="151"/>
      <c r="F805" s="151"/>
      <c r="G805" s="151"/>
      <c r="H805" s="151"/>
      <c r="I805" s="151"/>
      <c r="J805" s="151" t="s">
        <v>51</v>
      </c>
      <c r="K805" s="151" t="s">
        <v>491</v>
      </c>
      <c r="L805" s="151"/>
      <c r="M805" s="151" t="s">
        <v>492</v>
      </c>
      <c r="O805" s="167">
        <v>285400</v>
      </c>
      <c r="P805" s="168"/>
      <c r="Q805" s="151"/>
      <c r="R805" s="151" t="s">
        <v>91</v>
      </c>
      <c r="S805" s="151" t="s">
        <v>491</v>
      </c>
      <c r="T805" s="151"/>
      <c r="U805" s="151" t="s">
        <v>492</v>
      </c>
      <c r="V805" s="151"/>
      <c r="W805" s="167">
        <v>285400</v>
      </c>
      <c r="X805" s="168"/>
      <c r="Y805" s="151"/>
      <c r="Z805" s="151" t="s">
        <v>529</v>
      </c>
      <c r="AA805" s="171"/>
      <c r="AB805" s="151"/>
      <c r="AC805" s="169"/>
      <c r="AD805" s="165">
        <v>42815</v>
      </c>
      <c r="AE805" s="170">
        <v>3353</v>
      </c>
    </row>
    <row r="806" spans="1:31">
      <c r="A806" s="165">
        <v>43033</v>
      </c>
      <c r="B806" s="166">
        <v>3351</v>
      </c>
      <c r="D806" s="151" t="s">
        <v>490</v>
      </c>
      <c r="E806" s="151"/>
      <c r="F806" s="151"/>
      <c r="G806" s="151"/>
      <c r="H806" s="151"/>
      <c r="I806" s="151"/>
      <c r="J806" s="151" t="s">
        <v>51</v>
      </c>
      <c r="K806" s="151" t="s">
        <v>491</v>
      </c>
      <c r="L806" s="151"/>
      <c r="M806" s="151" t="s">
        <v>492</v>
      </c>
      <c r="O806" s="167">
        <v>230700</v>
      </c>
      <c r="P806" s="168"/>
      <c r="Q806" s="151"/>
      <c r="R806" s="151" t="s">
        <v>91</v>
      </c>
      <c r="S806" s="151" t="s">
        <v>491</v>
      </c>
      <c r="T806" s="151"/>
      <c r="U806" s="151" t="s">
        <v>492</v>
      </c>
      <c r="V806" s="151"/>
      <c r="W806" s="167">
        <v>230700</v>
      </c>
      <c r="X806" s="168"/>
      <c r="Y806" s="151"/>
      <c r="Z806" s="151" t="s">
        <v>568</v>
      </c>
      <c r="AA806" s="171"/>
      <c r="AB806" s="151"/>
      <c r="AC806" s="169"/>
      <c r="AD806" s="165">
        <v>42815</v>
      </c>
      <c r="AE806" s="170">
        <v>3354</v>
      </c>
    </row>
    <row r="807" spans="1:31">
      <c r="A807" s="165">
        <v>43033</v>
      </c>
      <c r="B807" s="166">
        <v>3352</v>
      </c>
      <c r="D807" s="151" t="s">
        <v>490</v>
      </c>
      <c r="E807" s="151"/>
      <c r="F807" s="151"/>
      <c r="G807" s="151"/>
      <c r="H807" s="151"/>
      <c r="I807" s="151"/>
      <c r="J807" s="151" t="s">
        <v>92</v>
      </c>
      <c r="K807" s="151" t="s">
        <v>491</v>
      </c>
      <c r="L807" s="151"/>
      <c r="M807" s="151" t="s">
        <v>492</v>
      </c>
      <c r="O807" s="167">
        <v>256000</v>
      </c>
      <c r="P807" s="168"/>
      <c r="Q807" s="151"/>
      <c r="R807" s="151" t="s">
        <v>91</v>
      </c>
      <c r="S807" s="151" t="s">
        <v>491</v>
      </c>
      <c r="T807" s="151"/>
      <c r="U807" s="151" t="s">
        <v>492</v>
      </c>
      <c r="V807" s="151"/>
      <c r="W807" s="167">
        <v>256000</v>
      </c>
      <c r="X807" s="168"/>
      <c r="Y807" s="151"/>
      <c r="Z807" s="151" t="s">
        <v>671</v>
      </c>
      <c r="AA807" s="171"/>
      <c r="AB807" s="151"/>
      <c r="AC807" s="169"/>
      <c r="AD807" s="165">
        <v>42815</v>
      </c>
      <c r="AE807" s="170">
        <v>3355</v>
      </c>
    </row>
    <row r="808" spans="1:31">
      <c r="A808" s="165">
        <v>43033</v>
      </c>
      <c r="B808" s="166">
        <v>3353</v>
      </c>
      <c r="D808" s="151" t="s">
        <v>490</v>
      </c>
      <c r="E808" s="151"/>
      <c r="F808" s="151"/>
      <c r="G808" s="151"/>
      <c r="H808" s="151"/>
      <c r="I808" s="151"/>
      <c r="J808" s="151" t="s">
        <v>499</v>
      </c>
      <c r="K808" s="151" t="s">
        <v>491</v>
      </c>
      <c r="L808" s="151"/>
      <c r="M808" s="151" t="s">
        <v>492</v>
      </c>
      <c r="O808" s="167">
        <v>278000</v>
      </c>
      <c r="P808" s="168"/>
      <c r="Q808" s="151"/>
      <c r="R808" s="151" t="s">
        <v>51</v>
      </c>
      <c r="S808" s="151" t="s">
        <v>491</v>
      </c>
      <c r="T808" s="151"/>
      <c r="U808" s="151" t="s">
        <v>492</v>
      </c>
      <c r="V808" s="151"/>
      <c r="W808" s="167">
        <v>278000</v>
      </c>
      <c r="X808" s="168"/>
      <c r="Y808" s="151"/>
      <c r="Z808" s="151" t="s">
        <v>536</v>
      </c>
      <c r="AA808" s="171"/>
      <c r="AB808" s="151"/>
      <c r="AC808" s="169"/>
      <c r="AD808" s="165">
        <v>42815</v>
      </c>
      <c r="AE808" s="170">
        <v>3356</v>
      </c>
    </row>
    <row r="809" spans="1:31">
      <c r="A809" s="165">
        <v>43033</v>
      </c>
      <c r="B809" s="166">
        <v>3354</v>
      </c>
      <c r="D809" s="151" t="s">
        <v>490</v>
      </c>
      <c r="E809" s="151"/>
      <c r="F809" s="151"/>
      <c r="G809" s="151"/>
      <c r="H809" s="151"/>
      <c r="I809" s="151"/>
      <c r="J809" s="151" t="s">
        <v>499</v>
      </c>
      <c r="K809" s="151" t="s">
        <v>491</v>
      </c>
      <c r="L809" s="151"/>
      <c r="M809" s="151" t="s">
        <v>492</v>
      </c>
      <c r="O809" s="167">
        <v>279000</v>
      </c>
      <c r="P809" s="168"/>
      <c r="Q809" s="151"/>
      <c r="R809" s="151" t="s">
        <v>51</v>
      </c>
      <c r="S809" s="151" t="s">
        <v>491</v>
      </c>
      <c r="T809" s="151"/>
      <c r="U809" s="151" t="s">
        <v>492</v>
      </c>
      <c r="V809" s="151"/>
      <c r="W809" s="167">
        <v>279000</v>
      </c>
      <c r="X809" s="168"/>
      <c r="Y809" s="151"/>
      <c r="Z809" s="151" t="s">
        <v>610</v>
      </c>
      <c r="AA809" s="171"/>
      <c r="AB809" s="151"/>
      <c r="AC809" s="169"/>
      <c r="AD809" s="165">
        <v>42815</v>
      </c>
      <c r="AE809" s="170">
        <v>3357</v>
      </c>
    </row>
    <row r="810" spans="1:31">
      <c r="A810" s="165">
        <v>43033</v>
      </c>
      <c r="B810" s="166">
        <v>3355</v>
      </c>
      <c r="D810" s="151" t="s">
        <v>490</v>
      </c>
      <c r="E810" s="151"/>
      <c r="F810" s="151"/>
      <c r="G810" s="151"/>
      <c r="H810" s="151"/>
      <c r="I810" s="151"/>
      <c r="J810" s="151" t="s">
        <v>499</v>
      </c>
      <c r="K810" s="151" t="s">
        <v>491</v>
      </c>
      <c r="L810" s="151"/>
      <c r="M810" s="151" t="s">
        <v>492</v>
      </c>
      <c r="O810" s="167">
        <v>188000</v>
      </c>
      <c r="P810" s="168"/>
      <c r="Q810" s="151"/>
      <c r="R810" s="151" t="s">
        <v>498</v>
      </c>
      <c r="S810" s="151" t="s">
        <v>491</v>
      </c>
      <c r="T810" s="151"/>
      <c r="U810" s="151" t="s">
        <v>492</v>
      </c>
      <c r="V810" s="151"/>
      <c r="W810" s="167">
        <v>188000</v>
      </c>
      <c r="X810" s="168"/>
      <c r="Y810" s="151"/>
      <c r="Z810" s="151" t="s">
        <v>611</v>
      </c>
      <c r="AA810" s="171"/>
      <c r="AB810" s="151"/>
      <c r="AC810" s="169"/>
      <c r="AD810" s="165">
        <v>42815</v>
      </c>
      <c r="AE810" s="170">
        <v>3358</v>
      </c>
    </row>
    <row r="811" spans="1:31">
      <c r="A811" s="165">
        <v>43033</v>
      </c>
      <c r="B811" s="166">
        <v>3356</v>
      </c>
      <c r="D811" s="151" t="s">
        <v>490</v>
      </c>
      <c r="E811" s="151"/>
      <c r="F811" s="151"/>
      <c r="G811" s="151"/>
      <c r="H811" s="151"/>
      <c r="I811" s="151"/>
      <c r="J811" s="151" t="s">
        <v>499</v>
      </c>
      <c r="K811" s="151" t="s">
        <v>491</v>
      </c>
      <c r="L811" s="151"/>
      <c r="M811" s="151" t="s">
        <v>492</v>
      </c>
      <c r="O811" s="167">
        <v>321000</v>
      </c>
      <c r="P811" s="168"/>
      <c r="Q811" s="151"/>
      <c r="R811" s="151" t="s">
        <v>51</v>
      </c>
      <c r="S811" s="151" t="s">
        <v>491</v>
      </c>
      <c r="T811" s="151"/>
      <c r="U811" s="151" t="s">
        <v>492</v>
      </c>
      <c r="V811" s="151"/>
      <c r="W811" s="167">
        <v>321000</v>
      </c>
      <c r="X811" s="168"/>
      <c r="Y811" s="151"/>
      <c r="Z811" s="151" t="s">
        <v>593</v>
      </c>
      <c r="AA811" s="171"/>
      <c r="AB811" s="151"/>
      <c r="AC811" s="169"/>
      <c r="AD811" s="165">
        <v>42815</v>
      </c>
      <c r="AE811" s="170">
        <v>3359</v>
      </c>
    </row>
    <row r="812" spans="1:31">
      <c r="A812" s="165">
        <v>43033</v>
      </c>
      <c r="B812" s="166">
        <v>3357</v>
      </c>
      <c r="D812" s="151" t="s">
        <v>490</v>
      </c>
      <c r="E812" s="151"/>
      <c r="F812" s="151"/>
      <c r="G812" s="151"/>
      <c r="H812" s="151"/>
      <c r="I812" s="151"/>
      <c r="J812" s="151" t="s">
        <v>499</v>
      </c>
      <c r="K812" s="151" t="s">
        <v>491</v>
      </c>
      <c r="L812" s="151"/>
      <c r="M812" s="151" t="s">
        <v>492</v>
      </c>
      <c r="O812" s="167">
        <v>356000</v>
      </c>
      <c r="P812" s="168"/>
      <c r="Q812" s="151"/>
      <c r="R812" s="151" t="s">
        <v>51</v>
      </c>
      <c r="S812" s="151" t="s">
        <v>491</v>
      </c>
      <c r="T812" s="151"/>
      <c r="U812" s="151" t="s">
        <v>492</v>
      </c>
      <c r="V812" s="151"/>
      <c r="W812" s="167">
        <v>356000</v>
      </c>
      <c r="X812" s="168"/>
      <c r="Y812" s="151"/>
      <c r="Z812" s="151" t="s">
        <v>566</v>
      </c>
      <c r="AA812" s="171"/>
      <c r="AB812" s="151"/>
      <c r="AC812" s="169"/>
      <c r="AD812" s="165">
        <v>42815</v>
      </c>
      <c r="AE812" s="170">
        <v>3360</v>
      </c>
    </row>
    <row r="813" spans="1:31">
      <c r="A813" s="165">
        <v>43034</v>
      </c>
      <c r="B813" s="166">
        <v>3358</v>
      </c>
      <c r="D813" s="151" t="s">
        <v>490</v>
      </c>
      <c r="E813" s="151"/>
      <c r="F813" s="151"/>
      <c r="G813" s="151"/>
      <c r="H813" s="151"/>
      <c r="I813" s="151"/>
      <c r="J813" s="151" t="s">
        <v>96</v>
      </c>
      <c r="K813" s="151" t="s">
        <v>491</v>
      </c>
      <c r="L813" s="151"/>
      <c r="M813" s="151" t="s">
        <v>492</v>
      </c>
      <c r="O813" s="167">
        <v>15990</v>
      </c>
      <c r="P813" s="168"/>
      <c r="Q813" s="151"/>
      <c r="R813" s="151" t="s">
        <v>51</v>
      </c>
      <c r="S813" s="151" t="s">
        <v>491</v>
      </c>
      <c r="T813" s="151"/>
      <c r="U813" s="151" t="s">
        <v>492</v>
      </c>
      <c r="V813" s="151"/>
      <c r="W813" s="167">
        <v>15990</v>
      </c>
      <c r="X813" s="168"/>
      <c r="Y813" s="151"/>
      <c r="Z813" s="151" t="s">
        <v>543</v>
      </c>
      <c r="AA813" s="171"/>
      <c r="AB813" s="151"/>
      <c r="AC813" s="169"/>
      <c r="AD813" s="165">
        <v>42815</v>
      </c>
      <c r="AE813" s="170">
        <v>3361</v>
      </c>
    </row>
    <row r="814" spans="1:31">
      <c r="A814" s="165">
        <v>43035</v>
      </c>
      <c r="B814" s="166">
        <v>3359</v>
      </c>
      <c r="D814" s="151" t="s">
        <v>490</v>
      </c>
      <c r="E814" s="151"/>
      <c r="F814" s="151"/>
      <c r="G814" s="151"/>
      <c r="H814" s="151"/>
      <c r="I814" s="151"/>
      <c r="J814" s="151" t="s">
        <v>66</v>
      </c>
      <c r="K814" s="151" t="s">
        <v>491</v>
      </c>
      <c r="L814" s="151"/>
      <c r="M814" s="151" t="s">
        <v>492</v>
      </c>
      <c r="O814" s="167">
        <v>13680</v>
      </c>
      <c r="P814" s="168"/>
      <c r="Q814" s="151"/>
      <c r="R814" s="151" t="s">
        <v>51</v>
      </c>
      <c r="S814" s="151" t="s">
        <v>491</v>
      </c>
      <c r="T814" s="151"/>
      <c r="U814" s="151" t="s">
        <v>492</v>
      </c>
      <c r="V814" s="151"/>
      <c r="W814" s="167">
        <v>13680</v>
      </c>
      <c r="X814" s="168"/>
      <c r="Y814" s="151"/>
      <c r="Z814" s="151" t="s">
        <v>601</v>
      </c>
      <c r="AA814" s="171"/>
      <c r="AB814" s="151"/>
      <c r="AC814" s="169"/>
      <c r="AD814" s="165">
        <v>42815</v>
      </c>
      <c r="AE814" s="170">
        <v>3362</v>
      </c>
    </row>
    <row r="815" spans="1:31">
      <c r="A815" s="165">
        <v>43035</v>
      </c>
      <c r="B815" s="166">
        <v>3360</v>
      </c>
      <c r="D815" s="151" t="s">
        <v>490</v>
      </c>
      <c r="E815" s="151"/>
      <c r="F815" s="151"/>
      <c r="G815" s="151"/>
      <c r="H815" s="151"/>
      <c r="I815" s="151"/>
      <c r="J815" s="151" t="s">
        <v>66</v>
      </c>
      <c r="K815" s="151" t="s">
        <v>491</v>
      </c>
      <c r="L815" s="151"/>
      <c r="M815" s="151" t="s">
        <v>492</v>
      </c>
      <c r="O815" s="167">
        <v>42340</v>
      </c>
      <c r="P815" s="168"/>
      <c r="Q815" s="151"/>
      <c r="R815" s="151" t="s">
        <v>51</v>
      </c>
      <c r="S815" s="151" t="s">
        <v>491</v>
      </c>
      <c r="T815" s="151"/>
      <c r="U815" s="151" t="s">
        <v>492</v>
      </c>
      <c r="V815" s="151"/>
      <c r="W815" s="167">
        <v>42340</v>
      </c>
      <c r="X815" s="168"/>
      <c r="Y815" s="151"/>
      <c r="Z815" s="151" t="s">
        <v>601</v>
      </c>
      <c r="AA815" s="171"/>
      <c r="AB815" s="151"/>
      <c r="AC815" s="169"/>
      <c r="AD815" s="165">
        <v>42815</v>
      </c>
      <c r="AE815" s="170">
        <v>3363</v>
      </c>
    </row>
    <row r="816" spans="1:31">
      <c r="A816" s="165">
        <v>43037</v>
      </c>
      <c r="B816" s="166">
        <v>3361</v>
      </c>
      <c r="D816" s="151" t="s">
        <v>490</v>
      </c>
      <c r="E816" s="151"/>
      <c r="F816" s="151"/>
      <c r="G816" s="151"/>
      <c r="H816" s="151"/>
      <c r="I816" s="151"/>
      <c r="J816" s="151" t="s">
        <v>56</v>
      </c>
      <c r="K816" s="151" t="s">
        <v>491</v>
      </c>
      <c r="L816" s="151"/>
      <c r="M816" s="151" t="s">
        <v>492</v>
      </c>
      <c r="O816" s="167">
        <v>73840</v>
      </c>
      <c r="P816" s="168"/>
      <c r="Q816" s="151"/>
      <c r="R816" s="151" t="s">
        <v>51</v>
      </c>
      <c r="S816" s="151" t="s">
        <v>491</v>
      </c>
      <c r="T816" s="151"/>
      <c r="U816" s="151" t="s">
        <v>492</v>
      </c>
      <c r="V816" s="151"/>
      <c r="W816" s="167">
        <v>73840</v>
      </c>
      <c r="X816" s="168"/>
      <c r="Y816" s="151"/>
      <c r="Z816" s="151" t="s">
        <v>547</v>
      </c>
      <c r="AA816" s="171"/>
      <c r="AB816" s="151"/>
      <c r="AC816" s="169"/>
      <c r="AD816" s="165">
        <v>42815</v>
      </c>
      <c r="AE816" s="170">
        <v>3364</v>
      </c>
    </row>
    <row r="817" spans="1:31">
      <c r="A817" s="165">
        <v>43037</v>
      </c>
      <c r="B817" s="166">
        <v>3362</v>
      </c>
      <c r="D817" s="151" t="s">
        <v>490</v>
      </c>
      <c r="E817" s="151"/>
      <c r="F817" s="151"/>
      <c r="G817" s="151"/>
      <c r="H817" s="151"/>
      <c r="I817" s="151"/>
      <c r="J817" s="151" t="s">
        <v>150</v>
      </c>
      <c r="K817" s="151" t="s">
        <v>491</v>
      </c>
      <c r="L817" s="151"/>
      <c r="M817" s="151" t="s">
        <v>492</v>
      </c>
      <c r="O817" s="167">
        <v>576010</v>
      </c>
      <c r="P817" s="168"/>
      <c r="Q817" s="151"/>
      <c r="R817" s="151" t="s">
        <v>51</v>
      </c>
      <c r="S817" s="151" t="s">
        <v>491</v>
      </c>
      <c r="T817" s="151"/>
      <c r="U817" s="151" t="s">
        <v>492</v>
      </c>
      <c r="V817" s="151"/>
      <c r="W817" s="167">
        <v>576010</v>
      </c>
      <c r="X817" s="168"/>
      <c r="Y817" s="151"/>
      <c r="Z817" s="151" t="s">
        <v>559</v>
      </c>
      <c r="AA817" s="171"/>
      <c r="AB817" s="151"/>
      <c r="AC817" s="169"/>
      <c r="AD817" s="165">
        <v>42815</v>
      </c>
      <c r="AE817" s="170">
        <v>3365</v>
      </c>
    </row>
    <row r="818" spans="1:31">
      <c r="A818" s="165">
        <v>43038</v>
      </c>
      <c r="B818" s="166">
        <v>3363</v>
      </c>
      <c r="D818" s="151" t="s">
        <v>490</v>
      </c>
      <c r="E818" s="151"/>
      <c r="F818" s="151"/>
      <c r="G818" s="151"/>
      <c r="H818" s="151"/>
      <c r="I818" s="151"/>
      <c r="J818" s="151" t="s">
        <v>110</v>
      </c>
      <c r="K818" s="151" t="s">
        <v>491</v>
      </c>
      <c r="L818" s="151"/>
      <c r="M818" s="151" t="s">
        <v>492</v>
      </c>
      <c r="O818" s="167">
        <v>92560</v>
      </c>
      <c r="P818" s="168"/>
      <c r="Q818" s="151"/>
      <c r="R818" s="151" t="s">
        <v>51</v>
      </c>
      <c r="S818" s="151" t="s">
        <v>491</v>
      </c>
      <c r="T818" s="151"/>
      <c r="U818" s="151" t="s">
        <v>492</v>
      </c>
      <c r="V818" s="151"/>
      <c r="W818" s="167">
        <v>92560</v>
      </c>
      <c r="X818" s="168"/>
      <c r="Y818" s="151"/>
      <c r="Z818" s="151" t="s">
        <v>579</v>
      </c>
      <c r="AA818" s="171"/>
      <c r="AB818" s="151"/>
      <c r="AC818" s="169"/>
      <c r="AD818" s="165">
        <v>42815</v>
      </c>
      <c r="AE818" s="170">
        <v>3366</v>
      </c>
    </row>
    <row r="819" spans="1:31">
      <c r="A819" s="165">
        <v>43038</v>
      </c>
      <c r="B819" s="166">
        <v>3364</v>
      </c>
      <c r="D819" s="151" t="s">
        <v>490</v>
      </c>
      <c r="E819" s="151"/>
      <c r="F819" s="151"/>
      <c r="G819" s="151"/>
      <c r="H819" s="151"/>
      <c r="I819" s="151"/>
      <c r="J819" s="151" t="s">
        <v>126</v>
      </c>
      <c r="K819" s="151" t="s">
        <v>491</v>
      </c>
      <c r="L819" s="151"/>
      <c r="M819" s="151" t="s">
        <v>492</v>
      </c>
      <c r="O819" s="167">
        <v>7800</v>
      </c>
      <c r="P819" s="168"/>
      <c r="Q819" s="151"/>
      <c r="R819" s="151" t="s">
        <v>51</v>
      </c>
      <c r="S819" s="151" t="s">
        <v>491</v>
      </c>
      <c r="T819" s="151"/>
      <c r="U819" s="151" t="s">
        <v>492</v>
      </c>
      <c r="V819" s="151"/>
      <c r="W819" s="167">
        <v>7800</v>
      </c>
      <c r="X819" s="168"/>
      <c r="Y819" s="151"/>
      <c r="Z819" s="151" t="s">
        <v>545</v>
      </c>
      <c r="AA819" s="171"/>
      <c r="AB819" s="151"/>
      <c r="AC819" s="169"/>
      <c r="AD819" s="165">
        <v>42815</v>
      </c>
      <c r="AE819" s="170">
        <v>3367</v>
      </c>
    </row>
    <row r="820" spans="1:31">
      <c r="A820" s="165">
        <v>43038</v>
      </c>
      <c r="B820" s="166">
        <v>3365</v>
      </c>
      <c r="D820" s="151" t="s">
        <v>490</v>
      </c>
      <c r="E820" s="151"/>
      <c r="F820" s="151"/>
      <c r="G820" s="151"/>
      <c r="H820" s="151"/>
      <c r="I820" s="151"/>
      <c r="J820" s="151" t="s">
        <v>126</v>
      </c>
      <c r="K820" s="151" t="s">
        <v>491</v>
      </c>
      <c r="L820" s="151"/>
      <c r="M820" s="151" t="s">
        <v>492</v>
      </c>
      <c r="O820" s="167">
        <v>245700</v>
      </c>
      <c r="P820" s="168"/>
      <c r="Q820" s="151"/>
      <c r="R820" s="151" t="s">
        <v>51</v>
      </c>
      <c r="S820" s="151" t="s">
        <v>491</v>
      </c>
      <c r="T820" s="151"/>
      <c r="U820" s="151" t="s">
        <v>492</v>
      </c>
      <c r="V820" s="151"/>
      <c r="W820" s="167">
        <v>245700</v>
      </c>
      <c r="X820" s="168"/>
      <c r="Y820" s="151"/>
      <c r="Z820" s="151" t="s">
        <v>546</v>
      </c>
      <c r="AA820" s="171"/>
      <c r="AB820" s="151"/>
      <c r="AC820" s="169"/>
      <c r="AD820" s="165">
        <v>42815</v>
      </c>
      <c r="AE820" s="170">
        <v>3368</v>
      </c>
    </row>
    <row r="821" spans="1:31">
      <c r="A821" s="165">
        <v>43038</v>
      </c>
      <c r="B821" s="166">
        <v>3366</v>
      </c>
      <c r="D821" s="151" t="s">
        <v>490</v>
      </c>
      <c r="E821" s="151"/>
      <c r="F821" s="151"/>
      <c r="G821" s="151"/>
      <c r="H821" s="151"/>
      <c r="I821" s="151"/>
      <c r="J821" s="151" t="s">
        <v>126</v>
      </c>
      <c r="K821" s="151" t="s">
        <v>491</v>
      </c>
      <c r="L821" s="151"/>
      <c r="M821" s="151" t="s">
        <v>492</v>
      </c>
      <c r="O821" s="167">
        <v>327600</v>
      </c>
      <c r="P821" s="168"/>
      <c r="Q821" s="151"/>
      <c r="R821" s="151" t="s">
        <v>111</v>
      </c>
      <c r="S821" s="151" t="s">
        <v>491</v>
      </c>
      <c r="T821" s="151"/>
      <c r="U821" s="151" t="s">
        <v>492</v>
      </c>
      <c r="V821" s="151"/>
      <c r="W821" s="167">
        <v>327600</v>
      </c>
      <c r="X821" s="168"/>
      <c r="Y821" s="151"/>
      <c r="Z821" s="151" t="s">
        <v>548</v>
      </c>
      <c r="AA821" s="171"/>
      <c r="AB821" s="151"/>
      <c r="AC821" s="169"/>
      <c r="AD821" s="165">
        <v>42815</v>
      </c>
      <c r="AE821" s="170">
        <v>3369</v>
      </c>
    </row>
    <row r="822" spans="1:31">
      <c r="A822" s="165">
        <v>43038</v>
      </c>
      <c r="B822" s="166">
        <v>3367</v>
      </c>
      <c r="D822" s="151" t="s">
        <v>490</v>
      </c>
      <c r="E822" s="151"/>
      <c r="F822" s="151"/>
      <c r="G822" s="151"/>
      <c r="H822" s="151"/>
      <c r="I822" s="151"/>
      <c r="J822" s="151" t="s">
        <v>102</v>
      </c>
      <c r="K822" s="151" t="s">
        <v>491</v>
      </c>
      <c r="L822" s="151"/>
      <c r="M822" s="151" t="s">
        <v>492</v>
      </c>
      <c r="O822" s="167">
        <v>116440</v>
      </c>
      <c r="P822" s="168"/>
      <c r="Q822" s="151"/>
      <c r="R822" s="151" t="s">
        <v>111</v>
      </c>
      <c r="S822" s="151" t="s">
        <v>491</v>
      </c>
      <c r="T822" s="151"/>
      <c r="U822" s="151" t="s">
        <v>492</v>
      </c>
      <c r="V822" s="151"/>
      <c r="W822" s="167">
        <v>116440</v>
      </c>
      <c r="X822" s="168"/>
      <c r="Y822" s="151"/>
      <c r="Z822" s="151" t="s">
        <v>549</v>
      </c>
      <c r="AA822" s="171"/>
      <c r="AB822" s="151"/>
      <c r="AC822" s="169"/>
      <c r="AD822" s="165">
        <v>42815</v>
      </c>
      <c r="AE822" s="170">
        <v>3370</v>
      </c>
    </row>
    <row r="823" spans="1:31">
      <c r="A823" s="165">
        <v>43038</v>
      </c>
      <c r="B823" s="166">
        <v>3368</v>
      </c>
      <c r="D823" s="151" t="s">
        <v>490</v>
      </c>
      <c r="E823" s="151"/>
      <c r="F823" s="151"/>
      <c r="G823" s="151"/>
      <c r="H823" s="151"/>
      <c r="I823" s="151"/>
      <c r="J823" s="151" t="s">
        <v>134</v>
      </c>
      <c r="K823" s="151" t="s">
        <v>491</v>
      </c>
      <c r="L823" s="151"/>
      <c r="M823" s="151" t="s">
        <v>492</v>
      </c>
      <c r="O823" s="167">
        <v>423540</v>
      </c>
      <c r="P823" s="168"/>
      <c r="Q823" s="151"/>
      <c r="R823" s="151" t="s">
        <v>111</v>
      </c>
      <c r="S823" s="151" t="s">
        <v>491</v>
      </c>
      <c r="T823" s="151"/>
      <c r="U823" s="151" t="s">
        <v>492</v>
      </c>
      <c r="V823" s="151"/>
      <c r="W823" s="167">
        <v>423540</v>
      </c>
      <c r="X823" s="168"/>
      <c r="Y823" s="151"/>
      <c r="Z823" s="151" t="s">
        <v>550</v>
      </c>
      <c r="AA823" s="171"/>
      <c r="AB823" s="151"/>
      <c r="AC823" s="169"/>
      <c r="AD823" s="165">
        <v>42815</v>
      </c>
      <c r="AE823" s="170">
        <v>3371</v>
      </c>
    </row>
    <row r="824" spans="1:31">
      <c r="A824" s="165">
        <v>43038</v>
      </c>
      <c r="B824" s="166">
        <v>3369</v>
      </c>
      <c r="D824" s="151" t="s">
        <v>490</v>
      </c>
      <c r="E824" s="151"/>
      <c r="F824" s="151"/>
      <c r="G824" s="151"/>
      <c r="H824" s="151"/>
      <c r="I824" s="151"/>
      <c r="J824" s="151" t="s">
        <v>134</v>
      </c>
      <c r="K824" s="151" t="s">
        <v>491</v>
      </c>
      <c r="L824" s="151"/>
      <c r="M824" s="151" t="s">
        <v>492</v>
      </c>
      <c r="O824" s="167">
        <v>396500</v>
      </c>
      <c r="P824" s="168"/>
      <c r="Q824" s="151"/>
      <c r="R824" s="151" t="s">
        <v>111</v>
      </c>
      <c r="S824" s="151" t="s">
        <v>491</v>
      </c>
      <c r="T824" s="151"/>
      <c r="U824" s="151" t="s">
        <v>492</v>
      </c>
      <c r="V824" s="151"/>
      <c r="W824" s="167">
        <v>396500</v>
      </c>
      <c r="X824" s="168"/>
      <c r="Y824" s="151"/>
      <c r="Z824" s="151" t="s">
        <v>550</v>
      </c>
      <c r="AA824" s="171"/>
      <c r="AB824" s="151"/>
      <c r="AC824" s="169"/>
      <c r="AD824" s="165">
        <v>42815</v>
      </c>
      <c r="AE824" s="170">
        <v>3372</v>
      </c>
    </row>
    <row r="825" spans="1:31">
      <c r="A825" s="165">
        <v>43038</v>
      </c>
      <c r="B825" s="166">
        <v>3370</v>
      </c>
      <c r="D825" s="151" t="s">
        <v>490</v>
      </c>
      <c r="E825" s="151"/>
      <c r="F825" s="151"/>
      <c r="G825" s="151"/>
      <c r="H825" s="151"/>
      <c r="I825" s="151"/>
      <c r="J825" s="151" t="s">
        <v>139</v>
      </c>
      <c r="K825" s="151" t="s">
        <v>491</v>
      </c>
      <c r="L825" s="151"/>
      <c r="M825" s="151" t="s">
        <v>492</v>
      </c>
      <c r="O825" s="167">
        <v>550</v>
      </c>
      <c r="P825" s="168"/>
      <c r="Q825" s="151"/>
      <c r="R825" s="151" t="s">
        <v>91</v>
      </c>
      <c r="S825" s="151" t="s">
        <v>491</v>
      </c>
      <c r="T825" s="151"/>
      <c r="U825" s="151" t="s">
        <v>492</v>
      </c>
      <c r="V825" s="151"/>
      <c r="W825" s="167">
        <v>550</v>
      </c>
      <c r="X825" s="168"/>
      <c r="Y825" s="151"/>
      <c r="Z825" s="151" t="s">
        <v>672</v>
      </c>
      <c r="AA825" s="171"/>
      <c r="AB825" s="151"/>
      <c r="AC825" s="169"/>
      <c r="AD825" s="165">
        <v>42815</v>
      </c>
      <c r="AE825" s="170">
        <v>3373</v>
      </c>
    </row>
    <row r="826" spans="1:31">
      <c r="A826" s="165">
        <v>43039</v>
      </c>
      <c r="B826" s="166">
        <v>3371</v>
      </c>
      <c r="D826" s="151" t="s">
        <v>490</v>
      </c>
      <c r="E826" s="151"/>
      <c r="F826" s="151"/>
      <c r="G826" s="151"/>
      <c r="H826" s="151"/>
      <c r="I826" s="151"/>
      <c r="J826" s="151" t="s">
        <v>139</v>
      </c>
      <c r="K826" s="151" t="s">
        <v>491</v>
      </c>
      <c r="L826" s="151"/>
      <c r="M826" s="151" t="s">
        <v>492</v>
      </c>
      <c r="O826" s="167">
        <v>58500</v>
      </c>
      <c r="P826" s="168"/>
      <c r="Q826" s="151"/>
      <c r="R826" s="151" t="s">
        <v>51</v>
      </c>
      <c r="S826" s="151" t="s">
        <v>491</v>
      </c>
      <c r="T826" s="151"/>
      <c r="U826" s="151" t="s">
        <v>492</v>
      </c>
      <c r="V826" s="151"/>
      <c r="W826" s="167">
        <v>58500</v>
      </c>
      <c r="X826" s="168"/>
      <c r="Y826" s="151"/>
      <c r="Z826" s="151" t="s">
        <v>673</v>
      </c>
      <c r="AA826" s="171"/>
      <c r="AB826" s="151"/>
      <c r="AC826" s="169"/>
      <c r="AD826" s="165">
        <v>42815</v>
      </c>
      <c r="AE826" s="170">
        <v>3374</v>
      </c>
    </row>
    <row r="827" spans="1:31">
      <c r="A827" s="165">
        <v>43039</v>
      </c>
      <c r="B827" s="166">
        <v>3372</v>
      </c>
      <c r="D827" s="151" t="s">
        <v>490</v>
      </c>
      <c r="E827" s="151"/>
      <c r="F827" s="151"/>
      <c r="G827" s="151"/>
      <c r="H827" s="151"/>
      <c r="I827" s="151"/>
      <c r="J827" s="151" t="s">
        <v>126</v>
      </c>
      <c r="K827" s="151" t="s">
        <v>491</v>
      </c>
      <c r="L827" s="151"/>
      <c r="M827" s="151" t="s">
        <v>492</v>
      </c>
      <c r="O827" s="167">
        <v>312000</v>
      </c>
      <c r="P827" s="168"/>
      <c r="Q827" s="151"/>
      <c r="R827" s="151" t="s">
        <v>111</v>
      </c>
      <c r="S827" s="151" t="s">
        <v>491</v>
      </c>
      <c r="T827" s="151"/>
      <c r="U827" s="151" t="s">
        <v>492</v>
      </c>
      <c r="V827" s="151"/>
      <c r="W827" s="167">
        <v>312000</v>
      </c>
      <c r="X827" s="168"/>
      <c r="Y827" s="151"/>
      <c r="Z827" s="151" t="s">
        <v>548</v>
      </c>
      <c r="AA827" s="171"/>
      <c r="AB827" s="151"/>
      <c r="AC827" s="169"/>
      <c r="AD827" s="165">
        <v>42815</v>
      </c>
      <c r="AE827" s="170">
        <v>3375</v>
      </c>
    </row>
    <row r="828" spans="1:31">
      <c r="A828" s="165">
        <v>43039</v>
      </c>
      <c r="B828" s="166">
        <v>3373</v>
      </c>
      <c r="D828" s="151" t="s">
        <v>490</v>
      </c>
      <c r="E828" s="151"/>
      <c r="F828" s="151"/>
      <c r="G828" s="151"/>
      <c r="H828" s="151"/>
      <c r="I828" s="151"/>
      <c r="J828" s="151" t="s">
        <v>501</v>
      </c>
      <c r="K828" s="151" t="s">
        <v>491</v>
      </c>
      <c r="L828" s="151"/>
      <c r="M828" s="151" t="s">
        <v>492</v>
      </c>
      <c r="O828" s="167">
        <v>128000</v>
      </c>
      <c r="P828" s="168"/>
      <c r="Q828" s="151"/>
      <c r="R828" s="151" t="s">
        <v>498</v>
      </c>
      <c r="S828" s="151" t="s">
        <v>491</v>
      </c>
      <c r="T828" s="151"/>
      <c r="U828" s="151" t="s">
        <v>492</v>
      </c>
      <c r="V828" s="151"/>
      <c r="W828" s="167">
        <v>128000</v>
      </c>
      <c r="X828" s="168"/>
      <c r="Y828" s="151"/>
      <c r="Z828" s="151" t="s">
        <v>502</v>
      </c>
      <c r="AA828" s="171"/>
      <c r="AB828" s="151"/>
      <c r="AC828" s="169"/>
      <c r="AD828" s="165">
        <v>42815</v>
      </c>
      <c r="AE828" s="170">
        <v>3376</v>
      </c>
    </row>
    <row r="829" spans="1:31">
      <c r="A829" s="165">
        <v>43039</v>
      </c>
      <c r="B829" s="166">
        <v>3884</v>
      </c>
      <c r="D829" s="151" t="s">
        <v>490</v>
      </c>
      <c r="E829" s="151"/>
      <c r="F829" s="151"/>
      <c r="G829" s="151"/>
      <c r="H829" s="151"/>
      <c r="I829" s="151"/>
      <c r="J829" s="151" t="s">
        <v>553</v>
      </c>
      <c r="K829" s="151" t="s">
        <v>491</v>
      </c>
      <c r="L829" s="151"/>
      <c r="M829" s="151" t="s">
        <v>492</v>
      </c>
      <c r="O829" s="167">
        <v>360000</v>
      </c>
      <c r="P829" s="168"/>
      <c r="Q829" s="151"/>
      <c r="R829" s="151" t="s">
        <v>554</v>
      </c>
      <c r="S829" s="151" t="s">
        <v>491</v>
      </c>
      <c r="T829" s="151"/>
      <c r="U829" s="151" t="s">
        <v>492</v>
      </c>
      <c r="V829" s="151"/>
      <c r="W829" s="167">
        <v>360000</v>
      </c>
      <c r="X829" s="168"/>
      <c r="Y829" s="151"/>
      <c r="Z829" s="151" t="s">
        <v>502</v>
      </c>
      <c r="AA829" s="171"/>
      <c r="AB829" s="151"/>
      <c r="AC829" s="169"/>
      <c r="AD829" s="165">
        <v>42815</v>
      </c>
      <c r="AE829" s="170">
        <v>3887</v>
      </c>
    </row>
    <row r="830" spans="1:31">
      <c r="A830" s="165">
        <v>43040</v>
      </c>
      <c r="B830" s="166">
        <v>3374</v>
      </c>
      <c r="D830" s="151" t="s">
        <v>490</v>
      </c>
      <c r="E830" s="151"/>
      <c r="F830" s="151"/>
      <c r="G830" s="151"/>
      <c r="H830" s="151"/>
      <c r="I830" s="151"/>
      <c r="J830" s="151" t="s">
        <v>498</v>
      </c>
      <c r="K830" s="151" t="s">
        <v>491</v>
      </c>
      <c r="L830" s="151"/>
      <c r="M830" s="151" t="s">
        <v>492</v>
      </c>
      <c r="O830" s="167">
        <v>402800</v>
      </c>
      <c r="P830" s="168"/>
      <c r="Q830" s="151"/>
      <c r="R830" s="151" t="s">
        <v>499</v>
      </c>
      <c r="S830" s="151" t="s">
        <v>491</v>
      </c>
      <c r="T830" s="151"/>
      <c r="U830" s="151" t="s">
        <v>492</v>
      </c>
      <c r="V830" s="151"/>
      <c r="W830" s="167">
        <v>402800</v>
      </c>
      <c r="X830" s="168"/>
      <c r="Y830" s="151"/>
      <c r="Z830" s="151" t="s">
        <v>500</v>
      </c>
      <c r="AA830" s="171"/>
      <c r="AB830" s="151"/>
      <c r="AC830" s="169"/>
      <c r="AD830" s="165">
        <v>42815</v>
      </c>
      <c r="AE830" s="170">
        <v>3377</v>
      </c>
    </row>
    <row r="831" spans="1:31">
      <c r="A831" s="165">
        <v>43040</v>
      </c>
      <c r="B831" s="166">
        <v>3375</v>
      </c>
      <c r="D831" s="151" t="s">
        <v>490</v>
      </c>
      <c r="E831" s="151"/>
      <c r="F831" s="151"/>
      <c r="G831" s="151"/>
      <c r="H831" s="151"/>
      <c r="I831" s="151"/>
      <c r="J831" s="151" t="s">
        <v>498</v>
      </c>
      <c r="K831" s="151" t="s">
        <v>491</v>
      </c>
      <c r="L831" s="151"/>
      <c r="M831" s="151" t="s">
        <v>492</v>
      </c>
      <c r="O831" s="167">
        <v>128000</v>
      </c>
      <c r="P831" s="168"/>
      <c r="Q831" s="151"/>
      <c r="R831" s="151" t="s">
        <v>501</v>
      </c>
      <c r="S831" s="151" t="s">
        <v>491</v>
      </c>
      <c r="T831" s="151"/>
      <c r="U831" s="151" t="s">
        <v>492</v>
      </c>
      <c r="V831" s="151"/>
      <c r="W831" s="167">
        <v>128000</v>
      </c>
      <c r="X831" s="168"/>
      <c r="Y831" s="151"/>
      <c r="Z831" s="151" t="s">
        <v>502</v>
      </c>
      <c r="AA831" s="171"/>
      <c r="AB831" s="151"/>
      <c r="AC831" s="169"/>
      <c r="AD831" s="165">
        <v>42815</v>
      </c>
      <c r="AE831" s="170">
        <v>3378</v>
      </c>
    </row>
    <row r="832" spans="1:31">
      <c r="A832" s="165">
        <v>43041</v>
      </c>
      <c r="B832" s="166">
        <v>3376</v>
      </c>
      <c r="D832" s="151" t="s">
        <v>490</v>
      </c>
      <c r="E832" s="151"/>
      <c r="F832" s="151"/>
      <c r="G832" s="151"/>
      <c r="H832" s="151"/>
      <c r="I832" s="151"/>
      <c r="J832" s="151" t="s">
        <v>114</v>
      </c>
      <c r="K832" s="151" t="s">
        <v>491</v>
      </c>
      <c r="L832" s="151"/>
      <c r="M832" s="151" t="s">
        <v>492</v>
      </c>
      <c r="O832" s="167">
        <v>68900</v>
      </c>
      <c r="P832" s="168"/>
      <c r="Q832" s="151"/>
      <c r="R832" s="151" t="s">
        <v>51</v>
      </c>
      <c r="S832" s="151" t="s">
        <v>491</v>
      </c>
      <c r="T832" s="151"/>
      <c r="U832" s="151" t="s">
        <v>492</v>
      </c>
      <c r="V832" s="151"/>
      <c r="W832" s="167">
        <v>68900</v>
      </c>
      <c r="X832" s="168"/>
      <c r="Y832" s="151"/>
      <c r="Z832" s="151" t="s">
        <v>674</v>
      </c>
      <c r="AA832" s="171"/>
      <c r="AB832" s="151"/>
      <c r="AC832" s="169"/>
      <c r="AD832" s="165">
        <v>42815</v>
      </c>
      <c r="AE832" s="170">
        <v>3379</v>
      </c>
    </row>
    <row r="833" spans="1:31">
      <c r="A833" s="165">
        <v>43042</v>
      </c>
      <c r="B833" s="166">
        <v>3377</v>
      </c>
      <c r="D833" s="151" t="s">
        <v>490</v>
      </c>
      <c r="E833" s="151"/>
      <c r="F833" s="151"/>
      <c r="G833" s="151"/>
      <c r="H833" s="151"/>
      <c r="I833" s="151"/>
      <c r="J833" s="151" t="s">
        <v>102</v>
      </c>
      <c r="K833" s="151" t="s">
        <v>491</v>
      </c>
      <c r="L833" s="151"/>
      <c r="M833" s="151" t="s">
        <v>492</v>
      </c>
      <c r="O833" s="167">
        <v>1390</v>
      </c>
      <c r="P833" s="168"/>
      <c r="Q833" s="151"/>
      <c r="R833" s="151" t="s">
        <v>51</v>
      </c>
      <c r="S833" s="151" t="s">
        <v>491</v>
      </c>
      <c r="T833" s="151"/>
      <c r="U833" s="151" t="s">
        <v>492</v>
      </c>
      <c r="V833" s="151"/>
      <c r="W833" s="167">
        <v>1390</v>
      </c>
      <c r="X833" s="168"/>
      <c r="Y833" s="151"/>
      <c r="Z833" s="151" t="s">
        <v>666</v>
      </c>
      <c r="AA833" s="171"/>
      <c r="AB833" s="151"/>
      <c r="AC833" s="169"/>
      <c r="AD833" s="165">
        <v>42815</v>
      </c>
      <c r="AE833" s="170">
        <v>3380</v>
      </c>
    </row>
    <row r="834" spans="1:31">
      <c r="A834" s="165">
        <v>43042</v>
      </c>
      <c r="B834" s="166">
        <v>3378</v>
      </c>
      <c r="D834" s="151" t="s">
        <v>490</v>
      </c>
      <c r="E834" s="151"/>
      <c r="F834" s="151"/>
      <c r="G834" s="151"/>
      <c r="H834" s="151"/>
      <c r="I834" s="151"/>
      <c r="J834" s="151" t="s">
        <v>53</v>
      </c>
      <c r="K834" s="151" t="s">
        <v>491</v>
      </c>
      <c r="L834" s="151"/>
      <c r="M834" s="151" t="s">
        <v>492</v>
      </c>
      <c r="O834" s="167">
        <v>140400</v>
      </c>
      <c r="P834" s="168"/>
      <c r="Q834" s="151"/>
      <c r="R834" s="151" t="s">
        <v>51</v>
      </c>
      <c r="S834" s="151" t="s">
        <v>491</v>
      </c>
      <c r="T834" s="151"/>
      <c r="U834" s="151" t="s">
        <v>492</v>
      </c>
      <c r="V834" s="151"/>
      <c r="W834" s="167">
        <v>140400</v>
      </c>
      <c r="X834" s="168"/>
      <c r="Y834" s="151"/>
      <c r="Z834" s="151" t="s">
        <v>675</v>
      </c>
      <c r="AA834" s="171"/>
      <c r="AB834" s="151"/>
      <c r="AC834" s="169"/>
      <c r="AD834" s="165">
        <v>42815</v>
      </c>
      <c r="AE834" s="170">
        <v>3381</v>
      </c>
    </row>
    <row r="835" spans="1:31">
      <c r="A835" s="165">
        <v>43042</v>
      </c>
      <c r="B835" s="166">
        <v>3379</v>
      </c>
      <c r="D835" s="151" t="s">
        <v>490</v>
      </c>
      <c r="E835" s="151"/>
      <c r="F835" s="151"/>
      <c r="G835" s="151"/>
      <c r="H835" s="151"/>
      <c r="I835" s="151"/>
      <c r="J835" s="151" t="s">
        <v>53</v>
      </c>
      <c r="K835" s="151" t="s">
        <v>491</v>
      </c>
      <c r="L835" s="151"/>
      <c r="M835" s="151" t="s">
        <v>492</v>
      </c>
      <c r="O835" s="167">
        <v>214500</v>
      </c>
      <c r="P835" s="168"/>
      <c r="Q835" s="151"/>
      <c r="R835" s="151" t="s">
        <v>51</v>
      </c>
      <c r="S835" s="151" t="s">
        <v>491</v>
      </c>
      <c r="T835" s="151"/>
      <c r="U835" s="151" t="s">
        <v>492</v>
      </c>
      <c r="V835" s="151"/>
      <c r="W835" s="167">
        <v>214500</v>
      </c>
      <c r="X835" s="168"/>
      <c r="Y835" s="151"/>
      <c r="Z835" s="151" t="s">
        <v>676</v>
      </c>
      <c r="AA835" s="171"/>
      <c r="AB835" s="151"/>
      <c r="AC835" s="169"/>
      <c r="AD835" s="165">
        <v>42815</v>
      </c>
      <c r="AE835" s="170">
        <v>3382</v>
      </c>
    </row>
    <row r="836" spans="1:31">
      <c r="A836" s="165">
        <v>43043</v>
      </c>
      <c r="B836" s="166">
        <v>3380</v>
      </c>
      <c r="D836" s="151" t="s">
        <v>490</v>
      </c>
      <c r="E836" s="151"/>
      <c r="F836" s="151"/>
      <c r="G836" s="151"/>
      <c r="H836" s="151"/>
      <c r="I836" s="151"/>
      <c r="J836" s="151" t="s">
        <v>102</v>
      </c>
      <c r="K836" s="151" t="s">
        <v>491</v>
      </c>
      <c r="L836" s="151"/>
      <c r="M836" s="151" t="s">
        <v>492</v>
      </c>
      <c r="O836" s="167">
        <v>6660</v>
      </c>
      <c r="P836" s="168"/>
      <c r="Q836" s="151"/>
      <c r="R836" s="151" t="s">
        <v>51</v>
      </c>
      <c r="S836" s="151" t="s">
        <v>491</v>
      </c>
      <c r="T836" s="151"/>
      <c r="U836" s="151" t="s">
        <v>492</v>
      </c>
      <c r="V836" s="151"/>
      <c r="W836" s="167">
        <v>6660</v>
      </c>
      <c r="X836" s="168"/>
      <c r="Y836" s="151"/>
      <c r="Z836" s="151" t="s">
        <v>677</v>
      </c>
      <c r="AA836" s="171"/>
      <c r="AB836" s="151"/>
      <c r="AC836" s="169"/>
      <c r="AD836" s="165">
        <v>42815</v>
      </c>
      <c r="AE836" s="170">
        <v>3383</v>
      </c>
    </row>
    <row r="837" spans="1:31">
      <c r="A837" s="165">
        <v>43043</v>
      </c>
      <c r="B837" s="166">
        <v>3381</v>
      </c>
      <c r="D837" s="151" t="s">
        <v>490</v>
      </c>
      <c r="E837" s="151"/>
      <c r="F837" s="151"/>
      <c r="G837" s="151"/>
      <c r="H837" s="151"/>
      <c r="I837" s="151"/>
      <c r="J837" s="151" t="s">
        <v>50</v>
      </c>
      <c r="K837" s="151" t="s">
        <v>491</v>
      </c>
      <c r="L837" s="151"/>
      <c r="M837" s="151" t="s">
        <v>492</v>
      </c>
      <c r="O837" s="167">
        <v>59800</v>
      </c>
      <c r="P837" s="168"/>
      <c r="Q837" s="151"/>
      <c r="R837" s="151" t="s">
        <v>51</v>
      </c>
      <c r="S837" s="151" t="s">
        <v>491</v>
      </c>
      <c r="T837" s="151"/>
      <c r="U837" s="151" t="s">
        <v>492</v>
      </c>
      <c r="V837" s="151"/>
      <c r="W837" s="167">
        <v>59800</v>
      </c>
      <c r="X837" s="168"/>
      <c r="Y837" s="151"/>
      <c r="Z837" s="151" t="s">
        <v>504</v>
      </c>
      <c r="AA837" s="171"/>
      <c r="AB837" s="151"/>
      <c r="AC837" s="169"/>
      <c r="AD837" s="165">
        <v>42815</v>
      </c>
      <c r="AE837" s="170">
        <v>3384</v>
      </c>
    </row>
    <row r="838" spans="1:31">
      <c r="A838" s="165">
        <v>43044</v>
      </c>
      <c r="B838" s="166">
        <v>3382</v>
      </c>
      <c r="D838" s="151" t="s">
        <v>490</v>
      </c>
      <c r="E838" s="151"/>
      <c r="F838" s="151"/>
      <c r="G838" s="151"/>
      <c r="H838" s="151"/>
      <c r="I838" s="151"/>
      <c r="J838" s="151" t="s">
        <v>50</v>
      </c>
      <c r="K838" s="151" t="s">
        <v>491</v>
      </c>
      <c r="L838" s="151"/>
      <c r="M838" s="151" t="s">
        <v>492</v>
      </c>
      <c r="O838" s="167">
        <v>59800</v>
      </c>
      <c r="P838" s="168"/>
      <c r="Q838" s="151"/>
      <c r="R838" s="151" t="s">
        <v>51</v>
      </c>
      <c r="S838" s="151" t="s">
        <v>491</v>
      </c>
      <c r="T838" s="151"/>
      <c r="U838" s="151" t="s">
        <v>492</v>
      </c>
      <c r="V838" s="151"/>
      <c r="W838" s="167">
        <v>59800</v>
      </c>
      <c r="X838" s="168"/>
      <c r="Y838" s="151"/>
      <c r="Z838" s="151" t="s">
        <v>504</v>
      </c>
      <c r="AA838" s="171"/>
      <c r="AB838" s="151"/>
      <c r="AC838" s="169"/>
      <c r="AD838" s="165">
        <v>42815</v>
      </c>
      <c r="AE838" s="170">
        <v>3385</v>
      </c>
    </row>
    <row r="839" spans="1:31">
      <c r="A839" s="165">
        <v>43046</v>
      </c>
      <c r="B839" s="166">
        <v>3383</v>
      </c>
      <c r="D839" s="151" t="s">
        <v>490</v>
      </c>
      <c r="E839" s="151"/>
      <c r="F839" s="151"/>
      <c r="G839" s="151"/>
      <c r="H839" s="151"/>
      <c r="I839" s="151"/>
      <c r="J839" s="151" t="s">
        <v>498</v>
      </c>
      <c r="K839" s="151" t="s">
        <v>491</v>
      </c>
      <c r="L839" s="151"/>
      <c r="M839" s="151" t="s">
        <v>492</v>
      </c>
      <c r="O839" s="167">
        <v>289000</v>
      </c>
      <c r="P839" s="168"/>
      <c r="Q839" s="151"/>
      <c r="R839" s="151" t="s">
        <v>499</v>
      </c>
      <c r="S839" s="151" t="s">
        <v>491</v>
      </c>
      <c r="T839" s="151"/>
      <c r="U839" s="151" t="s">
        <v>492</v>
      </c>
      <c r="V839" s="151"/>
      <c r="W839" s="167">
        <v>289000</v>
      </c>
      <c r="X839" s="168"/>
      <c r="Y839" s="151"/>
      <c r="Z839" s="151" t="s">
        <v>536</v>
      </c>
      <c r="AA839" s="171"/>
      <c r="AB839" s="151"/>
      <c r="AC839" s="169"/>
      <c r="AD839" s="165">
        <v>42815</v>
      </c>
      <c r="AE839" s="170">
        <v>3386</v>
      </c>
    </row>
    <row r="840" spans="1:31">
      <c r="A840" s="165">
        <v>43047</v>
      </c>
      <c r="B840" s="166">
        <v>3384</v>
      </c>
      <c r="D840" s="151" t="s">
        <v>490</v>
      </c>
      <c r="E840" s="151"/>
      <c r="F840" s="151"/>
      <c r="G840" s="151"/>
      <c r="H840" s="151"/>
      <c r="I840" s="151"/>
      <c r="J840" s="151" t="s">
        <v>56</v>
      </c>
      <c r="K840" s="151" t="s">
        <v>491</v>
      </c>
      <c r="L840" s="151"/>
      <c r="M840" s="151" t="s">
        <v>492</v>
      </c>
      <c r="O840" s="167">
        <v>1510</v>
      </c>
      <c r="P840" s="168"/>
      <c r="Q840" s="151"/>
      <c r="R840" s="151" t="s">
        <v>51</v>
      </c>
      <c r="S840" s="151" t="s">
        <v>491</v>
      </c>
      <c r="T840" s="151"/>
      <c r="U840" s="151" t="s">
        <v>492</v>
      </c>
      <c r="V840" s="151"/>
      <c r="W840" s="167">
        <v>1510</v>
      </c>
      <c r="X840" s="168"/>
      <c r="Y840" s="151"/>
      <c r="Z840" s="151" t="s">
        <v>560</v>
      </c>
      <c r="AA840" s="171"/>
      <c r="AB840" s="151"/>
      <c r="AC840" s="169"/>
      <c r="AD840" s="165">
        <v>42815</v>
      </c>
      <c r="AE840" s="170">
        <v>3387</v>
      </c>
    </row>
    <row r="841" spans="1:31">
      <c r="A841" s="165">
        <v>43048</v>
      </c>
      <c r="B841" s="166">
        <v>3385</v>
      </c>
      <c r="D841" s="151" t="s">
        <v>490</v>
      </c>
      <c r="E841" s="151"/>
      <c r="F841" s="151"/>
      <c r="G841" s="151"/>
      <c r="H841" s="151"/>
      <c r="I841" s="151"/>
      <c r="J841" s="151" t="s">
        <v>102</v>
      </c>
      <c r="K841" s="151" t="s">
        <v>491</v>
      </c>
      <c r="L841" s="151"/>
      <c r="M841" s="151" t="s">
        <v>492</v>
      </c>
      <c r="O841" s="167">
        <v>1840</v>
      </c>
      <c r="P841" s="168"/>
      <c r="Q841" s="151"/>
      <c r="R841" s="151" t="s">
        <v>51</v>
      </c>
      <c r="S841" s="151" t="s">
        <v>491</v>
      </c>
      <c r="T841" s="151"/>
      <c r="U841" s="151" t="s">
        <v>492</v>
      </c>
      <c r="V841" s="151"/>
      <c r="W841" s="167">
        <v>1840</v>
      </c>
      <c r="X841" s="168"/>
      <c r="Y841" s="151"/>
      <c r="Z841" s="151" t="s">
        <v>678</v>
      </c>
      <c r="AA841" s="171"/>
      <c r="AB841" s="151"/>
      <c r="AC841" s="169"/>
      <c r="AD841" s="165">
        <v>42815</v>
      </c>
      <c r="AE841" s="170">
        <v>3388</v>
      </c>
    </row>
    <row r="842" spans="1:31">
      <c r="A842" s="165">
        <v>43048</v>
      </c>
      <c r="B842" s="166">
        <v>3386</v>
      </c>
      <c r="D842" s="151" t="s">
        <v>490</v>
      </c>
      <c r="E842" s="151"/>
      <c r="F842" s="151"/>
      <c r="G842" s="151"/>
      <c r="H842" s="151"/>
      <c r="I842" s="151"/>
      <c r="J842" s="151" t="s">
        <v>66</v>
      </c>
      <c r="K842" s="151" t="s">
        <v>491</v>
      </c>
      <c r="L842" s="151"/>
      <c r="M842" s="151" t="s">
        <v>492</v>
      </c>
      <c r="O842" s="167">
        <v>46310</v>
      </c>
      <c r="P842" s="168"/>
      <c r="Q842" s="151"/>
      <c r="R842" s="151" t="s">
        <v>51</v>
      </c>
      <c r="S842" s="151" t="s">
        <v>491</v>
      </c>
      <c r="T842" s="151"/>
      <c r="U842" s="151" t="s">
        <v>492</v>
      </c>
      <c r="V842" s="151"/>
      <c r="W842" s="167">
        <v>46310</v>
      </c>
      <c r="X842" s="168"/>
      <c r="Y842" s="151"/>
      <c r="Z842" s="151" t="s">
        <v>515</v>
      </c>
      <c r="AA842" s="171"/>
      <c r="AB842" s="151"/>
      <c r="AC842" s="169"/>
      <c r="AD842" s="165">
        <v>42815</v>
      </c>
      <c r="AE842" s="170">
        <v>3389</v>
      </c>
    </row>
    <row r="843" spans="1:31">
      <c r="A843" s="165">
        <v>43048</v>
      </c>
      <c r="B843" s="166">
        <v>3387</v>
      </c>
      <c r="D843" s="151" t="s">
        <v>490</v>
      </c>
      <c r="E843" s="151"/>
      <c r="F843" s="151"/>
      <c r="G843" s="151"/>
      <c r="H843" s="151"/>
      <c r="I843" s="151"/>
      <c r="J843" s="151" t="s">
        <v>66</v>
      </c>
      <c r="K843" s="151" t="s">
        <v>491</v>
      </c>
      <c r="L843" s="151"/>
      <c r="M843" s="151" t="s">
        <v>492</v>
      </c>
      <c r="O843" s="167">
        <v>85650</v>
      </c>
      <c r="P843" s="168"/>
      <c r="Q843" s="151"/>
      <c r="R843" s="151" t="s">
        <v>51</v>
      </c>
      <c r="S843" s="151" t="s">
        <v>491</v>
      </c>
      <c r="T843" s="151"/>
      <c r="U843" s="151" t="s">
        <v>492</v>
      </c>
      <c r="V843" s="151"/>
      <c r="W843" s="167">
        <v>85650</v>
      </c>
      <c r="X843" s="168"/>
      <c r="Y843" s="151"/>
      <c r="Z843" s="151" t="s">
        <v>515</v>
      </c>
      <c r="AA843" s="171"/>
      <c r="AB843" s="151"/>
      <c r="AC843" s="169"/>
      <c r="AD843" s="165">
        <v>42815</v>
      </c>
      <c r="AE843" s="170">
        <v>3390</v>
      </c>
    </row>
    <row r="844" spans="1:31">
      <c r="A844" s="165">
        <v>43049</v>
      </c>
      <c r="B844" s="166">
        <v>3388</v>
      </c>
      <c r="D844" s="151" t="s">
        <v>490</v>
      </c>
      <c r="E844" s="151"/>
      <c r="F844" s="151"/>
      <c r="G844" s="151"/>
      <c r="H844" s="151"/>
      <c r="I844" s="151"/>
      <c r="J844" s="151" t="s">
        <v>498</v>
      </c>
      <c r="K844" s="151" t="s">
        <v>491</v>
      </c>
      <c r="L844" s="151"/>
      <c r="M844" s="151" t="s">
        <v>492</v>
      </c>
      <c r="O844" s="167">
        <v>445200</v>
      </c>
      <c r="P844" s="168"/>
      <c r="Q844" s="151"/>
      <c r="R844" s="151" t="s">
        <v>499</v>
      </c>
      <c r="S844" s="151" t="s">
        <v>491</v>
      </c>
      <c r="T844" s="151"/>
      <c r="U844" s="151" t="s">
        <v>492</v>
      </c>
      <c r="V844" s="151"/>
      <c r="W844" s="167">
        <v>445200</v>
      </c>
      <c r="X844" s="168"/>
      <c r="Y844" s="151"/>
      <c r="Z844" s="151" t="s">
        <v>626</v>
      </c>
      <c r="AA844" s="171"/>
      <c r="AB844" s="151"/>
      <c r="AC844" s="169"/>
      <c r="AD844" s="165">
        <v>42815</v>
      </c>
      <c r="AE844" s="170">
        <v>3391</v>
      </c>
    </row>
    <row r="845" spans="1:31">
      <c r="A845" s="165">
        <v>43050</v>
      </c>
      <c r="B845" s="166">
        <v>3389</v>
      </c>
      <c r="D845" s="151" t="s">
        <v>490</v>
      </c>
      <c r="E845" s="151"/>
      <c r="F845" s="151"/>
      <c r="G845" s="151"/>
      <c r="H845" s="151"/>
      <c r="I845" s="151"/>
      <c r="J845" s="151" t="s">
        <v>498</v>
      </c>
      <c r="K845" s="151" t="s">
        <v>491</v>
      </c>
      <c r="L845" s="151"/>
      <c r="M845" s="151" t="s">
        <v>492</v>
      </c>
      <c r="O845" s="167">
        <v>362000</v>
      </c>
      <c r="P845" s="168"/>
      <c r="Q845" s="151"/>
      <c r="R845" s="151" t="s">
        <v>499</v>
      </c>
      <c r="S845" s="151" t="s">
        <v>491</v>
      </c>
      <c r="T845" s="151"/>
      <c r="U845" s="151" t="s">
        <v>492</v>
      </c>
      <c r="V845" s="151"/>
      <c r="W845" s="167">
        <v>362000</v>
      </c>
      <c r="X845" s="168"/>
      <c r="Y845" s="151"/>
      <c r="Z845" s="151" t="s">
        <v>513</v>
      </c>
      <c r="AA845" s="171"/>
      <c r="AB845" s="151"/>
      <c r="AC845" s="169"/>
      <c r="AD845" s="165">
        <v>42815</v>
      </c>
      <c r="AE845" s="170">
        <v>3392</v>
      </c>
    </row>
    <row r="846" spans="1:31">
      <c r="A846" s="165">
        <v>43053</v>
      </c>
      <c r="B846" s="166">
        <v>3390</v>
      </c>
      <c r="D846" s="151" t="s">
        <v>490</v>
      </c>
      <c r="E846" s="151"/>
      <c r="F846" s="151"/>
      <c r="G846" s="151"/>
      <c r="H846" s="151"/>
      <c r="I846" s="151"/>
      <c r="J846" s="151" t="s">
        <v>70</v>
      </c>
      <c r="K846" s="151" t="s">
        <v>491</v>
      </c>
      <c r="L846" s="151"/>
      <c r="M846" s="151" t="s">
        <v>492</v>
      </c>
      <c r="O846" s="167">
        <v>63080</v>
      </c>
      <c r="P846" s="168"/>
      <c r="Q846" s="151"/>
      <c r="R846" s="151" t="s">
        <v>51</v>
      </c>
      <c r="S846" s="151" t="s">
        <v>491</v>
      </c>
      <c r="T846" s="151"/>
      <c r="U846" s="151" t="s">
        <v>492</v>
      </c>
      <c r="V846" s="151"/>
      <c r="W846" s="167">
        <v>63080</v>
      </c>
      <c r="X846" s="168"/>
      <c r="Y846" s="151"/>
      <c r="Z846" s="151" t="s">
        <v>679</v>
      </c>
      <c r="AA846" s="171"/>
      <c r="AB846" s="151"/>
      <c r="AC846" s="169"/>
      <c r="AD846" s="165">
        <v>42815</v>
      </c>
      <c r="AE846" s="170">
        <v>3393</v>
      </c>
    </row>
    <row r="847" spans="1:31">
      <c r="A847" s="165">
        <v>43054</v>
      </c>
      <c r="B847" s="166">
        <v>3391</v>
      </c>
      <c r="D847" s="151" t="s">
        <v>490</v>
      </c>
      <c r="E847" s="151"/>
      <c r="F847" s="151"/>
      <c r="G847" s="151"/>
      <c r="H847" s="151"/>
      <c r="I847" s="151"/>
      <c r="J847" s="151" t="s">
        <v>139</v>
      </c>
      <c r="K847" s="151" t="s">
        <v>491</v>
      </c>
      <c r="L847" s="151"/>
      <c r="M847" s="151" t="s">
        <v>492</v>
      </c>
      <c r="O847" s="167">
        <v>3400</v>
      </c>
      <c r="P847" s="168"/>
      <c r="Q847" s="151"/>
      <c r="R847" s="151" t="s">
        <v>51</v>
      </c>
      <c r="S847" s="151" t="s">
        <v>491</v>
      </c>
      <c r="T847" s="151"/>
      <c r="U847" s="151" t="s">
        <v>492</v>
      </c>
      <c r="V847" s="151"/>
      <c r="W847" s="167">
        <v>3400</v>
      </c>
      <c r="X847" s="168"/>
      <c r="Y847" s="151"/>
      <c r="Z847" s="151" t="s">
        <v>680</v>
      </c>
      <c r="AA847" s="171"/>
      <c r="AB847" s="151"/>
      <c r="AC847" s="169"/>
      <c r="AD847" s="165">
        <v>42815</v>
      </c>
      <c r="AE847" s="170">
        <v>3394</v>
      </c>
    </row>
    <row r="848" spans="1:31">
      <c r="A848" s="165">
        <v>43054</v>
      </c>
      <c r="B848" s="166">
        <v>3392</v>
      </c>
      <c r="D848" s="151" t="s">
        <v>490</v>
      </c>
      <c r="E848" s="151"/>
      <c r="F848" s="151"/>
      <c r="G848" s="151"/>
      <c r="H848" s="151"/>
      <c r="I848" s="151"/>
      <c r="J848" s="151" t="s">
        <v>498</v>
      </c>
      <c r="K848" s="151" t="s">
        <v>491</v>
      </c>
      <c r="L848" s="151"/>
      <c r="M848" s="151" t="s">
        <v>492</v>
      </c>
      <c r="O848" s="167">
        <v>381600</v>
      </c>
      <c r="P848" s="168"/>
      <c r="Q848" s="151"/>
      <c r="R848" s="151" t="s">
        <v>499</v>
      </c>
      <c r="S848" s="151" t="s">
        <v>491</v>
      </c>
      <c r="T848" s="151"/>
      <c r="U848" s="151" t="s">
        <v>492</v>
      </c>
      <c r="V848" s="151"/>
      <c r="W848" s="167">
        <v>381600</v>
      </c>
      <c r="X848" s="168"/>
      <c r="Y848" s="151"/>
      <c r="Z848" s="151" t="s">
        <v>562</v>
      </c>
      <c r="AA848" s="171"/>
      <c r="AB848" s="151"/>
      <c r="AC848" s="169"/>
      <c r="AD848" s="165">
        <v>42815</v>
      </c>
      <c r="AE848" s="170">
        <v>3395</v>
      </c>
    </row>
    <row r="849" spans="1:31">
      <c r="A849" s="165">
        <v>43054</v>
      </c>
      <c r="B849" s="166">
        <v>3393</v>
      </c>
      <c r="D849" s="151" t="s">
        <v>490</v>
      </c>
      <c r="E849" s="151"/>
      <c r="F849" s="151"/>
      <c r="G849" s="151"/>
      <c r="H849" s="151"/>
      <c r="I849" s="151"/>
      <c r="J849" s="151" t="s">
        <v>91</v>
      </c>
      <c r="K849" s="151" t="s">
        <v>491</v>
      </c>
      <c r="L849" s="151"/>
      <c r="M849" s="151" t="s">
        <v>492</v>
      </c>
      <c r="O849" s="167">
        <v>183600</v>
      </c>
      <c r="P849" s="168"/>
      <c r="Q849" s="151"/>
      <c r="R849" s="151" t="s">
        <v>92</v>
      </c>
      <c r="S849" s="151" t="s">
        <v>491</v>
      </c>
      <c r="T849" s="151"/>
      <c r="U849" s="151" t="s">
        <v>492</v>
      </c>
      <c r="V849" s="151"/>
      <c r="W849" s="167">
        <v>183600</v>
      </c>
      <c r="X849" s="168"/>
      <c r="Y849" s="151"/>
      <c r="Z849" s="151" t="s">
        <v>507</v>
      </c>
      <c r="AA849" s="171"/>
      <c r="AB849" s="151"/>
      <c r="AC849" s="169"/>
      <c r="AD849" s="165">
        <v>42815</v>
      </c>
      <c r="AE849" s="170">
        <v>3396</v>
      </c>
    </row>
    <row r="850" spans="1:31">
      <c r="A850" s="165">
        <v>43054</v>
      </c>
      <c r="B850" s="166">
        <v>3394</v>
      </c>
      <c r="D850" s="151" t="s">
        <v>490</v>
      </c>
      <c r="E850" s="151"/>
      <c r="F850" s="151"/>
      <c r="G850" s="151"/>
      <c r="H850" s="151"/>
      <c r="I850" s="151"/>
      <c r="J850" s="151" t="s">
        <v>91</v>
      </c>
      <c r="K850" s="151" t="s">
        <v>491</v>
      </c>
      <c r="L850" s="151"/>
      <c r="M850" s="151" t="s">
        <v>492</v>
      </c>
      <c r="O850" s="167">
        <v>254800</v>
      </c>
      <c r="P850" s="168"/>
      <c r="Q850" s="151"/>
      <c r="R850" s="151" t="s">
        <v>92</v>
      </c>
      <c r="S850" s="151" t="s">
        <v>491</v>
      </c>
      <c r="T850" s="151"/>
      <c r="U850" s="151" t="s">
        <v>492</v>
      </c>
      <c r="V850" s="151"/>
      <c r="W850" s="167">
        <v>254800</v>
      </c>
      <c r="X850" s="168"/>
      <c r="Y850" s="151"/>
      <c r="Z850" s="151" t="s">
        <v>508</v>
      </c>
      <c r="AA850" s="171"/>
      <c r="AB850" s="151"/>
      <c r="AC850" s="169"/>
      <c r="AD850" s="165">
        <v>42815</v>
      </c>
      <c r="AE850" s="170">
        <v>3397</v>
      </c>
    </row>
    <row r="851" spans="1:31">
      <c r="A851" s="165">
        <v>43054</v>
      </c>
      <c r="B851" s="166">
        <v>3395</v>
      </c>
      <c r="D851" s="151" t="s">
        <v>490</v>
      </c>
      <c r="E851" s="151"/>
      <c r="F851" s="151"/>
      <c r="G851" s="151"/>
      <c r="H851" s="151"/>
      <c r="I851" s="151"/>
      <c r="J851" s="151" t="s">
        <v>91</v>
      </c>
      <c r="K851" s="151" t="s">
        <v>491</v>
      </c>
      <c r="L851" s="151"/>
      <c r="M851" s="151" t="s">
        <v>492</v>
      </c>
      <c r="O851" s="167">
        <v>215100</v>
      </c>
      <c r="P851" s="168"/>
      <c r="Q851" s="151"/>
      <c r="R851" s="151" t="s">
        <v>92</v>
      </c>
      <c r="S851" s="151" t="s">
        <v>491</v>
      </c>
      <c r="T851" s="151"/>
      <c r="U851" s="151" t="s">
        <v>492</v>
      </c>
      <c r="V851" s="151"/>
      <c r="W851" s="167">
        <v>215100</v>
      </c>
      <c r="X851" s="168"/>
      <c r="Y851" s="151"/>
      <c r="Z851" s="151" t="s">
        <v>509</v>
      </c>
      <c r="AA851" s="171"/>
      <c r="AB851" s="151"/>
      <c r="AC851" s="169"/>
      <c r="AD851" s="165">
        <v>42815</v>
      </c>
      <c r="AE851" s="170">
        <v>3398</v>
      </c>
    </row>
    <row r="852" spans="1:31">
      <c r="A852" s="165">
        <v>43054</v>
      </c>
      <c r="B852" s="166">
        <v>3396</v>
      </c>
      <c r="D852" s="151" t="s">
        <v>490</v>
      </c>
      <c r="E852" s="151"/>
      <c r="F852" s="151"/>
      <c r="G852" s="151"/>
      <c r="H852" s="151"/>
      <c r="I852" s="151"/>
      <c r="J852" s="151" t="s">
        <v>91</v>
      </c>
      <c r="K852" s="151" t="s">
        <v>491</v>
      </c>
      <c r="L852" s="151"/>
      <c r="M852" s="151" t="s">
        <v>492</v>
      </c>
      <c r="O852" s="167">
        <v>5265700</v>
      </c>
      <c r="P852" s="168"/>
      <c r="Q852" s="151"/>
      <c r="R852" s="151" t="s">
        <v>92</v>
      </c>
      <c r="S852" s="151" t="s">
        <v>491</v>
      </c>
      <c r="T852" s="151"/>
      <c r="U852" s="151" t="s">
        <v>492</v>
      </c>
      <c r="V852" s="151"/>
      <c r="W852" s="167">
        <v>5265700</v>
      </c>
      <c r="X852" s="168"/>
      <c r="Y852" s="151"/>
      <c r="Z852" s="151" t="s">
        <v>510</v>
      </c>
      <c r="AA852" s="171"/>
      <c r="AB852" s="151"/>
      <c r="AC852" s="169"/>
      <c r="AD852" s="165">
        <v>42815</v>
      </c>
      <c r="AE852" s="170">
        <v>3399</v>
      </c>
    </row>
    <row r="853" spans="1:31">
      <c r="A853" s="165">
        <v>43054</v>
      </c>
      <c r="B853" s="166">
        <v>3397</v>
      </c>
      <c r="D853" s="151" t="s">
        <v>490</v>
      </c>
      <c r="E853" s="151"/>
      <c r="F853" s="151"/>
      <c r="G853" s="151"/>
      <c r="H853" s="151"/>
      <c r="I853" s="151"/>
      <c r="J853" s="151" t="s">
        <v>91</v>
      </c>
      <c r="K853" s="151" t="s">
        <v>491</v>
      </c>
      <c r="L853" s="151"/>
      <c r="M853" s="151" t="s">
        <v>492</v>
      </c>
      <c r="O853" s="167">
        <v>195700</v>
      </c>
      <c r="P853" s="168"/>
      <c r="Q853" s="151"/>
      <c r="R853" s="151" t="s">
        <v>92</v>
      </c>
      <c r="S853" s="151" t="s">
        <v>491</v>
      </c>
      <c r="T853" s="151"/>
      <c r="U853" s="151" t="s">
        <v>492</v>
      </c>
      <c r="V853" s="151"/>
      <c r="W853" s="167">
        <v>195700</v>
      </c>
      <c r="X853" s="168"/>
      <c r="Y853" s="151"/>
      <c r="Z853" s="151" t="s">
        <v>511</v>
      </c>
      <c r="AA853" s="171"/>
      <c r="AB853" s="151"/>
      <c r="AC853" s="169"/>
      <c r="AD853" s="165">
        <v>42815</v>
      </c>
      <c r="AE853" s="170">
        <v>3400</v>
      </c>
    </row>
    <row r="854" spans="1:31">
      <c r="A854" s="165">
        <v>43054</v>
      </c>
      <c r="B854" s="166">
        <v>3398</v>
      </c>
      <c r="D854" s="151" t="s">
        <v>490</v>
      </c>
      <c r="E854" s="151"/>
      <c r="F854" s="151"/>
      <c r="G854" s="151"/>
      <c r="H854" s="151"/>
      <c r="I854" s="151"/>
      <c r="J854" s="151" t="s">
        <v>91</v>
      </c>
      <c r="K854" s="151" t="s">
        <v>491</v>
      </c>
      <c r="L854" s="151"/>
      <c r="M854" s="151" t="s">
        <v>492</v>
      </c>
      <c r="O854" s="167">
        <v>367200</v>
      </c>
      <c r="P854" s="168"/>
      <c r="Q854" s="151"/>
      <c r="R854" s="151" t="s">
        <v>92</v>
      </c>
      <c r="S854" s="151" t="s">
        <v>491</v>
      </c>
      <c r="T854" s="151"/>
      <c r="U854" s="151" t="s">
        <v>492</v>
      </c>
      <c r="V854" s="151"/>
      <c r="W854" s="167">
        <v>367200</v>
      </c>
      <c r="X854" s="168"/>
      <c r="Y854" s="151"/>
      <c r="Z854" s="151" t="s">
        <v>512</v>
      </c>
      <c r="AA854" s="171"/>
      <c r="AB854" s="151"/>
      <c r="AC854" s="169"/>
      <c r="AD854" s="165">
        <v>42815</v>
      </c>
      <c r="AE854" s="170">
        <v>3401</v>
      </c>
    </row>
    <row r="855" spans="1:31">
      <c r="A855" s="165">
        <v>43054</v>
      </c>
      <c r="B855" s="166">
        <v>3399</v>
      </c>
      <c r="D855" s="151" t="s">
        <v>490</v>
      </c>
      <c r="E855" s="151"/>
      <c r="F855" s="151"/>
      <c r="G855" s="151"/>
      <c r="H855" s="151"/>
      <c r="I855" s="151"/>
      <c r="J855" s="151" t="s">
        <v>498</v>
      </c>
      <c r="K855" s="151" t="s">
        <v>491</v>
      </c>
      <c r="L855" s="151"/>
      <c r="M855" s="151" t="s">
        <v>492</v>
      </c>
      <c r="O855" s="167">
        <v>365000</v>
      </c>
      <c r="P855" s="168"/>
      <c r="Q855" s="151"/>
      <c r="R855" s="151" t="s">
        <v>499</v>
      </c>
      <c r="S855" s="151" t="s">
        <v>491</v>
      </c>
      <c r="T855" s="151"/>
      <c r="U855" s="151" t="s">
        <v>492</v>
      </c>
      <c r="V855" s="151"/>
      <c r="W855" s="167">
        <v>365000</v>
      </c>
      <c r="X855" s="168"/>
      <c r="Y855" s="151"/>
      <c r="Z855" s="151" t="s">
        <v>610</v>
      </c>
      <c r="AA855" s="171"/>
      <c r="AB855" s="151"/>
      <c r="AC855" s="169"/>
      <c r="AD855" s="165">
        <v>42815</v>
      </c>
      <c r="AE855" s="170">
        <v>3402</v>
      </c>
    </row>
    <row r="856" spans="1:31">
      <c r="A856" s="165">
        <v>43054</v>
      </c>
      <c r="B856" s="166">
        <v>3400</v>
      </c>
      <c r="D856" s="151" t="s">
        <v>490</v>
      </c>
      <c r="E856" s="151"/>
      <c r="F856" s="151"/>
      <c r="G856" s="151"/>
      <c r="H856" s="151"/>
      <c r="I856" s="151"/>
      <c r="J856" s="151" t="s">
        <v>498</v>
      </c>
      <c r="K856" s="151" t="s">
        <v>491</v>
      </c>
      <c r="L856" s="151"/>
      <c r="M856" s="151" t="s">
        <v>492</v>
      </c>
      <c r="O856" s="167">
        <v>412000</v>
      </c>
      <c r="P856" s="168"/>
      <c r="Q856" s="151"/>
      <c r="R856" s="151" t="s">
        <v>499</v>
      </c>
      <c r="S856" s="151" t="s">
        <v>491</v>
      </c>
      <c r="T856" s="151"/>
      <c r="U856" s="151" t="s">
        <v>492</v>
      </c>
      <c r="V856" s="151"/>
      <c r="W856" s="167">
        <v>412000</v>
      </c>
      <c r="X856" s="168"/>
      <c r="Y856" s="151"/>
      <c r="Z856" s="151" t="s">
        <v>611</v>
      </c>
      <c r="AA856" s="171"/>
      <c r="AB856" s="151"/>
      <c r="AC856" s="169"/>
      <c r="AD856" s="165">
        <v>42815</v>
      </c>
      <c r="AE856" s="170">
        <v>3403</v>
      </c>
    </row>
    <row r="857" spans="1:31">
      <c r="A857" s="165">
        <v>43056</v>
      </c>
      <c r="B857" s="166">
        <v>3401</v>
      </c>
      <c r="D857" s="151" t="s">
        <v>490</v>
      </c>
      <c r="E857" s="151"/>
      <c r="F857" s="151"/>
      <c r="G857" s="151"/>
      <c r="H857" s="151"/>
      <c r="I857" s="151"/>
      <c r="J857" s="151" t="s">
        <v>498</v>
      </c>
      <c r="K857" s="151" t="s">
        <v>491</v>
      </c>
      <c r="L857" s="151"/>
      <c r="M857" s="151" t="s">
        <v>492</v>
      </c>
      <c r="O857" s="167">
        <v>551000</v>
      </c>
      <c r="P857" s="168"/>
      <c r="Q857" s="151"/>
      <c r="R857" s="151" t="s">
        <v>499</v>
      </c>
      <c r="S857" s="151" t="s">
        <v>491</v>
      </c>
      <c r="T857" s="151"/>
      <c r="U857" s="151" t="s">
        <v>492</v>
      </c>
      <c r="V857" s="151"/>
      <c r="W857" s="167">
        <v>551000</v>
      </c>
      <c r="X857" s="168"/>
      <c r="Y857" s="151"/>
      <c r="Z857" s="151" t="s">
        <v>566</v>
      </c>
      <c r="AA857" s="171"/>
      <c r="AB857" s="151"/>
      <c r="AC857" s="169"/>
      <c r="AD857" s="165">
        <v>42815</v>
      </c>
      <c r="AE857" s="170">
        <v>3404</v>
      </c>
    </row>
    <row r="858" spans="1:31">
      <c r="A858" s="165">
        <v>43058</v>
      </c>
      <c r="B858" s="166">
        <v>3402</v>
      </c>
      <c r="D858" s="151" t="s">
        <v>490</v>
      </c>
      <c r="E858" s="151"/>
      <c r="F858" s="151"/>
      <c r="G858" s="151"/>
      <c r="H858" s="151"/>
      <c r="I858" s="151"/>
      <c r="J858" s="151" t="s">
        <v>70</v>
      </c>
      <c r="K858" s="151" t="s">
        <v>491</v>
      </c>
      <c r="L858" s="151"/>
      <c r="M858" s="151" t="s">
        <v>492</v>
      </c>
      <c r="O858" s="167">
        <v>52000</v>
      </c>
      <c r="P858" s="168"/>
      <c r="Q858" s="151"/>
      <c r="R858" s="151" t="s">
        <v>51</v>
      </c>
      <c r="S858" s="151" t="s">
        <v>491</v>
      </c>
      <c r="T858" s="151"/>
      <c r="U858" s="151" t="s">
        <v>492</v>
      </c>
      <c r="V858" s="151"/>
      <c r="W858" s="167">
        <v>52000</v>
      </c>
      <c r="X858" s="168"/>
      <c r="Y858" s="151"/>
      <c r="Z858" s="151" t="s">
        <v>681</v>
      </c>
      <c r="AA858" s="171"/>
      <c r="AB858" s="151"/>
      <c r="AC858" s="169"/>
      <c r="AD858" s="165">
        <v>42815</v>
      </c>
      <c r="AE858" s="170">
        <v>3405</v>
      </c>
    </row>
    <row r="859" spans="1:31">
      <c r="A859" s="165">
        <v>43058</v>
      </c>
      <c r="B859" s="166">
        <v>3403</v>
      </c>
      <c r="D859" s="151" t="s">
        <v>490</v>
      </c>
      <c r="E859" s="151"/>
      <c r="F859" s="151"/>
      <c r="G859" s="151"/>
      <c r="H859" s="151"/>
      <c r="I859" s="151"/>
      <c r="J859" s="151" t="s">
        <v>96</v>
      </c>
      <c r="K859" s="151" t="s">
        <v>491</v>
      </c>
      <c r="L859" s="151"/>
      <c r="M859" s="151" t="s">
        <v>492</v>
      </c>
      <c r="O859" s="167">
        <v>6830</v>
      </c>
      <c r="P859" s="168"/>
      <c r="Q859" s="151"/>
      <c r="R859" s="151" t="s">
        <v>51</v>
      </c>
      <c r="S859" s="151" t="s">
        <v>491</v>
      </c>
      <c r="T859" s="151"/>
      <c r="U859" s="151" t="s">
        <v>492</v>
      </c>
      <c r="V859" s="151"/>
      <c r="W859" s="167">
        <v>6830</v>
      </c>
      <c r="X859" s="168"/>
      <c r="Y859" s="151"/>
      <c r="Z859" s="151" t="s">
        <v>532</v>
      </c>
      <c r="AA859" s="171"/>
      <c r="AB859" s="151"/>
      <c r="AC859" s="169"/>
      <c r="AD859" s="165">
        <v>42815</v>
      </c>
      <c r="AE859" s="170">
        <v>3406</v>
      </c>
    </row>
    <row r="860" spans="1:31">
      <c r="A860" s="165">
        <v>43059</v>
      </c>
      <c r="B860" s="166">
        <v>3404</v>
      </c>
      <c r="D860" s="151" t="s">
        <v>490</v>
      </c>
      <c r="E860" s="151"/>
      <c r="F860" s="151"/>
      <c r="G860" s="151"/>
      <c r="H860" s="151"/>
      <c r="I860" s="151"/>
      <c r="J860" s="151" t="s">
        <v>139</v>
      </c>
      <c r="K860" s="151" t="s">
        <v>491</v>
      </c>
      <c r="L860" s="151"/>
      <c r="M860" s="151" t="s">
        <v>492</v>
      </c>
      <c r="O860" s="167">
        <v>550</v>
      </c>
      <c r="P860" s="168"/>
      <c r="Q860" s="151"/>
      <c r="R860" s="151" t="s">
        <v>91</v>
      </c>
      <c r="S860" s="151" t="s">
        <v>491</v>
      </c>
      <c r="T860" s="151"/>
      <c r="U860" s="151" t="s">
        <v>492</v>
      </c>
      <c r="V860" s="151"/>
      <c r="W860" s="167">
        <v>550</v>
      </c>
      <c r="X860" s="168"/>
      <c r="Y860" s="151"/>
      <c r="Z860" s="151" t="s">
        <v>665</v>
      </c>
      <c r="AA860" s="171"/>
      <c r="AB860" s="151"/>
      <c r="AC860" s="169"/>
      <c r="AD860" s="165">
        <v>42815</v>
      </c>
      <c r="AE860" s="170">
        <v>3407</v>
      </c>
    </row>
    <row r="861" spans="1:31">
      <c r="A861" s="165">
        <v>43059</v>
      </c>
      <c r="B861" s="166">
        <v>3405</v>
      </c>
      <c r="D861" s="151" t="s">
        <v>490</v>
      </c>
      <c r="E861" s="151"/>
      <c r="F861" s="151"/>
      <c r="G861" s="151"/>
      <c r="H861" s="151"/>
      <c r="I861" s="151"/>
      <c r="J861" s="151" t="s">
        <v>91</v>
      </c>
      <c r="K861" s="151" t="s">
        <v>491</v>
      </c>
      <c r="L861" s="151"/>
      <c r="M861" s="151" t="s">
        <v>492</v>
      </c>
      <c r="O861" s="167">
        <v>174100</v>
      </c>
      <c r="P861" s="168"/>
      <c r="Q861" s="151"/>
      <c r="R861" s="151" t="s">
        <v>92</v>
      </c>
      <c r="S861" s="151" t="s">
        <v>491</v>
      </c>
      <c r="T861" s="151"/>
      <c r="U861" s="151" t="s">
        <v>492</v>
      </c>
      <c r="V861" s="151"/>
      <c r="W861" s="167">
        <v>174100</v>
      </c>
      <c r="X861" s="168"/>
      <c r="Y861" s="151"/>
      <c r="Z861" s="151" t="s">
        <v>519</v>
      </c>
      <c r="AA861" s="171"/>
      <c r="AB861" s="151"/>
      <c r="AC861" s="169"/>
      <c r="AD861" s="165">
        <v>42815</v>
      </c>
      <c r="AE861" s="170">
        <v>3408</v>
      </c>
    </row>
    <row r="862" spans="1:31">
      <c r="A862" s="165">
        <v>43059</v>
      </c>
      <c r="B862" s="166">
        <v>3406</v>
      </c>
      <c r="D862" s="151" t="s">
        <v>490</v>
      </c>
      <c r="E862" s="151"/>
      <c r="F862" s="151"/>
      <c r="G862" s="151"/>
      <c r="H862" s="151"/>
      <c r="I862" s="151"/>
      <c r="J862" s="151" t="s">
        <v>91</v>
      </c>
      <c r="K862" s="151" t="s">
        <v>491</v>
      </c>
      <c r="L862" s="151"/>
      <c r="M862" s="151" t="s">
        <v>492</v>
      </c>
      <c r="O862" s="167">
        <v>5113700</v>
      </c>
      <c r="P862" s="168"/>
      <c r="Q862" s="151"/>
      <c r="R862" s="151" t="s">
        <v>92</v>
      </c>
      <c r="S862" s="151" t="s">
        <v>491</v>
      </c>
      <c r="T862" s="151"/>
      <c r="U862" s="151" t="s">
        <v>492</v>
      </c>
      <c r="V862" s="151"/>
      <c r="W862" s="167">
        <v>5113700</v>
      </c>
      <c r="X862" s="168"/>
      <c r="Y862" s="151"/>
      <c r="Z862" s="151" t="s">
        <v>520</v>
      </c>
      <c r="AA862" s="171"/>
      <c r="AB862" s="151"/>
      <c r="AC862" s="169"/>
      <c r="AD862" s="165">
        <v>42815</v>
      </c>
      <c r="AE862" s="170">
        <v>3409</v>
      </c>
    </row>
    <row r="863" spans="1:31">
      <c r="A863" s="165">
        <v>43059</v>
      </c>
      <c r="B863" s="166">
        <v>3407</v>
      </c>
      <c r="D863" s="151" t="s">
        <v>490</v>
      </c>
      <c r="E863" s="151"/>
      <c r="F863" s="151"/>
      <c r="G863" s="151"/>
      <c r="H863" s="151"/>
      <c r="I863" s="151"/>
      <c r="J863" s="151" t="s">
        <v>91</v>
      </c>
      <c r="K863" s="151" t="s">
        <v>491</v>
      </c>
      <c r="L863" s="151"/>
      <c r="M863" s="151" t="s">
        <v>492</v>
      </c>
      <c r="O863" s="167">
        <v>367200</v>
      </c>
      <c r="P863" s="168"/>
      <c r="Q863" s="151"/>
      <c r="R863" s="151" t="s">
        <v>92</v>
      </c>
      <c r="S863" s="151" t="s">
        <v>491</v>
      </c>
      <c r="T863" s="151"/>
      <c r="U863" s="151" t="s">
        <v>492</v>
      </c>
      <c r="V863" s="151"/>
      <c r="W863" s="167">
        <v>367200</v>
      </c>
      <c r="X863" s="168"/>
      <c r="Y863" s="151"/>
      <c r="Z863" s="151" t="s">
        <v>521</v>
      </c>
      <c r="AA863" s="171"/>
      <c r="AB863" s="151"/>
      <c r="AC863" s="169"/>
      <c r="AD863" s="165">
        <v>42815</v>
      </c>
      <c r="AE863" s="170">
        <v>3410</v>
      </c>
    </row>
    <row r="864" spans="1:31">
      <c r="A864" s="165">
        <v>43059</v>
      </c>
      <c r="B864" s="166">
        <v>3408</v>
      </c>
      <c r="D864" s="151" t="s">
        <v>490</v>
      </c>
      <c r="E864" s="151"/>
      <c r="F864" s="151"/>
      <c r="G864" s="151"/>
      <c r="H864" s="151"/>
      <c r="I864" s="151"/>
      <c r="J864" s="151" t="s">
        <v>91</v>
      </c>
      <c r="K864" s="151" t="s">
        <v>491</v>
      </c>
      <c r="L864" s="151"/>
      <c r="M864" s="151" t="s">
        <v>492</v>
      </c>
      <c r="O864" s="167">
        <v>274200</v>
      </c>
      <c r="P864" s="168"/>
      <c r="Q864" s="151"/>
      <c r="R864" s="151" t="s">
        <v>92</v>
      </c>
      <c r="S864" s="151" t="s">
        <v>491</v>
      </c>
      <c r="T864" s="151"/>
      <c r="U864" s="151" t="s">
        <v>492</v>
      </c>
      <c r="V864" s="151"/>
      <c r="W864" s="167">
        <v>274200</v>
      </c>
      <c r="X864" s="168"/>
      <c r="Y864" s="151"/>
      <c r="Z864" s="151" t="s">
        <v>522</v>
      </c>
      <c r="AA864" s="171"/>
      <c r="AB864" s="151"/>
      <c r="AC864" s="169"/>
      <c r="AD864" s="165">
        <v>42815</v>
      </c>
      <c r="AE864" s="170">
        <v>3411</v>
      </c>
    </row>
    <row r="865" spans="1:31">
      <c r="A865" s="165">
        <v>43059</v>
      </c>
      <c r="B865" s="166">
        <v>3409</v>
      </c>
      <c r="D865" s="151" t="s">
        <v>490</v>
      </c>
      <c r="E865" s="151"/>
      <c r="F865" s="151"/>
      <c r="G865" s="151"/>
      <c r="H865" s="151"/>
      <c r="I865" s="151"/>
      <c r="J865" s="151" t="s">
        <v>91</v>
      </c>
      <c r="K865" s="151" t="s">
        <v>491</v>
      </c>
      <c r="L865" s="151"/>
      <c r="M865" s="151" t="s">
        <v>492</v>
      </c>
      <c r="O865" s="167">
        <v>245200</v>
      </c>
      <c r="P865" s="168"/>
      <c r="Q865" s="151"/>
      <c r="R865" s="151" t="s">
        <v>92</v>
      </c>
      <c r="S865" s="151" t="s">
        <v>491</v>
      </c>
      <c r="T865" s="151"/>
      <c r="U865" s="151" t="s">
        <v>492</v>
      </c>
      <c r="V865" s="151"/>
      <c r="W865" s="167">
        <v>245200</v>
      </c>
      <c r="X865" s="168"/>
      <c r="Y865" s="151"/>
      <c r="Z865" s="151" t="s">
        <v>523</v>
      </c>
      <c r="AA865" s="171"/>
      <c r="AB865" s="151"/>
      <c r="AC865" s="169"/>
      <c r="AD865" s="165">
        <v>42815</v>
      </c>
      <c r="AE865" s="170">
        <v>3412</v>
      </c>
    </row>
    <row r="866" spans="1:31">
      <c r="A866" s="165">
        <v>43059</v>
      </c>
      <c r="B866" s="166">
        <v>3410</v>
      </c>
      <c r="D866" s="151" t="s">
        <v>490</v>
      </c>
      <c r="E866" s="151"/>
      <c r="F866" s="151"/>
      <c r="G866" s="151"/>
      <c r="H866" s="151"/>
      <c r="I866" s="151"/>
      <c r="J866" s="151" t="s">
        <v>91</v>
      </c>
      <c r="K866" s="151" t="s">
        <v>491</v>
      </c>
      <c r="L866" s="151"/>
      <c r="M866" s="151" t="s">
        <v>492</v>
      </c>
      <c r="O866" s="167">
        <v>519300</v>
      </c>
      <c r="P866" s="168"/>
      <c r="Q866" s="151"/>
      <c r="R866" s="151" t="s">
        <v>92</v>
      </c>
      <c r="S866" s="151" t="s">
        <v>491</v>
      </c>
      <c r="T866" s="151"/>
      <c r="U866" s="151" t="s">
        <v>492</v>
      </c>
      <c r="V866" s="151"/>
      <c r="W866" s="167">
        <v>519300</v>
      </c>
      <c r="X866" s="168"/>
      <c r="Y866" s="151"/>
      <c r="Z866" s="151" t="s">
        <v>524</v>
      </c>
      <c r="AA866" s="171"/>
      <c r="AB866" s="151"/>
      <c r="AC866" s="169"/>
      <c r="AD866" s="165">
        <v>42815</v>
      </c>
      <c r="AE866" s="170">
        <v>3413</v>
      </c>
    </row>
    <row r="867" spans="1:31">
      <c r="A867" s="165">
        <v>43059</v>
      </c>
      <c r="B867" s="166">
        <v>3411</v>
      </c>
      <c r="D867" s="151" t="s">
        <v>490</v>
      </c>
      <c r="E867" s="151"/>
      <c r="F867" s="151"/>
      <c r="G867" s="151"/>
      <c r="H867" s="151"/>
      <c r="I867" s="151"/>
      <c r="J867" s="151" t="s">
        <v>91</v>
      </c>
      <c r="K867" s="151" t="s">
        <v>491</v>
      </c>
      <c r="L867" s="151"/>
      <c r="M867" s="151" t="s">
        <v>492</v>
      </c>
      <c r="O867" s="167">
        <v>123200</v>
      </c>
      <c r="P867" s="168"/>
      <c r="Q867" s="151"/>
      <c r="R867" s="151" t="s">
        <v>92</v>
      </c>
      <c r="S867" s="151" t="s">
        <v>491</v>
      </c>
      <c r="T867" s="151"/>
      <c r="U867" s="151" t="s">
        <v>492</v>
      </c>
      <c r="V867" s="151"/>
      <c r="W867" s="167">
        <v>123200</v>
      </c>
      <c r="X867" s="168"/>
      <c r="Y867" s="151"/>
      <c r="Z867" s="151" t="s">
        <v>525</v>
      </c>
      <c r="AA867" s="171"/>
      <c r="AB867" s="151"/>
      <c r="AC867" s="169"/>
      <c r="AD867" s="165">
        <v>42815</v>
      </c>
      <c r="AE867" s="170">
        <v>3414</v>
      </c>
    </row>
    <row r="868" spans="1:31">
      <c r="A868" s="165">
        <v>43059</v>
      </c>
      <c r="B868" s="166">
        <v>3412</v>
      </c>
      <c r="D868" s="151" t="s">
        <v>490</v>
      </c>
      <c r="E868" s="151"/>
      <c r="F868" s="151"/>
      <c r="G868" s="151"/>
      <c r="H868" s="151"/>
      <c r="I868" s="151"/>
      <c r="J868" s="151" t="s">
        <v>91</v>
      </c>
      <c r="K868" s="151" t="s">
        <v>491</v>
      </c>
      <c r="L868" s="151"/>
      <c r="M868" s="151" t="s">
        <v>492</v>
      </c>
      <c r="O868" s="167">
        <v>183600</v>
      </c>
      <c r="P868" s="168"/>
      <c r="Q868" s="151"/>
      <c r="R868" s="151" t="s">
        <v>92</v>
      </c>
      <c r="S868" s="151" t="s">
        <v>491</v>
      </c>
      <c r="T868" s="151"/>
      <c r="U868" s="151" t="s">
        <v>492</v>
      </c>
      <c r="V868" s="151"/>
      <c r="W868" s="167">
        <v>183600</v>
      </c>
      <c r="X868" s="168"/>
      <c r="Y868" s="151"/>
      <c r="Z868" s="151" t="s">
        <v>526</v>
      </c>
      <c r="AA868" s="171"/>
      <c r="AB868" s="151"/>
      <c r="AC868" s="169"/>
      <c r="AD868" s="165">
        <v>42815</v>
      </c>
      <c r="AE868" s="170">
        <v>3415</v>
      </c>
    </row>
    <row r="869" spans="1:31">
      <c r="A869" s="165">
        <v>43059</v>
      </c>
      <c r="B869" s="166">
        <v>3413</v>
      </c>
      <c r="D869" s="151" t="s">
        <v>490</v>
      </c>
      <c r="E869" s="151"/>
      <c r="F869" s="151"/>
      <c r="G869" s="151"/>
      <c r="H869" s="151"/>
      <c r="I869" s="151"/>
      <c r="J869" s="151" t="s">
        <v>91</v>
      </c>
      <c r="K869" s="151" t="s">
        <v>491</v>
      </c>
      <c r="L869" s="151"/>
      <c r="M869" s="151" t="s">
        <v>492</v>
      </c>
      <c r="O869" s="167">
        <v>286300</v>
      </c>
      <c r="P869" s="168"/>
      <c r="Q869" s="151"/>
      <c r="R869" s="151" t="s">
        <v>92</v>
      </c>
      <c r="S869" s="151" t="s">
        <v>491</v>
      </c>
      <c r="T869" s="151"/>
      <c r="U869" s="151" t="s">
        <v>492</v>
      </c>
      <c r="V869" s="151"/>
      <c r="W869" s="167">
        <v>286300</v>
      </c>
      <c r="X869" s="168"/>
      <c r="Y869" s="151"/>
      <c r="Z869" s="151" t="s">
        <v>527</v>
      </c>
      <c r="AA869" s="171"/>
      <c r="AB869" s="151"/>
      <c r="AC869" s="169"/>
      <c r="AD869" s="165">
        <v>42815</v>
      </c>
      <c r="AE869" s="170">
        <v>3416</v>
      </c>
    </row>
    <row r="870" spans="1:31">
      <c r="A870" s="165">
        <v>43059</v>
      </c>
      <c r="B870" s="166">
        <v>3414</v>
      </c>
      <c r="D870" s="151" t="s">
        <v>490</v>
      </c>
      <c r="E870" s="151"/>
      <c r="F870" s="151"/>
      <c r="G870" s="151"/>
      <c r="H870" s="151"/>
      <c r="I870" s="151"/>
      <c r="J870" s="151" t="s">
        <v>91</v>
      </c>
      <c r="K870" s="151" t="s">
        <v>491</v>
      </c>
      <c r="L870" s="151"/>
      <c r="M870" s="151" t="s">
        <v>492</v>
      </c>
      <c r="O870" s="167">
        <v>195700</v>
      </c>
      <c r="P870" s="168"/>
      <c r="Q870" s="151"/>
      <c r="R870" s="151" t="s">
        <v>92</v>
      </c>
      <c r="S870" s="151" t="s">
        <v>491</v>
      </c>
      <c r="T870" s="151"/>
      <c r="U870" s="151" t="s">
        <v>492</v>
      </c>
      <c r="V870" s="151"/>
      <c r="W870" s="167">
        <v>195700</v>
      </c>
      <c r="X870" s="168"/>
      <c r="Y870" s="151"/>
      <c r="Z870" s="151" t="s">
        <v>528</v>
      </c>
      <c r="AA870" s="171"/>
      <c r="AB870" s="151"/>
      <c r="AC870" s="169"/>
      <c r="AD870" s="165">
        <v>42815</v>
      </c>
      <c r="AE870" s="170">
        <v>3417</v>
      </c>
    </row>
    <row r="871" spans="1:31">
      <c r="A871" s="165">
        <v>43059</v>
      </c>
      <c r="B871" s="166">
        <v>3415</v>
      </c>
      <c r="D871" s="151" t="s">
        <v>490</v>
      </c>
      <c r="E871" s="151"/>
      <c r="F871" s="151"/>
      <c r="G871" s="151"/>
      <c r="H871" s="151"/>
      <c r="I871" s="151"/>
      <c r="J871" s="151" t="s">
        <v>91</v>
      </c>
      <c r="K871" s="151" t="s">
        <v>491</v>
      </c>
      <c r="L871" s="151"/>
      <c r="M871" s="151" t="s">
        <v>492</v>
      </c>
      <c r="O871" s="167">
        <v>215100</v>
      </c>
      <c r="P871" s="168"/>
      <c r="Q871" s="151"/>
      <c r="R871" s="151" t="s">
        <v>92</v>
      </c>
      <c r="S871" s="151" t="s">
        <v>491</v>
      </c>
      <c r="T871" s="151"/>
      <c r="U871" s="151" t="s">
        <v>492</v>
      </c>
      <c r="V871" s="151"/>
      <c r="W871" s="167">
        <v>215100</v>
      </c>
      <c r="X871" s="168"/>
      <c r="Y871" s="151"/>
      <c r="Z871" s="151" t="s">
        <v>529</v>
      </c>
      <c r="AA871" s="171"/>
      <c r="AB871" s="151"/>
      <c r="AC871" s="169"/>
      <c r="AD871" s="165">
        <v>42815</v>
      </c>
      <c r="AE871" s="170">
        <v>3418</v>
      </c>
    </row>
    <row r="872" spans="1:31">
      <c r="A872" s="165">
        <v>43059</v>
      </c>
      <c r="B872" s="166">
        <v>3416</v>
      </c>
      <c r="D872" s="151" t="s">
        <v>490</v>
      </c>
      <c r="E872" s="151"/>
      <c r="F872" s="151"/>
      <c r="G872" s="151"/>
      <c r="H872" s="151"/>
      <c r="I872" s="151"/>
      <c r="J872" s="151" t="s">
        <v>91</v>
      </c>
      <c r="K872" s="151" t="s">
        <v>491</v>
      </c>
      <c r="L872" s="151"/>
      <c r="M872" s="151" t="s">
        <v>492</v>
      </c>
      <c r="O872" s="167">
        <v>174100</v>
      </c>
      <c r="P872" s="168"/>
      <c r="Q872" s="151"/>
      <c r="R872" s="151" t="s">
        <v>92</v>
      </c>
      <c r="S872" s="151" t="s">
        <v>491</v>
      </c>
      <c r="T872" s="151"/>
      <c r="U872" s="151" t="s">
        <v>492</v>
      </c>
      <c r="V872" s="151"/>
      <c r="W872" s="167">
        <v>174100</v>
      </c>
      <c r="X872" s="168"/>
      <c r="Y872" s="151"/>
      <c r="Z872" s="151" t="s">
        <v>568</v>
      </c>
      <c r="AA872" s="171"/>
      <c r="AB872" s="151"/>
      <c r="AC872" s="169"/>
      <c r="AD872" s="165">
        <v>42815</v>
      </c>
      <c r="AE872" s="170">
        <v>3419</v>
      </c>
    </row>
    <row r="873" spans="1:31">
      <c r="A873" s="165">
        <v>43059</v>
      </c>
      <c r="B873" s="166">
        <v>3417</v>
      </c>
      <c r="D873" s="151" t="s">
        <v>490</v>
      </c>
      <c r="E873" s="151"/>
      <c r="F873" s="151"/>
      <c r="G873" s="151"/>
      <c r="H873" s="151"/>
      <c r="I873" s="151"/>
      <c r="J873" s="151" t="s">
        <v>498</v>
      </c>
      <c r="K873" s="151" t="s">
        <v>491</v>
      </c>
      <c r="L873" s="151"/>
      <c r="M873" s="151" t="s">
        <v>492</v>
      </c>
      <c r="O873" s="167">
        <v>225000</v>
      </c>
      <c r="P873" s="168"/>
      <c r="Q873" s="151"/>
      <c r="R873" s="151" t="s">
        <v>499</v>
      </c>
      <c r="S873" s="151" t="s">
        <v>491</v>
      </c>
      <c r="T873" s="151"/>
      <c r="U873" s="151" t="s">
        <v>492</v>
      </c>
      <c r="V873" s="151"/>
      <c r="W873" s="167">
        <v>225000</v>
      </c>
      <c r="X873" s="168"/>
      <c r="Y873" s="151"/>
      <c r="Z873" s="151" t="s">
        <v>567</v>
      </c>
      <c r="AA873" s="171"/>
      <c r="AB873" s="151"/>
      <c r="AC873" s="169"/>
      <c r="AD873" s="165">
        <v>42815</v>
      </c>
      <c r="AE873" s="170">
        <v>3420</v>
      </c>
    </row>
    <row r="874" spans="1:31">
      <c r="A874" s="165">
        <v>43059</v>
      </c>
      <c r="B874" s="166">
        <v>3418</v>
      </c>
      <c r="D874" s="151" t="s">
        <v>490</v>
      </c>
      <c r="E874" s="151"/>
      <c r="F874" s="151"/>
      <c r="G874" s="151"/>
      <c r="H874" s="151"/>
      <c r="I874" s="151"/>
      <c r="J874" s="151" t="s">
        <v>498</v>
      </c>
      <c r="K874" s="151" t="s">
        <v>491</v>
      </c>
      <c r="L874" s="151"/>
      <c r="M874" s="151" t="s">
        <v>492</v>
      </c>
      <c r="O874" s="167">
        <v>368000</v>
      </c>
      <c r="P874" s="168"/>
      <c r="Q874" s="151"/>
      <c r="R874" s="151" t="s">
        <v>499</v>
      </c>
      <c r="S874" s="151" t="s">
        <v>491</v>
      </c>
      <c r="T874" s="151"/>
      <c r="U874" s="151" t="s">
        <v>492</v>
      </c>
      <c r="V874" s="151"/>
      <c r="W874" s="167">
        <v>368000</v>
      </c>
      <c r="X874" s="168"/>
      <c r="Y874" s="151"/>
      <c r="Z874" s="151" t="s">
        <v>514</v>
      </c>
      <c r="AA874" s="171"/>
      <c r="AB874" s="151"/>
      <c r="AC874" s="169"/>
      <c r="AD874" s="165">
        <v>42815</v>
      </c>
      <c r="AE874" s="170">
        <v>3421</v>
      </c>
    </row>
    <row r="875" spans="1:31">
      <c r="A875" s="165">
        <v>43059</v>
      </c>
      <c r="B875" s="166">
        <v>3419</v>
      </c>
      <c r="D875" s="151" t="s">
        <v>490</v>
      </c>
      <c r="E875" s="151"/>
      <c r="F875" s="151"/>
      <c r="G875" s="151"/>
      <c r="H875" s="151"/>
      <c r="I875" s="151"/>
      <c r="J875" s="151" t="s">
        <v>51</v>
      </c>
      <c r="K875" s="151" t="s">
        <v>491</v>
      </c>
      <c r="L875" s="151"/>
      <c r="M875" s="151" t="s">
        <v>492</v>
      </c>
      <c r="O875" s="167">
        <v>56100</v>
      </c>
      <c r="P875" s="168"/>
      <c r="Q875" s="151"/>
      <c r="R875" s="151" t="s">
        <v>91</v>
      </c>
      <c r="S875" s="151" t="s">
        <v>491</v>
      </c>
      <c r="T875" s="151"/>
      <c r="U875" s="151" t="s">
        <v>492</v>
      </c>
      <c r="V875" s="151"/>
      <c r="W875" s="167">
        <v>56100</v>
      </c>
      <c r="X875" s="168"/>
      <c r="Y875" s="151"/>
      <c r="Z875" s="151" t="s">
        <v>507</v>
      </c>
      <c r="AA875" s="171"/>
      <c r="AB875" s="151"/>
      <c r="AC875" s="169"/>
      <c r="AD875" s="165">
        <v>42815</v>
      </c>
      <c r="AE875" s="170">
        <v>3422</v>
      </c>
    </row>
    <row r="876" spans="1:31">
      <c r="A876" s="165">
        <v>43059</v>
      </c>
      <c r="B876" s="166">
        <v>3420</v>
      </c>
      <c r="D876" s="151" t="s">
        <v>490</v>
      </c>
      <c r="E876" s="151"/>
      <c r="F876" s="151"/>
      <c r="G876" s="151"/>
      <c r="H876" s="151"/>
      <c r="I876" s="151"/>
      <c r="J876" s="151" t="s">
        <v>51</v>
      </c>
      <c r="K876" s="151" t="s">
        <v>491</v>
      </c>
      <c r="L876" s="151"/>
      <c r="M876" s="151" t="s">
        <v>492</v>
      </c>
      <c r="O876" s="167">
        <v>5001100</v>
      </c>
      <c r="P876" s="168"/>
      <c r="Q876" s="151"/>
      <c r="R876" s="151" t="s">
        <v>91</v>
      </c>
      <c r="S876" s="151" t="s">
        <v>491</v>
      </c>
      <c r="T876" s="151"/>
      <c r="U876" s="151" t="s">
        <v>492</v>
      </c>
      <c r="V876" s="151"/>
      <c r="W876" s="167">
        <v>5001100</v>
      </c>
      <c r="X876" s="168"/>
      <c r="Y876" s="151"/>
      <c r="Z876" s="151" t="s">
        <v>510</v>
      </c>
      <c r="AA876" s="171"/>
      <c r="AB876" s="151"/>
      <c r="AC876" s="169"/>
      <c r="AD876" s="165">
        <v>42815</v>
      </c>
      <c r="AE876" s="170">
        <v>3423</v>
      </c>
    </row>
    <row r="877" spans="1:31">
      <c r="A877" s="165">
        <v>43059</v>
      </c>
      <c r="B877" s="166">
        <v>3421</v>
      </c>
      <c r="D877" s="151" t="s">
        <v>490</v>
      </c>
      <c r="E877" s="151"/>
      <c r="F877" s="151"/>
      <c r="G877" s="151"/>
      <c r="H877" s="151"/>
      <c r="I877" s="151"/>
      <c r="J877" s="151" t="s">
        <v>51</v>
      </c>
      <c r="K877" s="151" t="s">
        <v>491</v>
      </c>
      <c r="L877" s="151"/>
      <c r="M877" s="151" t="s">
        <v>492</v>
      </c>
      <c r="O877" s="167">
        <v>212400</v>
      </c>
      <c r="P877" s="168"/>
      <c r="Q877" s="151"/>
      <c r="R877" s="151" t="s">
        <v>91</v>
      </c>
      <c r="S877" s="151" t="s">
        <v>491</v>
      </c>
      <c r="T877" s="151"/>
      <c r="U877" s="151" t="s">
        <v>492</v>
      </c>
      <c r="V877" s="151"/>
      <c r="W877" s="167">
        <v>212400</v>
      </c>
      <c r="X877" s="168"/>
      <c r="Y877" s="151"/>
      <c r="Z877" s="151" t="s">
        <v>512</v>
      </c>
      <c r="AA877" s="171"/>
      <c r="AB877" s="151"/>
      <c r="AC877" s="169"/>
      <c r="AD877" s="165">
        <v>42815</v>
      </c>
      <c r="AE877" s="170">
        <v>3424</v>
      </c>
    </row>
    <row r="878" spans="1:31">
      <c r="A878" s="165">
        <v>43059</v>
      </c>
      <c r="B878" s="166">
        <v>3422</v>
      </c>
      <c r="D878" s="151" t="s">
        <v>490</v>
      </c>
      <c r="E878" s="151"/>
      <c r="F878" s="151"/>
      <c r="G878" s="151"/>
      <c r="H878" s="151"/>
      <c r="I878" s="151"/>
      <c r="J878" s="151" t="s">
        <v>51</v>
      </c>
      <c r="K878" s="151" t="s">
        <v>491</v>
      </c>
      <c r="L878" s="151"/>
      <c r="M878" s="151" t="s">
        <v>492</v>
      </c>
      <c r="O878" s="167">
        <v>142100</v>
      </c>
      <c r="P878" s="168"/>
      <c r="Q878" s="151"/>
      <c r="R878" s="151" t="s">
        <v>91</v>
      </c>
      <c r="S878" s="151" t="s">
        <v>491</v>
      </c>
      <c r="T878" s="151"/>
      <c r="U878" s="151" t="s">
        <v>492</v>
      </c>
      <c r="V878" s="151"/>
      <c r="W878" s="167">
        <v>142100</v>
      </c>
      <c r="X878" s="168"/>
      <c r="Y878" s="151"/>
      <c r="Z878" s="151" t="s">
        <v>521</v>
      </c>
      <c r="AA878" s="171"/>
      <c r="AB878" s="151"/>
      <c r="AC878" s="169"/>
      <c r="AD878" s="165">
        <v>42815</v>
      </c>
      <c r="AE878" s="170">
        <v>3425</v>
      </c>
    </row>
    <row r="879" spans="1:31">
      <c r="A879" s="165">
        <v>43059</v>
      </c>
      <c r="B879" s="166">
        <v>3423</v>
      </c>
      <c r="D879" s="151" t="s">
        <v>490</v>
      </c>
      <c r="E879" s="151"/>
      <c r="F879" s="151"/>
      <c r="G879" s="151"/>
      <c r="H879" s="151"/>
      <c r="I879" s="151"/>
      <c r="J879" s="151" t="s">
        <v>51</v>
      </c>
      <c r="K879" s="151" t="s">
        <v>491</v>
      </c>
      <c r="L879" s="151"/>
      <c r="M879" s="151" t="s">
        <v>492</v>
      </c>
      <c r="O879" s="167">
        <v>39400</v>
      </c>
      <c r="P879" s="168"/>
      <c r="Q879" s="151"/>
      <c r="R879" s="151" t="s">
        <v>91</v>
      </c>
      <c r="S879" s="151" t="s">
        <v>491</v>
      </c>
      <c r="T879" s="151"/>
      <c r="U879" s="151" t="s">
        <v>492</v>
      </c>
      <c r="V879" s="151"/>
      <c r="W879" s="167">
        <v>39400</v>
      </c>
      <c r="X879" s="168"/>
      <c r="Y879" s="151"/>
      <c r="Z879" s="151" t="s">
        <v>522</v>
      </c>
      <c r="AA879" s="171"/>
      <c r="AB879" s="151"/>
      <c r="AC879" s="169"/>
      <c r="AD879" s="165">
        <v>42815</v>
      </c>
      <c r="AE879" s="170">
        <v>3426</v>
      </c>
    </row>
    <row r="880" spans="1:31">
      <c r="A880" s="165">
        <v>43059</v>
      </c>
      <c r="B880" s="166">
        <v>3424</v>
      </c>
      <c r="D880" s="151" t="s">
        <v>490</v>
      </c>
      <c r="E880" s="151"/>
      <c r="F880" s="151"/>
      <c r="G880" s="151"/>
      <c r="H880" s="151"/>
      <c r="I880" s="151"/>
      <c r="J880" s="151" t="s">
        <v>51</v>
      </c>
      <c r="K880" s="151" t="s">
        <v>491</v>
      </c>
      <c r="L880" s="151"/>
      <c r="M880" s="151" t="s">
        <v>492</v>
      </c>
      <c r="O880" s="167">
        <v>52900</v>
      </c>
      <c r="P880" s="168"/>
      <c r="Q880" s="151"/>
      <c r="R880" s="151" t="s">
        <v>91</v>
      </c>
      <c r="S880" s="151" t="s">
        <v>491</v>
      </c>
      <c r="T880" s="151"/>
      <c r="U880" s="151" t="s">
        <v>492</v>
      </c>
      <c r="V880" s="151"/>
      <c r="W880" s="167">
        <v>52900</v>
      </c>
      <c r="X880" s="168"/>
      <c r="Y880" s="151"/>
      <c r="Z880" s="151" t="s">
        <v>523</v>
      </c>
      <c r="AA880" s="171"/>
      <c r="AB880" s="151"/>
      <c r="AC880" s="169"/>
      <c r="AD880" s="165">
        <v>42815</v>
      </c>
      <c r="AE880" s="170">
        <v>3427</v>
      </c>
    </row>
    <row r="881" spans="1:31">
      <c r="A881" s="165">
        <v>43059</v>
      </c>
      <c r="B881" s="166">
        <v>3425</v>
      </c>
      <c r="D881" s="151" t="s">
        <v>490</v>
      </c>
      <c r="E881" s="151"/>
      <c r="F881" s="151"/>
      <c r="G881" s="151"/>
      <c r="H881" s="151"/>
      <c r="I881" s="151"/>
      <c r="J881" s="151" t="s">
        <v>51</v>
      </c>
      <c r="K881" s="151" t="s">
        <v>491</v>
      </c>
      <c r="L881" s="151"/>
      <c r="M881" s="151" t="s">
        <v>492</v>
      </c>
      <c r="O881" s="167">
        <v>128500</v>
      </c>
      <c r="P881" s="168"/>
      <c r="Q881" s="151"/>
      <c r="R881" s="151" t="s">
        <v>91</v>
      </c>
      <c r="S881" s="151" t="s">
        <v>491</v>
      </c>
      <c r="T881" s="151"/>
      <c r="U881" s="151" t="s">
        <v>492</v>
      </c>
      <c r="V881" s="151"/>
      <c r="W881" s="167">
        <v>128500</v>
      </c>
      <c r="X881" s="168"/>
      <c r="Y881" s="151"/>
      <c r="Z881" s="151" t="s">
        <v>524</v>
      </c>
      <c r="AA881" s="171"/>
      <c r="AB881" s="151"/>
      <c r="AC881" s="169"/>
      <c r="AD881" s="165">
        <v>42815</v>
      </c>
      <c r="AE881" s="170">
        <v>3428</v>
      </c>
    </row>
    <row r="882" spans="1:31">
      <c r="A882" s="165">
        <v>43059</v>
      </c>
      <c r="B882" s="166">
        <v>3426</v>
      </c>
      <c r="D882" s="151" t="s">
        <v>490</v>
      </c>
      <c r="E882" s="151"/>
      <c r="F882" s="151"/>
      <c r="G882" s="151"/>
      <c r="H882" s="151"/>
      <c r="I882" s="151"/>
      <c r="J882" s="151" t="s">
        <v>74</v>
      </c>
      <c r="K882" s="151" t="s">
        <v>491</v>
      </c>
      <c r="L882" s="151"/>
      <c r="M882" s="151" t="s">
        <v>492</v>
      </c>
      <c r="O882" s="167">
        <v>15400</v>
      </c>
      <c r="P882" s="168"/>
      <c r="Q882" s="151"/>
      <c r="R882" s="151" t="s">
        <v>51</v>
      </c>
      <c r="S882" s="151" t="s">
        <v>491</v>
      </c>
      <c r="T882" s="151"/>
      <c r="U882" s="151" t="s">
        <v>492</v>
      </c>
      <c r="V882" s="151"/>
      <c r="W882" s="167">
        <v>15400</v>
      </c>
      <c r="X882" s="168"/>
      <c r="Y882" s="151"/>
      <c r="Z882" s="151" t="s">
        <v>663</v>
      </c>
      <c r="AA882" s="171"/>
      <c r="AB882" s="151"/>
      <c r="AC882" s="169"/>
      <c r="AD882" s="165">
        <v>42815</v>
      </c>
      <c r="AE882" s="170">
        <v>3429</v>
      </c>
    </row>
    <row r="883" spans="1:31">
      <c r="A883" s="165">
        <v>43061</v>
      </c>
      <c r="B883" s="166">
        <v>3427</v>
      </c>
      <c r="D883" s="151" t="s">
        <v>490</v>
      </c>
      <c r="E883" s="151"/>
      <c r="F883" s="151"/>
      <c r="G883" s="151"/>
      <c r="H883" s="151"/>
      <c r="I883" s="151"/>
      <c r="J883" s="151" t="s">
        <v>122</v>
      </c>
      <c r="K883" s="151" t="s">
        <v>491</v>
      </c>
      <c r="L883" s="151"/>
      <c r="M883" s="151" t="s">
        <v>492</v>
      </c>
      <c r="O883" s="167">
        <v>2500</v>
      </c>
      <c r="P883" s="168"/>
      <c r="Q883" s="151"/>
      <c r="R883" s="151" t="s">
        <v>51</v>
      </c>
      <c r="S883" s="151" t="s">
        <v>491</v>
      </c>
      <c r="T883" s="151"/>
      <c r="U883" s="151" t="s">
        <v>492</v>
      </c>
      <c r="V883" s="151"/>
      <c r="W883" s="167">
        <v>2500</v>
      </c>
      <c r="X883" s="168"/>
      <c r="Y883" s="151"/>
      <c r="Z883" s="151" t="s">
        <v>682</v>
      </c>
      <c r="AA883" s="171"/>
      <c r="AB883" s="151"/>
      <c r="AC883" s="169"/>
      <c r="AD883" s="165">
        <v>42815</v>
      </c>
      <c r="AE883" s="170">
        <v>3430</v>
      </c>
    </row>
    <row r="884" spans="1:31">
      <c r="A884" s="165">
        <v>43061</v>
      </c>
      <c r="B884" s="166">
        <v>3428</v>
      </c>
      <c r="D884" s="151" t="s">
        <v>490</v>
      </c>
      <c r="E884" s="151"/>
      <c r="F884" s="151"/>
      <c r="G884" s="151"/>
      <c r="H884" s="151"/>
      <c r="I884" s="151"/>
      <c r="J884" s="151" t="s">
        <v>498</v>
      </c>
      <c r="K884" s="151" t="s">
        <v>491</v>
      </c>
      <c r="L884" s="151"/>
      <c r="M884" s="151" t="s">
        <v>492</v>
      </c>
      <c r="O884" s="167">
        <v>396000</v>
      </c>
      <c r="P884" s="168"/>
      <c r="Q884" s="151"/>
      <c r="R884" s="151" t="s">
        <v>499</v>
      </c>
      <c r="S884" s="151" t="s">
        <v>491</v>
      </c>
      <c r="T884" s="151"/>
      <c r="U884" s="151" t="s">
        <v>492</v>
      </c>
      <c r="V884" s="151"/>
      <c r="W884" s="167">
        <v>396000</v>
      </c>
      <c r="X884" s="168"/>
      <c r="Y884" s="151"/>
      <c r="Z884" s="151" t="s">
        <v>593</v>
      </c>
      <c r="AA884" s="171"/>
      <c r="AB884" s="151"/>
      <c r="AC884" s="169"/>
      <c r="AD884" s="165">
        <v>42815</v>
      </c>
      <c r="AE884" s="170">
        <v>3431</v>
      </c>
    </row>
    <row r="885" spans="1:31">
      <c r="A885" s="165">
        <v>43063</v>
      </c>
      <c r="B885" s="166">
        <v>3429</v>
      </c>
      <c r="D885" s="151" t="s">
        <v>490</v>
      </c>
      <c r="E885" s="151"/>
      <c r="F885" s="151"/>
      <c r="G885" s="151"/>
      <c r="H885" s="151"/>
      <c r="I885" s="151"/>
      <c r="J885" s="151" t="s">
        <v>498</v>
      </c>
      <c r="K885" s="151" t="s">
        <v>491</v>
      </c>
      <c r="L885" s="151"/>
      <c r="M885" s="151" t="s">
        <v>492</v>
      </c>
      <c r="O885" s="167">
        <v>286200</v>
      </c>
      <c r="P885" s="168"/>
      <c r="Q885" s="151"/>
      <c r="R885" s="151" t="s">
        <v>499</v>
      </c>
      <c r="S885" s="151" t="s">
        <v>491</v>
      </c>
      <c r="T885" s="151"/>
      <c r="U885" s="151" t="s">
        <v>492</v>
      </c>
      <c r="V885" s="151"/>
      <c r="W885" s="167">
        <v>286200</v>
      </c>
      <c r="X885" s="168"/>
      <c r="Y885" s="151"/>
      <c r="Z885" s="151" t="s">
        <v>626</v>
      </c>
      <c r="AA885" s="171"/>
      <c r="AB885" s="151"/>
      <c r="AC885" s="169"/>
      <c r="AD885" s="165">
        <v>42815</v>
      </c>
      <c r="AE885" s="170">
        <v>3432</v>
      </c>
    </row>
    <row r="886" spans="1:31">
      <c r="A886" s="165">
        <v>43064</v>
      </c>
      <c r="B886" s="166">
        <v>3430</v>
      </c>
      <c r="D886" s="151" t="s">
        <v>490</v>
      </c>
      <c r="E886" s="151"/>
      <c r="F886" s="151"/>
      <c r="G886" s="151"/>
      <c r="H886" s="151"/>
      <c r="I886" s="151"/>
      <c r="J886" s="151" t="s">
        <v>106</v>
      </c>
      <c r="K886" s="151" t="s">
        <v>491</v>
      </c>
      <c r="L886" s="151"/>
      <c r="M886" s="151" t="s">
        <v>492</v>
      </c>
      <c r="O886" s="167">
        <v>128500</v>
      </c>
      <c r="P886" s="168"/>
      <c r="Q886" s="151"/>
      <c r="R886" s="151" t="s">
        <v>51</v>
      </c>
      <c r="S886" s="151" t="s">
        <v>491</v>
      </c>
      <c r="T886" s="151"/>
      <c r="U886" s="151" t="s">
        <v>492</v>
      </c>
      <c r="V886" s="151"/>
      <c r="W886" s="167">
        <v>128500</v>
      </c>
      <c r="X886" s="168"/>
      <c r="Y886" s="151"/>
      <c r="Z886" s="151" t="s">
        <v>683</v>
      </c>
      <c r="AA886" s="171"/>
      <c r="AB886" s="151"/>
      <c r="AC886" s="169"/>
      <c r="AD886" s="165">
        <v>42815</v>
      </c>
      <c r="AE886" s="170">
        <v>3433</v>
      </c>
    </row>
    <row r="887" spans="1:31">
      <c r="A887" s="165">
        <v>43064</v>
      </c>
      <c r="B887" s="166">
        <v>3431</v>
      </c>
      <c r="D887" s="151" t="s">
        <v>490</v>
      </c>
      <c r="E887" s="151"/>
      <c r="F887" s="151"/>
      <c r="G887" s="151"/>
      <c r="H887" s="151"/>
      <c r="I887" s="151"/>
      <c r="J887" s="151" t="s">
        <v>56</v>
      </c>
      <c r="K887" s="151" t="s">
        <v>491</v>
      </c>
      <c r="L887" s="151"/>
      <c r="M887" s="151" t="s">
        <v>492</v>
      </c>
      <c r="O887" s="167">
        <v>371550</v>
      </c>
      <c r="P887" s="168"/>
      <c r="Q887" s="151"/>
      <c r="R887" s="151" t="s">
        <v>51</v>
      </c>
      <c r="S887" s="151" t="s">
        <v>491</v>
      </c>
      <c r="T887" s="151"/>
      <c r="U887" s="151" t="s">
        <v>492</v>
      </c>
      <c r="V887" s="151"/>
      <c r="W887" s="167">
        <v>371550</v>
      </c>
      <c r="X887" s="168"/>
      <c r="Y887" s="151"/>
      <c r="Z887" s="151" t="s">
        <v>684</v>
      </c>
      <c r="AA887" s="171"/>
      <c r="AB887" s="151"/>
      <c r="AC887" s="169"/>
      <c r="AD887" s="165">
        <v>42815</v>
      </c>
      <c r="AE887" s="170">
        <v>3434</v>
      </c>
    </row>
    <row r="888" spans="1:31">
      <c r="A888" s="165">
        <v>43064</v>
      </c>
      <c r="B888" s="166">
        <v>3432</v>
      </c>
      <c r="D888" s="151" t="s">
        <v>490</v>
      </c>
      <c r="E888" s="151"/>
      <c r="F888" s="151"/>
      <c r="G888" s="151"/>
      <c r="H888" s="151"/>
      <c r="I888" s="151"/>
      <c r="J888" s="151" t="s">
        <v>110</v>
      </c>
      <c r="K888" s="151" t="s">
        <v>491</v>
      </c>
      <c r="L888" s="151"/>
      <c r="M888" s="151" t="s">
        <v>492</v>
      </c>
      <c r="O888" s="167">
        <v>1827390</v>
      </c>
      <c r="P888" s="168"/>
      <c r="Q888" s="151"/>
      <c r="R888" s="151" t="s">
        <v>111</v>
      </c>
      <c r="S888" s="151" t="s">
        <v>491</v>
      </c>
      <c r="T888" s="151"/>
      <c r="U888" s="151" t="s">
        <v>492</v>
      </c>
      <c r="V888" s="151"/>
      <c r="W888" s="167">
        <v>1827390</v>
      </c>
      <c r="X888" s="168"/>
      <c r="Y888" s="151"/>
      <c r="Z888" s="151" t="s">
        <v>685</v>
      </c>
      <c r="AA888" s="171"/>
      <c r="AB888" s="151"/>
      <c r="AC888" s="169"/>
      <c r="AD888" s="165">
        <v>42815</v>
      </c>
      <c r="AE888" s="170">
        <v>3435</v>
      </c>
    </row>
    <row r="889" spans="1:31">
      <c r="A889" s="165">
        <v>43064</v>
      </c>
      <c r="B889" s="166">
        <v>3433</v>
      </c>
      <c r="D889" s="151" t="s">
        <v>490</v>
      </c>
      <c r="E889" s="151"/>
      <c r="F889" s="151"/>
      <c r="G889" s="151"/>
      <c r="H889" s="151"/>
      <c r="I889" s="151"/>
      <c r="J889" s="151" t="s">
        <v>139</v>
      </c>
      <c r="K889" s="151" t="s">
        <v>491</v>
      </c>
      <c r="L889" s="151"/>
      <c r="M889" s="151" t="s">
        <v>492</v>
      </c>
      <c r="O889" s="167">
        <v>550</v>
      </c>
      <c r="P889" s="168"/>
      <c r="Q889" s="151"/>
      <c r="R889" s="151" t="s">
        <v>91</v>
      </c>
      <c r="S889" s="151" t="s">
        <v>491</v>
      </c>
      <c r="T889" s="151"/>
      <c r="U889" s="151" t="s">
        <v>492</v>
      </c>
      <c r="V889" s="151"/>
      <c r="W889" s="167">
        <v>550</v>
      </c>
      <c r="X889" s="168"/>
      <c r="Y889" s="151"/>
      <c r="Z889" s="151" t="s">
        <v>686</v>
      </c>
      <c r="AA889" s="171"/>
      <c r="AB889" s="151"/>
      <c r="AC889" s="169"/>
      <c r="AD889" s="165">
        <v>42815</v>
      </c>
      <c r="AE889" s="170">
        <v>3436</v>
      </c>
    </row>
    <row r="890" spans="1:31">
      <c r="A890" s="165">
        <v>43064</v>
      </c>
      <c r="B890" s="166">
        <v>3434</v>
      </c>
      <c r="D890" s="151" t="s">
        <v>490</v>
      </c>
      <c r="E890" s="151"/>
      <c r="F890" s="151"/>
      <c r="G890" s="151"/>
      <c r="H890" s="151"/>
      <c r="I890" s="151"/>
      <c r="J890" s="151" t="s">
        <v>139</v>
      </c>
      <c r="K890" s="151" t="s">
        <v>491</v>
      </c>
      <c r="L890" s="151"/>
      <c r="M890" s="151" t="s">
        <v>492</v>
      </c>
      <c r="O890" s="167">
        <v>690</v>
      </c>
      <c r="P890" s="168"/>
      <c r="Q890" s="151"/>
      <c r="R890" s="151" t="s">
        <v>91</v>
      </c>
      <c r="S890" s="151" t="s">
        <v>491</v>
      </c>
      <c r="T890" s="151"/>
      <c r="U890" s="151" t="s">
        <v>492</v>
      </c>
      <c r="V890" s="151"/>
      <c r="W890" s="167">
        <v>690</v>
      </c>
      <c r="X890" s="168"/>
      <c r="Y890" s="151"/>
      <c r="Z890" s="151" t="s">
        <v>687</v>
      </c>
      <c r="AA890" s="171"/>
      <c r="AB890" s="151"/>
      <c r="AC890" s="169"/>
      <c r="AD890" s="165">
        <v>42815</v>
      </c>
      <c r="AE890" s="170">
        <v>3437</v>
      </c>
    </row>
    <row r="891" spans="1:31">
      <c r="A891" s="165">
        <v>43064</v>
      </c>
      <c r="B891" s="166">
        <v>3435</v>
      </c>
      <c r="D891" s="151" t="s">
        <v>490</v>
      </c>
      <c r="E891" s="151"/>
      <c r="F891" s="151"/>
      <c r="G891" s="151"/>
      <c r="H891" s="151"/>
      <c r="I891" s="151"/>
      <c r="J891" s="151" t="s">
        <v>499</v>
      </c>
      <c r="K891" s="151" t="s">
        <v>491</v>
      </c>
      <c r="L891" s="151"/>
      <c r="M891" s="151" t="s">
        <v>492</v>
      </c>
      <c r="O891" s="167">
        <v>286000</v>
      </c>
      <c r="P891" s="168"/>
      <c r="Q891" s="151"/>
      <c r="R891" s="151" t="s">
        <v>51</v>
      </c>
      <c r="S891" s="151" t="s">
        <v>491</v>
      </c>
      <c r="T891" s="151"/>
      <c r="U891" s="151" t="s">
        <v>492</v>
      </c>
      <c r="V891" s="151"/>
      <c r="W891" s="167">
        <v>286000</v>
      </c>
      <c r="X891" s="168"/>
      <c r="Y891" s="151"/>
      <c r="Z891" s="151" t="s">
        <v>500</v>
      </c>
      <c r="AA891" s="171"/>
      <c r="AB891" s="151"/>
      <c r="AC891" s="169"/>
      <c r="AD891" s="165">
        <v>42815</v>
      </c>
      <c r="AE891" s="170">
        <v>3438</v>
      </c>
    </row>
    <row r="892" spans="1:31">
      <c r="A892" s="165">
        <v>43064</v>
      </c>
      <c r="B892" s="166">
        <v>3436</v>
      </c>
      <c r="D892" s="151" t="s">
        <v>490</v>
      </c>
      <c r="E892" s="151"/>
      <c r="F892" s="151"/>
      <c r="G892" s="151"/>
      <c r="H892" s="151"/>
      <c r="I892" s="151"/>
      <c r="J892" s="151" t="s">
        <v>51</v>
      </c>
      <c r="K892" s="151" t="s">
        <v>491</v>
      </c>
      <c r="L892" s="151"/>
      <c r="M892" s="151" t="s">
        <v>492</v>
      </c>
      <c r="O892" s="167">
        <v>179700</v>
      </c>
      <c r="P892" s="168"/>
      <c r="Q892" s="151"/>
      <c r="R892" s="151" t="s">
        <v>91</v>
      </c>
      <c r="S892" s="151" t="s">
        <v>491</v>
      </c>
      <c r="T892" s="151"/>
      <c r="U892" s="151" t="s">
        <v>492</v>
      </c>
      <c r="V892" s="151"/>
      <c r="W892" s="167">
        <v>179700</v>
      </c>
      <c r="X892" s="168"/>
      <c r="Y892" s="151"/>
      <c r="Z892" s="151" t="s">
        <v>555</v>
      </c>
      <c r="AA892" s="171"/>
      <c r="AB892" s="151"/>
      <c r="AC892" s="169"/>
      <c r="AD892" s="165">
        <v>42815</v>
      </c>
      <c r="AE892" s="170">
        <v>3439</v>
      </c>
    </row>
    <row r="893" spans="1:31">
      <c r="A893" s="165">
        <v>43064</v>
      </c>
      <c r="B893" s="166">
        <v>3437</v>
      </c>
      <c r="D893" s="151" t="s">
        <v>490</v>
      </c>
      <c r="E893" s="151"/>
      <c r="F893" s="151"/>
      <c r="G893" s="151"/>
      <c r="H893" s="151"/>
      <c r="I893" s="151"/>
      <c r="J893" s="151" t="s">
        <v>51</v>
      </c>
      <c r="K893" s="151" t="s">
        <v>491</v>
      </c>
      <c r="L893" s="151"/>
      <c r="M893" s="151" t="s">
        <v>492</v>
      </c>
      <c r="O893" s="167">
        <v>250000</v>
      </c>
      <c r="P893" s="168"/>
      <c r="Q893" s="151"/>
      <c r="R893" s="151" t="s">
        <v>91</v>
      </c>
      <c r="S893" s="151" t="s">
        <v>491</v>
      </c>
      <c r="T893" s="151"/>
      <c r="U893" s="151" t="s">
        <v>492</v>
      </c>
      <c r="V893" s="151"/>
      <c r="W893" s="167">
        <v>250000</v>
      </c>
      <c r="X893" s="168"/>
      <c r="Y893" s="151"/>
      <c r="Z893" s="151" t="s">
        <v>494</v>
      </c>
      <c r="AA893" s="171"/>
      <c r="AB893" s="151"/>
      <c r="AC893" s="169"/>
      <c r="AD893" s="165">
        <v>42815</v>
      </c>
      <c r="AE893" s="170">
        <v>3440</v>
      </c>
    </row>
    <row r="894" spans="1:31">
      <c r="A894" s="165">
        <v>43064</v>
      </c>
      <c r="B894" s="166">
        <v>3438</v>
      </c>
      <c r="D894" s="151" t="s">
        <v>490</v>
      </c>
      <c r="E894" s="151"/>
      <c r="F894" s="151"/>
      <c r="G894" s="151"/>
      <c r="H894" s="151"/>
      <c r="I894" s="151"/>
      <c r="J894" s="151" t="s">
        <v>51</v>
      </c>
      <c r="K894" s="151" t="s">
        <v>491</v>
      </c>
      <c r="L894" s="151"/>
      <c r="M894" s="151" t="s">
        <v>492</v>
      </c>
      <c r="O894" s="167">
        <v>209900</v>
      </c>
      <c r="P894" s="168"/>
      <c r="Q894" s="151"/>
      <c r="R894" s="151" t="s">
        <v>91</v>
      </c>
      <c r="S894" s="151" t="s">
        <v>491</v>
      </c>
      <c r="T894" s="151"/>
      <c r="U894" s="151" t="s">
        <v>492</v>
      </c>
      <c r="V894" s="151"/>
      <c r="W894" s="167">
        <v>209900</v>
      </c>
      <c r="X894" s="168"/>
      <c r="Y894" s="151"/>
      <c r="Z894" s="151" t="s">
        <v>495</v>
      </c>
      <c r="AA894" s="171"/>
      <c r="AB894" s="151"/>
      <c r="AC894" s="169"/>
      <c r="AD894" s="165">
        <v>42815</v>
      </c>
      <c r="AE894" s="170">
        <v>3441</v>
      </c>
    </row>
    <row r="895" spans="1:31">
      <c r="A895" s="165">
        <v>43064</v>
      </c>
      <c r="B895" s="166">
        <v>3439</v>
      </c>
      <c r="D895" s="151" t="s">
        <v>490</v>
      </c>
      <c r="E895" s="151"/>
      <c r="F895" s="151"/>
      <c r="G895" s="151"/>
      <c r="H895" s="151"/>
      <c r="I895" s="151"/>
      <c r="J895" s="151" t="s">
        <v>51</v>
      </c>
      <c r="K895" s="151" t="s">
        <v>491</v>
      </c>
      <c r="L895" s="151"/>
      <c r="M895" s="151" t="s">
        <v>492</v>
      </c>
      <c r="O895" s="167">
        <v>260000</v>
      </c>
      <c r="P895" s="168"/>
      <c r="Q895" s="151"/>
      <c r="R895" s="151" t="s">
        <v>91</v>
      </c>
      <c r="S895" s="151" t="s">
        <v>491</v>
      </c>
      <c r="T895" s="151"/>
      <c r="U895" s="151" t="s">
        <v>492</v>
      </c>
      <c r="V895" s="151"/>
      <c r="W895" s="167">
        <v>260000</v>
      </c>
      <c r="X895" s="168"/>
      <c r="Y895" s="151"/>
      <c r="Z895" s="151" t="s">
        <v>496</v>
      </c>
      <c r="AA895" s="171"/>
      <c r="AB895" s="151"/>
      <c r="AC895" s="169"/>
      <c r="AD895" s="165">
        <v>42815</v>
      </c>
      <c r="AE895" s="170">
        <v>3442</v>
      </c>
    </row>
    <row r="896" spans="1:31">
      <c r="A896" s="165">
        <v>43064</v>
      </c>
      <c r="B896" s="166">
        <v>3440</v>
      </c>
      <c r="D896" s="151" t="s">
        <v>490</v>
      </c>
      <c r="E896" s="151"/>
      <c r="F896" s="151"/>
      <c r="G896" s="151"/>
      <c r="H896" s="151"/>
      <c r="I896" s="151"/>
      <c r="J896" s="151" t="s">
        <v>51</v>
      </c>
      <c r="K896" s="151" t="s">
        <v>491</v>
      </c>
      <c r="L896" s="151"/>
      <c r="M896" s="151" t="s">
        <v>492</v>
      </c>
      <c r="O896" s="167">
        <v>191000</v>
      </c>
      <c r="P896" s="168"/>
      <c r="Q896" s="151"/>
      <c r="R896" s="151" t="s">
        <v>91</v>
      </c>
      <c r="S896" s="151" t="s">
        <v>491</v>
      </c>
      <c r="T896" s="151"/>
      <c r="U896" s="151" t="s">
        <v>492</v>
      </c>
      <c r="V896" s="151"/>
      <c r="W896" s="167">
        <v>191000</v>
      </c>
      <c r="X896" s="168"/>
      <c r="Y896" s="151"/>
      <c r="Z896" s="151" t="s">
        <v>493</v>
      </c>
      <c r="AA896" s="171"/>
      <c r="AB896" s="151"/>
      <c r="AC896" s="169"/>
      <c r="AD896" s="165">
        <v>42815</v>
      </c>
      <c r="AE896" s="170">
        <v>3443</v>
      </c>
    </row>
    <row r="897" spans="1:31">
      <c r="A897" s="165">
        <v>43064</v>
      </c>
      <c r="B897" s="166">
        <v>3441</v>
      </c>
      <c r="D897" s="151" t="s">
        <v>490</v>
      </c>
      <c r="E897" s="151"/>
      <c r="F897" s="151"/>
      <c r="G897" s="151"/>
      <c r="H897" s="151"/>
      <c r="I897" s="151"/>
      <c r="J897" s="151" t="s">
        <v>51</v>
      </c>
      <c r="K897" s="151" t="s">
        <v>491</v>
      </c>
      <c r="L897" s="151"/>
      <c r="M897" s="151" t="s">
        <v>492</v>
      </c>
      <c r="O897" s="167">
        <v>359200</v>
      </c>
      <c r="P897" s="168"/>
      <c r="Q897" s="151"/>
      <c r="R897" s="151" t="s">
        <v>91</v>
      </c>
      <c r="S897" s="151" t="s">
        <v>491</v>
      </c>
      <c r="T897" s="151"/>
      <c r="U897" s="151" t="s">
        <v>492</v>
      </c>
      <c r="V897" s="151"/>
      <c r="W897" s="167">
        <v>359200</v>
      </c>
      <c r="X897" s="168"/>
      <c r="Y897" s="151"/>
      <c r="Z897" s="151" t="s">
        <v>497</v>
      </c>
      <c r="AA897" s="171"/>
      <c r="AB897" s="151"/>
      <c r="AC897" s="169"/>
      <c r="AD897" s="165">
        <v>42815</v>
      </c>
      <c r="AE897" s="170">
        <v>3444</v>
      </c>
    </row>
    <row r="898" spans="1:31">
      <c r="A898" s="165">
        <v>43064</v>
      </c>
      <c r="B898" s="166">
        <v>3442</v>
      </c>
      <c r="D898" s="151" t="s">
        <v>490</v>
      </c>
      <c r="E898" s="151"/>
      <c r="F898" s="151"/>
      <c r="G898" s="151"/>
      <c r="H898" s="151"/>
      <c r="I898" s="151"/>
      <c r="J898" s="151" t="s">
        <v>51</v>
      </c>
      <c r="K898" s="151" t="s">
        <v>491</v>
      </c>
      <c r="L898" s="151"/>
      <c r="M898" s="151" t="s">
        <v>492</v>
      </c>
      <c r="O898" s="167">
        <v>169600</v>
      </c>
      <c r="P898" s="168"/>
      <c r="Q898" s="151"/>
      <c r="R898" s="151" t="s">
        <v>91</v>
      </c>
      <c r="S898" s="151" t="s">
        <v>491</v>
      </c>
      <c r="T898" s="151"/>
      <c r="U898" s="151" t="s">
        <v>492</v>
      </c>
      <c r="V898" s="151"/>
      <c r="W898" s="167">
        <v>169600</v>
      </c>
      <c r="X898" s="168"/>
      <c r="Y898" s="151"/>
      <c r="Z898" s="151" t="s">
        <v>503</v>
      </c>
      <c r="AA898" s="171"/>
      <c r="AB898" s="151"/>
      <c r="AC898" s="169"/>
      <c r="AD898" s="165">
        <v>42815</v>
      </c>
      <c r="AE898" s="170">
        <v>3445</v>
      </c>
    </row>
    <row r="899" spans="1:31">
      <c r="A899" s="165">
        <v>43064</v>
      </c>
      <c r="B899" s="166">
        <v>3443</v>
      </c>
      <c r="D899" s="151" t="s">
        <v>490</v>
      </c>
      <c r="E899" s="151"/>
      <c r="F899" s="151"/>
      <c r="G899" s="151"/>
      <c r="H899" s="151"/>
      <c r="I899" s="151"/>
      <c r="J899" s="151" t="s">
        <v>51</v>
      </c>
      <c r="K899" s="151" t="s">
        <v>491</v>
      </c>
      <c r="L899" s="151"/>
      <c r="M899" s="151" t="s">
        <v>492</v>
      </c>
      <c r="O899" s="167">
        <v>110600</v>
      </c>
      <c r="P899" s="168"/>
      <c r="Q899" s="151"/>
      <c r="R899" s="151" t="s">
        <v>91</v>
      </c>
      <c r="S899" s="151" t="s">
        <v>491</v>
      </c>
      <c r="T899" s="151"/>
      <c r="U899" s="151" t="s">
        <v>492</v>
      </c>
      <c r="V899" s="151"/>
      <c r="W899" s="167">
        <v>110600</v>
      </c>
      <c r="X899" s="168"/>
      <c r="Y899" s="151"/>
      <c r="Z899" s="151" t="s">
        <v>507</v>
      </c>
      <c r="AA899" s="171"/>
      <c r="AB899" s="151"/>
      <c r="AC899" s="169"/>
      <c r="AD899" s="165">
        <v>42815</v>
      </c>
      <c r="AE899" s="170">
        <v>3446</v>
      </c>
    </row>
    <row r="900" spans="1:31">
      <c r="A900" s="165">
        <v>43064</v>
      </c>
      <c r="B900" s="166">
        <v>3444</v>
      </c>
      <c r="D900" s="151" t="s">
        <v>490</v>
      </c>
      <c r="E900" s="151"/>
      <c r="F900" s="151"/>
      <c r="G900" s="151"/>
      <c r="H900" s="151"/>
      <c r="I900" s="151"/>
      <c r="J900" s="151" t="s">
        <v>51</v>
      </c>
      <c r="K900" s="151" t="s">
        <v>491</v>
      </c>
      <c r="L900" s="151"/>
      <c r="M900" s="151" t="s">
        <v>492</v>
      </c>
      <c r="O900" s="167">
        <v>359200</v>
      </c>
      <c r="P900" s="168"/>
      <c r="Q900" s="151"/>
      <c r="R900" s="151" t="s">
        <v>91</v>
      </c>
      <c r="S900" s="151" t="s">
        <v>491</v>
      </c>
      <c r="T900" s="151"/>
      <c r="U900" s="151" t="s">
        <v>492</v>
      </c>
      <c r="V900" s="151"/>
      <c r="W900" s="167">
        <v>359200</v>
      </c>
      <c r="X900" s="168"/>
      <c r="Y900" s="151"/>
      <c r="Z900" s="151" t="s">
        <v>508</v>
      </c>
      <c r="AA900" s="171"/>
      <c r="AB900" s="151"/>
      <c r="AC900" s="169"/>
      <c r="AD900" s="165">
        <v>42815</v>
      </c>
      <c r="AE900" s="170">
        <v>3447</v>
      </c>
    </row>
    <row r="901" spans="1:31">
      <c r="A901" s="165">
        <v>43064</v>
      </c>
      <c r="B901" s="166">
        <v>3445</v>
      </c>
      <c r="D901" s="151" t="s">
        <v>490</v>
      </c>
      <c r="E901" s="151"/>
      <c r="F901" s="151"/>
      <c r="G901" s="151"/>
      <c r="H901" s="151"/>
      <c r="I901" s="151"/>
      <c r="J901" s="151" t="s">
        <v>51</v>
      </c>
      <c r="K901" s="151" t="s">
        <v>491</v>
      </c>
      <c r="L901" s="151"/>
      <c r="M901" s="151" t="s">
        <v>492</v>
      </c>
      <c r="O901" s="167">
        <v>269000</v>
      </c>
      <c r="P901" s="168"/>
      <c r="Q901" s="151"/>
      <c r="R901" s="151" t="s">
        <v>91</v>
      </c>
      <c r="S901" s="151" t="s">
        <v>491</v>
      </c>
      <c r="T901" s="151"/>
      <c r="U901" s="151" t="s">
        <v>492</v>
      </c>
      <c r="V901" s="151"/>
      <c r="W901" s="167">
        <v>269000</v>
      </c>
      <c r="X901" s="168"/>
      <c r="Y901" s="151"/>
      <c r="Z901" s="151" t="s">
        <v>509</v>
      </c>
      <c r="AA901" s="171"/>
      <c r="AB901" s="151"/>
      <c r="AC901" s="169"/>
      <c r="AD901" s="165">
        <v>42815</v>
      </c>
      <c r="AE901" s="170">
        <v>3448</v>
      </c>
    </row>
    <row r="902" spans="1:31">
      <c r="A902" s="165">
        <v>43064</v>
      </c>
      <c r="B902" s="166">
        <v>3446</v>
      </c>
      <c r="D902" s="151" t="s">
        <v>490</v>
      </c>
      <c r="E902" s="151"/>
      <c r="F902" s="151"/>
      <c r="G902" s="151"/>
      <c r="H902" s="151"/>
      <c r="I902" s="151"/>
      <c r="J902" s="151" t="s">
        <v>51</v>
      </c>
      <c r="K902" s="151" t="s">
        <v>491</v>
      </c>
      <c r="L902" s="151"/>
      <c r="M902" s="151" t="s">
        <v>492</v>
      </c>
      <c r="O902" s="167">
        <v>240000</v>
      </c>
      <c r="P902" s="168"/>
      <c r="Q902" s="151"/>
      <c r="R902" s="151" t="s">
        <v>91</v>
      </c>
      <c r="S902" s="151" t="s">
        <v>491</v>
      </c>
      <c r="T902" s="151"/>
      <c r="U902" s="151" t="s">
        <v>492</v>
      </c>
      <c r="V902" s="151"/>
      <c r="W902" s="167">
        <v>240000</v>
      </c>
      <c r="X902" s="168"/>
      <c r="Y902" s="151"/>
      <c r="Z902" s="151" t="s">
        <v>510</v>
      </c>
      <c r="AA902" s="171"/>
      <c r="AB902" s="151"/>
      <c r="AC902" s="169"/>
      <c r="AD902" s="165">
        <v>42815</v>
      </c>
      <c r="AE902" s="170">
        <v>3449</v>
      </c>
    </row>
    <row r="903" spans="1:31">
      <c r="A903" s="165">
        <v>43064</v>
      </c>
      <c r="B903" s="166">
        <v>3447</v>
      </c>
      <c r="D903" s="151" t="s">
        <v>490</v>
      </c>
      <c r="E903" s="151"/>
      <c r="F903" s="151"/>
      <c r="G903" s="151"/>
      <c r="H903" s="151"/>
      <c r="I903" s="151"/>
      <c r="J903" s="151" t="s">
        <v>51</v>
      </c>
      <c r="K903" s="151" t="s">
        <v>491</v>
      </c>
      <c r="L903" s="151"/>
      <c r="M903" s="151" t="s">
        <v>492</v>
      </c>
      <c r="O903" s="167">
        <v>508600</v>
      </c>
      <c r="P903" s="168"/>
      <c r="Q903" s="151"/>
      <c r="R903" s="151" t="s">
        <v>91</v>
      </c>
      <c r="S903" s="151" t="s">
        <v>491</v>
      </c>
      <c r="T903" s="151"/>
      <c r="U903" s="151" t="s">
        <v>492</v>
      </c>
      <c r="V903" s="151"/>
      <c r="W903" s="167">
        <v>508600</v>
      </c>
      <c r="X903" s="168"/>
      <c r="Y903" s="151"/>
      <c r="Z903" s="151" t="s">
        <v>511</v>
      </c>
      <c r="AA903" s="171"/>
      <c r="AB903" s="151"/>
      <c r="AC903" s="169"/>
      <c r="AD903" s="165">
        <v>42815</v>
      </c>
      <c r="AE903" s="170">
        <v>3450</v>
      </c>
    </row>
    <row r="904" spans="1:31">
      <c r="A904" s="165">
        <v>43064</v>
      </c>
      <c r="B904" s="166">
        <v>3448</v>
      </c>
      <c r="D904" s="151" t="s">
        <v>490</v>
      </c>
      <c r="E904" s="151"/>
      <c r="F904" s="151"/>
      <c r="G904" s="151"/>
      <c r="H904" s="151"/>
      <c r="I904" s="151"/>
      <c r="J904" s="151" t="s">
        <v>51</v>
      </c>
      <c r="K904" s="151" t="s">
        <v>491</v>
      </c>
      <c r="L904" s="151"/>
      <c r="M904" s="151" t="s">
        <v>492</v>
      </c>
      <c r="O904" s="167">
        <v>120700</v>
      </c>
      <c r="P904" s="168"/>
      <c r="Q904" s="151"/>
      <c r="R904" s="151" t="s">
        <v>91</v>
      </c>
      <c r="S904" s="151" t="s">
        <v>491</v>
      </c>
      <c r="T904" s="151"/>
      <c r="U904" s="151" t="s">
        <v>492</v>
      </c>
      <c r="V904" s="151"/>
      <c r="W904" s="167">
        <v>120700</v>
      </c>
      <c r="X904" s="168"/>
      <c r="Y904" s="151"/>
      <c r="Z904" s="151" t="s">
        <v>512</v>
      </c>
      <c r="AA904" s="171"/>
      <c r="AB904" s="151"/>
      <c r="AC904" s="169"/>
      <c r="AD904" s="165">
        <v>42815</v>
      </c>
      <c r="AE904" s="170">
        <v>3451</v>
      </c>
    </row>
    <row r="905" spans="1:31">
      <c r="A905" s="165">
        <v>43064</v>
      </c>
      <c r="B905" s="166">
        <v>3449</v>
      </c>
      <c r="D905" s="151" t="s">
        <v>490</v>
      </c>
      <c r="E905" s="151"/>
      <c r="F905" s="151"/>
      <c r="G905" s="151"/>
      <c r="H905" s="151"/>
      <c r="I905" s="151"/>
      <c r="J905" s="151" t="s">
        <v>51</v>
      </c>
      <c r="K905" s="151" t="s">
        <v>491</v>
      </c>
      <c r="L905" s="151"/>
      <c r="M905" s="151" t="s">
        <v>492</v>
      </c>
      <c r="O905" s="167">
        <v>179700</v>
      </c>
      <c r="P905" s="168"/>
      <c r="Q905" s="151"/>
      <c r="R905" s="151" t="s">
        <v>91</v>
      </c>
      <c r="S905" s="151" t="s">
        <v>491</v>
      </c>
      <c r="T905" s="151"/>
      <c r="U905" s="151" t="s">
        <v>492</v>
      </c>
      <c r="V905" s="151"/>
      <c r="W905" s="167">
        <v>179700</v>
      </c>
      <c r="X905" s="168"/>
      <c r="Y905" s="151"/>
      <c r="Z905" s="151" t="s">
        <v>519</v>
      </c>
      <c r="AA905" s="171"/>
      <c r="AB905" s="151"/>
      <c r="AC905" s="169"/>
      <c r="AD905" s="165">
        <v>42815</v>
      </c>
      <c r="AE905" s="170">
        <v>3452</v>
      </c>
    </row>
    <row r="906" spans="1:31">
      <c r="A906" s="165">
        <v>43064</v>
      </c>
      <c r="B906" s="166">
        <v>3450</v>
      </c>
      <c r="D906" s="151" t="s">
        <v>490</v>
      </c>
      <c r="E906" s="151"/>
      <c r="F906" s="151"/>
      <c r="G906" s="151"/>
      <c r="H906" s="151"/>
      <c r="I906" s="151"/>
      <c r="J906" s="151" t="s">
        <v>51</v>
      </c>
      <c r="K906" s="151" t="s">
        <v>491</v>
      </c>
      <c r="L906" s="151"/>
      <c r="M906" s="151" t="s">
        <v>492</v>
      </c>
      <c r="O906" s="167">
        <v>5280200</v>
      </c>
      <c r="P906" s="168"/>
      <c r="Q906" s="151"/>
      <c r="R906" s="151" t="s">
        <v>91</v>
      </c>
      <c r="S906" s="151" t="s">
        <v>491</v>
      </c>
      <c r="T906" s="151"/>
      <c r="U906" s="151" t="s">
        <v>492</v>
      </c>
      <c r="V906" s="151"/>
      <c r="W906" s="167">
        <v>5280200</v>
      </c>
      <c r="X906" s="168"/>
      <c r="Y906" s="151"/>
      <c r="Z906" s="151" t="s">
        <v>520</v>
      </c>
      <c r="AA906" s="171"/>
      <c r="AB906" s="151"/>
      <c r="AC906" s="169"/>
      <c r="AD906" s="165">
        <v>42815</v>
      </c>
      <c r="AE906" s="170">
        <v>3453</v>
      </c>
    </row>
    <row r="907" spans="1:31">
      <c r="A907" s="165">
        <v>43064</v>
      </c>
      <c r="B907" s="166">
        <v>3451</v>
      </c>
      <c r="D907" s="151" t="s">
        <v>490</v>
      </c>
      <c r="E907" s="151"/>
      <c r="F907" s="151"/>
      <c r="G907" s="151"/>
      <c r="H907" s="151"/>
      <c r="I907" s="151"/>
      <c r="J907" s="151" t="s">
        <v>51</v>
      </c>
      <c r="K907" s="151" t="s">
        <v>491</v>
      </c>
      <c r="L907" s="151"/>
      <c r="M907" s="151" t="s">
        <v>492</v>
      </c>
      <c r="O907" s="167">
        <v>191000</v>
      </c>
      <c r="P907" s="168"/>
      <c r="Q907" s="151"/>
      <c r="R907" s="151" t="s">
        <v>91</v>
      </c>
      <c r="S907" s="151" t="s">
        <v>491</v>
      </c>
      <c r="T907" s="151"/>
      <c r="U907" s="151" t="s">
        <v>492</v>
      </c>
      <c r="V907" s="151"/>
      <c r="W907" s="167">
        <v>191000</v>
      </c>
      <c r="X907" s="168"/>
      <c r="Y907" s="151"/>
      <c r="Z907" s="151" t="s">
        <v>521</v>
      </c>
      <c r="AA907" s="171"/>
      <c r="AB907" s="151"/>
      <c r="AC907" s="169"/>
      <c r="AD907" s="165">
        <v>42815</v>
      </c>
      <c r="AE907" s="170">
        <v>3454</v>
      </c>
    </row>
    <row r="908" spans="1:31">
      <c r="A908" s="165">
        <v>43064</v>
      </c>
      <c r="B908" s="166">
        <v>3452</v>
      </c>
      <c r="D908" s="151" t="s">
        <v>490</v>
      </c>
      <c r="E908" s="151"/>
      <c r="F908" s="151"/>
      <c r="G908" s="151"/>
      <c r="H908" s="151"/>
      <c r="I908" s="151"/>
      <c r="J908" s="151" t="s">
        <v>51</v>
      </c>
      <c r="K908" s="151" t="s">
        <v>491</v>
      </c>
      <c r="L908" s="151"/>
      <c r="M908" s="151" t="s">
        <v>492</v>
      </c>
      <c r="O908" s="167">
        <v>209900</v>
      </c>
      <c r="P908" s="168"/>
      <c r="Q908" s="151"/>
      <c r="R908" s="151" t="s">
        <v>91</v>
      </c>
      <c r="S908" s="151" t="s">
        <v>491</v>
      </c>
      <c r="T908" s="151"/>
      <c r="U908" s="151" t="s">
        <v>492</v>
      </c>
      <c r="V908" s="151"/>
      <c r="W908" s="167">
        <v>209900</v>
      </c>
      <c r="X908" s="168"/>
      <c r="Y908" s="151"/>
      <c r="Z908" s="151" t="s">
        <v>522</v>
      </c>
      <c r="AA908" s="171"/>
      <c r="AB908" s="151"/>
      <c r="AC908" s="169"/>
      <c r="AD908" s="165">
        <v>42815</v>
      </c>
      <c r="AE908" s="170">
        <v>3455</v>
      </c>
    </row>
    <row r="909" spans="1:31">
      <c r="A909" s="165">
        <v>43064</v>
      </c>
      <c r="B909" s="166">
        <v>3453</v>
      </c>
      <c r="D909" s="151" t="s">
        <v>490</v>
      </c>
      <c r="E909" s="151"/>
      <c r="F909" s="151"/>
      <c r="G909" s="151"/>
      <c r="H909" s="151"/>
      <c r="I909" s="151"/>
      <c r="J909" s="151" t="s">
        <v>51</v>
      </c>
      <c r="K909" s="151" t="s">
        <v>491</v>
      </c>
      <c r="L909" s="151"/>
      <c r="M909" s="151" t="s">
        <v>492</v>
      </c>
      <c r="O909" s="167">
        <v>169600</v>
      </c>
      <c r="P909" s="168"/>
      <c r="Q909" s="151"/>
      <c r="R909" s="151" t="s">
        <v>91</v>
      </c>
      <c r="S909" s="151" t="s">
        <v>491</v>
      </c>
      <c r="T909" s="151"/>
      <c r="U909" s="151" t="s">
        <v>492</v>
      </c>
      <c r="V909" s="151"/>
      <c r="W909" s="167">
        <v>169600</v>
      </c>
      <c r="X909" s="168"/>
      <c r="Y909" s="151"/>
      <c r="Z909" s="151" t="s">
        <v>523</v>
      </c>
      <c r="AA909" s="171"/>
      <c r="AB909" s="151"/>
      <c r="AC909" s="169"/>
      <c r="AD909" s="165">
        <v>42815</v>
      </c>
      <c r="AE909" s="170">
        <v>3456</v>
      </c>
    </row>
    <row r="910" spans="1:31">
      <c r="A910" s="165">
        <v>43064</v>
      </c>
      <c r="B910" s="166">
        <v>3454</v>
      </c>
      <c r="D910" s="151" t="s">
        <v>490</v>
      </c>
      <c r="E910" s="151"/>
      <c r="F910" s="151"/>
      <c r="G910" s="151"/>
      <c r="H910" s="151"/>
      <c r="I910" s="151"/>
      <c r="J910" s="151" t="s">
        <v>51</v>
      </c>
      <c r="K910" s="151" t="s">
        <v>491</v>
      </c>
      <c r="L910" s="151"/>
      <c r="M910" s="151" t="s">
        <v>492</v>
      </c>
      <c r="O910" s="167">
        <v>343100</v>
      </c>
      <c r="P910" s="168"/>
      <c r="Q910" s="151"/>
      <c r="R910" s="151" t="s">
        <v>91</v>
      </c>
      <c r="S910" s="151" t="s">
        <v>491</v>
      </c>
      <c r="T910" s="151"/>
      <c r="U910" s="151" t="s">
        <v>492</v>
      </c>
      <c r="V910" s="151"/>
      <c r="W910" s="167">
        <v>343100</v>
      </c>
      <c r="X910" s="168"/>
      <c r="Y910" s="151"/>
      <c r="Z910" s="151" t="s">
        <v>524</v>
      </c>
      <c r="AA910" s="171"/>
      <c r="AB910" s="151"/>
      <c r="AC910" s="169"/>
      <c r="AD910" s="165">
        <v>42815</v>
      </c>
      <c r="AE910" s="170">
        <v>3457</v>
      </c>
    </row>
    <row r="911" spans="1:31">
      <c r="A911" s="165">
        <v>43064</v>
      </c>
      <c r="B911" s="166">
        <v>3455</v>
      </c>
      <c r="D911" s="151" t="s">
        <v>490</v>
      </c>
      <c r="E911" s="151"/>
      <c r="F911" s="151"/>
      <c r="G911" s="151"/>
      <c r="H911" s="151"/>
      <c r="I911" s="151"/>
      <c r="J911" s="151" t="s">
        <v>51</v>
      </c>
      <c r="K911" s="151" t="s">
        <v>491</v>
      </c>
      <c r="L911" s="151"/>
      <c r="M911" s="151" t="s">
        <v>492</v>
      </c>
      <c r="O911" s="167">
        <v>145000</v>
      </c>
      <c r="P911" s="168"/>
      <c r="Q911" s="151"/>
      <c r="R911" s="151" t="s">
        <v>91</v>
      </c>
      <c r="S911" s="151" t="s">
        <v>491</v>
      </c>
      <c r="T911" s="151"/>
      <c r="U911" s="151" t="s">
        <v>492</v>
      </c>
      <c r="V911" s="151"/>
      <c r="W911" s="167">
        <v>145000</v>
      </c>
      <c r="X911" s="168"/>
      <c r="Y911" s="151"/>
      <c r="Z911" s="151" t="s">
        <v>525</v>
      </c>
      <c r="AA911" s="171"/>
      <c r="AB911" s="151"/>
      <c r="AC911" s="169"/>
      <c r="AD911" s="165">
        <v>42815</v>
      </c>
      <c r="AE911" s="170">
        <v>3458</v>
      </c>
    </row>
    <row r="912" spans="1:31">
      <c r="A912" s="165">
        <v>43064</v>
      </c>
      <c r="B912" s="166">
        <v>3456</v>
      </c>
      <c r="D912" s="151" t="s">
        <v>490</v>
      </c>
      <c r="E912" s="151"/>
      <c r="F912" s="151"/>
      <c r="G912" s="151"/>
      <c r="H912" s="151"/>
      <c r="I912" s="151"/>
      <c r="J912" s="151" t="s">
        <v>51</v>
      </c>
      <c r="K912" s="151" t="s">
        <v>491</v>
      </c>
      <c r="L912" s="151"/>
      <c r="M912" s="151" t="s">
        <v>492</v>
      </c>
      <c r="O912" s="167">
        <v>434700</v>
      </c>
      <c r="P912" s="168"/>
      <c r="Q912" s="151"/>
      <c r="R912" s="151" t="s">
        <v>91</v>
      </c>
      <c r="S912" s="151" t="s">
        <v>491</v>
      </c>
      <c r="T912" s="151"/>
      <c r="U912" s="151" t="s">
        <v>492</v>
      </c>
      <c r="V912" s="151"/>
      <c r="W912" s="167">
        <v>434700</v>
      </c>
      <c r="X912" s="168"/>
      <c r="Y912" s="151"/>
      <c r="Z912" s="151" t="s">
        <v>526</v>
      </c>
      <c r="AA912" s="171"/>
      <c r="AB912" s="151"/>
      <c r="AC912" s="169"/>
      <c r="AD912" s="165">
        <v>42815</v>
      </c>
      <c r="AE912" s="170">
        <v>3459</v>
      </c>
    </row>
    <row r="913" spans="1:31">
      <c r="A913" s="165">
        <v>43064</v>
      </c>
      <c r="B913" s="166">
        <v>3457</v>
      </c>
      <c r="D913" s="151" t="s">
        <v>490</v>
      </c>
      <c r="E913" s="151"/>
      <c r="F913" s="151"/>
      <c r="G913" s="151"/>
      <c r="H913" s="151"/>
      <c r="I913" s="151"/>
      <c r="J913" s="151" t="s">
        <v>51</v>
      </c>
      <c r="K913" s="151" t="s">
        <v>491</v>
      </c>
      <c r="L913" s="151"/>
      <c r="M913" s="151" t="s">
        <v>492</v>
      </c>
      <c r="O913" s="167">
        <v>561500</v>
      </c>
      <c r="P913" s="168"/>
      <c r="Q913" s="151"/>
      <c r="R913" s="151" t="s">
        <v>91</v>
      </c>
      <c r="S913" s="151" t="s">
        <v>491</v>
      </c>
      <c r="T913" s="151"/>
      <c r="U913" s="151" t="s">
        <v>492</v>
      </c>
      <c r="V913" s="151"/>
      <c r="W913" s="167">
        <v>561500</v>
      </c>
      <c r="X913" s="168"/>
      <c r="Y913" s="151"/>
      <c r="Z913" s="151" t="s">
        <v>527</v>
      </c>
      <c r="AA913" s="171"/>
      <c r="AB913" s="151"/>
      <c r="AC913" s="169"/>
      <c r="AD913" s="165">
        <v>42815</v>
      </c>
      <c r="AE913" s="170">
        <v>3460</v>
      </c>
    </row>
    <row r="914" spans="1:31">
      <c r="A914" s="165">
        <v>43064</v>
      </c>
      <c r="B914" s="166">
        <v>3458</v>
      </c>
      <c r="D914" s="151" t="s">
        <v>490</v>
      </c>
      <c r="E914" s="151"/>
      <c r="F914" s="151"/>
      <c r="G914" s="151"/>
      <c r="H914" s="151"/>
      <c r="I914" s="151"/>
      <c r="J914" s="151" t="s">
        <v>51</v>
      </c>
      <c r="K914" s="151" t="s">
        <v>491</v>
      </c>
      <c r="L914" s="151"/>
      <c r="M914" s="151" t="s">
        <v>492</v>
      </c>
      <c r="O914" s="167">
        <v>386400</v>
      </c>
      <c r="P914" s="168"/>
      <c r="Q914" s="151"/>
      <c r="R914" s="151" t="s">
        <v>91</v>
      </c>
      <c r="S914" s="151" t="s">
        <v>491</v>
      </c>
      <c r="T914" s="151"/>
      <c r="U914" s="151" t="s">
        <v>492</v>
      </c>
      <c r="V914" s="151"/>
      <c r="W914" s="167">
        <v>386400</v>
      </c>
      <c r="X914" s="168"/>
      <c r="Y914" s="151"/>
      <c r="Z914" s="151" t="s">
        <v>528</v>
      </c>
      <c r="AA914" s="171"/>
      <c r="AB914" s="151"/>
      <c r="AC914" s="169"/>
      <c r="AD914" s="165">
        <v>42815</v>
      </c>
      <c r="AE914" s="170">
        <v>3461</v>
      </c>
    </row>
    <row r="915" spans="1:31">
      <c r="A915" s="165">
        <v>43064</v>
      </c>
      <c r="B915" s="166">
        <v>3459</v>
      </c>
      <c r="D915" s="151" t="s">
        <v>490</v>
      </c>
      <c r="E915" s="151"/>
      <c r="F915" s="151"/>
      <c r="G915" s="151"/>
      <c r="H915" s="151"/>
      <c r="I915" s="151"/>
      <c r="J915" s="151" t="s">
        <v>51</v>
      </c>
      <c r="K915" s="151" t="s">
        <v>491</v>
      </c>
      <c r="L915" s="151"/>
      <c r="M915" s="151" t="s">
        <v>492</v>
      </c>
      <c r="O915" s="167">
        <v>301900</v>
      </c>
      <c r="P915" s="168"/>
      <c r="Q915" s="151"/>
      <c r="R915" s="151" t="s">
        <v>91</v>
      </c>
      <c r="S915" s="151" t="s">
        <v>491</v>
      </c>
      <c r="T915" s="151"/>
      <c r="U915" s="151" t="s">
        <v>492</v>
      </c>
      <c r="V915" s="151"/>
      <c r="W915" s="167">
        <v>301900</v>
      </c>
      <c r="X915" s="168"/>
      <c r="Y915" s="151"/>
      <c r="Z915" s="151" t="s">
        <v>529</v>
      </c>
      <c r="AA915" s="171"/>
      <c r="AB915" s="151"/>
      <c r="AC915" s="169"/>
      <c r="AD915" s="165">
        <v>42815</v>
      </c>
      <c r="AE915" s="170">
        <v>3462</v>
      </c>
    </row>
    <row r="916" spans="1:31">
      <c r="A916" s="165">
        <v>43064</v>
      </c>
      <c r="B916" s="166">
        <v>3460</v>
      </c>
      <c r="D916" s="151" t="s">
        <v>490</v>
      </c>
      <c r="E916" s="151"/>
      <c r="F916" s="151"/>
      <c r="G916" s="151"/>
      <c r="H916" s="151"/>
      <c r="I916" s="151"/>
      <c r="J916" s="151" t="s">
        <v>51</v>
      </c>
      <c r="K916" s="151" t="s">
        <v>491</v>
      </c>
      <c r="L916" s="151"/>
      <c r="M916" s="151" t="s">
        <v>492</v>
      </c>
      <c r="O916" s="167">
        <v>338200</v>
      </c>
      <c r="P916" s="168"/>
      <c r="Q916" s="151"/>
      <c r="R916" s="151" t="s">
        <v>91</v>
      </c>
      <c r="S916" s="151" t="s">
        <v>491</v>
      </c>
      <c r="T916" s="151"/>
      <c r="U916" s="151" t="s">
        <v>492</v>
      </c>
      <c r="V916" s="151"/>
      <c r="W916" s="167">
        <v>338200</v>
      </c>
      <c r="X916" s="168"/>
      <c r="Y916" s="151"/>
      <c r="Z916" s="151" t="s">
        <v>568</v>
      </c>
      <c r="AA916" s="171"/>
      <c r="AB916" s="151"/>
      <c r="AC916" s="169"/>
      <c r="AD916" s="165">
        <v>42815</v>
      </c>
      <c r="AE916" s="170">
        <v>3463</v>
      </c>
    </row>
    <row r="917" spans="1:31">
      <c r="A917" s="165">
        <v>43064</v>
      </c>
      <c r="B917" s="166">
        <v>3461</v>
      </c>
      <c r="D917" s="151" t="s">
        <v>490</v>
      </c>
      <c r="E917" s="151"/>
      <c r="F917" s="151"/>
      <c r="G917" s="151"/>
      <c r="H917" s="151"/>
      <c r="I917" s="151"/>
      <c r="J917" s="151" t="s">
        <v>92</v>
      </c>
      <c r="K917" s="151" t="s">
        <v>491</v>
      </c>
      <c r="L917" s="151"/>
      <c r="M917" s="151" t="s">
        <v>492</v>
      </c>
      <c r="O917" s="167">
        <v>156000</v>
      </c>
      <c r="P917" s="168"/>
      <c r="Q917" s="151"/>
      <c r="R917" s="151" t="s">
        <v>91</v>
      </c>
      <c r="S917" s="151" t="s">
        <v>491</v>
      </c>
      <c r="T917" s="151"/>
      <c r="U917" s="151" t="s">
        <v>492</v>
      </c>
      <c r="V917" s="151"/>
      <c r="W917" s="167">
        <v>156000</v>
      </c>
      <c r="X917" s="168"/>
      <c r="Y917" s="151"/>
      <c r="Z917" s="151" t="s">
        <v>688</v>
      </c>
      <c r="AA917" s="171"/>
      <c r="AB917" s="151"/>
      <c r="AC917" s="169"/>
      <c r="AD917" s="165">
        <v>42815</v>
      </c>
      <c r="AE917" s="170">
        <v>3464</v>
      </c>
    </row>
    <row r="918" spans="1:31">
      <c r="A918" s="165">
        <v>43064</v>
      </c>
      <c r="B918" s="166">
        <v>3462</v>
      </c>
      <c r="D918" s="151" t="s">
        <v>490</v>
      </c>
      <c r="E918" s="151"/>
      <c r="F918" s="151"/>
      <c r="G918" s="151"/>
      <c r="H918" s="151"/>
      <c r="I918" s="151"/>
      <c r="J918" s="151" t="s">
        <v>499</v>
      </c>
      <c r="K918" s="151" t="s">
        <v>491</v>
      </c>
      <c r="L918" s="151"/>
      <c r="M918" s="151" t="s">
        <v>492</v>
      </c>
      <c r="O918" s="167">
        <v>401000</v>
      </c>
      <c r="P918" s="168"/>
      <c r="Q918" s="151"/>
      <c r="R918" s="151" t="s">
        <v>51</v>
      </c>
      <c r="S918" s="151" t="s">
        <v>491</v>
      </c>
      <c r="T918" s="151"/>
      <c r="U918" s="151" t="s">
        <v>492</v>
      </c>
      <c r="V918" s="151"/>
      <c r="W918" s="167">
        <v>401000</v>
      </c>
      <c r="X918" s="168"/>
      <c r="Y918" s="151"/>
      <c r="Z918" s="151" t="s">
        <v>536</v>
      </c>
      <c r="AA918" s="171"/>
      <c r="AB918" s="151"/>
      <c r="AC918" s="169"/>
      <c r="AD918" s="165">
        <v>42815</v>
      </c>
      <c r="AE918" s="170">
        <v>3465</v>
      </c>
    </row>
    <row r="919" spans="1:31">
      <c r="A919" s="165">
        <v>43064</v>
      </c>
      <c r="B919" s="166">
        <v>3463</v>
      </c>
      <c r="D919" s="151" t="s">
        <v>490</v>
      </c>
      <c r="E919" s="151"/>
      <c r="F919" s="151"/>
      <c r="G919" s="151"/>
      <c r="H919" s="151"/>
      <c r="I919" s="151"/>
      <c r="J919" s="151" t="s">
        <v>499</v>
      </c>
      <c r="K919" s="151" t="s">
        <v>491</v>
      </c>
      <c r="L919" s="151"/>
      <c r="M919" s="151" t="s">
        <v>492</v>
      </c>
      <c r="O919" s="167">
        <v>610000</v>
      </c>
      <c r="P919" s="168"/>
      <c r="Q919" s="151"/>
      <c r="R919" s="151" t="s">
        <v>51</v>
      </c>
      <c r="S919" s="151" t="s">
        <v>491</v>
      </c>
      <c r="T919" s="151"/>
      <c r="U919" s="151" t="s">
        <v>492</v>
      </c>
      <c r="V919" s="151"/>
      <c r="W919" s="167">
        <v>610000</v>
      </c>
      <c r="X919" s="168"/>
      <c r="Y919" s="151"/>
      <c r="Z919" s="151" t="s">
        <v>610</v>
      </c>
      <c r="AA919" s="171"/>
      <c r="AB919" s="151"/>
      <c r="AC919" s="169"/>
      <c r="AD919" s="165">
        <v>42815</v>
      </c>
      <c r="AE919" s="170">
        <v>3466</v>
      </c>
    </row>
    <row r="920" spans="1:31">
      <c r="A920" s="165">
        <v>43064</v>
      </c>
      <c r="B920" s="166">
        <v>3464</v>
      </c>
      <c r="D920" s="151" t="s">
        <v>490</v>
      </c>
      <c r="E920" s="151"/>
      <c r="F920" s="151"/>
      <c r="G920" s="151"/>
      <c r="H920" s="151"/>
      <c r="I920" s="151"/>
      <c r="J920" s="151" t="s">
        <v>499</v>
      </c>
      <c r="K920" s="151" t="s">
        <v>491</v>
      </c>
      <c r="L920" s="151"/>
      <c r="M920" s="151" t="s">
        <v>492</v>
      </c>
      <c r="O920" s="167">
        <v>195000</v>
      </c>
      <c r="P920" s="168"/>
      <c r="Q920" s="151"/>
      <c r="R920" s="151" t="s">
        <v>498</v>
      </c>
      <c r="S920" s="151" t="s">
        <v>491</v>
      </c>
      <c r="T920" s="151"/>
      <c r="U920" s="151" t="s">
        <v>492</v>
      </c>
      <c r="V920" s="151"/>
      <c r="W920" s="167">
        <v>195000</v>
      </c>
      <c r="X920" s="168"/>
      <c r="Y920" s="151"/>
      <c r="Z920" s="151" t="s">
        <v>611</v>
      </c>
      <c r="AA920" s="171"/>
      <c r="AB920" s="151"/>
      <c r="AC920" s="169"/>
      <c r="AD920" s="165">
        <v>42815</v>
      </c>
      <c r="AE920" s="170">
        <v>3467</v>
      </c>
    </row>
    <row r="921" spans="1:31">
      <c r="A921" s="165">
        <v>43064</v>
      </c>
      <c r="B921" s="166">
        <v>3465</v>
      </c>
      <c r="D921" s="151" t="s">
        <v>490</v>
      </c>
      <c r="E921" s="151"/>
      <c r="F921" s="151"/>
      <c r="G921" s="151"/>
      <c r="H921" s="151"/>
      <c r="I921" s="151"/>
      <c r="J921" s="151" t="s">
        <v>499</v>
      </c>
      <c r="K921" s="151" t="s">
        <v>491</v>
      </c>
      <c r="L921" s="151"/>
      <c r="M921" s="151" t="s">
        <v>492</v>
      </c>
      <c r="O921" s="167">
        <v>125000</v>
      </c>
      <c r="P921" s="168"/>
      <c r="Q921" s="151"/>
      <c r="R921" s="151" t="s">
        <v>51</v>
      </c>
      <c r="S921" s="151" t="s">
        <v>491</v>
      </c>
      <c r="T921" s="151"/>
      <c r="U921" s="151" t="s">
        <v>492</v>
      </c>
      <c r="V921" s="151"/>
      <c r="W921" s="167">
        <v>125000</v>
      </c>
      <c r="X921" s="168"/>
      <c r="Y921" s="151"/>
      <c r="Z921" s="151" t="s">
        <v>593</v>
      </c>
      <c r="AA921" s="171"/>
      <c r="AB921" s="151"/>
      <c r="AC921" s="169"/>
      <c r="AD921" s="165">
        <v>42815</v>
      </c>
      <c r="AE921" s="170">
        <v>3468</v>
      </c>
    </row>
    <row r="922" spans="1:31">
      <c r="A922" s="165">
        <v>43064</v>
      </c>
      <c r="B922" s="166">
        <v>3466</v>
      </c>
      <c r="D922" s="151" t="s">
        <v>490</v>
      </c>
      <c r="E922" s="151"/>
      <c r="F922" s="151"/>
      <c r="G922" s="151"/>
      <c r="H922" s="151"/>
      <c r="I922" s="151"/>
      <c r="J922" s="151" t="s">
        <v>499</v>
      </c>
      <c r="K922" s="151" t="s">
        <v>491</v>
      </c>
      <c r="L922" s="151"/>
      <c r="M922" s="151" t="s">
        <v>492</v>
      </c>
      <c r="O922" s="167">
        <v>555000</v>
      </c>
      <c r="P922" s="168"/>
      <c r="Q922" s="151"/>
      <c r="R922" s="151" t="s">
        <v>51</v>
      </c>
      <c r="S922" s="151" t="s">
        <v>491</v>
      </c>
      <c r="T922" s="151"/>
      <c r="U922" s="151" t="s">
        <v>492</v>
      </c>
      <c r="V922" s="151"/>
      <c r="W922" s="167">
        <v>555000</v>
      </c>
      <c r="X922" s="168"/>
      <c r="Y922" s="151"/>
      <c r="Z922" s="151" t="s">
        <v>513</v>
      </c>
      <c r="AA922" s="171"/>
      <c r="AB922" s="151"/>
      <c r="AC922" s="169"/>
      <c r="AD922" s="165">
        <v>42815</v>
      </c>
      <c r="AE922" s="170">
        <v>3469</v>
      </c>
    </row>
    <row r="923" spans="1:31">
      <c r="A923" s="165">
        <v>43064</v>
      </c>
      <c r="B923" s="166">
        <v>3467</v>
      </c>
      <c r="D923" s="151" t="s">
        <v>490</v>
      </c>
      <c r="E923" s="151"/>
      <c r="F923" s="151"/>
      <c r="G923" s="151"/>
      <c r="H923" s="151"/>
      <c r="I923" s="151"/>
      <c r="J923" s="151" t="s">
        <v>499</v>
      </c>
      <c r="K923" s="151" t="s">
        <v>491</v>
      </c>
      <c r="L923" s="151"/>
      <c r="M923" s="151" t="s">
        <v>492</v>
      </c>
      <c r="O923" s="167">
        <v>198000</v>
      </c>
      <c r="P923" s="168"/>
      <c r="Q923" s="151"/>
      <c r="R923" s="151" t="s">
        <v>51</v>
      </c>
      <c r="S923" s="151" t="s">
        <v>491</v>
      </c>
      <c r="T923" s="151"/>
      <c r="U923" s="151" t="s">
        <v>492</v>
      </c>
      <c r="V923" s="151"/>
      <c r="W923" s="167">
        <v>198000</v>
      </c>
      <c r="X923" s="168"/>
      <c r="Y923" s="151"/>
      <c r="Z923" s="151" t="s">
        <v>566</v>
      </c>
      <c r="AA923" s="171"/>
      <c r="AB923" s="151"/>
      <c r="AC923" s="169"/>
      <c r="AD923" s="165">
        <v>42815</v>
      </c>
      <c r="AE923" s="170">
        <v>3470</v>
      </c>
    </row>
    <row r="924" spans="1:31">
      <c r="A924" s="165">
        <v>43064</v>
      </c>
      <c r="B924" s="166">
        <v>3468</v>
      </c>
      <c r="D924" s="151" t="s">
        <v>490</v>
      </c>
      <c r="E924" s="151"/>
      <c r="F924" s="151"/>
      <c r="G924" s="151"/>
      <c r="H924" s="151"/>
      <c r="I924" s="151"/>
      <c r="J924" s="151" t="s">
        <v>499</v>
      </c>
      <c r="K924" s="151" t="s">
        <v>491</v>
      </c>
      <c r="L924" s="151"/>
      <c r="M924" s="151" t="s">
        <v>492</v>
      </c>
      <c r="O924" s="167">
        <v>117000</v>
      </c>
      <c r="P924" s="168"/>
      <c r="Q924" s="151"/>
      <c r="R924" s="151" t="s">
        <v>51</v>
      </c>
      <c r="S924" s="151" t="s">
        <v>491</v>
      </c>
      <c r="T924" s="151"/>
      <c r="U924" s="151" t="s">
        <v>492</v>
      </c>
      <c r="V924" s="151"/>
      <c r="W924" s="167">
        <v>117000</v>
      </c>
      <c r="X924" s="168"/>
      <c r="Y924" s="151"/>
      <c r="Z924" s="151" t="s">
        <v>514</v>
      </c>
      <c r="AA924" s="171"/>
      <c r="AB924" s="151"/>
      <c r="AC924" s="169"/>
      <c r="AD924" s="165">
        <v>42815</v>
      </c>
      <c r="AE924" s="170">
        <v>3471</v>
      </c>
    </row>
    <row r="925" spans="1:31">
      <c r="A925" s="165">
        <v>43065</v>
      </c>
      <c r="B925" s="166">
        <v>3469</v>
      </c>
      <c r="D925" s="151" t="s">
        <v>490</v>
      </c>
      <c r="E925" s="151"/>
      <c r="F925" s="151"/>
      <c r="G925" s="151"/>
      <c r="H925" s="151"/>
      <c r="I925" s="151"/>
      <c r="J925" s="151" t="s">
        <v>96</v>
      </c>
      <c r="K925" s="151" t="s">
        <v>491</v>
      </c>
      <c r="L925" s="151"/>
      <c r="M925" s="151" t="s">
        <v>492</v>
      </c>
      <c r="O925" s="167">
        <v>15990</v>
      </c>
      <c r="P925" s="168"/>
      <c r="Q925" s="151"/>
      <c r="R925" s="151" t="s">
        <v>51</v>
      </c>
      <c r="S925" s="151" t="s">
        <v>491</v>
      </c>
      <c r="T925" s="151"/>
      <c r="U925" s="151" t="s">
        <v>492</v>
      </c>
      <c r="V925" s="151"/>
      <c r="W925" s="167">
        <v>15990</v>
      </c>
      <c r="X925" s="168"/>
      <c r="Y925" s="151"/>
      <c r="Z925" s="151" t="s">
        <v>543</v>
      </c>
      <c r="AA925" s="171"/>
      <c r="AB925" s="151"/>
      <c r="AC925" s="169"/>
      <c r="AD925" s="165">
        <v>42815</v>
      </c>
      <c r="AE925" s="170">
        <v>3472</v>
      </c>
    </row>
    <row r="926" spans="1:31">
      <c r="A926" s="165">
        <v>43065</v>
      </c>
      <c r="B926" s="166">
        <v>3470</v>
      </c>
      <c r="D926" s="151" t="s">
        <v>490</v>
      </c>
      <c r="E926" s="151"/>
      <c r="F926" s="151"/>
      <c r="G926" s="151"/>
      <c r="H926" s="151"/>
      <c r="I926" s="151"/>
      <c r="J926" s="151" t="s">
        <v>139</v>
      </c>
      <c r="K926" s="151" t="s">
        <v>491</v>
      </c>
      <c r="L926" s="151"/>
      <c r="M926" s="151" t="s">
        <v>492</v>
      </c>
      <c r="O926" s="167">
        <v>550</v>
      </c>
      <c r="P926" s="168"/>
      <c r="Q926" s="151"/>
      <c r="R926" s="151" t="s">
        <v>91</v>
      </c>
      <c r="S926" s="151" t="s">
        <v>491</v>
      </c>
      <c r="T926" s="151"/>
      <c r="U926" s="151" t="s">
        <v>492</v>
      </c>
      <c r="V926" s="151"/>
      <c r="W926" s="167">
        <v>550</v>
      </c>
      <c r="X926" s="168"/>
      <c r="Y926" s="151"/>
      <c r="Z926" s="151" t="s">
        <v>689</v>
      </c>
      <c r="AA926" s="171"/>
      <c r="AB926" s="151"/>
      <c r="AC926" s="169"/>
      <c r="AD926" s="165">
        <v>42815</v>
      </c>
      <c r="AE926" s="170">
        <v>3473</v>
      </c>
    </row>
    <row r="927" spans="1:31">
      <c r="A927" s="165">
        <v>43066</v>
      </c>
      <c r="B927" s="166">
        <v>3471</v>
      </c>
      <c r="D927" s="151" t="s">
        <v>490</v>
      </c>
      <c r="E927" s="151"/>
      <c r="F927" s="151"/>
      <c r="G927" s="151"/>
      <c r="H927" s="151"/>
      <c r="I927" s="151"/>
      <c r="J927" s="151" t="s">
        <v>168</v>
      </c>
      <c r="K927" s="151" t="s">
        <v>491</v>
      </c>
      <c r="L927" s="151"/>
      <c r="M927" s="151" t="s">
        <v>492</v>
      </c>
      <c r="O927" s="167">
        <v>1632610</v>
      </c>
      <c r="P927" s="168"/>
      <c r="Q927" s="151"/>
      <c r="R927" s="151" t="s">
        <v>51</v>
      </c>
      <c r="S927" s="151" t="s">
        <v>491</v>
      </c>
      <c r="T927" s="151"/>
      <c r="U927" s="151" t="s">
        <v>492</v>
      </c>
      <c r="V927" s="151"/>
      <c r="W927" s="167">
        <v>1632610</v>
      </c>
      <c r="X927" s="168"/>
      <c r="Y927" s="151"/>
      <c r="Z927" s="151" t="s">
        <v>690</v>
      </c>
      <c r="AA927" s="171"/>
      <c r="AB927" s="151"/>
      <c r="AC927" s="169"/>
      <c r="AD927" s="165">
        <v>42815</v>
      </c>
      <c r="AE927" s="170">
        <v>3474</v>
      </c>
    </row>
    <row r="928" spans="1:31">
      <c r="A928" s="165">
        <v>43067</v>
      </c>
      <c r="B928" s="166">
        <v>3472</v>
      </c>
      <c r="D928" s="151" t="s">
        <v>490</v>
      </c>
      <c r="E928" s="151"/>
      <c r="F928" s="151"/>
      <c r="G928" s="151"/>
      <c r="H928" s="151"/>
      <c r="I928" s="151"/>
      <c r="J928" s="151" t="s">
        <v>150</v>
      </c>
      <c r="K928" s="151" t="s">
        <v>491</v>
      </c>
      <c r="L928" s="151"/>
      <c r="M928" s="151" t="s">
        <v>492</v>
      </c>
      <c r="O928" s="167">
        <v>576010</v>
      </c>
      <c r="P928" s="168"/>
      <c r="Q928" s="151"/>
      <c r="R928" s="151" t="s">
        <v>51</v>
      </c>
      <c r="S928" s="151" t="s">
        <v>491</v>
      </c>
      <c r="T928" s="151"/>
      <c r="U928" s="151" t="s">
        <v>492</v>
      </c>
      <c r="V928" s="151"/>
      <c r="W928" s="167">
        <v>576010</v>
      </c>
      <c r="X928" s="168"/>
      <c r="Y928" s="151"/>
      <c r="Z928" s="151" t="s">
        <v>559</v>
      </c>
      <c r="AA928" s="171"/>
      <c r="AB928" s="151"/>
      <c r="AC928" s="169"/>
      <c r="AD928" s="165">
        <v>42815</v>
      </c>
      <c r="AE928" s="170">
        <v>3475</v>
      </c>
    </row>
    <row r="929" spans="1:31">
      <c r="A929" s="165">
        <v>43067</v>
      </c>
      <c r="B929" s="166">
        <v>3473</v>
      </c>
      <c r="D929" s="151" t="s">
        <v>490</v>
      </c>
      <c r="E929" s="151"/>
      <c r="F929" s="151"/>
      <c r="G929" s="151"/>
      <c r="H929" s="151"/>
      <c r="I929" s="151"/>
      <c r="J929" s="151" t="s">
        <v>139</v>
      </c>
      <c r="K929" s="151" t="s">
        <v>491</v>
      </c>
      <c r="L929" s="151"/>
      <c r="M929" s="151" t="s">
        <v>492</v>
      </c>
      <c r="O929" s="167">
        <v>58500</v>
      </c>
      <c r="P929" s="168"/>
      <c r="Q929" s="151"/>
      <c r="R929" s="151" t="s">
        <v>51</v>
      </c>
      <c r="S929" s="151" t="s">
        <v>491</v>
      </c>
      <c r="T929" s="151"/>
      <c r="U929" s="151" t="s">
        <v>492</v>
      </c>
      <c r="V929" s="151"/>
      <c r="W929" s="167">
        <v>58500</v>
      </c>
      <c r="X929" s="168"/>
      <c r="Y929" s="151"/>
      <c r="Z929" s="151" t="s">
        <v>691</v>
      </c>
      <c r="AA929" s="171"/>
      <c r="AB929" s="151"/>
      <c r="AC929" s="169"/>
      <c r="AD929" s="165">
        <v>42815</v>
      </c>
      <c r="AE929" s="170">
        <v>3476</v>
      </c>
    </row>
    <row r="930" spans="1:31">
      <c r="A930" s="165">
        <v>43068</v>
      </c>
      <c r="B930" s="166">
        <v>3474</v>
      </c>
      <c r="D930" s="151" t="s">
        <v>490</v>
      </c>
      <c r="E930" s="151"/>
      <c r="F930" s="151"/>
      <c r="G930" s="151"/>
      <c r="H930" s="151"/>
      <c r="I930" s="151"/>
      <c r="J930" s="151" t="s">
        <v>139</v>
      </c>
      <c r="K930" s="151" t="s">
        <v>491</v>
      </c>
      <c r="L930" s="151"/>
      <c r="M930" s="151" t="s">
        <v>492</v>
      </c>
      <c r="O930" s="167">
        <v>550</v>
      </c>
      <c r="P930" s="168"/>
      <c r="Q930" s="151"/>
      <c r="R930" s="151" t="s">
        <v>91</v>
      </c>
      <c r="S930" s="151" t="s">
        <v>491</v>
      </c>
      <c r="T930" s="151"/>
      <c r="U930" s="151" t="s">
        <v>492</v>
      </c>
      <c r="V930" s="151"/>
      <c r="W930" s="167">
        <v>550</v>
      </c>
      <c r="X930" s="168"/>
      <c r="Y930" s="151"/>
      <c r="Z930" s="151" t="s">
        <v>692</v>
      </c>
      <c r="AA930" s="171"/>
      <c r="AB930" s="151"/>
      <c r="AC930" s="169"/>
      <c r="AD930" s="165">
        <v>42815</v>
      </c>
      <c r="AE930" s="170">
        <v>3477</v>
      </c>
    </row>
    <row r="931" spans="1:31">
      <c r="A931" s="165">
        <v>43068</v>
      </c>
      <c r="B931" s="166">
        <v>3475</v>
      </c>
      <c r="D931" s="151" t="s">
        <v>490</v>
      </c>
      <c r="E931" s="151"/>
      <c r="F931" s="151"/>
      <c r="G931" s="151"/>
      <c r="H931" s="151"/>
      <c r="I931" s="151"/>
      <c r="J931" s="151" t="s">
        <v>139</v>
      </c>
      <c r="K931" s="151" t="s">
        <v>491</v>
      </c>
      <c r="L931" s="151"/>
      <c r="M931" s="151" t="s">
        <v>492</v>
      </c>
      <c r="O931" s="167">
        <v>550</v>
      </c>
      <c r="P931" s="168"/>
      <c r="Q931" s="151"/>
      <c r="R931" s="151" t="s">
        <v>91</v>
      </c>
      <c r="S931" s="151" t="s">
        <v>491</v>
      </c>
      <c r="T931" s="151"/>
      <c r="U931" s="151" t="s">
        <v>492</v>
      </c>
      <c r="V931" s="151"/>
      <c r="W931" s="167">
        <v>550</v>
      </c>
      <c r="X931" s="168"/>
      <c r="Y931" s="151"/>
      <c r="Z931" s="151" t="s">
        <v>693</v>
      </c>
      <c r="AA931" s="171"/>
      <c r="AB931" s="151"/>
      <c r="AC931" s="169"/>
      <c r="AD931" s="165">
        <v>42815</v>
      </c>
      <c r="AE931" s="170">
        <v>3478</v>
      </c>
    </row>
    <row r="932" spans="1:31">
      <c r="A932" s="165">
        <v>43068</v>
      </c>
      <c r="B932" s="166">
        <v>3476</v>
      </c>
      <c r="D932" s="151" t="s">
        <v>490</v>
      </c>
      <c r="E932" s="151"/>
      <c r="F932" s="151"/>
      <c r="G932" s="151"/>
      <c r="H932" s="151"/>
      <c r="I932" s="151"/>
      <c r="J932" s="151" t="s">
        <v>139</v>
      </c>
      <c r="K932" s="151" t="s">
        <v>491</v>
      </c>
      <c r="L932" s="151"/>
      <c r="M932" s="151" t="s">
        <v>492</v>
      </c>
      <c r="O932" s="167">
        <v>690</v>
      </c>
      <c r="P932" s="168"/>
      <c r="Q932" s="151"/>
      <c r="R932" s="151" t="s">
        <v>91</v>
      </c>
      <c r="S932" s="151" t="s">
        <v>491</v>
      </c>
      <c r="T932" s="151"/>
      <c r="U932" s="151" t="s">
        <v>492</v>
      </c>
      <c r="V932" s="151"/>
      <c r="W932" s="167">
        <v>690</v>
      </c>
      <c r="X932" s="168"/>
      <c r="Y932" s="151"/>
      <c r="Z932" s="151" t="s">
        <v>694</v>
      </c>
      <c r="AA932" s="171"/>
      <c r="AB932" s="151"/>
      <c r="AC932" s="169"/>
      <c r="AD932" s="165">
        <v>42815</v>
      </c>
      <c r="AE932" s="170">
        <v>3479</v>
      </c>
    </row>
    <row r="933" spans="1:31">
      <c r="A933" s="165">
        <v>43069</v>
      </c>
      <c r="B933" s="166">
        <v>3477</v>
      </c>
      <c r="D933" s="151" t="s">
        <v>490</v>
      </c>
      <c r="E933" s="151"/>
      <c r="F933" s="151"/>
      <c r="G933" s="151"/>
      <c r="H933" s="151"/>
      <c r="I933" s="151"/>
      <c r="J933" s="151" t="s">
        <v>139</v>
      </c>
      <c r="K933" s="151" t="s">
        <v>491</v>
      </c>
      <c r="L933" s="151"/>
      <c r="M933" s="151" t="s">
        <v>492</v>
      </c>
      <c r="O933" s="167">
        <v>690</v>
      </c>
      <c r="P933" s="168"/>
      <c r="Q933" s="151"/>
      <c r="R933" s="151" t="s">
        <v>91</v>
      </c>
      <c r="S933" s="151" t="s">
        <v>491</v>
      </c>
      <c r="T933" s="151"/>
      <c r="U933" s="151" t="s">
        <v>492</v>
      </c>
      <c r="V933" s="151"/>
      <c r="W933" s="167">
        <v>690</v>
      </c>
      <c r="X933" s="168"/>
      <c r="Y933" s="151"/>
      <c r="Z933" s="151" t="s">
        <v>695</v>
      </c>
      <c r="AA933" s="171"/>
      <c r="AB933" s="151"/>
      <c r="AC933" s="169"/>
      <c r="AD933" s="165">
        <v>42815</v>
      </c>
      <c r="AE933" s="170">
        <v>3480</v>
      </c>
    </row>
    <row r="934" spans="1:31">
      <c r="A934" s="165">
        <v>43069</v>
      </c>
      <c r="B934" s="166">
        <v>3478</v>
      </c>
      <c r="D934" s="151" t="s">
        <v>490</v>
      </c>
      <c r="E934" s="151"/>
      <c r="F934" s="151"/>
      <c r="G934" s="151"/>
      <c r="H934" s="151"/>
      <c r="I934" s="151"/>
      <c r="J934" s="151" t="s">
        <v>139</v>
      </c>
      <c r="K934" s="151" t="s">
        <v>491</v>
      </c>
      <c r="L934" s="151"/>
      <c r="M934" s="151" t="s">
        <v>492</v>
      </c>
      <c r="O934" s="167">
        <v>690</v>
      </c>
      <c r="P934" s="168"/>
      <c r="Q934" s="151"/>
      <c r="R934" s="151" t="s">
        <v>91</v>
      </c>
      <c r="S934" s="151" t="s">
        <v>491</v>
      </c>
      <c r="T934" s="151"/>
      <c r="U934" s="151" t="s">
        <v>492</v>
      </c>
      <c r="V934" s="151"/>
      <c r="W934" s="167">
        <v>690</v>
      </c>
      <c r="X934" s="168"/>
      <c r="Y934" s="151"/>
      <c r="Z934" s="151" t="s">
        <v>696</v>
      </c>
      <c r="AA934" s="171"/>
      <c r="AB934" s="151"/>
      <c r="AC934" s="169"/>
      <c r="AD934" s="165">
        <v>42815</v>
      </c>
      <c r="AE934" s="170">
        <v>3481</v>
      </c>
    </row>
    <row r="935" spans="1:31">
      <c r="A935" s="165">
        <v>43069</v>
      </c>
      <c r="B935" s="166">
        <v>3479</v>
      </c>
      <c r="D935" s="151" t="s">
        <v>490</v>
      </c>
      <c r="E935" s="151"/>
      <c r="F935" s="151"/>
      <c r="G935" s="151"/>
      <c r="H935" s="151"/>
      <c r="I935" s="151"/>
      <c r="J935" s="151" t="s">
        <v>56</v>
      </c>
      <c r="K935" s="151" t="s">
        <v>491</v>
      </c>
      <c r="L935" s="151"/>
      <c r="M935" s="151" t="s">
        <v>492</v>
      </c>
      <c r="O935" s="167">
        <v>13060</v>
      </c>
      <c r="P935" s="168"/>
      <c r="Q935" s="151"/>
      <c r="R935" s="151" t="s">
        <v>51</v>
      </c>
      <c r="S935" s="151" t="s">
        <v>491</v>
      </c>
      <c r="T935" s="151"/>
      <c r="U935" s="151" t="s">
        <v>492</v>
      </c>
      <c r="V935" s="151"/>
      <c r="W935" s="167">
        <v>13060</v>
      </c>
      <c r="X935" s="168"/>
      <c r="Y935" s="151"/>
      <c r="Z935" s="151" t="s">
        <v>580</v>
      </c>
      <c r="AA935" s="171"/>
      <c r="AB935" s="151"/>
      <c r="AC935" s="169"/>
      <c r="AD935" s="165">
        <v>42815</v>
      </c>
      <c r="AE935" s="170">
        <v>3482</v>
      </c>
    </row>
    <row r="936" spans="1:31">
      <c r="A936" s="165">
        <v>43069</v>
      </c>
      <c r="B936" s="166">
        <v>3480</v>
      </c>
      <c r="D936" s="151" t="s">
        <v>490</v>
      </c>
      <c r="E936" s="151"/>
      <c r="F936" s="151"/>
      <c r="G936" s="151"/>
      <c r="H936" s="151"/>
      <c r="I936" s="151"/>
      <c r="J936" s="151" t="s">
        <v>110</v>
      </c>
      <c r="K936" s="151" t="s">
        <v>491</v>
      </c>
      <c r="L936" s="151"/>
      <c r="M936" s="151" t="s">
        <v>492</v>
      </c>
      <c r="O936" s="167">
        <v>98280</v>
      </c>
      <c r="P936" s="168"/>
      <c r="Q936" s="151"/>
      <c r="R936" s="151" t="s">
        <v>51</v>
      </c>
      <c r="S936" s="151" t="s">
        <v>491</v>
      </c>
      <c r="T936" s="151"/>
      <c r="U936" s="151" t="s">
        <v>492</v>
      </c>
      <c r="V936" s="151"/>
      <c r="W936" s="167">
        <v>98280</v>
      </c>
      <c r="X936" s="168"/>
      <c r="Y936" s="151"/>
      <c r="Z936" s="151" t="s">
        <v>579</v>
      </c>
      <c r="AA936" s="171"/>
      <c r="AB936" s="151"/>
      <c r="AC936" s="169"/>
      <c r="AD936" s="165">
        <v>42815</v>
      </c>
      <c r="AE936" s="170">
        <v>3483</v>
      </c>
    </row>
    <row r="937" spans="1:31">
      <c r="A937" s="165">
        <v>43069</v>
      </c>
      <c r="B937" s="166">
        <v>3481</v>
      </c>
      <c r="D937" s="151" t="s">
        <v>490</v>
      </c>
      <c r="E937" s="151"/>
      <c r="F937" s="151"/>
      <c r="G937" s="151"/>
      <c r="H937" s="151"/>
      <c r="I937" s="151"/>
      <c r="J937" s="151" t="s">
        <v>126</v>
      </c>
      <c r="K937" s="151" t="s">
        <v>491</v>
      </c>
      <c r="L937" s="151"/>
      <c r="M937" s="151" t="s">
        <v>492</v>
      </c>
      <c r="O937" s="167">
        <v>7800</v>
      </c>
      <c r="P937" s="168"/>
      <c r="Q937" s="151"/>
      <c r="R937" s="151" t="s">
        <v>51</v>
      </c>
      <c r="S937" s="151" t="s">
        <v>491</v>
      </c>
      <c r="T937" s="151"/>
      <c r="U937" s="151" t="s">
        <v>492</v>
      </c>
      <c r="V937" s="151"/>
      <c r="W937" s="167">
        <v>7800</v>
      </c>
      <c r="X937" s="168"/>
      <c r="Y937" s="151"/>
      <c r="Z937" s="151" t="s">
        <v>545</v>
      </c>
      <c r="AA937" s="171"/>
      <c r="AB937" s="151"/>
      <c r="AC937" s="169"/>
      <c r="AD937" s="165">
        <v>42815</v>
      </c>
      <c r="AE937" s="170">
        <v>3484</v>
      </c>
    </row>
    <row r="938" spans="1:31">
      <c r="A938" s="165">
        <v>43069</v>
      </c>
      <c r="B938" s="166">
        <v>3482</v>
      </c>
      <c r="D938" s="151" t="s">
        <v>490</v>
      </c>
      <c r="E938" s="151"/>
      <c r="F938" s="151"/>
      <c r="G938" s="151"/>
      <c r="H938" s="151"/>
      <c r="I938" s="151"/>
      <c r="J938" s="151" t="s">
        <v>126</v>
      </c>
      <c r="K938" s="151" t="s">
        <v>491</v>
      </c>
      <c r="L938" s="151"/>
      <c r="M938" s="151" t="s">
        <v>492</v>
      </c>
      <c r="O938" s="167">
        <v>245700</v>
      </c>
      <c r="P938" s="168"/>
      <c r="Q938" s="151"/>
      <c r="R938" s="151" t="s">
        <v>51</v>
      </c>
      <c r="S938" s="151" t="s">
        <v>491</v>
      </c>
      <c r="T938" s="151"/>
      <c r="U938" s="151" t="s">
        <v>492</v>
      </c>
      <c r="V938" s="151"/>
      <c r="W938" s="167">
        <v>245700</v>
      </c>
      <c r="X938" s="168"/>
      <c r="Y938" s="151"/>
      <c r="Z938" s="151" t="s">
        <v>546</v>
      </c>
      <c r="AA938" s="171"/>
      <c r="AB938" s="151"/>
      <c r="AC938" s="169"/>
      <c r="AD938" s="165">
        <v>42815</v>
      </c>
      <c r="AE938" s="170">
        <v>3485</v>
      </c>
    </row>
    <row r="939" spans="1:31">
      <c r="A939" s="165">
        <v>43069</v>
      </c>
      <c r="B939" s="166">
        <v>3483</v>
      </c>
      <c r="D939" s="151" t="s">
        <v>490</v>
      </c>
      <c r="E939" s="151"/>
      <c r="F939" s="151"/>
      <c r="G939" s="151"/>
      <c r="H939" s="151"/>
      <c r="I939" s="151"/>
      <c r="J939" s="151" t="s">
        <v>126</v>
      </c>
      <c r="K939" s="151" t="s">
        <v>491</v>
      </c>
      <c r="L939" s="151"/>
      <c r="M939" s="151" t="s">
        <v>492</v>
      </c>
      <c r="O939" s="167">
        <v>327600</v>
      </c>
      <c r="P939" s="168"/>
      <c r="Q939" s="151"/>
      <c r="R939" s="151" t="s">
        <v>111</v>
      </c>
      <c r="S939" s="151" t="s">
        <v>491</v>
      </c>
      <c r="T939" s="151"/>
      <c r="U939" s="151" t="s">
        <v>492</v>
      </c>
      <c r="V939" s="151"/>
      <c r="W939" s="167">
        <v>327600</v>
      </c>
      <c r="X939" s="168"/>
      <c r="Y939" s="151"/>
      <c r="Z939" s="151" t="s">
        <v>548</v>
      </c>
      <c r="AA939" s="171"/>
      <c r="AB939" s="151"/>
      <c r="AC939" s="169"/>
      <c r="AD939" s="165">
        <v>42815</v>
      </c>
      <c r="AE939" s="170">
        <v>3486</v>
      </c>
    </row>
    <row r="940" spans="1:31">
      <c r="A940" s="165">
        <v>43069</v>
      </c>
      <c r="B940" s="166">
        <v>3484</v>
      </c>
      <c r="D940" s="151" t="s">
        <v>490</v>
      </c>
      <c r="E940" s="151"/>
      <c r="F940" s="151"/>
      <c r="G940" s="151"/>
      <c r="H940" s="151"/>
      <c r="I940" s="151"/>
      <c r="J940" s="151" t="s">
        <v>102</v>
      </c>
      <c r="K940" s="151" t="s">
        <v>491</v>
      </c>
      <c r="L940" s="151"/>
      <c r="M940" s="151" t="s">
        <v>492</v>
      </c>
      <c r="O940" s="167">
        <v>128140</v>
      </c>
      <c r="P940" s="168"/>
      <c r="Q940" s="151"/>
      <c r="R940" s="151" t="s">
        <v>111</v>
      </c>
      <c r="S940" s="151" t="s">
        <v>491</v>
      </c>
      <c r="T940" s="151"/>
      <c r="U940" s="151" t="s">
        <v>492</v>
      </c>
      <c r="V940" s="151"/>
      <c r="W940" s="167">
        <v>128140</v>
      </c>
      <c r="X940" s="168"/>
      <c r="Y940" s="151"/>
      <c r="Z940" s="151" t="s">
        <v>549</v>
      </c>
      <c r="AA940" s="171"/>
      <c r="AB940" s="151"/>
      <c r="AC940" s="169"/>
      <c r="AD940" s="165">
        <v>42815</v>
      </c>
      <c r="AE940" s="170">
        <v>3487</v>
      </c>
    </row>
    <row r="941" spans="1:31">
      <c r="A941" s="165">
        <v>43069</v>
      </c>
      <c r="B941" s="166">
        <v>3485</v>
      </c>
      <c r="D941" s="151" t="s">
        <v>490</v>
      </c>
      <c r="E941" s="151"/>
      <c r="F941" s="151"/>
      <c r="G941" s="151"/>
      <c r="H941" s="151"/>
      <c r="I941" s="151"/>
      <c r="J941" s="151" t="s">
        <v>56</v>
      </c>
      <c r="K941" s="151" t="s">
        <v>491</v>
      </c>
      <c r="L941" s="151"/>
      <c r="M941" s="151" t="s">
        <v>492</v>
      </c>
      <c r="O941" s="167">
        <v>73840</v>
      </c>
      <c r="P941" s="168"/>
      <c r="Q941" s="151"/>
      <c r="R941" s="151" t="s">
        <v>51</v>
      </c>
      <c r="S941" s="151" t="s">
        <v>491</v>
      </c>
      <c r="T941" s="151"/>
      <c r="U941" s="151" t="s">
        <v>492</v>
      </c>
      <c r="V941" s="151"/>
      <c r="W941" s="167">
        <v>73840</v>
      </c>
      <c r="X941" s="168"/>
      <c r="Y941" s="151"/>
      <c r="Z941" s="151" t="s">
        <v>547</v>
      </c>
      <c r="AA941" s="171"/>
      <c r="AB941" s="151"/>
      <c r="AC941" s="169"/>
      <c r="AD941" s="165">
        <v>42815</v>
      </c>
      <c r="AE941" s="170">
        <v>3488</v>
      </c>
    </row>
    <row r="942" spans="1:31">
      <c r="A942" s="165">
        <v>43069</v>
      </c>
      <c r="B942" s="166">
        <v>3486</v>
      </c>
      <c r="D942" s="151" t="s">
        <v>490</v>
      </c>
      <c r="E942" s="151"/>
      <c r="F942" s="151"/>
      <c r="G942" s="151"/>
      <c r="H942" s="151"/>
      <c r="I942" s="151"/>
      <c r="J942" s="151" t="s">
        <v>134</v>
      </c>
      <c r="K942" s="151" t="s">
        <v>491</v>
      </c>
      <c r="L942" s="151"/>
      <c r="M942" s="151" t="s">
        <v>492</v>
      </c>
      <c r="O942" s="167">
        <v>349570</v>
      </c>
      <c r="P942" s="168"/>
      <c r="Q942" s="151"/>
      <c r="R942" s="151" t="s">
        <v>111</v>
      </c>
      <c r="S942" s="151" t="s">
        <v>491</v>
      </c>
      <c r="T942" s="151"/>
      <c r="U942" s="151" t="s">
        <v>492</v>
      </c>
      <c r="V942" s="151"/>
      <c r="W942" s="167">
        <v>349570</v>
      </c>
      <c r="X942" s="168"/>
      <c r="Y942" s="151"/>
      <c r="Z942" s="151" t="s">
        <v>550</v>
      </c>
      <c r="AA942" s="171"/>
      <c r="AB942" s="151"/>
      <c r="AC942" s="169"/>
      <c r="AD942" s="165">
        <v>42815</v>
      </c>
      <c r="AE942" s="170">
        <v>3489</v>
      </c>
    </row>
    <row r="943" spans="1:31">
      <c r="A943" s="165">
        <v>43069</v>
      </c>
      <c r="B943" s="166">
        <v>3487</v>
      </c>
      <c r="D943" s="151" t="s">
        <v>490</v>
      </c>
      <c r="E943" s="151"/>
      <c r="F943" s="151"/>
      <c r="G943" s="151"/>
      <c r="H943" s="151"/>
      <c r="I943" s="151"/>
      <c r="J943" s="151" t="s">
        <v>178</v>
      </c>
      <c r="K943" s="151" t="s">
        <v>491</v>
      </c>
      <c r="L943" s="151"/>
      <c r="M943" s="151" t="s">
        <v>492</v>
      </c>
      <c r="O943" s="167">
        <v>3445000</v>
      </c>
      <c r="P943" s="168"/>
      <c r="Q943" s="151"/>
      <c r="R943" s="151" t="s">
        <v>111</v>
      </c>
      <c r="S943" s="151" t="s">
        <v>491</v>
      </c>
      <c r="T943" s="151"/>
      <c r="U943" s="151" t="s">
        <v>492</v>
      </c>
      <c r="V943" s="151"/>
      <c r="W943" s="167">
        <v>3445000</v>
      </c>
      <c r="X943" s="168"/>
      <c r="Y943" s="151"/>
      <c r="Z943" s="151" t="s">
        <v>697</v>
      </c>
      <c r="AA943" s="171"/>
      <c r="AB943" s="151"/>
      <c r="AC943" s="169"/>
      <c r="AD943" s="165">
        <v>42815</v>
      </c>
      <c r="AE943" s="170">
        <v>3490</v>
      </c>
    </row>
    <row r="944" spans="1:31">
      <c r="A944" s="165">
        <v>43069</v>
      </c>
      <c r="B944" s="166">
        <v>3488</v>
      </c>
      <c r="D944" s="151" t="s">
        <v>490</v>
      </c>
      <c r="E944" s="151"/>
      <c r="F944" s="151"/>
      <c r="G944" s="151"/>
      <c r="H944" s="151"/>
      <c r="I944" s="151"/>
      <c r="J944" s="151" t="s">
        <v>139</v>
      </c>
      <c r="K944" s="151" t="s">
        <v>491</v>
      </c>
      <c r="L944" s="151"/>
      <c r="M944" s="151" t="s">
        <v>492</v>
      </c>
      <c r="O944" s="167">
        <v>550</v>
      </c>
      <c r="P944" s="168"/>
      <c r="Q944" s="151"/>
      <c r="R944" s="151" t="s">
        <v>91</v>
      </c>
      <c r="S944" s="151" t="s">
        <v>491</v>
      </c>
      <c r="T944" s="151"/>
      <c r="U944" s="151" t="s">
        <v>492</v>
      </c>
      <c r="V944" s="151"/>
      <c r="W944" s="167">
        <v>550</v>
      </c>
      <c r="X944" s="168"/>
      <c r="Y944" s="151"/>
      <c r="Z944" s="151" t="s">
        <v>578</v>
      </c>
      <c r="AA944" s="171"/>
      <c r="AB944" s="151"/>
      <c r="AC944" s="169"/>
      <c r="AD944" s="165">
        <v>42815</v>
      </c>
      <c r="AE944" s="170">
        <v>3491</v>
      </c>
    </row>
    <row r="945" spans="1:31">
      <c r="A945" s="165">
        <v>43069</v>
      </c>
      <c r="B945" s="166">
        <v>3489</v>
      </c>
      <c r="D945" s="151" t="s">
        <v>490</v>
      </c>
      <c r="E945" s="151"/>
      <c r="F945" s="151"/>
      <c r="G945" s="151"/>
      <c r="H945" s="151"/>
      <c r="I945" s="151"/>
      <c r="J945" s="151" t="s">
        <v>139</v>
      </c>
      <c r="K945" s="151" t="s">
        <v>491</v>
      </c>
      <c r="L945" s="151"/>
      <c r="M945" s="151" t="s">
        <v>492</v>
      </c>
      <c r="O945" s="167">
        <v>550</v>
      </c>
      <c r="P945" s="168"/>
      <c r="Q945" s="151"/>
      <c r="R945" s="151" t="s">
        <v>91</v>
      </c>
      <c r="S945" s="151" t="s">
        <v>491</v>
      </c>
      <c r="T945" s="151"/>
      <c r="U945" s="151" t="s">
        <v>492</v>
      </c>
      <c r="V945" s="151"/>
      <c r="W945" s="167">
        <v>550</v>
      </c>
      <c r="X945" s="168"/>
      <c r="Y945" s="151"/>
      <c r="Z945" s="151" t="s">
        <v>698</v>
      </c>
      <c r="AA945" s="171"/>
      <c r="AB945" s="151"/>
      <c r="AC945" s="169"/>
      <c r="AD945" s="165">
        <v>42815</v>
      </c>
      <c r="AE945" s="170">
        <v>3492</v>
      </c>
    </row>
    <row r="946" spans="1:31">
      <c r="A946" s="165">
        <v>43069</v>
      </c>
      <c r="B946" s="166">
        <v>3490</v>
      </c>
      <c r="D946" s="151" t="s">
        <v>490</v>
      </c>
      <c r="E946" s="151"/>
      <c r="F946" s="151"/>
      <c r="G946" s="151"/>
      <c r="H946" s="151"/>
      <c r="I946" s="151"/>
      <c r="J946" s="151" t="s">
        <v>139</v>
      </c>
      <c r="K946" s="151" t="s">
        <v>491</v>
      </c>
      <c r="L946" s="151"/>
      <c r="M946" s="151" t="s">
        <v>492</v>
      </c>
      <c r="O946" s="167">
        <v>690</v>
      </c>
      <c r="P946" s="168"/>
      <c r="Q946" s="151"/>
      <c r="R946" s="151" t="s">
        <v>91</v>
      </c>
      <c r="S946" s="151" t="s">
        <v>491</v>
      </c>
      <c r="T946" s="151"/>
      <c r="U946" s="151" t="s">
        <v>492</v>
      </c>
      <c r="V946" s="151"/>
      <c r="W946" s="167">
        <v>690</v>
      </c>
      <c r="X946" s="168"/>
      <c r="Y946" s="151"/>
      <c r="Z946" s="151" t="s">
        <v>699</v>
      </c>
      <c r="AA946" s="171"/>
      <c r="AB946" s="151"/>
      <c r="AC946" s="169"/>
      <c r="AD946" s="165">
        <v>42815</v>
      </c>
      <c r="AE946" s="170">
        <v>3493</v>
      </c>
    </row>
    <row r="947" spans="1:31">
      <c r="A947" s="165">
        <v>43069</v>
      </c>
      <c r="B947" s="166">
        <v>3491</v>
      </c>
      <c r="D947" s="151" t="s">
        <v>490</v>
      </c>
      <c r="E947" s="151"/>
      <c r="F947" s="151"/>
      <c r="G947" s="151"/>
      <c r="H947" s="151"/>
      <c r="I947" s="151"/>
      <c r="J947" s="151" t="s">
        <v>139</v>
      </c>
      <c r="K947" s="151" t="s">
        <v>491</v>
      </c>
      <c r="L947" s="151"/>
      <c r="M947" s="151" t="s">
        <v>492</v>
      </c>
      <c r="O947" s="167">
        <v>550</v>
      </c>
      <c r="P947" s="168"/>
      <c r="Q947" s="151"/>
      <c r="R947" s="151" t="s">
        <v>91</v>
      </c>
      <c r="S947" s="151" t="s">
        <v>491</v>
      </c>
      <c r="T947" s="151"/>
      <c r="U947" s="151" t="s">
        <v>492</v>
      </c>
      <c r="V947" s="151"/>
      <c r="W947" s="167">
        <v>550</v>
      </c>
      <c r="X947" s="168"/>
      <c r="Y947" s="151"/>
      <c r="Z947" s="151" t="s">
        <v>700</v>
      </c>
      <c r="AA947" s="171"/>
      <c r="AB947" s="151"/>
      <c r="AC947" s="169"/>
      <c r="AD947" s="165">
        <v>42815</v>
      </c>
      <c r="AE947" s="170">
        <v>3494</v>
      </c>
    </row>
    <row r="948" spans="1:31">
      <c r="A948" s="165">
        <v>43069</v>
      </c>
      <c r="B948" s="166">
        <v>3492</v>
      </c>
      <c r="D948" s="151" t="s">
        <v>490</v>
      </c>
      <c r="E948" s="151"/>
      <c r="F948" s="151"/>
      <c r="G948" s="151"/>
      <c r="H948" s="151"/>
      <c r="I948" s="151"/>
      <c r="J948" s="151" t="s">
        <v>126</v>
      </c>
      <c r="K948" s="151" t="s">
        <v>491</v>
      </c>
      <c r="L948" s="151"/>
      <c r="M948" s="151" t="s">
        <v>492</v>
      </c>
      <c r="O948" s="167">
        <v>312000</v>
      </c>
      <c r="P948" s="168"/>
      <c r="Q948" s="151"/>
      <c r="R948" s="151" t="s">
        <v>111</v>
      </c>
      <c r="S948" s="151" t="s">
        <v>491</v>
      </c>
      <c r="T948" s="151"/>
      <c r="U948" s="151" t="s">
        <v>492</v>
      </c>
      <c r="V948" s="151"/>
      <c r="W948" s="167">
        <v>312000</v>
      </c>
      <c r="X948" s="168"/>
      <c r="Y948" s="151"/>
      <c r="Z948" s="151" t="s">
        <v>548</v>
      </c>
      <c r="AA948" s="171"/>
      <c r="AB948" s="151"/>
      <c r="AC948" s="169"/>
      <c r="AD948" s="165">
        <v>42815</v>
      </c>
      <c r="AE948" s="170">
        <v>3495</v>
      </c>
    </row>
    <row r="949" spans="1:31">
      <c r="A949" s="165">
        <v>43069</v>
      </c>
      <c r="B949" s="166">
        <v>3493</v>
      </c>
      <c r="D949" s="151" t="s">
        <v>490</v>
      </c>
      <c r="E949" s="151"/>
      <c r="F949" s="151"/>
      <c r="G949" s="151"/>
      <c r="H949" s="151"/>
      <c r="I949" s="151"/>
      <c r="J949" s="151" t="s">
        <v>139</v>
      </c>
      <c r="K949" s="151" t="s">
        <v>491</v>
      </c>
      <c r="L949" s="151"/>
      <c r="M949" s="151" t="s">
        <v>492</v>
      </c>
      <c r="O949" s="167">
        <v>550</v>
      </c>
      <c r="P949" s="168"/>
      <c r="Q949" s="151"/>
      <c r="R949" s="151" t="s">
        <v>91</v>
      </c>
      <c r="S949" s="151" t="s">
        <v>491</v>
      </c>
      <c r="T949" s="151"/>
      <c r="U949" s="151" t="s">
        <v>492</v>
      </c>
      <c r="V949" s="151"/>
      <c r="W949" s="167">
        <v>550</v>
      </c>
      <c r="X949" s="168"/>
      <c r="Y949" s="151"/>
      <c r="Z949" s="151" t="s">
        <v>672</v>
      </c>
      <c r="AA949" s="171"/>
      <c r="AB949" s="151"/>
      <c r="AC949" s="169"/>
      <c r="AD949" s="165">
        <v>42815</v>
      </c>
      <c r="AE949" s="170">
        <v>3496</v>
      </c>
    </row>
    <row r="950" spans="1:31">
      <c r="A950" s="165">
        <v>43069</v>
      </c>
      <c r="B950" s="166">
        <v>3494</v>
      </c>
      <c r="D950" s="151" t="s">
        <v>490</v>
      </c>
      <c r="E950" s="151"/>
      <c r="F950" s="151"/>
      <c r="G950" s="151"/>
      <c r="H950" s="151"/>
      <c r="I950" s="151"/>
      <c r="J950" s="151" t="s">
        <v>501</v>
      </c>
      <c r="K950" s="151" t="s">
        <v>491</v>
      </c>
      <c r="L950" s="151"/>
      <c r="M950" s="151" t="s">
        <v>492</v>
      </c>
      <c r="O950" s="167">
        <v>217000</v>
      </c>
      <c r="P950" s="168"/>
      <c r="Q950" s="151"/>
      <c r="R950" s="151" t="s">
        <v>498</v>
      </c>
      <c r="S950" s="151" t="s">
        <v>491</v>
      </c>
      <c r="T950" s="151"/>
      <c r="U950" s="151" t="s">
        <v>492</v>
      </c>
      <c r="V950" s="151"/>
      <c r="W950" s="167">
        <v>217000</v>
      </c>
      <c r="X950" s="168"/>
      <c r="Y950" s="151"/>
      <c r="Z950" s="151" t="s">
        <v>502</v>
      </c>
      <c r="AA950" s="171"/>
      <c r="AB950" s="151"/>
      <c r="AC950" s="169"/>
      <c r="AD950" s="165">
        <v>42815</v>
      </c>
      <c r="AE950" s="170">
        <v>3497</v>
      </c>
    </row>
    <row r="951" spans="1:31">
      <c r="A951" s="165">
        <v>43069</v>
      </c>
      <c r="B951" s="166">
        <v>3885</v>
      </c>
      <c r="D951" s="151" t="s">
        <v>490</v>
      </c>
      <c r="E951" s="151"/>
      <c r="F951" s="151"/>
      <c r="G951" s="151"/>
      <c r="H951" s="151"/>
      <c r="I951" s="151"/>
      <c r="J951" s="151" t="s">
        <v>553</v>
      </c>
      <c r="K951" s="151" t="s">
        <v>491</v>
      </c>
      <c r="L951" s="151"/>
      <c r="M951" s="151" t="s">
        <v>492</v>
      </c>
      <c r="O951" s="167">
        <v>360000</v>
      </c>
      <c r="P951" s="168"/>
      <c r="Q951" s="151"/>
      <c r="R951" s="151" t="s">
        <v>554</v>
      </c>
      <c r="S951" s="151" t="s">
        <v>491</v>
      </c>
      <c r="T951" s="151"/>
      <c r="U951" s="151" t="s">
        <v>492</v>
      </c>
      <c r="V951" s="151"/>
      <c r="W951" s="167">
        <v>360000</v>
      </c>
      <c r="X951" s="168"/>
      <c r="Y951" s="151"/>
      <c r="Z951" s="151" t="s">
        <v>502</v>
      </c>
      <c r="AA951" s="171"/>
      <c r="AB951" s="151"/>
      <c r="AC951" s="169"/>
      <c r="AD951" s="165">
        <v>42815</v>
      </c>
      <c r="AE951" s="170">
        <v>3888</v>
      </c>
    </row>
    <row r="952" spans="1:31">
      <c r="A952" s="165">
        <v>43070</v>
      </c>
      <c r="B952" s="166">
        <v>3495</v>
      </c>
      <c r="D952" s="151" t="s">
        <v>490</v>
      </c>
      <c r="E952" s="151"/>
      <c r="F952" s="151"/>
      <c r="G952" s="151"/>
      <c r="H952" s="151"/>
      <c r="I952" s="151"/>
      <c r="J952" s="151" t="s">
        <v>91</v>
      </c>
      <c r="K952" s="151" t="s">
        <v>491</v>
      </c>
      <c r="L952" s="151"/>
      <c r="M952" s="151" t="s">
        <v>492</v>
      </c>
      <c r="O952" s="167">
        <v>363600</v>
      </c>
      <c r="P952" s="168"/>
      <c r="Q952" s="151"/>
      <c r="R952" s="151" t="s">
        <v>92</v>
      </c>
      <c r="S952" s="151" t="s">
        <v>491</v>
      </c>
      <c r="T952" s="151"/>
      <c r="U952" s="151" t="s">
        <v>492</v>
      </c>
      <c r="V952" s="151"/>
      <c r="W952" s="167">
        <v>363600</v>
      </c>
      <c r="X952" s="168"/>
      <c r="Y952" s="151"/>
      <c r="Z952" s="151" t="s">
        <v>494</v>
      </c>
      <c r="AA952" s="171"/>
      <c r="AB952" s="151"/>
      <c r="AC952" s="169"/>
      <c r="AD952" s="165">
        <v>42815</v>
      </c>
      <c r="AE952" s="170">
        <v>3498</v>
      </c>
    </row>
    <row r="953" spans="1:31">
      <c r="A953" s="165">
        <v>43070</v>
      </c>
      <c r="B953" s="166">
        <v>3496</v>
      </c>
      <c r="D953" s="151" t="s">
        <v>490</v>
      </c>
      <c r="E953" s="151"/>
      <c r="F953" s="151"/>
      <c r="G953" s="151"/>
      <c r="H953" s="151"/>
      <c r="I953" s="151"/>
      <c r="J953" s="151" t="s">
        <v>91</v>
      </c>
      <c r="K953" s="151" t="s">
        <v>491</v>
      </c>
      <c r="L953" s="151"/>
      <c r="M953" s="151" t="s">
        <v>492</v>
      </c>
      <c r="O953" s="167">
        <v>259700</v>
      </c>
      <c r="P953" s="168"/>
      <c r="Q953" s="151"/>
      <c r="R953" s="151" t="s">
        <v>92</v>
      </c>
      <c r="S953" s="151" t="s">
        <v>491</v>
      </c>
      <c r="T953" s="151"/>
      <c r="U953" s="151" t="s">
        <v>492</v>
      </c>
      <c r="V953" s="151"/>
      <c r="W953" s="167">
        <v>259700</v>
      </c>
      <c r="X953" s="168"/>
      <c r="Y953" s="151"/>
      <c r="Z953" s="151" t="s">
        <v>495</v>
      </c>
      <c r="AA953" s="171"/>
      <c r="AB953" s="151"/>
      <c r="AC953" s="169"/>
      <c r="AD953" s="165">
        <v>42815</v>
      </c>
      <c r="AE953" s="170">
        <v>3499</v>
      </c>
    </row>
    <row r="954" spans="1:31">
      <c r="A954" s="165">
        <v>43070</v>
      </c>
      <c r="B954" s="166">
        <v>3497</v>
      </c>
      <c r="D954" s="151" t="s">
        <v>490</v>
      </c>
      <c r="E954" s="151"/>
      <c r="F954" s="151"/>
      <c r="G954" s="151"/>
      <c r="H954" s="151"/>
      <c r="I954" s="151"/>
      <c r="J954" s="151" t="s">
        <v>91</v>
      </c>
      <c r="K954" s="151" t="s">
        <v>491</v>
      </c>
      <c r="L954" s="151"/>
      <c r="M954" s="151" t="s">
        <v>492</v>
      </c>
      <c r="O954" s="167">
        <v>218200</v>
      </c>
      <c r="P954" s="168"/>
      <c r="Q954" s="151"/>
      <c r="R954" s="151" t="s">
        <v>92</v>
      </c>
      <c r="S954" s="151" t="s">
        <v>491</v>
      </c>
      <c r="T954" s="151"/>
      <c r="U954" s="151" t="s">
        <v>492</v>
      </c>
      <c r="V954" s="151"/>
      <c r="W954" s="167">
        <v>218200</v>
      </c>
      <c r="X954" s="168"/>
      <c r="Y954" s="151"/>
      <c r="Z954" s="151" t="s">
        <v>496</v>
      </c>
      <c r="AA954" s="171"/>
      <c r="AB954" s="151"/>
      <c r="AC954" s="169"/>
      <c r="AD954" s="165">
        <v>42815</v>
      </c>
      <c r="AE954" s="170">
        <v>3500</v>
      </c>
    </row>
    <row r="955" spans="1:31">
      <c r="A955" s="165">
        <v>43070</v>
      </c>
      <c r="B955" s="166">
        <v>3498</v>
      </c>
      <c r="D955" s="151" t="s">
        <v>490</v>
      </c>
      <c r="E955" s="151"/>
      <c r="F955" s="151"/>
      <c r="G955" s="151"/>
      <c r="H955" s="151"/>
      <c r="I955" s="151"/>
      <c r="J955" s="151" t="s">
        <v>91</v>
      </c>
      <c r="K955" s="151" t="s">
        <v>491</v>
      </c>
      <c r="L955" s="151"/>
      <c r="M955" s="151" t="s">
        <v>492</v>
      </c>
      <c r="O955" s="167">
        <v>259700</v>
      </c>
      <c r="P955" s="168"/>
      <c r="Q955" s="151"/>
      <c r="R955" s="151" t="s">
        <v>92</v>
      </c>
      <c r="S955" s="151" t="s">
        <v>491</v>
      </c>
      <c r="T955" s="151"/>
      <c r="U955" s="151" t="s">
        <v>492</v>
      </c>
      <c r="V955" s="151"/>
      <c r="W955" s="167">
        <v>259700</v>
      </c>
      <c r="X955" s="168"/>
      <c r="Y955" s="151"/>
      <c r="Z955" s="151" t="s">
        <v>493</v>
      </c>
      <c r="AA955" s="171"/>
      <c r="AB955" s="151"/>
      <c r="AC955" s="169"/>
      <c r="AD955" s="165">
        <v>42815</v>
      </c>
      <c r="AE955" s="170">
        <v>3501</v>
      </c>
    </row>
    <row r="956" spans="1:31">
      <c r="A956" s="165">
        <v>43070</v>
      </c>
      <c r="B956" s="166">
        <v>3499</v>
      </c>
      <c r="D956" s="151" t="s">
        <v>490</v>
      </c>
      <c r="E956" s="151"/>
      <c r="F956" s="151"/>
      <c r="G956" s="151"/>
      <c r="H956" s="151"/>
      <c r="I956" s="151"/>
      <c r="J956" s="151" t="s">
        <v>91</v>
      </c>
      <c r="K956" s="151" t="s">
        <v>491</v>
      </c>
      <c r="L956" s="151"/>
      <c r="M956" s="151" t="s">
        <v>492</v>
      </c>
      <c r="O956" s="167">
        <v>166300</v>
      </c>
      <c r="P956" s="168"/>
      <c r="Q956" s="151"/>
      <c r="R956" s="151" t="s">
        <v>92</v>
      </c>
      <c r="S956" s="151" t="s">
        <v>491</v>
      </c>
      <c r="T956" s="151"/>
      <c r="U956" s="151" t="s">
        <v>492</v>
      </c>
      <c r="V956" s="151"/>
      <c r="W956" s="167">
        <v>166300</v>
      </c>
      <c r="X956" s="168"/>
      <c r="Y956" s="151"/>
      <c r="Z956" s="151" t="s">
        <v>497</v>
      </c>
      <c r="AA956" s="171"/>
      <c r="AB956" s="151"/>
      <c r="AC956" s="169"/>
      <c r="AD956" s="165">
        <v>42815</v>
      </c>
      <c r="AE956" s="170">
        <v>3502</v>
      </c>
    </row>
    <row r="957" spans="1:31">
      <c r="A957" s="165">
        <v>43070</v>
      </c>
      <c r="B957" s="166">
        <v>3500</v>
      </c>
      <c r="D957" s="151" t="s">
        <v>490</v>
      </c>
      <c r="E957" s="151"/>
      <c r="F957" s="151"/>
      <c r="G957" s="151"/>
      <c r="H957" s="151"/>
      <c r="I957" s="151"/>
      <c r="J957" s="151" t="s">
        <v>91</v>
      </c>
      <c r="K957" s="151" t="s">
        <v>491</v>
      </c>
      <c r="L957" s="151"/>
      <c r="M957" s="151" t="s">
        <v>492</v>
      </c>
      <c r="O957" s="167">
        <v>446700</v>
      </c>
      <c r="P957" s="168"/>
      <c r="Q957" s="151"/>
      <c r="R957" s="151" t="s">
        <v>92</v>
      </c>
      <c r="S957" s="151" t="s">
        <v>491</v>
      </c>
      <c r="T957" s="151"/>
      <c r="U957" s="151" t="s">
        <v>492</v>
      </c>
      <c r="V957" s="151"/>
      <c r="W957" s="167">
        <v>446700</v>
      </c>
      <c r="X957" s="168"/>
      <c r="Y957" s="151"/>
      <c r="Z957" s="151" t="s">
        <v>503</v>
      </c>
      <c r="AA957" s="171"/>
      <c r="AB957" s="151"/>
      <c r="AC957" s="169"/>
      <c r="AD957" s="165">
        <v>42815</v>
      </c>
      <c r="AE957" s="170">
        <v>3503</v>
      </c>
    </row>
    <row r="958" spans="1:31">
      <c r="A958" s="165">
        <v>43070</v>
      </c>
      <c r="B958" s="166">
        <v>3501</v>
      </c>
      <c r="D958" s="151" t="s">
        <v>490</v>
      </c>
      <c r="E958" s="151"/>
      <c r="F958" s="151"/>
      <c r="G958" s="151"/>
      <c r="H958" s="151"/>
      <c r="I958" s="151"/>
      <c r="J958" s="151" t="s">
        <v>498</v>
      </c>
      <c r="K958" s="151" t="s">
        <v>491</v>
      </c>
      <c r="L958" s="151"/>
      <c r="M958" s="151" t="s">
        <v>492</v>
      </c>
      <c r="O958" s="167">
        <v>217000</v>
      </c>
      <c r="P958" s="168"/>
      <c r="Q958" s="151"/>
      <c r="R958" s="151" t="s">
        <v>501</v>
      </c>
      <c r="S958" s="151" t="s">
        <v>491</v>
      </c>
      <c r="T958" s="151"/>
      <c r="U958" s="151" t="s">
        <v>492</v>
      </c>
      <c r="V958" s="151"/>
      <c r="W958" s="167">
        <v>217000</v>
      </c>
      <c r="X958" s="168"/>
      <c r="Y958" s="151"/>
      <c r="Z958" s="151" t="s">
        <v>502</v>
      </c>
      <c r="AA958" s="171"/>
      <c r="AB958" s="151"/>
      <c r="AC958" s="169"/>
      <c r="AD958" s="165">
        <v>42815</v>
      </c>
      <c r="AE958" s="170">
        <v>3504</v>
      </c>
    </row>
    <row r="959" spans="1:31">
      <c r="A959" s="165">
        <v>43071</v>
      </c>
      <c r="B959" s="166">
        <v>3502</v>
      </c>
      <c r="D959" s="151" t="s">
        <v>490</v>
      </c>
      <c r="E959" s="151"/>
      <c r="F959" s="151"/>
      <c r="G959" s="151"/>
      <c r="H959" s="151"/>
      <c r="I959" s="151"/>
      <c r="J959" s="151" t="s">
        <v>498</v>
      </c>
      <c r="K959" s="151" t="s">
        <v>491</v>
      </c>
      <c r="L959" s="151"/>
      <c r="M959" s="151" t="s">
        <v>492</v>
      </c>
      <c r="O959" s="167">
        <v>296800</v>
      </c>
      <c r="P959" s="168"/>
      <c r="Q959" s="151"/>
      <c r="R959" s="151" t="s">
        <v>499</v>
      </c>
      <c r="S959" s="151" t="s">
        <v>491</v>
      </c>
      <c r="T959" s="151"/>
      <c r="U959" s="151" t="s">
        <v>492</v>
      </c>
      <c r="V959" s="151"/>
      <c r="W959" s="167">
        <v>296800</v>
      </c>
      <c r="X959" s="168"/>
      <c r="Y959" s="151"/>
      <c r="Z959" s="151" t="s">
        <v>500</v>
      </c>
      <c r="AA959" s="171"/>
      <c r="AB959" s="151"/>
      <c r="AC959" s="169"/>
      <c r="AD959" s="165">
        <v>42815</v>
      </c>
      <c r="AE959" s="170">
        <v>3505</v>
      </c>
    </row>
    <row r="960" spans="1:31">
      <c r="A960" s="165">
        <v>43072</v>
      </c>
      <c r="B960" s="166">
        <v>3503</v>
      </c>
      <c r="D960" s="151" t="s">
        <v>490</v>
      </c>
      <c r="E960" s="151"/>
      <c r="F960" s="151"/>
      <c r="G960" s="151"/>
      <c r="H960" s="151"/>
      <c r="I960" s="151"/>
      <c r="J960" s="151" t="s">
        <v>53</v>
      </c>
      <c r="K960" s="151" t="s">
        <v>491</v>
      </c>
      <c r="L960" s="151"/>
      <c r="M960" s="151" t="s">
        <v>492</v>
      </c>
      <c r="O960" s="167">
        <v>105000</v>
      </c>
      <c r="P960" s="168"/>
      <c r="Q960" s="151"/>
      <c r="R960" s="151" t="s">
        <v>51</v>
      </c>
      <c r="S960" s="151" t="s">
        <v>491</v>
      </c>
      <c r="T960" s="151"/>
      <c r="U960" s="151" t="s">
        <v>492</v>
      </c>
      <c r="V960" s="151"/>
      <c r="W960" s="167">
        <v>105000</v>
      </c>
      <c r="X960" s="168"/>
      <c r="Y960" s="151"/>
      <c r="Z960" s="151" t="s">
        <v>675</v>
      </c>
      <c r="AA960" s="171"/>
      <c r="AB960" s="151"/>
      <c r="AC960" s="169"/>
      <c r="AD960" s="165">
        <v>42815</v>
      </c>
      <c r="AE960" s="170">
        <v>3506</v>
      </c>
    </row>
    <row r="961" spans="1:31">
      <c r="A961" s="165">
        <v>43072</v>
      </c>
      <c r="B961" s="166">
        <v>3504</v>
      </c>
      <c r="D961" s="151" t="s">
        <v>490</v>
      </c>
      <c r="E961" s="151"/>
      <c r="F961" s="151"/>
      <c r="G961" s="151"/>
      <c r="H961" s="151"/>
      <c r="I961" s="151"/>
      <c r="J961" s="151" t="s">
        <v>53</v>
      </c>
      <c r="K961" s="151" t="s">
        <v>491</v>
      </c>
      <c r="L961" s="151"/>
      <c r="M961" s="151" t="s">
        <v>492</v>
      </c>
      <c r="O961" s="167">
        <v>244500</v>
      </c>
      <c r="P961" s="168"/>
      <c r="Q961" s="151"/>
      <c r="R961" s="151" t="s">
        <v>51</v>
      </c>
      <c r="S961" s="151" t="s">
        <v>491</v>
      </c>
      <c r="T961" s="151"/>
      <c r="U961" s="151" t="s">
        <v>492</v>
      </c>
      <c r="V961" s="151"/>
      <c r="W961" s="167">
        <v>244500</v>
      </c>
      <c r="X961" s="168"/>
      <c r="Y961" s="151"/>
      <c r="Z961" s="151" t="s">
        <v>676</v>
      </c>
      <c r="AA961" s="171"/>
      <c r="AB961" s="151"/>
      <c r="AC961" s="169"/>
      <c r="AD961" s="165">
        <v>42815</v>
      </c>
      <c r="AE961" s="170">
        <v>3507</v>
      </c>
    </row>
    <row r="962" spans="1:31">
      <c r="A962" s="165">
        <v>43074</v>
      </c>
      <c r="B962" s="166">
        <v>3505</v>
      </c>
      <c r="D962" s="151" t="s">
        <v>490</v>
      </c>
      <c r="E962" s="151"/>
      <c r="F962" s="151"/>
      <c r="G962" s="151"/>
      <c r="H962" s="151"/>
      <c r="I962" s="151"/>
      <c r="J962" s="151" t="s">
        <v>50</v>
      </c>
      <c r="K962" s="151" t="s">
        <v>491</v>
      </c>
      <c r="L962" s="151"/>
      <c r="M962" s="151" t="s">
        <v>492</v>
      </c>
      <c r="O962" s="167">
        <v>59800</v>
      </c>
      <c r="P962" s="168"/>
      <c r="Q962" s="151"/>
      <c r="R962" s="151" t="s">
        <v>51</v>
      </c>
      <c r="S962" s="151" t="s">
        <v>491</v>
      </c>
      <c r="T962" s="151"/>
      <c r="U962" s="151" t="s">
        <v>492</v>
      </c>
      <c r="V962" s="151"/>
      <c r="W962" s="167">
        <v>59800</v>
      </c>
      <c r="X962" s="168"/>
      <c r="Y962" s="151"/>
      <c r="Z962" s="151" t="s">
        <v>504</v>
      </c>
      <c r="AA962" s="171"/>
      <c r="AB962" s="151"/>
      <c r="AC962" s="169"/>
      <c r="AD962" s="165">
        <v>42815</v>
      </c>
      <c r="AE962" s="170">
        <v>3508</v>
      </c>
    </row>
    <row r="963" spans="1:31">
      <c r="A963" s="165">
        <v>43076</v>
      </c>
      <c r="B963" s="166">
        <v>3506</v>
      </c>
      <c r="D963" s="151" t="s">
        <v>490</v>
      </c>
      <c r="E963" s="151"/>
      <c r="F963" s="151"/>
      <c r="G963" s="151"/>
      <c r="H963" s="151"/>
      <c r="I963" s="151"/>
      <c r="J963" s="151" t="s">
        <v>498</v>
      </c>
      <c r="K963" s="151" t="s">
        <v>491</v>
      </c>
      <c r="L963" s="151"/>
      <c r="M963" s="151" t="s">
        <v>492</v>
      </c>
      <c r="O963" s="167">
        <v>478000</v>
      </c>
      <c r="P963" s="168"/>
      <c r="Q963" s="151"/>
      <c r="R963" s="151" t="s">
        <v>499</v>
      </c>
      <c r="S963" s="151" t="s">
        <v>491</v>
      </c>
      <c r="T963" s="151"/>
      <c r="U963" s="151" t="s">
        <v>492</v>
      </c>
      <c r="V963" s="151"/>
      <c r="W963" s="167">
        <v>478000</v>
      </c>
      <c r="X963" s="168"/>
      <c r="Y963" s="151"/>
      <c r="Z963" s="151" t="s">
        <v>536</v>
      </c>
      <c r="AA963" s="171"/>
      <c r="AB963" s="151"/>
      <c r="AC963" s="169"/>
      <c r="AD963" s="165">
        <v>42815</v>
      </c>
      <c r="AE963" s="170">
        <v>3509</v>
      </c>
    </row>
    <row r="964" spans="1:31">
      <c r="A964" s="165">
        <v>43078</v>
      </c>
      <c r="B964" s="166">
        <v>3507</v>
      </c>
      <c r="D964" s="151" t="s">
        <v>490</v>
      </c>
      <c r="E964" s="151"/>
      <c r="F964" s="151"/>
      <c r="G964" s="151"/>
      <c r="H964" s="151"/>
      <c r="I964" s="151"/>
      <c r="J964" s="151" t="s">
        <v>66</v>
      </c>
      <c r="K964" s="151" t="s">
        <v>491</v>
      </c>
      <c r="L964" s="151"/>
      <c r="M964" s="151" t="s">
        <v>492</v>
      </c>
      <c r="O964" s="167">
        <v>95650</v>
      </c>
      <c r="P964" s="168"/>
      <c r="Q964" s="151"/>
      <c r="R964" s="151" t="s">
        <v>51</v>
      </c>
      <c r="S964" s="151" t="s">
        <v>491</v>
      </c>
      <c r="T964" s="151"/>
      <c r="U964" s="151" t="s">
        <v>492</v>
      </c>
      <c r="V964" s="151"/>
      <c r="W964" s="167">
        <v>95650</v>
      </c>
      <c r="X964" s="168"/>
      <c r="Y964" s="151"/>
      <c r="Z964" s="151" t="s">
        <v>515</v>
      </c>
      <c r="AA964" s="171"/>
      <c r="AB964" s="151"/>
      <c r="AC964" s="169"/>
      <c r="AD964" s="165">
        <v>42815</v>
      </c>
      <c r="AE964" s="170">
        <v>3510</v>
      </c>
    </row>
    <row r="965" spans="1:31">
      <c r="A965" s="165">
        <v>43079</v>
      </c>
      <c r="B965" s="166">
        <v>3508</v>
      </c>
      <c r="D965" s="151" t="s">
        <v>490</v>
      </c>
      <c r="E965" s="151"/>
      <c r="F965" s="151"/>
      <c r="G965" s="151"/>
      <c r="H965" s="151"/>
      <c r="I965" s="151"/>
      <c r="J965" s="151" t="s">
        <v>208</v>
      </c>
      <c r="K965" s="151" t="s">
        <v>491</v>
      </c>
      <c r="L965" s="151"/>
      <c r="M965" s="151" t="s">
        <v>492</v>
      </c>
      <c r="O965" s="167">
        <v>4854400</v>
      </c>
      <c r="P965" s="168"/>
      <c r="Q965" s="151"/>
      <c r="R965" s="151" t="s">
        <v>51</v>
      </c>
      <c r="S965" s="151" t="s">
        <v>491</v>
      </c>
      <c r="T965" s="151"/>
      <c r="U965" s="151" t="s">
        <v>492</v>
      </c>
      <c r="V965" s="151"/>
      <c r="W965" s="167">
        <v>4854400</v>
      </c>
      <c r="X965" s="168"/>
      <c r="Y965" s="151"/>
      <c r="Z965" s="151" t="s">
        <v>701</v>
      </c>
      <c r="AA965" s="171"/>
      <c r="AB965" s="151"/>
      <c r="AC965" s="169"/>
      <c r="AD965" s="165">
        <v>42815</v>
      </c>
      <c r="AE965" s="170">
        <v>3511</v>
      </c>
    </row>
    <row r="966" spans="1:31">
      <c r="A966" s="165">
        <v>43080</v>
      </c>
      <c r="B966" s="166">
        <v>3509</v>
      </c>
      <c r="D966" s="151" t="s">
        <v>490</v>
      </c>
      <c r="E966" s="151"/>
      <c r="F966" s="151"/>
      <c r="G966" s="151"/>
      <c r="H966" s="151"/>
      <c r="I966" s="151"/>
      <c r="J966" s="151" t="s">
        <v>498</v>
      </c>
      <c r="K966" s="151" t="s">
        <v>491</v>
      </c>
      <c r="L966" s="151"/>
      <c r="M966" s="151" t="s">
        <v>492</v>
      </c>
      <c r="O966" s="167">
        <v>158000</v>
      </c>
      <c r="P966" s="168"/>
      <c r="Q966" s="151"/>
      <c r="R966" s="151" t="s">
        <v>499</v>
      </c>
      <c r="S966" s="151" t="s">
        <v>491</v>
      </c>
      <c r="T966" s="151"/>
      <c r="U966" s="151" t="s">
        <v>492</v>
      </c>
      <c r="V966" s="151"/>
      <c r="W966" s="167">
        <v>158000</v>
      </c>
      <c r="X966" s="168"/>
      <c r="Y966" s="151"/>
      <c r="Z966" s="151" t="s">
        <v>513</v>
      </c>
      <c r="AA966" s="171"/>
      <c r="AB966" s="151"/>
      <c r="AC966" s="169"/>
      <c r="AD966" s="165">
        <v>42815</v>
      </c>
      <c r="AE966" s="170">
        <v>3512</v>
      </c>
    </row>
    <row r="967" spans="1:31">
      <c r="A967" s="165">
        <v>43081</v>
      </c>
      <c r="B967" s="166">
        <v>3510</v>
      </c>
      <c r="D967" s="151" t="s">
        <v>490</v>
      </c>
      <c r="E967" s="151"/>
      <c r="F967" s="151"/>
      <c r="G967" s="151"/>
      <c r="H967" s="151"/>
      <c r="I967" s="151"/>
      <c r="J967" s="151" t="s">
        <v>498</v>
      </c>
      <c r="K967" s="151" t="s">
        <v>491</v>
      </c>
      <c r="L967" s="151"/>
      <c r="M967" s="151" t="s">
        <v>492</v>
      </c>
      <c r="O967" s="167">
        <v>516500</v>
      </c>
      <c r="P967" s="168"/>
      <c r="Q967" s="151"/>
      <c r="R967" s="151" t="s">
        <v>499</v>
      </c>
      <c r="S967" s="151" t="s">
        <v>491</v>
      </c>
      <c r="T967" s="151"/>
      <c r="U967" s="151" t="s">
        <v>492</v>
      </c>
      <c r="V967" s="151"/>
      <c r="W967" s="167">
        <v>516500</v>
      </c>
      <c r="X967" s="168"/>
      <c r="Y967" s="151"/>
      <c r="Z967" s="151" t="s">
        <v>562</v>
      </c>
      <c r="AA967" s="171"/>
      <c r="AB967" s="151"/>
      <c r="AC967" s="169"/>
      <c r="AD967" s="165">
        <v>42815</v>
      </c>
      <c r="AE967" s="170">
        <v>3513</v>
      </c>
    </row>
    <row r="968" spans="1:31">
      <c r="A968" s="165">
        <v>43084</v>
      </c>
      <c r="B968" s="166">
        <v>3511</v>
      </c>
      <c r="D968" s="151" t="s">
        <v>490</v>
      </c>
      <c r="E968" s="151"/>
      <c r="F968" s="151"/>
      <c r="G968" s="151"/>
      <c r="H968" s="151"/>
      <c r="I968" s="151"/>
      <c r="J968" s="151" t="s">
        <v>91</v>
      </c>
      <c r="K968" s="151" t="s">
        <v>491</v>
      </c>
      <c r="L968" s="151"/>
      <c r="M968" s="151" t="s">
        <v>492</v>
      </c>
      <c r="O968" s="167">
        <v>187000</v>
      </c>
      <c r="P968" s="168"/>
      <c r="Q968" s="151"/>
      <c r="R968" s="151" t="s">
        <v>92</v>
      </c>
      <c r="S968" s="151" t="s">
        <v>491</v>
      </c>
      <c r="T968" s="151"/>
      <c r="U968" s="151" t="s">
        <v>492</v>
      </c>
      <c r="V968" s="151"/>
      <c r="W968" s="167">
        <v>187000</v>
      </c>
      <c r="X968" s="168"/>
      <c r="Y968" s="151"/>
      <c r="Z968" s="151" t="s">
        <v>507</v>
      </c>
      <c r="AA968" s="171"/>
      <c r="AB968" s="151"/>
      <c r="AC968" s="169"/>
      <c r="AD968" s="165">
        <v>42815</v>
      </c>
      <c r="AE968" s="170">
        <v>3514</v>
      </c>
    </row>
    <row r="969" spans="1:31">
      <c r="A969" s="165">
        <v>43084</v>
      </c>
      <c r="B969" s="166">
        <v>3512</v>
      </c>
      <c r="D969" s="151" t="s">
        <v>490</v>
      </c>
      <c r="E969" s="151"/>
      <c r="F969" s="151"/>
      <c r="G969" s="151"/>
      <c r="H969" s="151"/>
      <c r="I969" s="151"/>
      <c r="J969" s="151" t="s">
        <v>91</v>
      </c>
      <c r="K969" s="151" t="s">
        <v>491</v>
      </c>
      <c r="L969" s="151"/>
      <c r="M969" s="151" t="s">
        <v>492</v>
      </c>
      <c r="O969" s="167">
        <v>259700</v>
      </c>
      <c r="P969" s="168"/>
      <c r="Q969" s="151"/>
      <c r="R969" s="151" t="s">
        <v>92</v>
      </c>
      <c r="S969" s="151" t="s">
        <v>491</v>
      </c>
      <c r="T969" s="151"/>
      <c r="U969" s="151" t="s">
        <v>492</v>
      </c>
      <c r="V969" s="151"/>
      <c r="W969" s="167">
        <v>259700</v>
      </c>
      <c r="X969" s="168"/>
      <c r="Y969" s="151"/>
      <c r="Z969" s="151" t="s">
        <v>508</v>
      </c>
      <c r="AA969" s="171"/>
      <c r="AB969" s="151"/>
      <c r="AC969" s="169"/>
      <c r="AD969" s="165">
        <v>42815</v>
      </c>
      <c r="AE969" s="170">
        <v>3515</v>
      </c>
    </row>
    <row r="970" spans="1:31">
      <c r="A970" s="165">
        <v>43084</v>
      </c>
      <c r="B970" s="166">
        <v>3513</v>
      </c>
      <c r="D970" s="151" t="s">
        <v>490</v>
      </c>
      <c r="E970" s="151"/>
      <c r="F970" s="151"/>
      <c r="G970" s="151"/>
      <c r="H970" s="151"/>
      <c r="I970" s="151"/>
      <c r="J970" s="151" t="s">
        <v>91</v>
      </c>
      <c r="K970" s="151" t="s">
        <v>491</v>
      </c>
      <c r="L970" s="151"/>
      <c r="M970" s="151" t="s">
        <v>492</v>
      </c>
      <c r="O970" s="167">
        <v>218200</v>
      </c>
      <c r="P970" s="168"/>
      <c r="Q970" s="151"/>
      <c r="R970" s="151" t="s">
        <v>92</v>
      </c>
      <c r="S970" s="151" t="s">
        <v>491</v>
      </c>
      <c r="T970" s="151"/>
      <c r="U970" s="151" t="s">
        <v>492</v>
      </c>
      <c r="V970" s="151"/>
      <c r="W970" s="167">
        <v>218200</v>
      </c>
      <c r="X970" s="168"/>
      <c r="Y970" s="151"/>
      <c r="Z970" s="151" t="s">
        <v>509</v>
      </c>
      <c r="AA970" s="171"/>
      <c r="AB970" s="151"/>
      <c r="AC970" s="169"/>
      <c r="AD970" s="165">
        <v>42815</v>
      </c>
      <c r="AE970" s="170">
        <v>3516</v>
      </c>
    </row>
    <row r="971" spans="1:31">
      <c r="A971" s="165">
        <v>43084</v>
      </c>
      <c r="B971" s="166">
        <v>3514</v>
      </c>
      <c r="D971" s="151" t="s">
        <v>490</v>
      </c>
      <c r="E971" s="151"/>
      <c r="F971" s="151"/>
      <c r="G971" s="151"/>
      <c r="H971" s="151"/>
      <c r="I971" s="151"/>
      <c r="J971" s="151" t="s">
        <v>91</v>
      </c>
      <c r="K971" s="151" t="s">
        <v>491</v>
      </c>
      <c r="L971" s="151"/>
      <c r="M971" s="151" t="s">
        <v>492</v>
      </c>
      <c r="O971" s="167">
        <v>270100</v>
      </c>
      <c r="P971" s="168"/>
      <c r="Q971" s="151"/>
      <c r="R971" s="151" t="s">
        <v>92</v>
      </c>
      <c r="S971" s="151" t="s">
        <v>491</v>
      </c>
      <c r="T971" s="151"/>
      <c r="U971" s="151" t="s">
        <v>492</v>
      </c>
      <c r="V971" s="151"/>
      <c r="W971" s="167">
        <v>270100</v>
      </c>
      <c r="X971" s="168"/>
      <c r="Y971" s="151"/>
      <c r="Z971" s="151" t="s">
        <v>510</v>
      </c>
      <c r="AA971" s="171"/>
      <c r="AB971" s="151"/>
      <c r="AC971" s="169"/>
      <c r="AD971" s="165">
        <v>42815</v>
      </c>
      <c r="AE971" s="170">
        <v>3517</v>
      </c>
    </row>
    <row r="972" spans="1:31">
      <c r="A972" s="165">
        <v>43084</v>
      </c>
      <c r="B972" s="166">
        <v>3515</v>
      </c>
      <c r="D972" s="151" t="s">
        <v>490</v>
      </c>
      <c r="E972" s="151"/>
      <c r="F972" s="151"/>
      <c r="G972" s="151"/>
      <c r="H972" s="151"/>
      <c r="I972" s="151"/>
      <c r="J972" s="151" t="s">
        <v>91</v>
      </c>
      <c r="K972" s="151" t="s">
        <v>491</v>
      </c>
      <c r="L972" s="151"/>
      <c r="M972" s="151" t="s">
        <v>492</v>
      </c>
      <c r="O972" s="167">
        <v>197400</v>
      </c>
      <c r="P972" s="168"/>
      <c r="Q972" s="151"/>
      <c r="R972" s="151" t="s">
        <v>92</v>
      </c>
      <c r="S972" s="151" t="s">
        <v>491</v>
      </c>
      <c r="T972" s="151"/>
      <c r="U972" s="151" t="s">
        <v>492</v>
      </c>
      <c r="V972" s="151"/>
      <c r="W972" s="167">
        <v>197400</v>
      </c>
      <c r="X972" s="168"/>
      <c r="Y972" s="151"/>
      <c r="Z972" s="151" t="s">
        <v>511</v>
      </c>
      <c r="AA972" s="171"/>
      <c r="AB972" s="151"/>
      <c r="AC972" s="169"/>
      <c r="AD972" s="165">
        <v>42815</v>
      </c>
      <c r="AE972" s="170">
        <v>3518</v>
      </c>
    </row>
    <row r="973" spans="1:31">
      <c r="A973" s="165">
        <v>43084</v>
      </c>
      <c r="B973" s="166">
        <v>3516</v>
      </c>
      <c r="D973" s="151" t="s">
        <v>490</v>
      </c>
      <c r="E973" s="151"/>
      <c r="F973" s="151"/>
      <c r="G973" s="151"/>
      <c r="H973" s="151"/>
      <c r="I973" s="151"/>
      <c r="J973" s="151" t="s">
        <v>91</v>
      </c>
      <c r="K973" s="151" t="s">
        <v>491</v>
      </c>
      <c r="L973" s="151"/>
      <c r="M973" s="151" t="s">
        <v>492</v>
      </c>
      <c r="O973" s="167">
        <v>374000</v>
      </c>
      <c r="P973" s="168"/>
      <c r="Q973" s="151"/>
      <c r="R973" s="151" t="s">
        <v>92</v>
      </c>
      <c r="S973" s="151" t="s">
        <v>491</v>
      </c>
      <c r="T973" s="151"/>
      <c r="U973" s="151" t="s">
        <v>492</v>
      </c>
      <c r="V973" s="151"/>
      <c r="W973" s="167">
        <v>374000</v>
      </c>
      <c r="X973" s="168"/>
      <c r="Y973" s="151"/>
      <c r="Z973" s="151" t="s">
        <v>512</v>
      </c>
      <c r="AA973" s="171"/>
      <c r="AB973" s="151"/>
      <c r="AC973" s="169"/>
      <c r="AD973" s="165">
        <v>42815</v>
      </c>
      <c r="AE973" s="170">
        <v>3519</v>
      </c>
    </row>
    <row r="974" spans="1:31">
      <c r="A974" s="165">
        <v>43084</v>
      </c>
      <c r="B974" s="166">
        <v>3517</v>
      </c>
      <c r="D974" s="151" t="s">
        <v>490</v>
      </c>
      <c r="E974" s="151"/>
      <c r="F974" s="151"/>
      <c r="G974" s="151"/>
      <c r="H974" s="151"/>
      <c r="I974" s="151"/>
      <c r="J974" s="151" t="s">
        <v>498</v>
      </c>
      <c r="K974" s="151" t="s">
        <v>491</v>
      </c>
      <c r="L974" s="151"/>
      <c r="M974" s="151" t="s">
        <v>492</v>
      </c>
      <c r="O974" s="167">
        <v>218000</v>
      </c>
      <c r="P974" s="168"/>
      <c r="Q974" s="151"/>
      <c r="R974" s="151" t="s">
        <v>499</v>
      </c>
      <c r="S974" s="151" t="s">
        <v>491</v>
      </c>
      <c r="T974" s="151"/>
      <c r="U974" s="151" t="s">
        <v>492</v>
      </c>
      <c r="V974" s="151"/>
      <c r="W974" s="167">
        <v>218000</v>
      </c>
      <c r="X974" s="168"/>
      <c r="Y974" s="151"/>
      <c r="Z974" s="151" t="s">
        <v>610</v>
      </c>
      <c r="AA974" s="171"/>
      <c r="AB974" s="151"/>
      <c r="AC974" s="169"/>
      <c r="AD974" s="165">
        <v>42815</v>
      </c>
      <c r="AE974" s="170">
        <v>3520</v>
      </c>
    </row>
    <row r="975" spans="1:31">
      <c r="A975" s="165">
        <v>43084</v>
      </c>
      <c r="B975" s="166">
        <v>3518</v>
      </c>
      <c r="D975" s="151" t="s">
        <v>490</v>
      </c>
      <c r="E975" s="151"/>
      <c r="F975" s="151"/>
      <c r="G975" s="151"/>
      <c r="H975" s="151"/>
      <c r="I975" s="151"/>
      <c r="J975" s="151" t="s">
        <v>498</v>
      </c>
      <c r="K975" s="151" t="s">
        <v>491</v>
      </c>
      <c r="L975" s="151"/>
      <c r="M975" s="151" t="s">
        <v>492</v>
      </c>
      <c r="O975" s="167">
        <v>261000</v>
      </c>
      <c r="P975" s="168"/>
      <c r="Q975" s="151"/>
      <c r="R975" s="151" t="s">
        <v>499</v>
      </c>
      <c r="S975" s="151" t="s">
        <v>491</v>
      </c>
      <c r="T975" s="151"/>
      <c r="U975" s="151" t="s">
        <v>492</v>
      </c>
      <c r="V975" s="151"/>
      <c r="W975" s="167">
        <v>261000</v>
      </c>
      <c r="X975" s="168"/>
      <c r="Y975" s="151"/>
      <c r="Z975" s="151" t="s">
        <v>611</v>
      </c>
      <c r="AA975" s="171"/>
      <c r="AB975" s="151"/>
      <c r="AC975" s="169"/>
      <c r="AD975" s="165">
        <v>42815</v>
      </c>
      <c r="AE975" s="170">
        <v>3521</v>
      </c>
    </row>
    <row r="976" spans="1:31">
      <c r="A976" s="165">
        <v>43086</v>
      </c>
      <c r="B976" s="166">
        <v>3519</v>
      </c>
      <c r="D976" s="151" t="s">
        <v>490</v>
      </c>
      <c r="E976" s="151"/>
      <c r="F976" s="151"/>
      <c r="G976" s="151"/>
      <c r="H976" s="151"/>
      <c r="I976" s="151"/>
      <c r="J976" s="151" t="s">
        <v>498</v>
      </c>
      <c r="K976" s="151" t="s">
        <v>491</v>
      </c>
      <c r="L976" s="151"/>
      <c r="M976" s="151" t="s">
        <v>492</v>
      </c>
      <c r="O976" s="167">
        <v>216000</v>
      </c>
      <c r="P976" s="168"/>
      <c r="Q976" s="151"/>
      <c r="R976" s="151" t="s">
        <v>499</v>
      </c>
      <c r="S976" s="151" t="s">
        <v>491</v>
      </c>
      <c r="T976" s="151"/>
      <c r="U976" s="151" t="s">
        <v>492</v>
      </c>
      <c r="V976" s="151"/>
      <c r="W976" s="167">
        <v>216000</v>
      </c>
      <c r="X976" s="168"/>
      <c r="Y976" s="151"/>
      <c r="Z976" s="151" t="s">
        <v>566</v>
      </c>
      <c r="AA976" s="171"/>
      <c r="AB976" s="151"/>
      <c r="AC976" s="169"/>
      <c r="AD976" s="165">
        <v>42815</v>
      </c>
      <c r="AE976" s="170">
        <v>3522</v>
      </c>
    </row>
    <row r="977" spans="1:31">
      <c r="A977" s="165">
        <v>43088</v>
      </c>
      <c r="B977" s="166">
        <v>3520</v>
      </c>
      <c r="D977" s="151" t="s">
        <v>490</v>
      </c>
      <c r="E977" s="151"/>
      <c r="F977" s="151"/>
      <c r="G977" s="151"/>
      <c r="H977" s="151"/>
      <c r="I977" s="151"/>
      <c r="J977" s="151" t="s">
        <v>96</v>
      </c>
      <c r="K977" s="151" t="s">
        <v>491</v>
      </c>
      <c r="L977" s="151"/>
      <c r="M977" s="151" t="s">
        <v>492</v>
      </c>
      <c r="O977" s="167">
        <v>6830</v>
      </c>
      <c r="P977" s="168"/>
      <c r="Q977" s="151"/>
      <c r="R977" s="151" t="s">
        <v>51</v>
      </c>
      <c r="S977" s="151" t="s">
        <v>491</v>
      </c>
      <c r="T977" s="151"/>
      <c r="U977" s="151" t="s">
        <v>492</v>
      </c>
      <c r="V977" s="151"/>
      <c r="W977" s="167">
        <v>6830</v>
      </c>
      <c r="X977" s="168"/>
      <c r="Y977" s="151"/>
      <c r="Z977" s="151" t="s">
        <v>532</v>
      </c>
      <c r="AA977" s="171"/>
      <c r="AB977" s="151"/>
      <c r="AC977" s="169"/>
      <c r="AD977" s="165">
        <v>42815</v>
      </c>
      <c r="AE977" s="170">
        <v>3523</v>
      </c>
    </row>
    <row r="978" spans="1:31">
      <c r="A978" s="165">
        <v>43089</v>
      </c>
      <c r="B978" s="166">
        <v>3521</v>
      </c>
      <c r="D978" s="151" t="s">
        <v>490</v>
      </c>
      <c r="E978" s="151"/>
      <c r="F978" s="151"/>
      <c r="G978" s="151"/>
      <c r="H978" s="151"/>
      <c r="I978" s="151"/>
      <c r="J978" s="151" t="s">
        <v>91</v>
      </c>
      <c r="K978" s="151" t="s">
        <v>491</v>
      </c>
      <c r="L978" s="151"/>
      <c r="M978" s="151" t="s">
        <v>492</v>
      </c>
      <c r="O978" s="167">
        <v>176600</v>
      </c>
      <c r="P978" s="168"/>
      <c r="Q978" s="151"/>
      <c r="R978" s="151" t="s">
        <v>92</v>
      </c>
      <c r="S978" s="151" t="s">
        <v>491</v>
      </c>
      <c r="T978" s="151"/>
      <c r="U978" s="151" t="s">
        <v>492</v>
      </c>
      <c r="V978" s="151"/>
      <c r="W978" s="167">
        <v>176600</v>
      </c>
      <c r="X978" s="168"/>
      <c r="Y978" s="151"/>
      <c r="Z978" s="151" t="s">
        <v>519</v>
      </c>
      <c r="AA978" s="171"/>
      <c r="AB978" s="151"/>
      <c r="AC978" s="169"/>
      <c r="AD978" s="165">
        <v>42815</v>
      </c>
      <c r="AE978" s="170">
        <v>3524</v>
      </c>
    </row>
    <row r="979" spans="1:31">
      <c r="A979" s="165">
        <v>43089</v>
      </c>
      <c r="B979" s="166">
        <v>3522</v>
      </c>
      <c r="D979" s="151" t="s">
        <v>490</v>
      </c>
      <c r="E979" s="151"/>
      <c r="F979" s="151"/>
      <c r="G979" s="151"/>
      <c r="H979" s="151"/>
      <c r="I979" s="151"/>
      <c r="J979" s="151" t="s">
        <v>91</v>
      </c>
      <c r="K979" s="151" t="s">
        <v>491</v>
      </c>
      <c r="L979" s="151"/>
      <c r="M979" s="151" t="s">
        <v>492</v>
      </c>
      <c r="O979" s="167">
        <v>114300</v>
      </c>
      <c r="P979" s="168"/>
      <c r="Q979" s="151"/>
      <c r="R979" s="151" t="s">
        <v>92</v>
      </c>
      <c r="S979" s="151" t="s">
        <v>491</v>
      </c>
      <c r="T979" s="151"/>
      <c r="U979" s="151" t="s">
        <v>492</v>
      </c>
      <c r="V979" s="151"/>
      <c r="W979" s="167">
        <v>114300</v>
      </c>
      <c r="X979" s="168"/>
      <c r="Y979" s="151"/>
      <c r="Z979" s="151" t="s">
        <v>520</v>
      </c>
      <c r="AA979" s="171"/>
      <c r="AB979" s="151"/>
      <c r="AC979" s="169"/>
      <c r="AD979" s="165">
        <v>42815</v>
      </c>
      <c r="AE979" s="170">
        <v>3525</v>
      </c>
    </row>
    <row r="980" spans="1:31">
      <c r="A980" s="165">
        <v>43089</v>
      </c>
      <c r="B980" s="166">
        <v>3523</v>
      </c>
      <c r="D980" s="151" t="s">
        <v>490</v>
      </c>
      <c r="E980" s="151"/>
      <c r="F980" s="151"/>
      <c r="G980" s="151"/>
      <c r="H980" s="151"/>
      <c r="I980" s="151"/>
      <c r="J980" s="151" t="s">
        <v>91</v>
      </c>
      <c r="K980" s="151" t="s">
        <v>491</v>
      </c>
      <c r="L980" s="151"/>
      <c r="M980" s="151" t="s">
        <v>492</v>
      </c>
      <c r="O980" s="167">
        <v>374000</v>
      </c>
      <c r="P980" s="168"/>
      <c r="Q980" s="151"/>
      <c r="R980" s="151" t="s">
        <v>92</v>
      </c>
      <c r="S980" s="151" t="s">
        <v>491</v>
      </c>
      <c r="T980" s="151"/>
      <c r="U980" s="151" t="s">
        <v>492</v>
      </c>
      <c r="V980" s="151"/>
      <c r="W980" s="167">
        <v>374000</v>
      </c>
      <c r="X980" s="168"/>
      <c r="Y980" s="151"/>
      <c r="Z980" s="151" t="s">
        <v>521</v>
      </c>
      <c r="AA980" s="171"/>
      <c r="AB980" s="151"/>
      <c r="AC980" s="169"/>
      <c r="AD980" s="165">
        <v>42815</v>
      </c>
      <c r="AE980" s="170">
        <v>3526</v>
      </c>
    </row>
    <row r="981" spans="1:31">
      <c r="A981" s="165">
        <v>43089</v>
      </c>
      <c r="B981" s="166">
        <v>3524</v>
      </c>
      <c r="D981" s="151" t="s">
        <v>490</v>
      </c>
      <c r="E981" s="151"/>
      <c r="F981" s="151"/>
      <c r="G981" s="151"/>
      <c r="H981" s="151"/>
      <c r="I981" s="151"/>
      <c r="J981" s="151" t="s">
        <v>91</v>
      </c>
      <c r="K981" s="151" t="s">
        <v>491</v>
      </c>
      <c r="L981" s="151"/>
      <c r="M981" s="151" t="s">
        <v>492</v>
      </c>
      <c r="O981" s="167">
        <v>280500</v>
      </c>
      <c r="P981" s="168"/>
      <c r="Q981" s="151"/>
      <c r="R981" s="151" t="s">
        <v>92</v>
      </c>
      <c r="S981" s="151" t="s">
        <v>491</v>
      </c>
      <c r="T981" s="151"/>
      <c r="U981" s="151" t="s">
        <v>492</v>
      </c>
      <c r="V981" s="151"/>
      <c r="W981" s="167">
        <v>280500</v>
      </c>
      <c r="X981" s="168"/>
      <c r="Y981" s="151"/>
      <c r="Z981" s="151" t="s">
        <v>522</v>
      </c>
      <c r="AA981" s="171"/>
      <c r="AB981" s="151"/>
      <c r="AC981" s="169"/>
      <c r="AD981" s="165">
        <v>42815</v>
      </c>
      <c r="AE981" s="170">
        <v>3527</v>
      </c>
    </row>
    <row r="982" spans="1:31">
      <c r="A982" s="165">
        <v>43089</v>
      </c>
      <c r="B982" s="166">
        <v>3525</v>
      </c>
      <c r="D982" s="151" t="s">
        <v>490</v>
      </c>
      <c r="E982" s="151"/>
      <c r="F982" s="151"/>
      <c r="G982" s="151"/>
      <c r="H982" s="151"/>
      <c r="I982" s="151"/>
      <c r="J982" s="151" t="s">
        <v>91</v>
      </c>
      <c r="K982" s="151" t="s">
        <v>491</v>
      </c>
      <c r="L982" s="151"/>
      <c r="M982" s="151" t="s">
        <v>492</v>
      </c>
      <c r="O982" s="167">
        <v>249400</v>
      </c>
      <c r="P982" s="168"/>
      <c r="Q982" s="151"/>
      <c r="R982" s="151" t="s">
        <v>92</v>
      </c>
      <c r="S982" s="151" t="s">
        <v>491</v>
      </c>
      <c r="T982" s="151"/>
      <c r="U982" s="151" t="s">
        <v>492</v>
      </c>
      <c r="V982" s="151"/>
      <c r="W982" s="167">
        <v>249400</v>
      </c>
      <c r="X982" s="168"/>
      <c r="Y982" s="151"/>
      <c r="Z982" s="151" t="s">
        <v>523</v>
      </c>
      <c r="AA982" s="171"/>
      <c r="AB982" s="151"/>
      <c r="AC982" s="169"/>
      <c r="AD982" s="165">
        <v>42815</v>
      </c>
      <c r="AE982" s="170">
        <v>3528</v>
      </c>
    </row>
    <row r="983" spans="1:31">
      <c r="A983" s="165">
        <v>43089</v>
      </c>
      <c r="B983" s="166">
        <v>3526</v>
      </c>
      <c r="D983" s="151" t="s">
        <v>490</v>
      </c>
      <c r="E983" s="151"/>
      <c r="F983" s="151"/>
      <c r="G983" s="151"/>
      <c r="H983" s="151"/>
      <c r="I983" s="151"/>
      <c r="J983" s="151" t="s">
        <v>91</v>
      </c>
      <c r="K983" s="151" t="s">
        <v>491</v>
      </c>
      <c r="L983" s="151"/>
      <c r="M983" s="151" t="s">
        <v>492</v>
      </c>
      <c r="O983" s="167">
        <v>529800</v>
      </c>
      <c r="P983" s="168"/>
      <c r="Q983" s="151"/>
      <c r="R983" s="151" t="s">
        <v>92</v>
      </c>
      <c r="S983" s="151" t="s">
        <v>491</v>
      </c>
      <c r="T983" s="151"/>
      <c r="U983" s="151" t="s">
        <v>492</v>
      </c>
      <c r="V983" s="151"/>
      <c r="W983" s="167">
        <v>529800</v>
      </c>
      <c r="X983" s="168"/>
      <c r="Y983" s="151"/>
      <c r="Z983" s="151" t="s">
        <v>524</v>
      </c>
      <c r="AA983" s="171"/>
      <c r="AB983" s="151"/>
      <c r="AC983" s="169"/>
      <c r="AD983" s="165">
        <v>42815</v>
      </c>
      <c r="AE983" s="170">
        <v>3529</v>
      </c>
    </row>
    <row r="984" spans="1:31">
      <c r="A984" s="165">
        <v>43089</v>
      </c>
      <c r="B984" s="166">
        <v>3527</v>
      </c>
      <c r="D984" s="151" t="s">
        <v>490</v>
      </c>
      <c r="E984" s="151"/>
      <c r="F984" s="151"/>
      <c r="G984" s="151"/>
      <c r="H984" s="151"/>
      <c r="I984" s="151"/>
      <c r="J984" s="151" t="s">
        <v>91</v>
      </c>
      <c r="K984" s="151" t="s">
        <v>491</v>
      </c>
      <c r="L984" s="151"/>
      <c r="M984" s="151" t="s">
        <v>492</v>
      </c>
      <c r="O984" s="167">
        <v>124700</v>
      </c>
      <c r="P984" s="168"/>
      <c r="Q984" s="151"/>
      <c r="R984" s="151" t="s">
        <v>92</v>
      </c>
      <c r="S984" s="151" t="s">
        <v>491</v>
      </c>
      <c r="T984" s="151"/>
      <c r="U984" s="151" t="s">
        <v>492</v>
      </c>
      <c r="V984" s="151"/>
      <c r="W984" s="167">
        <v>124700</v>
      </c>
      <c r="X984" s="168"/>
      <c r="Y984" s="151"/>
      <c r="Z984" s="151" t="s">
        <v>525</v>
      </c>
      <c r="AA984" s="171"/>
      <c r="AB984" s="151"/>
      <c r="AC984" s="169"/>
      <c r="AD984" s="165">
        <v>42815</v>
      </c>
      <c r="AE984" s="170">
        <v>3530</v>
      </c>
    </row>
    <row r="985" spans="1:31">
      <c r="A985" s="165">
        <v>43089</v>
      </c>
      <c r="B985" s="166">
        <v>3528</v>
      </c>
      <c r="D985" s="151" t="s">
        <v>490</v>
      </c>
      <c r="E985" s="151"/>
      <c r="F985" s="151"/>
      <c r="G985" s="151"/>
      <c r="H985" s="151"/>
      <c r="I985" s="151"/>
      <c r="J985" s="151" t="s">
        <v>91</v>
      </c>
      <c r="K985" s="151" t="s">
        <v>491</v>
      </c>
      <c r="L985" s="151"/>
      <c r="M985" s="151" t="s">
        <v>492</v>
      </c>
      <c r="O985" s="167">
        <v>187000</v>
      </c>
      <c r="P985" s="168"/>
      <c r="Q985" s="151"/>
      <c r="R985" s="151" t="s">
        <v>92</v>
      </c>
      <c r="S985" s="151" t="s">
        <v>491</v>
      </c>
      <c r="T985" s="151"/>
      <c r="U985" s="151" t="s">
        <v>492</v>
      </c>
      <c r="V985" s="151"/>
      <c r="W985" s="167">
        <v>187000</v>
      </c>
      <c r="X985" s="168"/>
      <c r="Y985" s="151"/>
      <c r="Z985" s="151" t="s">
        <v>526</v>
      </c>
      <c r="AA985" s="171"/>
      <c r="AB985" s="151"/>
      <c r="AC985" s="169"/>
      <c r="AD985" s="165">
        <v>42815</v>
      </c>
      <c r="AE985" s="170">
        <v>3531</v>
      </c>
    </row>
    <row r="986" spans="1:31">
      <c r="A986" s="165">
        <v>43089</v>
      </c>
      <c r="B986" s="166">
        <v>3529</v>
      </c>
      <c r="D986" s="151" t="s">
        <v>490</v>
      </c>
      <c r="E986" s="151"/>
      <c r="F986" s="151"/>
      <c r="G986" s="151"/>
      <c r="H986" s="151"/>
      <c r="I986" s="151"/>
      <c r="J986" s="151" t="s">
        <v>91</v>
      </c>
      <c r="K986" s="151" t="s">
        <v>491</v>
      </c>
      <c r="L986" s="151"/>
      <c r="M986" s="151" t="s">
        <v>492</v>
      </c>
      <c r="O986" s="167">
        <v>290900</v>
      </c>
      <c r="P986" s="168"/>
      <c r="Q986" s="151"/>
      <c r="R986" s="151" t="s">
        <v>92</v>
      </c>
      <c r="S986" s="151" t="s">
        <v>491</v>
      </c>
      <c r="T986" s="151"/>
      <c r="U986" s="151" t="s">
        <v>492</v>
      </c>
      <c r="V986" s="151"/>
      <c r="W986" s="167">
        <v>290900</v>
      </c>
      <c r="X986" s="168"/>
      <c r="Y986" s="151"/>
      <c r="Z986" s="151" t="s">
        <v>527</v>
      </c>
      <c r="AA986" s="171"/>
      <c r="AB986" s="151"/>
      <c r="AC986" s="169"/>
      <c r="AD986" s="165">
        <v>42815</v>
      </c>
      <c r="AE986" s="170">
        <v>3532</v>
      </c>
    </row>
    <row r="987" spans="1:31">
      <c r="A987" s="165">
        <v>43089</v>
      </c>
      <c r="B987" s="166">
        <v>3530</v>
      </c>
      <c r="D987" s="151" t="s">
        <v>490</v>
      </c>
      <c r="E987" s="151"/>
      <c r="F987" s="151"/>
      <c r="G987" s="151"/>
      <c r="H987" s="151"/>
      <c r="I987" s="151"/>
      <c r="J987" s="151" t="s">
        <v>91</v>
      </c>
      <c r="K987" s="151" t="s">
        <v>491</v>
      </c>
      <c r="L987" s="151"/>
      <c r="M987" s="151" t="s">
        <v>492</v>
      </c>
      <c r="O987" s="167">
        <v>197400</v>
      </c>
      <c r="P987" s="168"/>
      <c r="Q987" s="151"/>
      <c r="R987" s="151" t="s">
        <v>92</v>
      </c>
      <c r="S987" s="151" t="s">
        <v>491</v>
      </c>
      <c r="T987" s="151"/>
      <c r="U987" s="151" t="s">
        <v>492</v>
      </c>
      <c r="V987" s="151"/>
      <c r="W987" s="167">
        <v>197400</v>
      </c>
      <c r="X987" s="168"/>
      <c r="Y987" s="151"/>
      <c r="Z987" s="151" t="s">
        <v>528</v>
      </c>
      <c r="AA987" s="171"/>
      <c r="AB987" s="151"/>
      <c r="AC987" s="169"/>
      <c r="AD987" s="165">
        <v>42815</v>
      </c>
      <c r="AE987" s="170">
        <v>3533</v>
      </c>
    </row>
    <row r="988" spans="1:31">
      <c r="A988" s="165">
        <v>43089</v>
      </c>
      <c r="B988" s="166">
        <v>3531</v>
      </c>
      <c r="D988" s="151" t="s">
        <v>490</v>
      </c>
      <c r="E988" s="151"/>
      <c r="F988" s="151"/>
      <c r="G988" s="151"/>
      <c r="H988" s="151"/>
      <c r="I988" s="151"/>
      <c r="J988" s="151" t="s">
        <v>91</v>
      </c>
      <c r="K988" s="151" t="s">
        <v>491</v>
      </c>
      <c r="L988" s="151"/>
      <c r="M988" s="151" t="s">
        <v>492</v>
      </c>
      <c r="O988" s="167">
        <v>218200</v>
      </c>
      <c r="P988" s="168"/>
      <c r="Q988" s="151"/>
      <c r="R988" s="151" t="s">
        <v>92</v>
      </c>
      <c r="S988" s="151" t="s">
        <v>491</v>
      </c>
      <c r="T988" s="151"/>
      <c r="U988" s="151" t="s">
        <v>492</v>
      </c>
      <c r="V988" s="151"/>
      <c r="W988" s="167">
        <v>218200</v>
      </c>
      <c r="X988" s="168"/>
      <c r="Y988" s="151"/>
      <c r="Z988" s="151" t="s">
        <v>529</v>
      </c>
      <c r="AA988" s="171"/>
      <c r="AB988" s="151"/>
      <c r="AC988" s="169"/>
      <c r="AD988" s="165">
        <v>42815</v>
      </c>
      <c r="AE988" s="170">
        <v>3534</v>
      </c>
    </row>
    <row r="989" spans="1:31">
      <c r="A989" s="165">
        <v>43089</v>
      </c>
      <c r="B989" s="166">
        <v>3532</v>
      </c>
      <c r="D989" s="151" t="s">
        <v>490</v>
      </c>
      <c r="E989" s="151"/>
      <c r="F989" s="151"/>
      <c r="G989" s="151"/>
      <c r="H989" s="151"/>
      <c r="I989" s="151"/>
      <c r="J989" s="151" t="s">
        <v>498</v>
      </c>
      <c r="K989" s="151" t="s">
        <v>491</v>
      </c>
      <c r="L989" s="151"/>
      <c r="M989" s="151" t="s">
        <v>492</v>
      </c>
      <c r="O989" s="167">
        <v>486000</v>
      </c>
      <c r="P989" s="168"/>
      <c r="Q989" s="151"/>
      <c r="R989" s="151" t="s">
        <v>499</v>
      </c>
      <c r="S989" s="151" t="s">
        <v>491</v>
      </c>
      <c r="T989" s="151"/>
      <c r="U989" s="151" t="s">
        <v>492</v>
      </c>
      <c r="V989" s="151"/>
      <c r="W989" s="167">
        <v>486000</v>
      </c>
      <c r="X989" s="168"/>
      <c r="Y989" s="151"/>
      <c r="Z989" s="151" t="s">
        <v>567</v>
      </c>
      <c r="AA989" s="171"/>
      <c r="AB989" s="151"/>
      <c r="AC989" s="169"/>
      <c r="AD989" s="165">
        <v>42815</v>
      </c>
      <c r="AE989" s="170">
        <v>3535</v>
      </c>
    </row>
    <row r="990" spans="1:31">
      <c r="A990" s="165">
        <v>43089</v>
      </c>
      <c r="B990" s="166">
        <v>3533</v>
      </c>
      <c r="D990" s="151" t="s">
        <v>490</v>
      </c>
      <c r="E990" s="151"/>
      <c r="F990" s="151"/>
      <c r="G990" s="151"/>
      <c r="H990" s="151"/>
      <c r="I990" s="151"/>
      <c r="J990" s="151" t="s">
        <v>498</v>
      </c>
      <c r="K990" s="151" t="s">
        <v>491</v>
      </c>
      <c r="L990" s="151"/>
      <c r="M990" s="151" t="s">
        <v>492</v>
      </c>
      <c r="O990" s="167">
        <v>274000</v>
      </c>
      <c r="P990" s="168"/>
      <c r="Q990" s="151"/>
      <c r="R990" s="151" t="s">
        <v>499</v>
      </c>
      <c r="S990" s="151" t="s">
        <v>491</v>
      </c>
      <c r="T990" s="151"/>
      <c r="U990" s="151" t="s">
        <v>492</v>
      </c>
      <c r="V990" s="151"/>
      <c r="W990" s="167">
        <v>274000</v>
      </c>
      <c r="X990" s="168"/>
      <c r="Y990" s="151"/>
      <c r="Z990" s="151" t="s">
        <v>514</v>
      </c>
      <c r="AA990" s="171"/>
      <c r="AB990" s="151"/>
      <c r="AC990" s="169"/>
      <c r="AD990" s="165">
        <v>42815</v>
      </c>
      <c r="AE990" s="170">
        <v>3536</v>
      </c>
    </row>
    <row r="991" spans="1:31">
      <c r="A991" s="165">
        <v>43089</v>
      </c>
      <c r="B991" s="166">
        <v>3534</v>
      </c>
      <c r="D991" s="151" t="s">
        <v>490</v>
      </c>
      <c r="E991" s="151"/>
      <c r="F991" s="151"/>
      <c r="G991" s="151"/>
      <c r="H991" s="151"/>
      <c r="I991" s="151"/>
      <c r="J991" s="151" t="s">
        <v>51</v>
      </c>
      <c r="K991" s="151" t="s">
        <v>491</v>
      </c>
      <c r="L991" s="151"/>
      <c r="M991" s="151" t="s">
        <v>492</v>
      </c>
      <c r="O991" s="167">
        <v>183600</v>
      </c>
      <c r="P991" s="168"/>
      <c r="Q991" s="151"/>
      <c r="R991" s="151" t="s">
        <v>91</v>
      </c>
      <c r="S991" s="151" t="s">
        <v>491</v>
      </c>
      <c r="T991" s="151"/>
      <c r="U991" s="151" t="s">
        <v>492</v>
      </c>
      <c r="V991" s="151"/>
      <c r="W991" s="167">
        <v>183600</v>
      </c>
      <c r="X991" s="168"/>
      <c r="Y991" s="151"/>
      <c r="Z991" s="151" t="s">
        <v>507</v>
      </c>
      <c r="AA991" s="171"/>
      <c r="AB991" s="151"/>
      <c r="AC991" s="169"/>
      <c r="AD991" s="165">
        <v>42815</v>
      </c>
      <c r="AE991" s="170">
        <v>3537</v>
      </c>
    </row>
    <row r="992" spans="1:31">
      <c r="A992" s="165">
        <v>43089</v>
      </c>
      <c r="B992" s="166">
        <v>3535</v>
      </c>
      <c r="D992" s="151" t="s">
        <v>490</v>
      </c>
      <c r="E992" s="151"/>
      <c r="F992" s="151"/>
      <c r="G992" s="151"/>
      <c r="H992" s="151"/>
      <c r="I992" s="151"/>
      <c r="J992" s="151" t="s">
        <v>51</v>
      </c>
      <c r="K992" s="151" t="s">
        <v>491</v>
      </c>
      <c r="L992" s="151"/>
      <c r="M992" s="151" t="s">
        <v>492</v>
      </c>
      <c r="O992" s="167">
        <v>254800</v>
      </c>
      <c r="P992" s="168"/>
      <c r="Q992" s="151"/>
      <c r="R992" s="151" t="s">
        <v>91</v>
      </c>
      <c r="S992" s="151" t="s">
        <v>491</v>
      </c>
      <c r="T992" s="151"/>
      <c r="U992" s="151" t="s">
        <v>492</v>
      </c>
      <c r="V992" s="151"/>
      <c r="W992" s="167">
        <v>254800</v>
      </c>
      <c r="X992" s="168"/>
      <c r="Y992" s="151"/>
      <c r="Z992" s="151" t="s">
        <v>508</v>
      </c>
      <c r="AA992" s="171"/>
      <c r="AB992" s="151"/>
      <c r="AC992" s="169"/>
      <c r="AD992" s="165">
        <v>42815</v>
      </c>
      <c r="AE992" s="170">
        <v>3538</v>
      </c>
    </row>
    <row r="993" spans="1:31">
      <c r="A993" s="165">
        <v>43089</v>
      </c>
      <c r="B993" s="166">
        <v>3536</v>
      </c>
      <c r="D993" s="151" t="s">
        <v>490</v>
      </c>
      <c r="E993" s="151"/>
      <c r="F993" s="151"/>
      <c r="G993" s="151"/>
      <c r="H993" s="151"/>
      <c r="I993" s="151"/>
      <c r="J993" s="151" t="s">
        <v>51</v>
      </c>
      <c r="K993" s="151" t="s">
        <v>491</v>
      </c>
      <c r="L993" s="151"/>
      <c r="M993" s="151" t="s">
        <v>492</v>
      </c>
      <c r="O993" s="167">
        <v>215100</v>
      </c>
      <c r="P993" s="168"/>
      <c r="Q993" s="151"/>
      <c r="R993" s="151" t="s">
        <v>91</v>
      </c>
      <c r="S993" s="151" t="s">
        <v>491</v>
      </c>
      <c r="T993" s="151"/>
      <c r="U993" s="151" t="s">
        <v>492</v>
      </c>
      <c r="V993" s="151"/>
      <c r="W993" s="167">
        <v>215100</v>
      </c>
      <c r="X993" s="168"/>
      <c r="Y993" s="151"/>
      <c r="Z993" s="151" t="s">
        <v>509</v>
      </c>
      <c r="AA993" s="171"/>
      <c r="AB993" s="151"/>
      <c r="AC993" s="169"/>
      <c r="AD993" s="165">
        <v>42815</v>
      </c>
      <c r="AE993" s="170">
        <v>3539</v>
      </c>
    </row>
    <row r="994" spans="1:31">
      <c r="A994" s="165">
        <v>43089</v>
      </c>
      <c r="B994" s="166">
        <v>3537</v>
      </c>
      <c r="D994" s="151" t="s">
        <v>490</v>
      </c>
      <c r="E994" s="151"/>
      <c r="F994" s="151"/>
      <c r="G994" s="151"/>
      <c r="H994" s="151"/>
      <c r="I994" s="151"/>
      <c r="J994" s="151" t="s">
        <v>51</v>
      </c>
      <c r="K994" s="151" t="s">
        <v>491</v>
      </c>
      <c r="L994" s="151"/>
      <c r="M994" s="151" t="s">
        <v>492</v>
      </c>
      <c r="O994" s="167">
        <v>5265700</v>
      </c>
      <c r="P994" s="168"/>
      <c r="Q994" s="151"/>
      <c r="R994" s="151" t="s">
        <v>91</v>
      </c>
      <c r="S994" s="151" t="s">
        <v>491</v>
      </c>
      <c r="T994" s="151"/>
      <c r="U994" s="151" t="s">
        <v>492</v>
      </c>
      <c r="V994" s="151"/>
      <c r="W994" s="167">
        <v>5265700</v>
      </c>
      <c r="X994" s="168"/>
      <c r="Y994" s="151"/>
      <c r="Z994" s="151" t="s">
        <v>510</v>
      </c>
      <c r="AA994" s="171"/>
      <c r="AB994" s="151"/>
      <c r="AC994" s="169"/>
      <c r="AD994" s="165">
        <v>42815</v>
      </c>
      <c r="AE994" s="170">
        <v>3540</v>
      </c>
    </row>
    <row r="995" spans="1:31">
      <c r="A995" s="165">
        <v>43089</v>
      </c>
      <c r="B995" s="166">
        <v>3538</v>
      </c>
      <c r="D995" s="151" t="s">
        <v>490</v>
      </c>
      <c r="E995" s="151"/>
      <c r="F995" s="151"/>
      <c r="G995" s="151"/>
      <c r="H995" s="151"/>
      <c r="I995" s="151"/>
      <c r="J995" s="151" t="s">
        <v>51</v>
      </c>
      <c r="K995" s="151" t="s">
        <v>491</v>
      </c>
      <c r="L995" s="151"/>
      <c r="M995" s="151" t="s">
        <v>492</v>
      </c>
      <c r="O995" s="167">
        <v>161700</v>
      </c>
      <c r="P995" s="168"/>
      <c r="Q995" s="151"/>
      <c r="R995" s="151" t="s">
        <v>91</v>
      </c>
      <c r="S995" s="151" t="s">
        <v>491</v>
      </c>
      <c r="T995" s="151"/>
      <c r="U995" s="151" t="s">
        <v>492</v>
      </c>
      <c r="V995" s="151"/>
      <c r="W995" s="167">
        <v>161700</v>
      </c>
      <c r="X995" s="168"/>
      <c r="Y995" s="151"/>
      <c r="Z995" s="151" t="s">
        <v>511</v>
      </c>
      <c r="AA995" s="171"/>
      <c r="AB995" s="151"/>
      <c r="AC995" s="169"/>
      <c r="AD995" s="165">
        <v>42815</v>
      </c>
      <c r="AE995" s="170">
        <v>3541</v>
      </c>
    </row>
    <row r="996" spans="1:31">
      <c r="A996" s="165">
        <v>43089</v>
      </c>
      <c r="B996" s="166">
        <v>3539</v>
      </c>
      <c r="D996" s="151" t="s">
        <v>490</v>
      </c>
      <c r="E996" s="151"/>
      <c r="F996" s="151"/>
      <c r="G996" s="151"/>
      <c r="H996" s="151"/>
      <c r="I996" s="151"/>
      <c r="J996" s="151" t="s">
        <v>51</v>
      </c>
      <c r="K996" s="151" t="s">
        <v>491</v>
      </c>
      <c r="L996" s="151"/>
      <c r="M996" s="151" t="s">
        <v>492</v>
      </c>
      <c r="O996" s="167">
        <v>367200</v>
      </c>
      <c r="P996" s="168"/>
      <c r="Q996" s="151"/>
      <c r="R996" s="151" t="s">
        <v>91</v>
      </c>
      <c r="S996" s="151" t="s">
        <v>491</v>
      </c>
      <c r="T996" s="151"/>
      <c r="U996" s="151" t="s">
        <v>492</v>
      </c>
      <c r="V996" s="151"/>
      <c r="W996" s="167">
        <v>367200</v>
      </c>
      <c r="X996" s="168"/>
      <c r="Y996" s="151"/>
      <c r="Z996" s="151" t="s">
        <v>512</v>
      </c>
      <c r="AA996" s="171"/>
      <c r="AB996" s="151"/>
      <c r="AC996" s="169"/>
      <c r="AD996" s="165">
        <v>42815</v>
      </c>
      <c r="AE996" s="170">
        <v>3542</v>
      </c>
    </row>
    <row r="997" spans="1:31">
      <c r="A997" s="165">
        <v>43089</v>
      </c>
      <c r="B997" s="166">
        <v>3540</v>
      </c>
      <c r="D997" s="151" t="s">
        <v>490</v>
      </c>
      <c r="E997" s="151"/>
      <c r="F997" s="151"/>
      <c r="G997" s="151"/>
      <c r="H997" s="151"/>
      <c r="I997" s="151"/>
      <c r="J997" s="151" t="s">
        <v>51</v>
      </c>
      <c r="K997" s="151" t="s">
        <v>491</v>
      </c>
      <c r="L997" s="151"/>
      <c r="M997" s="151" t="s">
        <v>492</v>
      </c>
      <c r="O997" s="167">
        <v>174100</v>
      </c>
      <c r="P997" s="168"/>
      <c r="Q997" s="151"/>
      <c r="R997" s="151" t="s">
        <v>91</v>
      </c>
      <c r="S997" s="151" t="s">
        <v>491</v>
      </c>
      <c r="T997" s="151"/>
      <c r="U997" s="151" t="s">
        <v>492</v>
      </c>
      <c r="V997" s="151"/>
      <c r="W997" s="167">
        <v>174100</v>
      </c>
      <c r="X997" s="168"/>
      <c r="Y997" s="151"/>
      <c r="Z997" s="151" t="s">
        <v>519</v>
      </c>
      <c r="AA997" s="171"/>
      <c r="AB997" s="151"/>
      <c r="AC997" s="169"/>
      <c r="AD997" s="165">
        <v>42815</v>
      </c>
      <c r="AE997" s="170">
        <v>3543</v>
      </c>
    </row>
    <row r="998" spans="1:31">
      <c r="A998" s="165">
        <v>43089</v>
      </c>
      <c r="B998" s="166">
        <v>3541</v>
      </c>
      <c r="D998" s="151" t="s">
        <v>490</v>
      </c>
      <c r="E998" s="151"/>
      <c r="F998" s="151"/>
      <c r="G998" s="151"/>
      <c r="H998" s="151"/>
      <c r="I998" s="151"/>
      <c r="J998" s="151" t="s">
        <v>51</v>
      </c>
      <c r="K998" s="151" t="s">
        <v>491</v>
      </c>
      <c r="L998" s="151"/>
      <c r="M998" s="151" t="s">
        <v>492</v>
      </c>
      <c r="O998" s="167">
        <v>5113700</v>
      </c>
      <c r="P998" s="168"/>
      <c r="Q998" s="151"/>
      <c r="R998" s="151" t="s">
        <v>91</v>
      </c>
      <c r="S998" s="151" t="s">
        <v>491</v>
      </c>
      <c r="T998" s="151"/>
      <c r="U998" s="151" t="s">
        <v>492</v>
      </c>
      <c r="V998" s="151"/>
      <c r="W998" s="167">
        <v>5113700</v>
      </c>
      <c r="X998" s="168"/>
      <c r="Y998" s="151"/>
      <c r="Z998" s="151" t="s">
        <v>520</v>
      </c>
      <c r="AA998" s="171"/>
      <c r="AB998" s="151"/>
      <c r="AC998" s="169"/>
      <c r="AD998" s="165">
        <v>42815</v>
      </c>
      <c r="AE998" s="170">
        <v>3544</v>
      </c>
    </row>
    <row r="999" spans="1:31">
      <c r="A999" s="165">
        <v>43089</v>
      </c>
      <c r="B999" s="166">
        <v>3542</v>
      </c>
      <c r="D999" s="151" t="s">
        <v>490</v>
      </c>
      <c r="E999" s="151"/>
      <c r="F999" s="151"/>
      <c r="G999" s="151"/>
      <c r="H999" s="151"/>
      <c r="I999" s="151"/>
      <c r="J999" s="151" t="s">
        <v>51</v>
      </c>
      <c r="K999" s="151" t="s">
        <v>491</v>
      </c>
      <c r="L999" s="151"/>
      <c r="M999" s="151" t="s">
        <v>492</v>
      </c>
      <c r="O999" s="167">
        <v>367200</v>
      </c>
      <c r="P999" s="168"/>
      <c r="Q999" s="151"/>
      <c r="R999" s="151" t="s">
        <v>91</v>
      </c>
      <c r="S999" s="151" t="s">
        <v>491</v>
      </c>
      <c r="T999" s="151"/>
      <c r="U999" s="151" t="s">
        <v>492</v>
      </c>
      <c r="V999" s="151"/>
      <c r="W999" s="167">
        <v>367200</v>
      </c>
      <c r="X999" s="168"/>
      <c r="Y999" s="151"/>
      <c r="Z999" s="151" t="s">
        <v>521</v>
      </c>
      <c r="AA999" s="171"/>
      <c r="AB999" s="151"/>
      <c r="AC999" s="169"/>
      <c r="AD999" s="165">
        <v>42815</v>
      </c>
      <c r="AE999" s="170">
        <v>3545</v>
      </c>
    </row>
    <row r="1000" spans="1:31">
      <c r="A1000" s="165">
        <v>43089</v>
      </c>
      <c r="B1000" s="166">
        <v>3543</v>
      </c>
      <c r="D1000" s="151" t="s">
        <v>490</v>
      </c>
      <c r="E1000" s="151"/>
      <c r="F1000" s="151"/>
      <c r="G1000" s="151"/>
      <c r="H1000" s="151"/>
      <c r="I1000" s="151"/>
      <c r="J1000" s="151" t="s">
        <v>51</v>
      </c>
      <c r="K1000" s="151" t="s">
        <v>491</v>
      </c>
      <c r="L1000" s="151"/>
      <c r="M1000" s="151" t="s">
        <v>492</v>
      </c>
      <c r="O1000" s="167">
        <v>274200</v>
      </c>
      <c r="P1000" s="168"/>
      <c r="Q1000" s="151"/>
      <c r="R1000" s="151" t="s">
        <v>91</v>
      </c>
      <c r="S1000" s="151" t="s">
        <v>491</v>
      </c>
      <c r="T1000" s="151"/>
      <c r="U1000" s="151" t="s">
        <v>492</v>
      </c>
      <c r="V1000" s="151"/>
      <c r="W1000" s="167">
        <v>274200</v>
      </c>
      <c r="X1000" s="168"/>
      <c r="Y1000" s="151"/>
      <c r="Z1000" s="151" t="s">
        <v>522</v>
      </c>
      <c r="AA1000" s="171"/>
      <c r="AB1000" s="151"/>
      <c r="AC1000" s="169"/>
      <c r="AD1000" s="165">
        <v>42815</v>
      </c>
      <c r="AE1000" s="170">
        <v>3546</v>
      </c>
    </row>
    <row r="1001" spans="1:31">
      <c r="A1001" s="165">
        <v>43089</v>
      </c>
      <c r="B1001" s="166">
        <v>3544</v>
      </c>
      <c r="D1001" s="151" t="s">
        <v>490</v>
      </c>
      <c r="E1001" s="151"/>
      <c r="F1001" s="151"/>
      <c r="G1001" s="151"/>
      <c r="H1001" s="151"/>
      <c r="I1001" s="151"/>
      <c r="J1001" s="151" t="s">
        <v>51</v>
      </c>
      <c r="K1001" s="151" t="s">
        <v>491</v>
      </c>
      <c r="L1001" s="151"/>
      <c r="M1001" s="151" t="s">
        <v>492</v>
      </c>
      <c r="O1001" s="167">
        <v>245200</v>
      </c>
      <c r="P1001" s="168"/>
      <c r="Q1001" s="151"/>
      <c r="R1001" s="151" t="s">
        <v>91</v>
      </c>
      <c r="S1001" s="151" t="s">
        <v>491</v>
      </c>
      <c r="T1001" s="151"/>
      <c r="U1001" s="151" t="s">
        <v>492</v>
      </c>
      <c r="V1001" s="151"/>
      <c r="W1001" s="167">
        <v>245200</v>
      </c>
      <c r="X1001" s="168"/>
      <c r="Y1001" s="151"/>
      <c r="Z1001" s="151" t="s">
        <v>523</v>
      </c>
      <c r="AA1001" s="171"/>
      <c r="AB1001" s="151"/>
      <c r="AC1001" s="169"/>
      <c r="AD1001" s="165">
        <v>42815</v>
      </c>
      <c r="AE1001" s="170">
        <v>3547</v>
      </c>
    </row>
    <row r="1002" spans="1:31">
      <c r="A1002" s="165">
        <v>43089</v>
      </c>
      <c r="B1002" s="166">
        <v>3545</v>
      </c>
      <c r="D1002" s="151" t="s">
        <v>490</v>
      </c>
      <c r="E1002" s="151"/>
      <c r="F1002" s="151"/>
      <c r="G1002" s="151"/>
      <c r="H1002" s="151"/>
      <c r="I1002" s="151"/>
      <c r="J1002" s="151" t="s">
        <v>51</v>
      </c>
      <c r="K1002" s="151" t="s">
        <v>491</v>
      </c>
      <c r="L1002" s="151"/>
      <c r="M1002" s="151" t="s">
        <v>492</v>
      </c>
      <c r="O1002" s="167">
        <v>519300</v>
      </c>
      <c r="P1002" s="168"/>
      <c r="Q1002" s="151"/>
      <c r="R1002" s="151" t="s">
        <v>91</v>
      </c>
      <c r="S1002" s="151" t="s">
        <v>491</v>
      </c>
      <c r="T1002" s="151"/>
      <c r="U1002" s="151" t="s">
        <v>492</v>
      </c>
      <c r="V1002" s="151"/>
      <c r="W1002" s="167">
        <v>519300</v>
      </c>
      <c r="X1002" s="168"/>
      <c r="Y1002" s="151"/>
      <c r="Z1002" s="151" t="s">
        <v>524</v>
      </c>
      <c r="AA1002" s="171"/>
      <c r="AB1002" s="151"/>
      <c r="AC1002" s="169"/>
      <c r="AD1002" s="165">
        <v>42815</v>
      </c>
      <c r="AE1002" s="170">
        <v>3548</v>
      </c>
    </row>
    <row r="1003" spans="1:31">
      <c r="A1003" s="165">
        <v>43089</v>
      </c>
      <c r="B1003" s="166">
        <v>3546</v>
      </c>
      <c r="D1003" s="151" t="s">
        <v>490</v>
      </c>
      <c r="E1003" s="151"/>
      <c r="F1003" s="151"/>
      <c r="G1003" s="151"/>
      <c r="H1003" s="151"/>
      <c r="I1003" s="151"/>
      <c r="J1003" s="151" t="s">
        <v>51</v>
      </c>
      <c r="K1003" s="151" t="s">
        <v>491</v>
      </c>
      <c r="L1003" s="151"/>
      <c r="M1003" s="151" t="s">
        <v>492</v>
      </c>
      <c r="O1003" s="167">
        <v>123200</v>
      </c>
      <c r="P1003" s="168"/>
      <c r="Q1003" s="151"/>
      <c r="R1003" s="151" t="s">
        <v>91</v>
      </c>
      <c r="S1003" s="151" t="s">
        <v>491</v>
      </c>
      <c r="T1003" s="151"/>
      <c r="U1003" s="151" t="s">
        <v>492</v>
      </c>
      <c r="V1003" s="151"/>
      <c r="W1003" s="167">
        <v>123200</v>
      </c>
      <c r="X1003" s="168"/>
      <c r="Y1003" s="151"/>
      <c r="Z1003" s="151" t="s">
        <v>525</v>
      </c>
      <c r="AA1003" s="171"/>
      <c r="AB1003" s="151"/>
      <c r="AC1003" s="169"/>
      <c r="AD1003" s="165">
        <v>42815</v>
      </c>
      <c r="AE1003" s="170">
        <v>3549</v>
      </c>
    </row>
    <row r="1004" spans="1:31">
      <c r="A1004" s="165">
        <v>43089</v>
      </c>
      <c r="B1004" s="166">
        <v>3547</v>
      </c>
      <c r="D1004" s="151" t="s">
        <v>490</v>
      </c>
      <c r="E1004" s="151"/>
      <c r="F1004" s="151"/>
      <c r="G1004" s="151"/>
      <c r="H1004" s="151"/>
      <c r="I1004" s="151"/>
      <c r="J1004" s="151" t="s">
        <v>51</v>
      </c>
      <c r="K1004" s="151" t="s">
        <v>491</v>
      </c>
      <c r="L1004" s="151"/>
      <c r="M1004" s="151" t="s">
        <v>492</v>
      </c>
      <c r="O1004" s="167">
        <v>183600</v>
      </c>
      <c r="P1004" s="168"/>
      <c r="Q1004" s="151"/>
      <c r="R1004" s="151" t="s">
        <v>91</v>
      </c>
      <c r="S1004" s="151" t="s">
        <v>491</v>
      </c>
      <c r="T1004" s="151"/>
      <c r="U1004" s="151" t="s">
        <v>492</v>
      </c>
      <c r="V1004" s="151"/>
      <c r="W1004" s="167">
        <v>183600</v>
      </c>
      <c r="X1004" s="168"/>
      <c r="Y1004" s="151"/>
      <c r="Z1004" s="151" t="s">
        <v>526</v>
      </c>
      <c r="AA1004" s="171"/>
      <c r="AB1004" s="151"/>
      <c r="AC1004" s="169"/>
      <c r="AD1004" s="165">
        <v>42815</v>
      </c>
      <c r="AE1004" s="170">
        <v>3550</v>
      </c>
    </row>
    <row r="1005" spans="1:31">
      <c r="A1005" s="165">
        <v>43089</v>
      </c>
      <c r="B1005" s="166">
        <v>3548</v>
      </c>
      <c r="D1005" s="151" t="s">
        <v>490</v>
      </c>
      <c r="E1005" s="151"/>
      <c r="F1005" s="151"/>
      <c r="G1005" s="151"/>
      <c r="H1005" s="151"/>
      <c r="I1005" s="151"/>
      <c r="J1005" s="151" t="s">
        <v>51</v>
      </c>
      <c r="K1005" s="151" t="s">
        <v>491</v>
      </c>
      <c r="L1005" s="151"/>
      <c r="M1005" s="151" t="s">
        <v>492</v>
      </c>
      <c r="O1005" s="167">
        <v>286300</v>
      </c>
      <c r="P1005" s="168"/>
      <c r="Q1005" s="151"/>
      <c r="R1005" s="151" t="s">
        <v>91</v>
      </c>
      <c r="S1005" s="151" t="s">
        <v>491</v>
      </c>
      <c r="T1005" s="151"/>
      <c r="U1005" s="151" t="s">
        <v>492</v>
      </c>
      <c r="V1005" s="151"/>
      <c r="W1005" s="167">
        <v>286300</v>
      </c>
      <c r="X1005" s="168"/>
      <c r="Y1005" s="151"/>
      <c r="Z1005" s="151" t="s">
        <v>530</v>
      </c>
      <c r="AA1005" s="171"/>
      <c r="AB1005" s="151"/>
      <c r="AC1005" s="169"/>
      <c r="AD1005" s="165">
        <v>42815</v>
      </c>
      <c r="AE1005" s="170">
        <v>3551</v>
      </c>
    </row>
    <row r="1006" spans="1:31">
      <c r="A1006" s="165">
        <v>43089</v>
      </c>
      <c r="B1006" s="166">
        <v>3549</v>
      </c>
      <c r="D1006" s="151" t="s">
        <v>490</v>
      </c>
      <c r="E1006" s="151"/>
      <c r="F1006" s="151"/>
      <c r="G1006" s="151"/>
      <c r="H1006" s="151"/>
      <c r="I1006" s="151"/>
      <c r="J1006" s="151" t="s">
        <v>51</v>
      </c>
      <c r="K1006" s="151" t="s">
        <v>491</v>
      </c>
      <c r="L1006" s="151"/>
      <c r="M1006" s="151" t="s">
        <v>492</v>
      </c>
      <c r="O1006" s="167">
        <v>195700</v>
      </c>
      <c r="P1006" s="168"/>
      <c r="Q1006" s="151"/>
      <c r="R1006" s="151" t="s">
        <v>91</v>
      </c>
      <c r="S1006" s="151" t="s">
        <v>491</v>
      </c>
      <c r="T1006" s="151"/>
      <c r="U1006" s="151" t="s">
        <v>492</v>
      </c>
      <c r="V1006" s="151"/>
      <c r="W1006" s="167">
        <v>195700</v>
      </c>
      <c r="X1006" s="168"/>
      <c r="Y1006" s="151"/>
      <c r="Z1006" s="151" t="s">
        <v>531</v>
      </c>
      <c r="AA1006" s="171"/>
      <c r="AB1006" s="151"/>
      <c r="AC1006" s="169"/>
      <c r="AD1006" s="165">
        <v>42815</v>
      </c>
      <c r="AE1006" s="170">
        <v>3552</v>
      </c>
    </row>
    <row r="1007" spans="1:31">
      <c r="A1007" s="165">
        <v>43089</v>
      </c>
      <c r="B1007" s="166">
        <v>3550</v>
      </c>
      <c r="D1007" s="151" t="s">
        <v>490</v>
      </c>
      <c r="E1007" s="151"/>
      <c r="F1007" s="151"/>
      <c r="G1007" s="151"/>
      <c r="H1007" s="151"/>
      <c r="I1007" s="151"/>
      <c r="J1007" s="151" t="s">
        <v>51</v>
      </c>
      <c r="K1007" s="151" t="s">
        <v>491</v>
      </c>
      <c r="L1007" s="151"/>
      <c r="M1007" s="151" t="s">
        <v>492</v>
      </c>
      <c r="O1007" s="167">
        <v>215100</v>
      </c>
      <c r="P1007" s="168"/>
      <c r="Q1007" s="151"/>
      <c r="R1007" s="151" t="s">
        <v>91</v>
      </c>
      <c r="S1007" s="151" t="s">
        <v>491</v>
      </c>
      <c r="T1007" s="151"/>
      <c r="U1007" s="151" t="s">
        <v>492</v>
      </c>
      <c r="V1007" s="151"/>
      <c r="W1007" s="167">
        <v>215100</v>
      </c>
      <c r="X1007" s="168"/>
      <c r="Y1007" s="151"/>
      <c r="Z1007" s="151" t="s">
        <v>529</v>
      </c>
      <c r="AA1007" s="171"/>
      <c r="AB1007" s="151"/>
      <c r="AC1007" s="169"/>
      <c r="AD1007" s="165">
        <v>42815</v>
      </c>
      <c r="AE1007" s="170">
        <v>3553</v>
      </c>
    </row>
    <row r="1008" spans="1:31">
      <c r="A1008" s="165">
        <v>43089</v>
      </c>
      <c r="B1008" s="166">
        <v>3551</v>
      </c>
      <c r="D1008" s="151" t="s">
        <v>490</v>
      </c>
      <c r="E1008" s="151"/>
      <c r="F1008" s="151"/>
      <c r="G1008" s="151"/>
      <c r="H1008" s="151"/>
      <c r="I1008" s="151"/>
      <c r="J1008" s="151" t="s">
        <v>51</v>
      </c>
      <c r="K1008" s="151" t="s">
        <v>491</v>
      </c>
      <c r="L1008" s="151"/>
      <c r="M1008" s="151" t="s">
        <v>492</v>
      </c>
      <c r="O1008" s="167">
        <v>174100</v>
      </c>
      <c r="P1008" s="168"/>
      <c r="Q1008" s="151"/>
      <c r="R1008" s="151" t="s">
        <v>91</v>
      </c>
      <c r="S1008" s="151" t="s">
        <v>491</v>
      </c>
      <c r="T1008" s="151"/>
      <c r="U1008" s="151" t="s">
        <v>492</v>
      </c>
      <c r="V1008" s="151"/>
      <c r="W1008" s="167">
        <v>174100</v>
      </c>
      <c r="X1008" s="168"/>
      <c r="Y1008" s="151"/>
      <c r="Z1008" s="151" t="s">
        <v>568</v>
      </c>
      <c r="AA1008" s="171"/>
      <c r="AB1008" s="151"/>
      <c r="AC1008" s="169"/>
      <c r="AD1008" s="165">
        <v>42815</v>
      </c>
      <c r="AE1008" s="170">
        <v>3554</v>
      </c>
    </row>
    <row r="1009" spans="1:31">
      <c r="A1009" s="165">
        <v>43089</v>
      </c>
      <c r="B1009" s="166">
        <v>3552</v>
      </c>
      <c r="D1009" s="151" t="s">
        <v>490</v>
      </c>
      <c r="E1009" s="151"/>
      <c r="F1009" s="151"/>
      <c r="G1009" s="151"/>
      <c r="H1009" s="151"/>
      <c r="I1009" s="151"/>
      <c r="J1009" s="151" t="s">
        <v>91</v>
      </c>
      <c r="K1009" s="151" t="s">
        <v>491</v>
      </c>
      <c r="L1009" s="151"/>
      <c r="M1009" s="151" t="s">
        <v>492</v>
      </c>
      <c r="O1009" s="167">
        <v>5084100</v>
      </c>
      <c r="P1009" s="168"/>
      <c r="Q1009" s="151"/>
      <c r="R1009" s="151" t="s">
        <v>92</v>
      </c>
      <c r="S1009" s="151" t="s">
        <v>491</v>
      </c>
      <c r="T1009" s="151"/>
      <c r="U1009" s="151" t="s">
        <v>492</v>
      </c>
      <c r="V1009" s="151"/>
      <c r="W1009" s="167">
        <v>5084100</v>
      </c>
      <c r="X1009" s="168"/>
      <c r="Y1009" s="151"/>
      <c r="Z1009" s="151" t="s">
        <v>494</v>
      </c>
      <c r="AA1009" s="171"/>
      <c r="AB1009" s="151"/>
      <c r="AC1009" s="169"/>
      <c r="AD1009" s="165">
        <v>42815</v>
      </c>
      <c r="AE1009" s="170">
        <v>3555</v>
      </c>
    </row>
    <row r="1010" spans="1:31">
      <c r="A1010" s="165">
        <v>43089</v>
      </c>
      <c r="B1010" s="166">
        <v>3553</v>
      </c>
      <c r="D1010" s="151" t="s">
        <v>490</v>
      </c>
      <c r="E1010" s="151"/>
      <c r="F1010" s="151"/>
      <c r="G1010" s="151"/>
      <c r="H1010" s="151"/>
      <c r="I1010" s="151"/>
      <c r="J1010" s="151" t="s">
        <v>91</v>
      </c>
      <c r="K1010" s="151" t="s">
        <v>491</v>
      </c>
      <c r="L1010" s="151"/>
      <c r="M1010" s="151" t="s">
        <v>492</v>
      </c>
      <c r="O1010" s="167">
        <v>274000</v>
      </c>
      <c r="P1010" s="168"/>
      <c r="Q1010" s="151"/>
      <c r="R1010" s="151" t="s">
        <v>92</v>
      </c>
      <c r="S1010" s="151" t="s">
        <v>491</v>
      </c>
      <c r="T1010" s="151"/>
      <c r="U1010" s="151" t="s">
        <v>492</v>
      </c>
      <c r="V1010" s="151"/>
      <c r="W1010" s="167">
        <v>274000</v>
      </c>
      <c r="X1010" s="168"/>
      <c r="Y1010" s="151"/>
      <c r="Z1010" s="151" t="s">
        <v>495</v>
      </c>
      <c r="AA1010" s="171"/>
      <c r="AB1010" s="151"/>
      <c r="AC1010" s="169"/>
      <c r="AD1010" s="165">
        <v>42815</v>
      </c>
      <c r="AE1010" s="170">
        <v>3556</v>
      </c>
    </row>
    <row r="1011" spans="1:31">
      <c r="A1011" s="165">
        <v>43089</v>
      </c>
      <c r="B1011" s="166">
        <v>3554</v>
      </c>
      <c r="D1011" s="151" t="s">
        <v>490</v>
      </c>
      <c r="E1011" s="151"/>
      <c r="F1011" s="151"/>
      <c r="G1011" s="151"/>
      <c r="H1011" s="151"/>
      <c r="I1011" s="151"/>
      <c r="J1011" s="151" t="s">
        <v>91</v>
      </c>
      <c r="K1011" s="151" t="s">
        <v>491</v>
      </c>
      <c r="L1011" s="151"/>
      <c r="M1011" s="151" t="s">
        <v>492</v>
      </c>
      <c r="O1011" s="167">
        <v>50700</v>
      </c>
      <c r="P1011" s="168"/>
      <c r="Q1011" s="151"/>
      <c r="R1011" s="151" t="s">
        <v>92</v>
      </c>
      <c r="S1011" s="151" t="s">
        <v>491</v>
      </c>
      <c r="T1011" s="151"/>
      <c r="U1011" s="151" t="s">
        <v>492</v>
      </c>
      <c r="V1011" s="151"/>
      <c r="W1011" s="167">
        <v>50700</v>
      </c>
      <c r="X1011" s="168"/>
      <c r="Y1011" s="151"/>
      <c r="Z1011" s="151" t="s">
        <v>496</v>
      </c>
      <c r="AA1011" s="171"/>
      <c r="AB1011" s="151"/>
      <c r="AC1011" s="169"/>
      <c r="AD1011" s="165">
        <v>42815</v>
      </c>
      <c r="AE1011" s="170">
        <v>3557</v>
      </c>
    </row>
    <row r="1012" spans="1:31">
      <c r="A1012" s="165">
        <v>43089</v>
      </c>
      <c r="B1012" s="166">
        <v>3555</v>
      </c>
      <c r="D1012" s="151" t="s">
        <v>490</v>
      </c>
      <c r="E1012" s="151"/>
      <c r="F1012" s="151"/>
      <c r="G1012" s="151"/>
      <c r="H1012" s="151"/>
      <c r="I1012" s="151"/>
      <c r="J1012" s="151" t="s">
        <v>91</v>
      </c>
      <c r="K1012" s="151" t="s">
        <v>491</v>
      </c>
      <c r="L1012" s="151"/>
      <c r="M1012" s="151" t="s">
        <v>492</v>
      </c>
      <c r="O1012" s="167">
        <v>60000</v>
      </c>
      <c r="P1012" s="168"/>
      <c r="Q1012" s="151"/>
      <c r="R1012" s="151" t="s">
        <v>92</v>
      </c>
      <c r="S1012" s="151" t="s">
        <v>491</v>
      </c>
      <c r="T1012" s="151"/>
      <c r="U1012" s="151" t="s">
        <v>492</v>
      </c>
      <c r="V1012" s="151"/>
      <c r="W1012" s="167">
        <v>60000</v>
      </c>
      <c r="X1012" s="168"/>
      <c r="Y1012" s="151"/>
      <c r="Z1012" s="151" t="s">
        <v>493</v>
      </c>
      <c r="AA1012" s="171"/>
      <c r="AB1012" s="151"/>
      <c r="AC1012" s="169"/>
      <c r="AD1012" s="165">
        <v>42815</v>
      </c>
      <c r="AE1012" s="170">
        <v>3558</v>
      </c>
    </row>
    <row r="1013" spans="1:31">
      <c r="A1013" s="165">
        <v>43089</v>
      </c>
      <c r="B1013" s="166">
        <v>3556</v>
      </c>
      <c r="D1013" s="151" t="s">
        <v>490</v>
      </c>
      <c r="E1013" s="151"/>
      <c r="F1013" s="151"/>
      <c r="G1013" s="151"/>
      <c r="H1013" s="151"/>
      <c r="I1013" s="151"/>
      <c r="J1013" s="151" t="s">
        <v>91</v>
      </c>
      <c r="K1013" s="151" t="s">
        <v>491</v>
      </c>
      <c r="L1013" s="151"/>
      <c r="M1013" s="151" t="s">
        <v>492</v>
      </c>
      <c r="O1013" s="167">
        <v>39200</v>
      </c>
      <c r="P1013" s="168"/>
      <c r="Q1013" s="151"/>
      <c r="R1013" s="151" t="s">
        <v>92</v>
      </c>
      <c r="S1013" s="151" t="s">
        <v>491</v>
      </c>
      <c r="T1013" s="151"/>
      <c r="U1013" s="151" t="s">
        <v>492</v>
      </c>
      <c r="V1013" s="151"/>
      <c r="W1013" s="167">
        <v>39200</v>
      </c>
      <c r="X1013" s="168"/>
      <c r="Y1013" s="151"/>
      <c r="Z1013" s="151" t="s">
        <v>497</v>
      </c>
      <c r="AA1013" s="171"/>
      <c r="AB1013" s="151"/>
      <c r="AC1013" s="169"/>
      <c r="AD1013" s="165">
        <v>42815</v>
      </c>
      <c r="AE1013" s="170">
        <v>3559</v>
      </c>
    </row>
    <row r="1014" spans="1:31">
      <c r="A1014" s="165">
        <v>43089</v>
      </c>
      <c r="B1014" s="166">
        <v>3557</v>
      </c>
      <c r="D1014" s="151" t="s">
        <v>490</v>
      </c>
      <c r="E1014" s="151"/>
      <c r="F1014" s="151"/>
      <c r="G1014" s="151"/>
      <c r="H1014" s="151"/>
      <c r="I1014" s="151"/>
      <c r="J1014" s="151" t="s">
        <v>91</v>
      </c>
      <c r="K1014" s="151" t="s">
        <v>491</v>
      </c>
      <c r="L1014" s="151"/>
      <c r="M1014" s="151" t="s">
        <v>492</v>
      </c>
      <c r="O1014" s="167">
        <v>103700</v>
      </c>
      <c r="P1014" s="168"/>
      <c r="Q1014" s="151"/>
      <c r="R1014" s="151" t="s">
        <v>92</v>
      </c>
      <c r="S1014" s="151" t="s">
        <v>491</v>
      </c>
      <c r="T1014" s="151"/>
      <c r="U1014" s="151" t="s">
        <v>492</v>
      </c>
      <c r="V1014" s="151"/>
      <c r="W1014" s="167">
        <v>103700</v>
      </c>
      <c r="X1014" s="168"/>
      <c r="Y1014" s="151"/>
      <c r="Z1014" s="151" t="s">
        <v>503</v>
      </c>
      <c r="AA1014" s="171"/>
      <c r="AB1014" s="151"/>
      <c r="AC1014" s="169"/>
      <c r="AD1014" s="165">
        <v>42815</v>
      </c>
      <c r="AE1014" s="170">
        <v>3560</v>
      </c>
    </row>
    <row r="1015" spans="1:31">
      <c r="A1015" s="165">
        <v>43089</v>
      </c>
      <c r="B1015" s="166">
        <v>3558</v>
      </c>
      <c r="D1015" s="151" t="s">
        <v>490</v>
      </c>
      <c r="E1015" s="151"/>
      <c r="F1015" s="151"/>
      <c r="G1015" s="151"/>
      <c r="H1015" s="151"/>
      <c r="I1015" s="151"/>
      <c r="J1015" s="151" t="s">
        <v>91</v>
      </c>
      <c r="K1015" s="151" t="s">
        <v>491</v>
      </c>
      <c r="L1015" s="151"/>
      <c r="M1015" s="151" t="s">
        <v>492</v>
      </c>
      <c r="O1015" s="167">
        <v>43700</v>
      </c>
      <c r="P1015" s="168"/>
      <c r="Q1015" s="151"/>
      <c r="R1015" s="151" t="s">
        <v>92</v>
      </c>
      <c r="S1015" s="151" t="s">
        <v>491</v>
      </c>
      <c r="T1015" s="151"/>
      <c r="U1015" s="151" t="s">
        <v>492</v>
      </c>
      <c r="V1015" s="151"/>
      <c r="W1015" s="167">
        <v>43700</v>
      </c>
      <c r="X1015" s="168"/>
      <c r="Y1015" s="151"/>
      <c r="Z1015" s="151" t="s">
        <v>507</v>
      </c>
      <c r="AA1015" s="171"/>
      <c r="AB1015" s="151"/>
      <c r="AC1015" s="169"/>
      <c r="AD1015" s="165">
        <v>42815</v>
      </c>
      <c r="AE1015" s="170">
        <v>3561</v>
      </c>
    </row>
    <row r="1016" spans="1:31">
      <c r="A1016" s="165">
        <v>43089</v>
      </c>
      <c r="B1016" s="166">
        <v>3559</v>
      </c>
      <c r="D1016" s="151" t="s">
        <v>490</v>
      </c>
      <c r="E1016" s="151"/>
      <c r="F1016" s="151"/>
      <c r="G1016" s="151"/>
      <c r="H1016" s="151"/>
      <c r="I1016" s="151"/>
      <c r="J1016" s="151" t="s">
        <v>91</v>
      </c>
      <c r="K1016" s="151" t="s">
        <v>491</v>
      </c>
      <c r="L1016" s="151"/>
      <c r="M1016" s="151" t="s">
        <v>492</v>
      </c>
      <c r="O1016" s="167">
        <v>60000</v>
      </c>
      <c r="P1016" s="168"/>
      <c r="Q1016" s="151"/>
      <c r="R1016" s="151" t="s">
        <v>92</v>
      </c>
      <c r="S1016" s="151" t="s">
        <v>491</v>
      </c>
      <c r="T1016" s="151"/>
      <c r="U1016" s="151" t="s">
        <v>492</v>
      </c>
      <c r="V1016" s="151"/>
      <c r="W1016" s="167">
        <v>60000</v>
      </c>
      <c r="X1016" s="168"/>
      <c r="Y1016" s="151"/>
      <c r="Z1016" s="151" t="s">
        <v>508</v>
      </c>
      <c r="AA1016" s="171"/>
      <c r="AB1016" s="151"/>
      <c r="AC1016" s="169"/>
      <c r="AD1016" s="165">
        <v>42815</v>
      </c>
      <c r="AE1016" s="170">
        <v>3562</v>
      </c>
    </row>
    <row r="1017" spans="1:31">
      <c r="A1017" s="165">
        <v>43089</v>
      </c>
      <c r="B1017" s="166">
        <v>3560</v>
      </c>
      <c r="D1017" s="151" t="s">
        <v>490</v>
      </c>
      <c r="E1017" s="151"/>
      <c r="F1017" s="151"/>
      <c r="G1017" s="151"/>
      <c r="H1017" s="151"/>
      <c r="I1017" s="151"/>
      <c r="J1017" s="151" t="s">
        <v>91</v>
      </c>
      <c r="K1017" s="151" t="s">
        <v>491</v>
      </c>
      <c r="L1017" s="151"/>
      <c r="M1017" s="151" t="s">
        <v>492</v>
      </c>
      <c r="O1017" s="167">
        <v>50700</v>
      </c>
      <c r="P1017" s="168"/>
      <c r="Q1017" s="151"/>
      <c r="R1017" s="151" t="s">
        <v>92</v>
      </c>
      <c r="S1017" s="151" t="s">
        <v>491</v>
      </c>
      <c r="T1017" s="151"/>
      <c r="U1017" s="151" t="s">
        <v>492</v>
      </c>
      <c r="V1017" s="151"/>
      <c r="W1017" s="167">
        <v>50700</v>
      </c>
      <c r="X1017" s="168"/>
      <c r="Y1017" s="151"/>
      <c r="Z1017" s="151" t="s">
        <v>509</v>
      </c>
      <c r="AA1017" s="171"/>
      <c r="AB1017" s="151"/>
      <c r="AC1017" s="169"/>
      <c r="AD1017" s="165">
        <v>42815</v>
      </c>
      <c r="AE1017" s="170">
        <v>3563</v>
      </c>
    </row>
    <row r="1018" spans="1:31">
      <c r="A1018" s="165">
        <v>43089</v>
      </c>
      <c r="B1018" s="166">
        <v>3561</v>
      </c>
      <c r="D1018" s="151" t="s">
        <v>490</v>
      </c>
      <c r="E1018" s="151"/>
      <c r="F1018" s="151"/>
      <c r="G1018" s="151"/>
      <c r="H1018" s="151"/>
      <c r="I1018" s="151"/>
      <c r="J1018" s="151" t="s">
        <v>91</v>
      </c>
      <c r="K1018" s="151" t="s">
        <v>491</v>
      </c>
      <c r="L1018" s="151"/>
      <c r="M1018" s="151" t="s">
        <v>492</v>
      </c>
      <c r="O1018" s="167">
        <v>5063500</v>
      </c>
      <c r="P1018" s="168"/>
      <c r="Q1018" s="151"/>
      <c r="R1018" s="151" t="s">
        <v>92</v>
      </c>
      <c r="S1018" s="151" t="s">
        <v>491</v>
      </c>
      <c r="T1018" s="151"/>
      <c r="U1018" s="151" t="s">
        <v>492</v>
      </c>
      <c r="V1018" s="151"/>
      <c r="W1018" s="167">
        <v>5063500</v>
      </c>
      <c r="X1018" s="168"/>
      <c r="Y1018" s="151"/>
      <c r="Z1018" s="151" t="s">
        <v>510</v>
      </c>
      <c r="AA1018" s="171"/>
      <c r="AB1018" s="151"/>
      <c r="AC1018" s="169"/>
      <c r="AD1018" s="165">
        <v>42815</v>
      </c>
      <c r="AE1018" s="170">
        <v>3564</v>
      </c>
    </row>
    <row r="1019" spans="1:31">
      <c r="A1019" s="165">
        <v>43089</v>
      </c>
      <c r="B1019" s="166">
        <v>3562</v>
      </c>
      <c r="D1019" s="151" t="s">
        <v>490</v>
      </c>
      <c r="E1019" s="151"/>
      <c r="F1019" s="151"/>
      <c r="G1019" s="151"/>
      <c r="H1019" s="151"/>
      <c r="I1019" s="151"/>
      <c r="J1019" s="151" t="s">
        <v>91</v>
      </c>
      <c r="K1019" s="151" t="s">
        <v>491</v>
      </c>
      <c r="L1019" s="151"/>
      <c r="M1019" s="151" t="s">
        <v>492</v>
      </c>
      <c r="O1019" s="167">
        <v>46100</v>
      </c>
      <c r="P1019" s="168"/>
      <c r="Q1019" s="151"/>
      <c r="R1019" s="151" t="s">
        <v>92</v>
      </c>
      <c r="S1019" s="151" t="s">
        <v>491</v>
      </c>
      <c r="T1019" s="151"/>
      <c r="U1019" s="151" t="s">
        <v>492</v>
      </c>
      <c r="V1019" s="151"/>
      <c r="W1019" s="167">
        <v>46100</v>
      </c>
      <c r="X1019" s="168"/>
      <c r="Y1019" s="151"/>
      <c r="Z1019" s="151" t="s">
        <v>511</v>
      </c>
      <c r="AA1019" s="171"/>
      <c r="AB1019" s="151"/>
      <c r="AC1019" s="169"/>
      <c r="AD1019" s="165">
        <v>42815</v>
      </c>
      <c r="AE1019" s="170">
        <v>3565</v>
      </c>
    </row>
    <row r="1020" spans="1:31">
      <c r="A1020" s="165">
        <v>43089</v>
      </c>
      <c r="B1020" s="166">
        <v>3563</v>
      </c>
      <c r="D1020" s="151" t="s">
        <v>490</v>
      </c>
      <c r="E1020" s="151"/>
      <c r="F1020" s="151"/>
      <c r="G1020" s="151"/>
      <c r="H1020" s="151"/>
      <c r="I1020" s="151"/>
      <c r="J1020" s="151" t="s">
        <v>91</v>
      </c>
      <c r="K1020" s="151" t="s">
        <v>491</v>
      </c>
      <c r="L1020" s="151"/>
      <c r="M1020" s="151" t="s">
        <v>492</v>
      </c>
      <c r="O1020" s="167">
        <v>86500</v>
      </c>
      <c r="P1020" s="168"/>
      <c r="Q1020" s="151"/>
      <c r="R1020" s="151" t="s">
        <v>92</v>
      </c>
      <c r="S1020" s="151" t="s">
        <v>491</v>
      </c>
      <c r="T1020" s="151"/>
      <c r="U1020" s="151" t="s">
        <v>492</v>
      </c>
      <c r="V1020" s="151"/>
      <c r="W1020" s="167">
        <v>86500</v>
      </c>
      <c r="X1020" s="168"/>
      <c r="Y1020" s="151"/>
      <c r="Z1020" s="151" t="s">
        <v>512</v>
      </c>
      <c r="AA1020" s="171"/>
      <c r="AB1020" s="151"/>
      <c r="AC1020" s="169"/>
      <c r="AD1020" s="165">
        <v>42815</v>
      </c>
      <c r="AE1020" s="170">
        <v>3566</v>
      </c>
    </row>
    <row r="1021" spans="1:31">
      <c r="A1021" s="165">
        <v>43089</v>
      </c>
      <c r="B1021" s="166">
        <v>3564</v>
      </c>
      <c r="D1021" s="151" t="s">
        <v>490</v>
      </c>
      <c r="E1021" s="151"/>
      <c r="F1021" s="151"/>
      <c r="G1021" s="151"/>
      <c r="H1021" s="151"/>
      <c r="I1021" s="151"/>
      <c r="J1021" s="151" t="s">
        <v>91</v>
      </c>
      <c r="K1021" s="151" t="s">
        <v>491</v>
      </c>
      <c r="L1021" s="151"/>
      <c r="M1021" s="151" t="s">
        <v>492</v>
      </c>
      <c r="O1021" s="167">
        <v>40400</v>
      </c>
      <c r="P1021" s="168"/>
      <c r="Q1021" s="151"/>
      <c r="R1021" s="151" t="s">
        <v>92</v>
      </c>
      <c r="S1021" s="151" t="s">
        <v>491</v>
      </c>
      <c r="T1021" s="151"/>
      <c r="U1021" s="151" t="s">
        <v>492</v>
      </c>
      <c r="V1021" s="151"/>
      <c r="W1021" s="167">
        <v>40400</v>
      </c>
      <c r="X1021" s="168"/>
      <c r="Y1021" s="151"/>
      <c r="Z1021" s="151" t="s">
        <v>519</v>
      </c>
      <c r="AA1021" s="171"/>
      <c r="AB1021" s="151"/>
      <c r="AC1021" s="169"/>
      <c r="AD1021" s="165">
        <v>42815</v>
      </c>
      <c r="AE1021" s="170">
        <v>3567</v>
      </c>
    </row>
    <row r="1022" spans="1:31">
      <c r="A1022" s="165">
        <v>43089</v>
      </c>
      <c r="B1022" s="166">
        <v>3565</v>
      </c>
      <c r="D1022" s="151" t="s">
        <v>490</v>
      </c>
      <c r="E1022" s="151"/>
      <c r="F1022" s="151"/>
      <c r="G1022" s="151"/>
      <c r="H1022" s="151"/>
      <c r="I1022" s="151"/>
      <c r="J1022" s="151" t="s">
        <v>91</v>
      </c>
      <c r="K1022" s="151" t="s">
        <v>491</v>
      </c>
      <c r="L1022" s="151"/>
      <c r="M1022" s="151" t="s">
        <v>492</v>
      </c>
      <c r="O1022" s="167">
        <v>26600</v>
      </c>
      <c r="P1022" s="168"/>
      <c r="Q1022" s="151"/>
      <c r="R1022" s="151" t="s">
        <v>92</v>
      </c>
      <c r="S1022" s="151" t="s">
        <v>491</v>
      </c>
      <c r="T1022" s="151"/>
      <c r="U1022" s="151" t="s">
        <v>492</v>
      </c>
      <c r="V1022" s="151"/>
      <c r="W1022" s="167">
        <v>26600</v>
      </c>
      <c r="X1022" s="168"/>
      <c r="Y1022" s="151"/>
      <c r="Z1022" s="151" t="s">
        <v>520</v>
      </c>
      <c r="AA1022" s="171"/>
      <c r="AB1022" s="151"/>
      <c r="AC1022" s="169"/>
      <c r="AD1022" s="165">
        <v>42815</v>
      </c>
      <c r="AE1022" s="170">
        <v>3568</v>
      </c>
    </row>
    <row r="1023" spans="1:31">
      <c r="A1023" s="165">
        <v>43089</v>
      </c>
      <c r="B1023" s="166">
        <v>3566</v>
      </c>
      <c r="D1023" s="151" t="s">
        <v>490</v>
      </c>
      <c r="E1023" s="151"/>
      <c r="F1023" s="151"/>
      <c r="G1023" s="151"/>
      <c r="H1023" s="151"/>
      <c r="I1023" s="151"/>
      <c r="J1023" s="151" t="s">
        <v>91</v>
      </c>
      <c r="K1023" s="151" t="s">
        <v>491</v>
      </c>
      <c r="L1023" s="151"/>
      <c r="M1023" s="151" t="s">
        <v>492</v>
      </c>
      <c r="O1023" s="167">
        <v>86500</v>
      </c>
      <c r="P1023" s="168"/>
      <c r="Q1023" s="151"/>
      <c r="R1023" s="151" t="s">
        <v>92</v>
      </c>
      <c r="S1023" s="151" t="s">
        <v>491</v>
      </c>
      <c r="T1023" s="151"/>
      <c r="U1023" s="151" t="s">
        <v>492</v>
      </c>
      <c r="V1023" s="151"/>
      <c r="W1023" s="167">
        <v>86500</v>
      </c>
      <c r="X1023" s="168"/>
      <c r="Y1023" s="151"/>
      <c r="Z1023" s="151" t="s">
        <v>521</v>
      </c>
      <c r="AA1023" s="171"/>
      <c r="AB1023" s="151"/>
      <c r="AC1023" s="169"/>
      <c r="AD1023" s="165">
        <v>42815</v>
      </c>
      <c r="AE1023" s="170">
        <v>3569</v>
      </c>
    </row>
    <row r="1024" spans="1:31">
      <c r="A1024" s="165">
        <v>43089</v>
      </c>
      <c r="B1024" s="166">
        <v>3567</v>
      </c>
      <c r="D1024" s="151" t="s">
        <v>490</v>
      </c>
      <c r="E1024" s="151"/>
      <c r="F1024" s="151"/>
      <c r="G1024" s="151"/>
      <c r="H1024" s="151"/>
      <c r="I1024" s="151"/>
      <c r="J1024" s="151" t="s">
        <v>91</v>
      </c>
      <c r="K1024" s="151" t="s">
        <v>491</v>
      </c>
      <c r="L1024" s="151"/>
      <c r="M1024" s="151" t="s">
        <v>492</v>
      </c>
      <c r="O1024" s="167">
        <v>64600</v>
      </c>
      <c r="P1024" s="168"/>
      <c r="Q1024" s="151"/>
      <c r="R1024" s="151" t="s">
        <v>92</v>
      </c>
      <c r="S1024" s="151" t="s">
        <v>491</v>
      </c>
      <c r="T1024" s="151"/>
      <c r="U1024" s="151" t="s">
        <v>492</v>
      </c>
      <c r="V1024" s="151"/>
      <c r="W1024" s="167">
        <v>64600</v>
      </c>
      <c r="X1024" s="168"/>
      <c r="Y1024" s="151"/>
      <c r="Z1024" s="151" t="s">
        <v>522</v>
      </c>
      <c r="AA1024" s="171"/>
      <c r="AB1024" s="151"/>
      <c r="AC1024" s="169"/>
      <c r="AD1024" s="165">
        <v>42815</v>
      </c>
      <c r="AE1024" s="170">
        <v>3570</v>
      </c>
    </row>
    <row r="1025" spans="1:31">
      <c r="A1025" s="165">
        <v>43089</v>
      </c>
      <c r="B1025" s="166">
        <v>3568</v>
      </c>
      <c r="D1025" s="151" t="s">
        <v>490</v>
      </c>
      <c r="E1025" s="151"/>
      <c r="F1025" s="151"/>
      <c r="G1025" s="151"/>
      <c r="H1025" s="151"/>
      <c r="I1025" s="151"/>
      <c r="J1025" s="151" t="s">
        <v>91</v>
      </c>
      <c r="K1025" s="151" t="s">
        <v>491</v>
      </c>
      <c r="L1025" s="151"/>
      <c r="M1025" s="151" t="s">
        <v>492</v>
      </c>
      <c r="O1025" s="167">
        <v>57500</v>
      </c>
      <c r="P1025" s="168"/>
      <c r="Q1025" s="151"/>
      <c r="R1025" s="151" t="s">
        <v>92</v>
      </c>
      <c r="S1025" s="151" t="s">
        <v>491</v>
      </c>
      <c r="T1025" s="151"/>
      <c r="U1025" s="151" t="s">
        <v>492</v>
      </c>
      <c r="V1025" s="151"/>
      <c r="W1025" s="167">
        <v>57500</v>
      </c>
      <c r="X1025" s="168"/>
      <c r="Y1025" s="151"/>
      <c r="Z1025" s="151" t="s">
        <v>523</v>
      </c>
      <c r="AA1025" s="171"/>
      <c r="AB1025" s="151"/>
      <c r="AC1025" s="169"/>
      <c r="AD1025" s="165">
        <v>42815</v>
      </c>
      <c r="AE1025" s="170">
        <v>3571</v>
      </c>
    </row>
    <row r="1026" spans="1:31">
      <c r="A1026" s="165">
        <v>43089</v>
      </c>
      <c r="B1026" s="166">
        <v>3569</v>
      </c>
      <c r="D1026" s="151" t="s">
        <v>490</v>
      </c>
      <c r="E1026" s="151"/>
      <c r="F1026" s="151"/>
      <c r="G1026" s="151"/>
      <c r="H1026" s="151"/>
      <c r="I1026" s="151"/>
      <c r="J1026" s="151" t="s">
        <v>91</v>
      </c>
      <c r="K1026" s="151" t="s">
        <v>491</v>
      </c>
      <c r="L1026" s="151"/>
      <c r="M1026" s="151" t="s">
        <v>492</v>
      </c>
      <c r="O1026" s="167">
        <v>120900</v>
      </c>
      <c r="P1026" s="168"/>
      <c r="Q1026" s="151"/>
      <c r="R1026" s="151" t="s">
        <v>92</v>
      </c>
      <c r="S1026" s="151" t="s">
        <v>491</v>
      </c>
      <c r="T1026" s="151"/>
      <c r="U1026" s="151" t="s">
        <v>492</v>
      </c>
      <c r="V1026" s="151"/>
      <c r="W1026" s="167">
        <v>120900</v>
      </c>
      <c r="X1026" s="168"/>
      <c r="Y1026" s="151"/>
      <c r="Z1026" s="151" t="s">
        <v>524</v>
      </c>
      <c r="AA1026" s="171"/>
      <c r="AB1026" s="151"/>
      <c r="AC1026" s="169"/>
      <c r="AD1026" s="165">
        <v>42815</v>
      </c>
      <c r="AE1026" s="170">
        <v>3572</v>
      </c>
    </row>
    <row r="1027" spans="1:31">
      <c r="A1027" s="165">
        <v>43089</v>
      </c>
      <c r="B1027" s="166">
        <v>3570</v>
      </c>
      <c r="D1027" s="151" t="s">
        <v>490</v>
      </c>
      <c r="E1027" s="151"/>
      <c r="F1027" s="151"/>
      <c r="G1027" s="151"/>
      <c r="H1027" s="151"/>
      <c r="I1027" s="151"/>
      <c r="J1027" s="151" t="s">
        <v>91</v>
      </c>
      <c r="K1027" s="151" t="s">
        <v>491</v>
      </c>
      <c r="L1027" s="151"/>
      <c r="M1027" s="151" t="s">
        <v>492</v>
      </c>
      <c r="O1027" s="167">
        <v>30100</v>
      </c>
      <c r="P1027" s="168"/>
      <c r="Q1027" s="151"/>
      <c r="R1027" s="151" t="s">
        <v>92</v>
      </c>
      <c r="S1027" s="151" t="s">
        <v>491</v>
      </c>
      <c r="T1027" s="151"/>
      <c r="U1027" s="151" t="s">
        <v>492</v>
      </c>
      <c r="V1027" s="151"/>
      <c r="W1027" s="167">
        <v>30100</v>
      </c>
      <c r="X1027" s="168"/>
      <c r="Y1027" s="151"/>
      <c r="Z1027" s="151" t="s">
        <v>525</v>
      </c>
      <c r="AA1027" s="171"/>
      <c r="AB1027" s="151"/>
      <c r="AC1027" s="169"/>
      <c r="AD1027" s="165">
        <v>42815</v>
      </c>
      <c r="AE1027" s="170">
        <v>3573</v>
      </c>
    </row>
    <row r="1028" spans="1:31">
      <c r="A1028" s="165">
        <v>43089</v>
      </c>
      <c r="B1028" s="166">
        <v>3571</v>
      </c>
      <c r="D1028" s="151" t="s">
        <v>490</v>
      </c>
      <c r="E1028" s="151"/>
      <c r="F1028" s="151"/>
      <c r="G1028" s="151"/>
      <c r="H1028" s="151"/>
      <c r="I1028" s="151"/>
      <c r="J1028" s="151" t="s">
        <v>91</v>
      </c>
      <c r="K1028" s="151" t="s">
        <v>491</v>
      </c>
      <c r="L1028" s="151"/>
      <c r="M1028" s="151" t="s">
        <v>492</v>
      </c>
      <c r="O1028" s="167">
        <v>43700</v>
      </c>
      <c r="P1028" s="168"/>
      <c r="Q1028" s="151"/>
      <c r="R1028" s="151" t="s">
        <v>92</v>
      </c>
      <c r="S1028" s="151" t="s">
        <v>491</v>
      </c>
      <c r="T1028" s="151"/>
      <c r="U1028" s="151" t="s">
        <v>492</v>
      </c>
      <c r="V1028" s="151"/>
      <c r="W1028" s="167">
        <v>43700</v>
      </c>
      <c r="X1028" s="168"/>
      <c r="Y1028" s="151"/>
      <c r="Z1028" s="151" t="s">
        <v>526</v>
      </c>
      <c r="AA1028" s="171"/>
      <c r="AB1028" s="151"/>
      <c r="AC1028" s="169"/>
      <c r="AD1028" s="165">
        <v>42815</v>
      </c>
      <c r="AE1028" s="170">
        <v>3574</v>
      </c>
    </row>
    <row r="1029" spans="1:31">
      <c r="A1029" s="165">
        <v>43089</v>
      </c>
      <c r="B1029" s="166">
        <v>3572</v>
      </c>
      <c r="D1029" s="151" t="s">
        <v>490</v>
      </c>
      <c r="E1029" s="151"/>
      <c r="F1029" s="151"/>
      <c r="G1029" s="151"/>
      <c r="H1029" s="151"/>
      <c r="I1029" s="151"/>
      <c r="J1029" s="151" t="s">
        <v>91</v>
      </c>
      <c r="K1029" s="151" t="s">
        <v>491</v>
      </c>
      <c r="L1029" s="151"/>
      <c r="M1029" s="151" t="s">
        <v>492</v>
      </c>
      <c r="O1029" s="167">
        <v>66700</v>
      </c>
      <c r="P1029" s="168"/>
      <c r="Q1029" s="151"/>
      <c r="R1029" s="151" t="s">
        <v>92</v>
      </c>
      <c r="S1029" s="151" t="s">
        <v>491</v>
      </c>
      <c r="T1029" s="151"/>
      <c r="U1029" s="151" t="s">
        <v>492</v>
      </c>
      <c r="V1029" s="151"/>
      <c r="W1029" s="167">
        <v>66700</v>
      </c>
      <c r="X1029" s="168"/>
      <c r="Y1029" s="151"/>
      <c r="Z1029" s="151" t="s">
        <v>530</v>
      </c>
      <c r="AA1029" s="171"/>
      <c r="AB1029" s="151"/>
      <c r="AC1029" s="169"/>
      <c r="AD1029" s="165">
        <v>42815</v>
      </c>
      <c r="AE1029" s="170">
        <v>3575</v>
      </c>
    </row>
    <row r="1030" spans="1:31">
      <c r="A1030" s="165">
        <v>43089</v>
      </c>
      <c r="B1030" s="166">
        <v>3573</v>
      </c>
      <c r="D1030" s="151" t="s">
        <v>490</v>
      </c>
      <c r="E1030" s="151"/>
      <c r="F1030" s="151"/>
      <c r="G1030" s="151"/>
      <c r="H1030" s="151"/>
      <c r="I1030" s="151"/>
      <c r="J1030" s="151" t="s">
        <v>91</v>
      </c>
      <c r="K1030" s="151" t="s">
        <v>491</v>
      </c>
      <c r="L1030" s="151"/>
      <c r="M1030" s="151" t="s">
        <v>492</v>
      </c>
      <c r="O1030" s="167">
        <v>46100</v>
      </c>
      <c r="P1030" s="168"/>
      <c r="Q1030" s="151"/>
      <c r="R1030" s="151" t="s">
        <v>92</v>
      </c>
      <c r="S1030" s="151" t="s">
        <v>491</v>
      </c>
      <c r="T1030" s="151"/>
      <c r="U1030" s="151" t="s">
        <v>492</v>
      </c>
      <c r="V1030" s="151"/>
      <c r="W1030" s="167">
        <v>46100</v>
      </c>
      <c r="X1030" s="168"/>
      <c r="Y1030" s="151"/>
      <c r="Z1030" s="151" t="s">
        <v>531</v>
      </c>
      <c r="AA1030" s="171"/>
      <c r="AB1030" s="151"/>
      <c r="AC1030" s="169"/>
      <c r="AD1030" s="165">
        <v>42815</v>
      </c>
      <c r="AE1030" s="170">
        <v>3576</v>
      </c>
    </row>
    <row r="1031" spans="1:31">
      <c r="A1031" s="165">
        <v>43089</v>
      </c>
      <c r="B1031" s="166">
        <v>3574</v>
      </c>
      <c r="D1031" s="151" t="s">
        <v>490</v>
      </c>
      <c r="E1031" s="151"/>
      <c r="F1031" s="151"/>
      <c r="G1031" s="151"/>
      <c r="H1031" s="151"/>
      <c r="I1031" s="151"/>
      <c r="J1031" s="151" t="s">
        <v>91</v>
      </c>
      <c r="K1031" s="151" t="s">
        <v>491</v>
      </c>
      <c r="L1031" s="151"/>
      <c r="M1031" s="151" t="s">
        <v>492</v>
      </c>
      <c r="O1031" s="167">
        <v>50700</v>
      </c>
      <c r="P1031" s="168"/>
      <c r="Q1031" s="151"/>
      <c r="R1031" s="151" t="s">
        <v>92</v>
      </c>
      <c r="S1031" s="151" t="s">
        <v>491</v>
      </c>
      <c r="T1031" s="151"/>
      <c r="U1031" s="151" t="s">
        <v>492</v>
      </c>
      <c r="V1031" s="151"/>
      <c r="W1031" s="167">
        <v>50700</v>
      </c>
      <c r="X1031" s="168"/>
      <c r="Y1031" s="151"/>
      <c r="Z1031" s="151" t="s">
        <v>529</v>
      </c>
      <c r="AA1031" s="171"/>
      <c r="AB1031" s="151"/>
      <c r="AC1031" s="169"/>
      <c r="AD1031" s="165">
        <v>42815</v>
      </c>
      <c r="AE1031" s="170">
        <v>3577</v>
      </c>
    </row>
    <row r="1032" spans="1:31">
      <c r="A1032" s="165">
        <v>43089</v>
      </c>
      <c r="B1032" s="166">
        <v>3575</v>
      </c>
      <c r="D1032" s="151" t="s">
        <v>490</v>
      </c>
      <c r="E1032" s="151"/>
      <c r="F1032" s="151"/>
      <c r="G1032" s="151"/>
      <c r="H1032" s="151"/>
      <c r="I1032" s="151"/>
      <c r="J1032" s="151" t="s">
        <v>74</v>
      </c>
      <c r="K1032" s="151" t="s">
        <v>491</v>
      </c>
      <c r="L1032" s="151"/>
      <c r="M1032" s="151" t="s">
        <v>492</v>
      </c>
      <c r="O1032" s="167">
        <v>21599</v>
      </c>
      <c r="P1032" s="168"/>
      <c r="Q1032" s="151"/>
      <c r="R1032" s="151" t="s">
        <v>51</v>
      </c>
      <c r="S1032" s="151" t="s">
        <v>491</v>
      </c>
      <c r="T1032" s="151"/>
      <c r="U1032" s="151" t="s">
        <v>492</v>
      </c>
      <c r="V1032" s="151"/>
      <c r="W1032" s="167">
        <v>21599</v>
      </c>
      <c r="X1032" s="168"/>
      <c r="Y1032" s="151"/>
      <c r="Z1032" s="151" t="s">
        <v>663</v>
      </c>
      <c r="AA1032" s="171"/>
      <c r="AB1032" s="151"/>
      <c r="AC1032" s="169"/>
      <c r="AD1032" s="165">
        <v>42815</v>
      </c>
      <c r="AE1032" s="170">
        <v>3578</v>
      </c>
    </row>
    <row r="1033" spans="1:31">
      <c r="A1033" s="165">
        <v>43091</v>
      </c>
      <c r="B1033" s="166">
        <v>3576</v>
      </c>
      <c r="D1033" s="151" t="s">
        <v>490</v>
      </c>
      <c r="E1033" s="151"/>
      <c r="F1033" s="151"/>
      <c r="G1033" s="151"/>
      <c r="H1033" s="151"/>
      <c r="I1033" s="151"/>
      <c r="J1033" s="151" t="s">
        <v>498</v>
      </c>
      <c r="K1033" s="151" t="s">
        <v>491</v>
      </c>
      <c r="L1033" s="151"/>
      <c r="M1033" s="151" t="s">
        <v>492</v>
      </c>
      <c r="O1033" s="167">
        <v>456000</v>
      </c>
      <c r="P1033" s="168"/>
      <c r="Q1033" s="151"/>
      <c r="R1033" s="151" t="s">
        <v>499</v>
      </c>
      <c r="S1033" s="151" t="s">
        <v>491</v>
      </c>
      <c r="T1033" s="151"/>
      <c r="U1033" s="151" t="s">
        <v>492</v>
      </c>
      <c r="V1033" s="151"/>
      <c r="W1033" s="167">
        <v>456000</v>
      </c>
      <c r="X1033" s="168"/>
      <c r="Y1033" s="151"/>
      <c r="Z1033" s="151" t="s">
        <v>593</v>
      </c>
      <c r="AA1033" s="171"/>
      <c r="AB1033" s="151"/>
      <c r="AC1033" s="169"/>
      <c r="AD1033" s="165">
        <v>42815</v>
      </c>
      <c r="AE1033" s="170">
        <v>3579</v>
      </c>
    </row>
    <row r="1034" spans="1:31">
      <c r="A1034" s="165">
        <v>43094</v>
      </c>
      <c r="B1034" s="166">
        <v>3577</v>
      </c>
      <c r="D1034" s="151" t="s">
        <v>490</v>
      </c>
      <c r="E1034" s="151"/>
      <c r="F1034" s="151"/>
      <c r="G1034" s="151"/>
      <c r="H1034" s="151"/>
      <c r="I1034" s="151"/>
      <c r="J1034" s="151" t="s">
        <v>499</v>
      </c>
      <c r="K1034" s="151" t="s">
        <v>491</v>
      </c>
      <c r="L1034" s="151"/>
      <c r="M1034" s="151" t="s">
        <v>492</v>
      </c>
      <c r="O1034" s="167">
        <v>402800</v>
      </c>
      <c r="P1034" s="168"/>
      <c r="Q1034" s="151"/>
      <c r="R1034" s="151" t="s">
        <v>51</v>
      </c>
      <c r="S1034" s="151" t="s">
        <v>491</v>
      </c>
      <c r="T1034" s="151"/>
      <c r="U1034" s="151" t="s">
        <v>492</v>
      </c>
      <c r="V1034" s="151"/>
      <c r="W1034" s="167">
        <v>402800</v>
      </c>
      <c r="X1034" s="168"/>
      <c r="Y1034" s="151"/>
      <c r="Z1034" s="151" t="s">
        <v>500</v>
      </c>
      <c r="AA1034" s="171"/>
      <c r="AB1034" s="151"/>
      <c r="AC1034" s="169"/>
      <c r="AD1034" s="165">
        <v>42815</v>
      </c>
      <c r="AE1034" s="170">
        <v>3580</v>
      </c>
    </row>
    <row r="1035" spans="1:31">
      <c r="A1035" s="165">
        <v>43094</v>
      </c>
      <c r="B1035" s="166">
        <v>3578</v>
      </c>
      <c r="D1035" s="151" t="s">
        <v>490</v>
      </c>
      <c r="E1035" s="151"/>
      <c r="F1035" s="151"/>
      <c r="G1035" s="151"/>
      <c r="H1035" s="151"/>
      <c r="I1035" s="151"/>
      <c r="J1035" s="151" t="s">
        <v>499</v>
      </c>
      <c r="K1035" s="151" t="s">
        <v>491</v>
      </c>
      <c r="L1035" s="151"/>
      <c r="M1035" s="151" t="s">
        <v>492</v>
      </c>
      <c r="O1035" s="167">
        <v>731400</v>
      </c>
      <c r="P1035" s="168"/>
      <c r="Q1035" s="151"/>
      <c r="R1035" s="151" t="s">
        <v>51</v>
      </c>
      <c r="S1035" s="151" t="s">
        <v>491</v>
      </c>
      <c r="T1035" s="151"/>
      <c r="U1035" s="151" t="s">
        <v>492</v>
      </c>
      <c r="V1035" s="151"/>
      <c r="W1035" s="167">
        <v>731400</v>
      </c>
      <c r="X1035" s="168"/>
      <c r="Y1035" s="151"/>
      <c r="Z1035" s="151" t="s">
        <v>626</v>
      </c>
      <c r="AA1035" s="171"/>
      <c r="AB1035" s="151"/>
      <c r="AC1035" s="169"/>
      <c r="AD1035" s="165">
        <v>42815</v>
      </c>
      <c r="AE1035" s="170">
        <v>3581</v>
      </c>
    </row>
    <row r="1036" spans="1:31">
      <c r="A1036" s="165">
        <v>43094</v>
      </c>
      <c r="B1036" s="166">
        <v>3579</v>
      </c>
      <c r="D1036" s="151" t="s">
        <v>490</v>
      </c>
      <c r="E1036" s="151"/>
      <c r="F1036" s="151"/>
      <c r="G1036" s="151"/>
      <c r="H1036" s="151"/>
      <c r="I1036" s="151"/>
      <c r="J1036" s="151" t="s">
        <v>92</v>
      </c>
      <c r="K1036" s="151" t="s">
        <v>491</v>
      </c>
      <c r="L1036" s="151"/>
      <c r="M1036" s="151" t="s">
        <v>492</v>
      </c>
      <c r="O1036" s="167">
        <v>34000</v>
      </c>
      <c r="P1036" s="168"/>
      <c r="Q1036" s="151"/>
      <c r="R1036" s="151" t="s">
        <v>91</v>
      </c>
      <c r="S1036" s="151" t="s">
        <v>491</v>
      </c>
      <c r="T1036" s="151"/>
      <c r="U1036" s="151" t="s">
        <v>492</v>
      </c>
      <c r="V1036" s="151"/>
      <c r="W1036" s="167">
        <v>34000</v>
      </c>
      <c r="X1036" s="168"/>
      <c r="Y1036" s="151"/>
      <c r="Z1036" s="151" t="s">
        <v>702</v>
      </c>
      <c r="AA1036" s="171"/>
      <c r="AB1036" s="151"/>
      <c r="AC1036" s="169"/>
      <c r="AD1036" s="165">
        <v>42815</v>
      </c>
      <c r="AE1036" s="170">
        <v>3582</v>
      </c>
    </row>
    <row r="1037" spans="1:31">
      <c r="A1037" s="165">
        <v>43094</v>
      </c>
      <c r="B1037" s="166">
        <v>3580</v>
      </c>
      <c r="D1037" s="151" t="s">
        <v>490</v>
      </c>
      <c r="E1037" s="151"/>
      <c r="F1037" s="151"/>
      <c r="G1037" s="151"/>
      <c r="H1037" s="151"/>
      <c r="I1037" s="151"/>
      <c r="J1037" s="151" t="s">
        <v>499</v>
      </c>
      <c r="K1037" s="151" t="s">
        <v>491</v>
      </c>
      <c r="L1037" s="151"/>
      <c r="M1037" s="151" t="s">
        <v>492</v>
      </c>
      <c r="O1037" s="167">
        <v>289000</v>
      </c>
      <c r="P1037" s="168"/>
      <c r="Q1037" s="151"/>
      <c r="R1037" s="151" t="s">
        <v>51</v>
      </c>
      <c r="S1037" s="151" t="s">
        <v>491</v>
      </c>
      <c r="T1037" s="151"/>
      <c r="U1037" s="151" t="s">
        <v>492</v>
      </c>
      <c r="V1037" s="151"/>
      <c r="W1037" s="167">
        <v>289000</v>
      </c>
      <c r="X1037" s="168"/>
      <c r="Y1037" s="151"/>
      <c r="Z1037" s="151" t="s">
        <v>536</v>
      </c>
      <c r="AA1037" s="171"/>
      <c r="AB1037" s="151"/>
      <c r="AC1037" s="169"/>
      <c r="AD1037" s="165">
        <v>42815</v>
      </c>
      <c r="AE1037" s="170">
        <v>3583</v>
      </c>
    </row>
    <row r="1038" spans="1:31">
      <c r="A1038" s="165">
        <v>43094</v>
      </c>
      <c r="B1038" s="166">
        <v>3581</v>
      </c>
      <c r="D1038" s="151" t="s">
        <v>490</v>
      </c>
      <c r="E1038" s="151"/>
      <c r="F1038" s="151"/>
      <c r="G1038" s="151"/>
      <c r="H1038" s="151"/>
      <c r="I1038" s="151"/>
      <c r="J1038" s="151" t="s">
        <v>499</v>
      </c>
      <c r="K1038" s="151" t="s">
        <v>491</v>
      </c>
      <c r="L1038" s="151"/>
      <c r="M1038" s="151" t="s">
        <v>492</v>
      </c>
      <c r="O1038" s="167">
        <v>365000</v>
      </c>
      <c r="P1038" s="168"/>
      <c r="Q1038" s="151"/>
      <c r="R1038" s="151" t="s">
        <v>51</v>
      </c>
      <c r="S1038" s="151" t="s">
        <v>491</v>
      </c>
      <c r="T1038" s="151"/>
      <c r="U1038" s="151" t="s">
        <v>492</v>
      </c>
      <c r="V1038" s="151"/>
      <c r="W1038" s="167">
        <v>365000</v>
      </c>
      <c r="X1038" s="168"/>
      <c r="Y1038" s="151"/>
      <c r="Z1038" s="151" t="s">
        <v>610</v>
      </c>
      <c r="AA1038" s="171"/>
      <c r="AB1038" s="151"/>
      <c r="AC1038" s="169"/>
      <c r="AD1038" s="165">
        <v>42815</v>
      </c>
      <c r="AE1038" s="170">
        <v>3584</v>
      </c>
    </row>
    <row r="1039" spans="1:31">
      <c r="A1039" s="165">
        <v>43094</v>
      </c>
      <c r="B1039" s="166">
        <v>3582</v>
      </c>
      <c r="D1039" s="151" t="s">
        <v>490</v>
      </c>
      <c r="E1039" s="151"/>
      <c r="F1039" s="151"/>
      <c r="G1039" s="151"/>
      <c r="H1039" s="151"/>
      <c r="I1039" s="151"/>
      <c r="J1039" s="151" t="s">
        <v>499</v>
      </c>
      <c r="K1039" s="151" t="s">
        <v>491</v>
      </c>
      <c r="L1039" s="151"/>
      <c r="M1039" s="151" t="s">
        <v>492</v>
      </c>
      <c r="O1039" s="167">
        <v>412000</v>
      </c>
      <c r="P1039" s="168"/>
      <c r="Q1039" s="151"/>
      <c r="R1039" s="151" t="s">
        <v>498</v>
      </c>
      <c r="S1039" s="151" t="s">
        <v>491</v>
      </c>
      <c r="T1039" s="151"/>
      <c r="U1039" s="151" t="s">
        <v>492</v>
      </c>
      <c r="V1039" s="151"/>
      <c r="W1039" s="167">
        <v>412000</v>
      </c>
      <c r="X1039" s="168"/>
      <c r="Y1039" s="151"/>
      <c r="Z1039" s="151" t="s">
        <v>611</v>
      </c>
      <c r="AA1039" s="171"/>
      <c r="AB1039" s="151"/>
      <c r="AC1039" s="169"/>
      <c r="AD1039" s="165">
        <v>42815</v>
      </c>
      <c r="AE1039" s="170">
        <v>3585</v>
      </c>
    </row>
    <row r="1040" spans="1:31">
      <c r="A1040" s="165">
        <v>43094</v>
      </c>
      <c r="B1040" s="166">
        <v>3583</v>
      </c>
      <c r="D1040" s="151" t="s">
        <v>490</v>
      </c>
      <c r="E1040" s="151"/>
      <c r="F1040" s="151"/>
      <c r="G1040" s="151"/>
      <c r="H1040" s="151"/>
      <c r="I1040" s="151"/>
      <c r="J1040" s="151" t="s">
        <v>499</v>
      </c>
      <c r="K1040" s="151" t="s">
        <v>491</v>
      </c>
      <c r="L1040" s="151"/>
      <c r="M1040" s="151" t="s">
        <v>492</v>
      </c>
      <c r="O1040" s="167">
        <v>396000</v>
      </c>
      <c r="P1040" s="168"/>
      <c r="Q1040" s="151"/>
      <c r="R1040" s="151" t="s">
        <v>51</v>
      </c>
      <c r="S1040" s="151" t="s">
        <v>491</v>
      </c>
      <c r="T1040" s="151"/>
      <c r="U1040" s="151" t="s">
        <v>492</v>
      </c>
      <c r="V1040" s="151"/>
      <c r="W1040" s="167">
        <v>396000</v>
      </c>
      <c r="X1040" s="168"/>
      <c r="Y1040" s="151"/>
      <c r="Z1040" s="151" t="s">
        <v>593</v>
      </c>
      <c r="AA1040" s="171"/>
      <c r="AB1040" s="151"/>
      <c r="AC1040" s="169"/>
      <c r="AD1040" s="165">
        <v>42815</v>
      </c>
      <c r="AE1040" s="170">
        <v>3586</v>
      </c>
    </row>
    <row r="1041" spans="1:31">
      <c r="A1041" s="165">
        <v>43094</v>
      </c>
      <c r="B1041" s="166">
        <v>3584</v>
      </c>
      <c r="D1041" s="151" t="s">
        <v>490</v>
      </c>
      <c r="E1041" s="151"/>
      <c r="F1041" s="151"/>
      <c r="G1041" s="151"/>
      <c r="H1041" s="151"/>
      <c r="I1041" s="151"/>
      <c r="J1041" s="151" t="s">
        <v>499</v>
      </c>
      <c r="K1041" s="151" t="s">
        <v>491</v>
      </c>
      <c r="L1041" s="151"/>
      <c r="M1041" s="151" t="s">
        <v>492</v>
      </c>
      <c r="O1041" s="167">
        <v>225000</v>
      </c>
      <c r="P1041" s="168"/>
      <c r="Q1041" s="151"/>
      <c r="R1041" s="151" t="s">
        <v>51</v>
      </c>
      <c r="S1041" s="151" t="s">
        <v>491</v>
      </c>
      <c r="T1041" s="151"/>
      <c r="U1041" s="151" t="s">
        <v>492</v>
      </c>
      <c r="V1041" s="151"/>
      <c r="W1041" s="167">
        <v>225000</v>
      </c>
      <c r="X1041" s="168"/>
      <c r="Y1041" s="151"/>
      <c r="Z1041" s="151" t="s">
        <v>567</v>
      </c>
      <c r="AA1041" s="171"/>
      <c r="AB1041" s="151"/>
      <c r="AC1041" s="169"/>
      <c r="AD1041" s="165">
        <v>42815</v>
      </c>
      <c r="AE1041" s="170">
        <v>3587</v>
      </c>
    </row>
    <row r="1042" spans="1:31">
      <c r="A1042" s="165">
        <v>43094</v>
      </c>
      <c r="B1042" s="166">
        <v>3585</v>
      </c>
      <c r="D1042" s="151" t="s">
        <v>490</v>
      </c>
      <c r="E1042" s="151"/>
      <c r="F1042" s="151"/>
      <c r="G1042" s="151"/>
      <c r="H1042" s="151"/>
      <c r="I1042" s="151"/>
      <c r="J1042" s="151" t="s">
        <v>499</v>
      </c>
      <c r="K1042" s="151" t="s">
        <v>491</v>
      </c>
      <c r="L1042" s="151"/>
      <c r="M1042" s="151" t="s">
        <v>492</v>
      </c>
      <c r="O1042" s="167">
        <v>36200</v>
      </c>
      <c r="P1042" s="168"/>
      <c r="Q1042" s="151"/>
      <c r="R1042" s="151" t="s">
        <v>51</v>
      </c>
      <c r="S1042" s="151" t="s">
        <v>491</v>
      </c>
      <c r="T1042" s="151"/>
      <c r="U1042" s="151" t="s">
        <v>492</v>
      </c>
      <c r="V1042" s="151"/>
      <c r="W1042" s="167">
        <v>36200</v>
      </c>
      <c r="X1042" s="168"/>
      <c r="Y1042" s="151"/>
      <c r="Z1042" s="151" t="s">
        <v>513</v>
      </c>
      <c r="AA1042" s="171"/>
      <c r="AB1042" s="151"/>
      <c r="AC1042" s="169"/>
      <c r="AD1042" s="165">
        <v>42815</v>
      </c>
      <c r="AE1042" s="170">
        <v>3588</v>
      </c>
    </row>
    <row r="1043" spans="1:31">
      <c r="A1043" s="165">
        <v>43094</v>
      </c>
      <c r="B1043" s="166">
        <v>3586</v>
      </c>
      <c r="D1043" s="151" t="s">
        <v>490</v>
      </c>
      <c r="E1043" s="151"/>
      <c r="F1043" s="151"/>
      <c r="G1043" s="151"/>
      <c r="H1043" s="151"/>
      <c r="I1043" s="151"/>
      <c r="J1043" s="151" t="s">
        <v>499</v>
      </c>
      <c r="K1043" s="151" t="s">
        <v>491</v>
      </c>
      <c r="L1043" s="151"/>
      <c r="M1043" s="151" t="s">
        <v>492</v>
      </c>
      <c r="O1043" s="167">
        <v>482000</v>
      </c>
      <c r="P1043" s="168"/>
      <c r="Q1043" s="151"/>
      <c r="R1043" s="151" t="s">
        <v>51</v>
      </c>
      <c r="S1043" s="151" t="s">
        <v>491</v>
      </c>
      <c r="T1043" s="151"/>
      <c r="U1043" s="151" t="s">
        <v>492</v>
      </c>
      <c r="V1043" s="151"/>
      <c r="W1043" s="167">
        <v>482000</v>
      </c>
      <c r="X1043" s="168"/>
      <c r="Y1043" s="151"/>
      <c r="Z1043" s="151" t="s">
        <v>566</v>
      </c>
      <c r="AA1043" s="171"/>
      <c r="AB1043" s="151"/>
      <c r="AC1043" s="169"/>
      <c r="AD1043" s="165">
        <v>42815</v>
      </c>
      <c r="AE1043" s="170">
        <v>3589</v>
      </c>
    </row>
    <row r="1044" spans="1:31">
      <c r="A1044" s="165">
        <v>43094</v>
      </c>
      <c r="B1044" s="166">
        <v>3587</v>
      </c>
      <c r="D1044" s="151" t="s">
        <v>490</v>
      </c>
      <c r="E1044" s="151"/>
      <c r="F1044" s="151"/>
      <c r="G1044" s="151"/>
      <c r="H1044" s="151"/>
      <c r="I1044" s="151"/>
      <c r="J1044" s="151" t="s">
        <v>499</v>
      </c>
      <c r="K1044" s="151" t="s">
        <v>491</v>
      </c>
      <c r="L1044" s="151"/>
      <c r="M1044" s="151" t="s">
        <v>492</v>
      </c>
      <c r="O1044" s="167">
        <v>368000</v>
      </c>
      <c r="P1044" s="168"/>
      <c r="Q1044" s="151"/>
      <c r="R1044" s="151" t="s">
        <v>51</v>
      </c>
      <c r="S1044" s="151" t="s">
        <v>491</v>
      </c>
      <c r="T1044" s="151"/>
      <c r="U1044" s="151" t="s">
        <v>492</v>
      </c>
      <c r="V1044" s="151"/>
      <c r="W1044" s="167">
        <v>368000</v>
      </c>
      <c r="X1044" s="168"/>
      <c r="Y1044" s="151"/>
      <c r="Z1044" s="151" t="s">
        <v>514</v>
      </c>
      <c r="AA1044" s="171"/>
      <c r="AB1044" s="151"/>
      <c r="AC1044" s="169"/>
      <c r="AD1044" s="165">
        <v>42815</v>
      </c>
      <c r="AE1044" s="170">
        <v>3590</v>
      </c>
    </row>
    <row r="1045" spans="1:31">
      <c r="A1045" s="165">
        <v>43094</v>
      </c>
      <c r="B1045" s="166">
        <v>3588</v>
      </c>
      <c r="D1045" s="151" t="s">
        <v>490</v>
      </c>
      <c r="E1045" s="151"/>
      <c r="F1045" s="151"/>
      <c r="G1045" s="151"/>
      <c r="H1045" s="151"/>
      <c r="I1045" s="151"/>
      <c r="J1045" s="151" t="s">
        <v>110</v>
      </c>
      <c r="K1045" s="151" t="s">
        <v>491</v>
      </c>
      <c r="L1045" s="151"/>
      <c r="M1045" s="151" t="s">
        <v>492</v>
      </c>
      <c r="O1045" s="167">
        <v>1847390</v>
      </c>
      <c r="P1045" s="168"/>
      <c r="Q1045" s="151"/>
      <c r="R1045" s="151" t="s">
        <v>111</v>
      </c>
      <c r="S1045" s="151" t="s">
        <v>491</v>
      </c>
      <c r="T1045" s="151"/>
      <c r="U1045" s="151" t="s">
        <v>492</v>
      </c>
      <c r="V1045" s="151"/>
      <c r="W1045" s="167">
        <v>1847390</v>
      </c>
      <c r="X1045" s="168"/>
      <c r="Y1045" s="151"/>
      <c r="Z1045" s="151" t="s">
        <v>685</v>
      </c>
      <c r="AA1045" s="171"/>
      <c r="AB1045" s="151"/>
      <c r="AC1045" s="169"/>
      <c r="AD1045" s="165">
        <v>42815</v>
      </c>
      <c r="AE1045" s="170">
        <v>3591</v>
      </c>
    </row>
    <row r="1046" spans="1:31">
      <c r="A1046" s="165">
        <v>43094</v>
      </c>
      <c r="B1046" s="166">
        <v>3589</v>
      </c>
      <c r="D1046" s="151" t="s">
        <v>490</v>
      </c>
      <c r="E1046" s="151"/>
      <c r="F1046" s="151"/>
      <c r="G1046" s="151"/>
      <c r="H1046" s="151"/>
      <c r="I1046" s="151"/>
      <c r="J1046" s="151" t="s">
        <v>106</v>
      </c>
      <c r="K1046" s="151" t="s">
        <v>491</v>
      </c>
      <c r="L1046" s="151"/>
      <c r="M1046" s="151" t="s">
        <v>492</v>
      </c>
      <c r="O1046" s="167">
        <v>128500</v>
      </c>
      <c r="P1046" s="168"/>
      <c r="Q1046" s="151"/>
      <c r="R1046" s="151" t="s">
        <v>51</v>
      </c>
      <c r="S1046" s="151" t="s">
        <v>491</v>
      </c>
      <c r="T1046" s="151"/>
      <c r="U1046" s="151" t="s">
        <v>492</v>
      </c>
      <c r="V1046" s="151"/>
      <c r="W1046" s="167">
        <v>128500</v>
      </c>
      <c r="X1046" s="168"/>
      <c r="Y1046" s="151"/>
      <c r="Z1046" s="151" t="s">
        <v>703</v>
      </c>
      <c r="AA1046" s="171"/>
      <c r="AB1046" s="151"/>
      <c r="AC1046" s="169"/>
      <c r="AD1046" s="165">
        <v>42815</v>
      </c>
      <c r="AE1046" s="170">
        <v>3592</v>
      </c>
    </row>
    <row r="1047" spans="1:31">
      <c r="A1047" s="165">
        <v>43094</v>
      </c>
      <c r="B1047" s="166">
        <v>3590</v>
      </c>
      <c r="D1047" s="151" t="s">
        <v>490</v>
      </c>
      <c r="E1047" s="151"/>
      <c r="F1047" s="151"/>
      <c r="G1047" s="151"/>
      <c r="H1047" s="151"/>
      <c r="I1047" s="151"/>
      <c r="J1047" s="151" t="s">
        <v>56</v>
      </c>
      <c r="K1047" s="151" t="s">
        <v>491</v>
      </c>
      <c r="L1047" s="151"/>
      <c r="M1047" s="151" t="s">
        <v>492</v>
      </c>
      <c r="O1047" s="167">
        <v>371550</v>
      </c>
      <c r="P1047" s="168"/>
      <c r="Q1047" s="151"/>
      <c r="R1047" s="151" t="s">
        <v>51</v>
      </c>
      <c r="S1047" s="151" t="s">
        <v>491</v>
      </c>
      <c r="T1047" s="151"/>
      <c r="U1047" s="151" t="s">
        <v>492</v>
      </c>
      <c r="V1047" s="151"/>
      <c r="W1047" s="167">
        <v>371550</v>
      </c>
      <c r="X1047" s="168"/>
      <c r="Y1047" s="151"/>
      <c r="Z1047" s="151" t="s">
        <v>704</v>
      </c>
      <c r="AA1047" s="171"/>
      <c r="AB1047" s="151"/>
      <c r="AC1047" s="169"/>
      <c r="AD1047" s="165">
        <v>42815</v>
      </c>
      <c r="AE1047" s="170">
        <v>3593</v>
      </c>
    </row>
    <row r="1048" spans="1:31">
      <c r="A1048" s="165">
        <v>43095</v>
      </c>
      <c r="B1048" s="166">
        <v>3591</v>
      </c>
      <c r="D1048" s="151" t="s">
        <v>490</v>
      </c>
      <c r="E1048" s="151"/>
      <c r="F1048" s="151"/>
      <c r="G1048" s="151"/>
      <c r="H1048" s="151"/>
      <c r="I1048" s="151"/>
      <c r="J1048" s="151" t="s">
        <v>96</v>
      </c>
      <c r="K1048" s="151" t="s">
        <v>491</v>
      </c>
      <c r="L1048" s="151"/>
      <c r="M1048" s="151" t="s">
        <v>492</v>
      </c>
      <c r="O1048" s="167">
        <v>15990</v>
      </c>
      <c r="P1048" s="168"/>
      <c r="Q1048" s="151"/>
      <c r="R1048" s="151" t="s">
        <v>51</v>
      </c>
      <c r="S1048" s="151" t="s">
        <v>491</v>
      </c>
      <c r="T1048" s="151"/>
      <c r="U1048" s="151" t="s">
        <v>492</v>
      </c>
      <c r="V1048" s="151"/>
      <c r="W1048" s="167">
        <v>15990</v>
      </c>
      <c r="X1048" s="168"/>
      <c r="Y1048" s="151"/>
      <c r="Z1048" s="151" t="s">
        <v>543</v>
      </c>
      <c r="AA1048" s="171"/>
      <c r="AB1048" s="151"/>
      <c r="AC1048" s="169"/>
      <c r="AD1048" s="165">
        <v>42815</v>
      </c>
      <c r="AE1048" s="170">
        <v>3594</v>
      </c>
    </row>
    <row r="1049" spans="1:31">
      <c r="A1049" s="165">
        <v>43096</v>
      </c>
      <c r="B1049" s="166">
        <v>3592</v>
      </c>
      <c r="D1049" s="151" t="s">
        <v>490</v>
      </c>
      <c r="E1049" s="151"/>
      <c r="F1049" s="151"/>
      <c r="G1049" s="151"/>
      <c r="H1049" s="151"/>
      <c r="I1049" s="151"/>
      <c r="J1049" s="151" t="s">
        <v>66</v>
      </c>
      <c r="K1049" s="151" t="s">
        <v>491</v>
      </c>
      <c r="L1049" s="151"/>
      <c r="M1049" s="151" t="s">
        <v>492</v>
      </c>
      <c r="O1049" s="167">
        <v>45340</v>
      </c>
      <c r="P1049" s="168"/>
      <c r="Q1049" s="151"/>
      <c r="R1049" s="151" t="s">
        <v>51</v>
      </c>
      <c r="S1049" s="151" t="s">
        <v>491</v>
      </c>
      <c r="T1049" s="151"/>
      <c r="U1049" s="151" t="s">
        <v>492</v>
      </c>
      <c r="V1049" s="151"/>
      <c r="W1049" s="167">
        <v>45340</v>
      </c>
      <c r="X1049" s="168"/>
      <c r="Y1049" s="151"/>
      <c r="Z1049" s="151" t="s">
        <v>601</v>
      </c>
      <c r="AA1049" s="171"/>
      <c r="AB1049" s="151"/>
      <c r="AC1049" s="169"/>
      <c r="AD1049" s="165">
        <v>42815</v>
      </c>
      <c r="AE1049" s="170">
        <v>3595</v>
      </c>
    </row>
    <row r="1050" spans="1:31">
      <c r="A1050" s="165">
        <v>43097</v>
      </c>
      <c r="B1050" s="166">
        <v>3593</v>
      </c>
      <c r="D1050" s="151" t="s">
        <v>490</v>
      </c>
      <c r="E1050" s="151"/>
      <c r="F1050" s="151"/>
      <c r="G1050" s="151"/>
      <c r="H1050" s="151"/>
      <c r="I1050" s="151"/>
      <c r="J1050" s="151" t="s">
        <v>139</v>
      </c>
      <c r="K1050" s="151" t="s">
        <v>491</v>
      </c>
      <c r="L1050" s="151"/>
      <c r="M1050" s="151" t="s">
        <v>492</v>
      </c>
      <c r="O1050" s="167">
        <v>58500</v>
      </c>
      <c r="P1050" s="168"/>
      <c r="Q1050" s="151"/>
      <c r="R1050" s="151" t="s">
        <v>51</v>
      </c>
      <c r="S1050" s="151" t="s">
        <v>491</v>
      </c>
      <c r="T1050" s="151"/>
      <c r="U1050" s="151" t="s">
        <v>492</v>
      </c>
      <c r="V1050" s="151"/>
      <c r="W1050" s="167">
        <v>58500</v>
      </c>
      <c r="X1050" s="168"/>
      <c r="Y1050" s="151"/>
      <c r="Z1050" s="151" t="s">
        <v>705</v>
      </c>
      <c r="AA1050" s="171"/>
      <c r="AB1050" s="151"/>
      <c r="AC1050" s="169"/>
      <c r="AD1050" s="165">
        <v>42815</v>
      </c>
      <c r="AE1050" s="170">
        <v>3596</v>
      </c>
    </row>
    <row r="1051" spans="1:31">
      <c r="A1051" s="165">
        <v>43097</v>
      </c>
      <c r="B1051" s="166">
        <v>3594</v>
      </c>
      <c r="D1051" s="151" t="s">
        <v>490</v>
      </c>
      <c r="E1051" s="151"/>
      <c r="F1051" s="151"/>
      <c r="G1051" s="151"/>
      <c r="H1051" s="151"/>
      <c r="I1051" s="151"/>
      <c r="J1051" s="151" t="s">
        <v>150</v>
      </c>
      <c r="K1051" s="151" t="s">
        <v>491</v>
      </c>
      <c r="L1051" s="151"/>
      <c r="M1051" s="151" t="s">
        <v>492</v>
      </c>
      <c r="O1051" s="167">
        <v>576010</v>
      </c>
      <c r="P1051" s="168"/>
      <c r="Q1051" s="151"/>
      <c r="R1051" s="151" t="s">
        <v>51</v>
      </c>
      <c r="S1051" s="151" t="s">
        <v>491</v>
      </c>
      <c r="T1051" s="151"/>
      <c r="U1051" s="151" t="s">
        <v>492</v>
      </c>
      <c r="V1051" s="151"/>
      <c r="W1051" s="167">
        <v>576010</v>
      </c>
      <c r="X1051" s="168"/>
      <c r="Y1051" s="151"/>
      <c r="Z1051" s="151" t="s">
        <v>559</v>
      </c>
      <c r="AA1051" s="171"/>
      <c r="AB1051" s="151"/>
      <c r="AC1051" s="169"/>
      <c r="AD1051" s="165">
        <v>42815</v>
      </c>
      <c r="AE1051" s="170">
        <v>3597</v>
      </c>
    </row>
    <row r="1052" spans="1:31">
      <c r="A1052" s="165">
        <v>43099</v>
      </c>
      <c r="B1052" s="166">
        <v>3595</v>
      </c>
      <c r="D1052" s="151" t="s">
        <v>490</v>
      </c>
      <c r="E1052" s="151"/>
      <c r="F1052" s="151"/>
      <c r="G1052" s="151"/>
      <c r="H1052" s="151"/>
      <c r="I1052" s="151"/>
      <c r="J1052" s="151" t="s">
        <v>110</v>
      </c>
      <c r="K1052" s="151" t="s">
        <v>491</v>
      </c>
      <c r="L1052" s="151"/>
      <c r="M1052" s="151" t="s">
        <v>492</v>
      </c>
      <c r="O1052" s="167">
        <v>98280</v>
      </c>
      <c r="P1052" s="168"/>
      <c r="Q1052" s="151"/>
      <c r="R1052" s="151" t="s">
        <v>51</v>
      </c>
      <c r="S1052" s="151" t="s">
        <v>491</v>
      </c>
      <c r="T1052" s="151"/>
      <c r="U1052" s="151" t="s">
        <v>492</v>
      </c>
      <c r="V1052" s="151"/>
      <c r="W1052" s="167">
        <v>98280</v>
      </c>
      <c r="X1052" s="168"/>
      <c r="Y1052" s="151"/>
      <c r="Z1052" s="151" t="s">
        <v>579</v>
      </c>
      <c r="AA1052" s="171"/>
      <c r="AB1052" s="151"/>
      <c r="AC1052" s="169"/>
      <c r="AD1052" s="165">
        <v>42815</v>
      </c>
      <c r="AE1052" s="170">
        <v>3598</v>
      </c>
    </row>
    <row r="1053" spans="1:31">
      <c r="A1053" s="165">
        <v>43099</v>
      </c>
      <c r="B1053" s="166">
        <v>3596</v>
      </c>
      <c r="D1053" s="151" t="s">
        <v>490</v>
      </c>
      <c r="E1053" s="151"/>
      <c r="F1053" s="151"/>
      <c r="G1053" s="151"/>
      <c r="H1053" s="151"/>
      <c r="I1053" s="151"/>
      <c r="J1053" s="151" t="s">
        <v>56</v>
      </c>
      <c r="K1053" s="151" t="s">
        <v>491</v>
      </c>
      <c r="L1053" s="151"/>
      <c r="M1053" s="151" t="s">
        <v>492</v>
      </c>
      <c r="O1053" s="167">
        <v>13060</v>
      </c>
      <c r="P1053" s="168"/>
      <c r="Q1053" s="151"/>
      <c r="R1053" s="151" t="s">
        <v>51</v>
      </c>
      <c r="S1053" s="151" t="s">
        <v>491</v>
      </c>
      <c r="T1053" s="151"/>
      <c r="U1053" s="151" t="s">
        <v>492</v>
      </c>
      <c r="V1053" s="151"/>
      <c r="W1053" s="167">
        <v>13060</v>
      </c>
      <c r="X1053" s="168"/>
      <c r="Y1053" s="151"/>
      <c r="Z1053" s="151" t="s">
        <v>580</v>
      </c>
      <c r="AA1053" s="171"/>
      <c r="AB1053" s="151"/>
      <c r="AC1053" s="169"/>
      <c r="AD1053" s="165">
        <v>42815</v>
      </c>
      <c r="AE1053" s="170">
        <v>3599</v>
      </c>
    </row>
    <row r="1054" spans="1:31">
      <c r="A1054" s="165">
        <v>43100</v>
      </c>
      <c r="B1054" s="166">
        <v>3597</v>
      </c>
      <c r="D1054" s="151" t="s">
        <v>490</v>
      </c>
      <c r="E1054" s="151"/>
      <c r="F1054" s="151"/>
      <c r="G1054" s="151"/>
      <c r="H1054" s="151"/>
      <c r="I1054" s="151"/>
      <c r="J1054" s="151" t="s">
        <v>501</v>
      </c>
      <c r="K1054" s="151" t="s">
        <v>491</v>
      </c>
      <c r="L1054" s="151"/>
      <c r="M1054" s="151" t="s">
        <v>492</v>
      </c>
      <c r="O1054" s="167">
        <v>251000</v>
      </c>
      <c r="P1054" s="168"/>
      <c r="Q1054" s="151"/>
      <c r="R1054" s="151" t="s">
        <v>498</v>
      </c>
      <c r="S1054" s="151" t="s">
        <v>491</v>
      </c>
      <c r="T1054" s="151"/>
      <c r="U1054" s="151" t="s">
        <v>492</v>
      </c>
      <c r="V1054" s="151"/>
      <c r="W1054" s="167">
        <v>251000</v>
      </c>
      <c r="X1054" s="168"/>
      <c r="Y1054" s="151"/>
      <c r="Z1054" s="151" t="s">
        <v>502</v>
      </c>
      <c r="AA1054" s="171"/>
      <c r="AB1054" s="151"/>
      <c r="AC1054" s="169"/>
      <c r="AD1054" s="165">
        <v>42815</v>
      </c>
      <c r="AE1054" s="170">
        <v>3600</v>
      </c>
    </row>
    <row r="1055" spans="1:31">
      <c r="A1055" s="165">
        <v>43100</v>
      </c>
      <c r="B1055" s="166">
        <v>3886</v>
      </c>
      <c r="D1055" s="151" t="s">
        <v>490</v>
      </c>
      <c r="E1055" s="151"/>
      <c r="F1055" s="151"/>
      <c r="G1055" s="151"/>
      <c r="H1055" s="151"/>
      <c r="I1055" s="151"/>
      <c r="J1055" s="151" t="s">
        <v>553</v>
      </c>
      <c r="K1055" s="151" t="s">
        <v>491</v>
      </c>
      <c r="L1055" s="151"/>
      <c r="M1055" s="151" t="s">
        <v>492</v>
      </c>
      <c r="O1055" s="167">
        <v>360000</v>
      </c>
      <c r="P1055" s="168"/>
      <c r="Q1055" s="151"/>
      <c r="R1055" s="151" t="s">
        <v>554</v>
      </c>
      <c r="S1055" s="151" t="s">
        <v>491</v>
      </c>
      <c r="T1055" s="151"/>
      <c r="U1055" s="151" t="s">
        <v>492</v>
      </c>
      <c r="V1055" s="151"/>
      <c r="W1055" s="167">
        <v>360000</v>
      </c>
      <c r="X1055" s="168"/>
      <c r="Y1055" s="151"/>
      <c r="Z1055" s="151" t="s">
        <v>502</v>
      </c>
      <c r="AA1055" s="171"/>
      <c r="AB1055" s="151"/>
      <c r="AC1055" s="169"/>
      <c r="AD1055" s="165">
        <v>42815</v>
      </c>
      <c r="AE1055" s="170">
        <v>3889</v>
      </c>
    </row>
    <row r="1056" spans="1:31">
      <c r="A1056" s="165">
        <v>43101</v>
      </c>
      <c r="B1056" s="166">
        <v>3598</v>
      </c>
      <c r="D1056" s="151" t="s">
        <v>490</v>
      </c>
      <c r="E1056" s="151"/>
      <c r="F1056" s="151"/>
      <c r="G1056" s="151"/>
      <c r="H1056" s="151"/>
      <c r="I1056" s="151"/>
      <c r="J1056" s="151" t="s">
        <v>91</v>
      </c>
      <c r="K1056" s="151" t="s">
        <v>491</v>
      </c>
      <c r="L1056" s="151"/>
      <c r="M1056" s="151" t="s">
        <v>492</v>
      </c>
      <c r="O1056" s="167">
        <v>211300</v>
      </c>
      <c r="P1056" s="168"/>
      <c r="Q1056" s="151"/>
      <c r="R1056" s="151" t="s">
        <v>92</v>
      </c>
      <c r="S1056" s="151" t="s">
        <v>491</v>
      </c>
      <c r="T1056" s="151"/>
      <c r="U1056" s="151" t="s">
        <v>492</v>
      </c>
      <c r="V1056" s="151"/>
      <c r="W1056" s="167">
        <v>211300</v>
      </c>
      <c r="X1056" s="168"/>
      <c r="Y1056" s="151"/>
      <c r="Z1056" s="151" t="s">
        <v>555</v>
      </c>
      <c r="AA1056" s="171"/>
      <c r="AB1056" s="151"/>
      <c r="AC1056" s="169"/>
      <c r="AD1056" s="165">
        <v>42815</v>
      </c>
      <c r="AE1056" s="170">
        <v>3601</v>
      </c>
    </row>
    <row r="1057" spans="1:31">
      <c r="A1057" s="165">
        <v>43101</v>
      </c>
      <c r="B1057" s="166">
        <v>3599</v>
      </c>
      <c r="D1057" s="151" t="s">
        <v>490</v>
      </c>
      <c r="E1057" s="151"/>
      <c r="F1057" s="151"/>
      <c r="G1057" s="151"/>
      <c r="H1057" s="151"/>
      <c r="I1057" s="151"/>
      <c r="J1057" s="151" t="s">
        <v>91</v>
      </c>
      <c r="K1057" s="151" t="s">
        <v>491</v>
      </c>
      <c r="L1057" s="151"/>
      <c r="M1057" s="151" t="s">
        <v>492</v>
      </c>
      <c r="O1057" s="167">
        <v>351900</v>
      </c>
      <c r="P1057" s="168"/>
      <c r="Q1057" s="151"/>
      <c r="R1057" s="151" t="s">
        <v>92</v>
      </c>
      <c r="S1057" s="151" t="s">
        <v>491</v>
      </c>
      <c r="T1057" s="151"/>
      <c r="U1057" s="151" t="s">
        <v>492</v>
      </c>
      <c r="V1057" s="151"/>
      <c r="W1057" s="167">
        <v>351900</v>
      </c>
      <c r="X1057" s="168"/>
      <c r="Y1057" s="151"/>
      <c r="Z1057" s="151" t="s">
        <v>494</v>
      </c>
      <c r="AA1057" s="171"/>
      <c r="AB1057" s="151"/>
      <c r="AC1057" s="169"/>
      <c r="AD1057" s="165">
        <v>42815</v>
      </c>
      <c r="AE1057" s="170">
        <v>3602</v>
      </c>
    </row>
    <row r="1058" spans="1:31">
      <c r="A1058" s="165">
        <v>43101</v>
      </c>
      <c r="B1058" s="166">
        <v>3600</v>
      </c>
      <c r="D1058" s="151" t="s">
        <v>490</v>
      </c>
      <c r="E1058" s="151"/>
      <c r="F1058" s="151"/>
      <c r="G1058" s="151"/>
      <c r="H1058" s="151"/>
      <c r="I1058" s="151"/>
      <c r="J1058" s="151" t="s">
        <v>91</v>
      </c>
      <c r="K1058" s="151" t="s">
        <v>491</v>
      </c>
      <c r="L1058" s="151"/>
      <c r="M1058" s="151" t="s">
        <v>492</v>
      </c>
      <c r="O1058" s="167">
        <v>251600</v>
      </c>
      <c r="P1058" s="168"/>
      <c r="Q1058" s="151"/>
      <c r="R1058" s="151" t="s">
        <v>92</v>
      </c>
      <c r="S1058" s="151" t="s">
        <v>491</v>
      </c>
      <c r="T1058" s="151"/>
      <c r="U1058" s="151" t="s">
        <v>492</v>
      </c>
      <c r="V1058" s="151"/>
      <c r="W1058" s="167">
        <v>251600</v>
      </c>
      <c r="X1058" s="168"/>
      <c r="Y1058" s="151"/>
      <c r="Z1058" s="151" t="s">
        <v>495</v>
      </c>
      <c r="AA1058" s="171"/>
      <c r="AB1058" s="151"/>
      <c r="AC1058" s="169"/>
      <c r="AD1058" s="165">
        <v>42815</v>
      </c>
      <c r="AE1058" s="170">
        <v>3603</v>
      </c>
    </row>
    <row r="1059" spans="1:31">
      <c r="A1059" s="165">
        <v>43101</v>
      </c>
      <c r="B1059" s="166">
        <v>3601</v>
      </c>
      <c r="D1059" s="151" t="s">
        <v>490</v>
      </c>
      <c r="E1059" s="151"/>
      <c r="F1059" s="151"/>
      <c r="G1059" s="151"/>
      <c r="H1059" s="151"/>
      <c r="I1059" s="151"/>
      <c r="J1059" s="151" t="s">
        <v>91</v>
      </c>
      <c r="K1059" s="151" t="s">
        <v>491</v>
      </c>
      <c r="L1059" s="151"/>
      <c r="M1059" s="151" t="s">
        <v>492</v>
      </c>
      <c r="O1059" s="167">
        <v>211300</v>
      </c>
      <c r="P1059" s="168"/>
      <c r="Q1059" s="151"/>
      <c r="R1059" s="151" t="s">
        <v>92</v>
      </c>
      <c r="S1059" s="151" t="s">
        <v>491</v>
      </c>
      <c r="T1059" s="151"/>
      <c r="U1059" s="151" t="s">
        <v>492</v>
      </c>
      <c r="V1059" s="151"/>
      <c r="W1059" s="167">
        <v>211300</v>
      </c>
      <c r="X1059" s="168"/>
      <c r="Y1059" s="151"/>
      <c r="Z1059" s="151" t="s">
        <v>496</v>
      </c>
      <c r="AA1059" s="171"/>
      <c r="AB1059" s="151"/>
      <c r="AC1059" s="169"/>
      <c r="AD1059" s="165">
        <v>42815</v>
      </c>
      <c r="AE1059" s="170">
        <v>3604</v>
      </c>
    </row>
    <row r="1060" spans="1:31">
      <c r="A1060" s="165">
        <v>43101</v>
      </c>
      <c r="B1060" s="166">
        <v>3602</v>
      </c>
      <c r="D1060" s="151" t="s">
        <v>490</v>
      </c>
      <c r="E1060" s="151"/>
      <c r="F1060" s="151"/>
      <c r="G1060" s="151"/>
      <c r="H1060" s="151"/>
      <c r="I1060" s="151"/>
      <c r="J1060" s="151" t="s">
        <v>91</v>
      </c>
      <c r="K1060" s="151" t="s">
        <v>491</v>
      </c>
      <c r="L1060" s="151"/>
      <c r="M1060" s="151" t="s">
        <v>492</v>
      </c>
      <c r="O1060" s="167">
        <v>251600</v>
      </c>
      <c r="P1060" s="168"/>
      <c r="Q1060" s="151"/>
      <c r="R1060" s="151" t="s">
        <v>92</v>
      </c>
      <c r="S1060" s="151" t="s">
        <v>491</v>
      </c>
      <c r="T1060" s="151"/>
      <c r="U1060" s="151" t="s">
        <v>492</v>
      </c>
      <c r="V1060" s="151"/>
      <c r="W1060" s="167">
        <v>251600</v>
      </c>
      <c r="X1060" s="168"/>
      <c r="Y1060" s="151"/>
      <c r="Z1060" s="151" t="s">
        <v>493</v>
      </c>
      <c r="AA1060" s="171"/>
      <c r="AB1060" s="151"/>
      <c r="AC1060" s="169"/>
      <c r="AD1060" s="165">
        <v>42815</v>
      </c>
      <c r="AE1060" s="170">
        <v>3605</v>
      </c>
    </row>
    <row r="1061" spans="1:31">
      <c r="A1061" s="165">
        <v>43101</v>
      </c>
      <c r="B1061" s="166">
        <v>3603</v>
      </c>
      <c r="D1061" s="151" t="s">
        <v>490</v>
      </c>
      <c r="E1061" s="151"/>
      <c r="F1061" s="151"/>
      <c r="G1061" s="151"/>
      <c r="H1061" s="151"/>
      <c r="I1061" s="151"/>
      <c r="J1061" s="151" t="s">
        <v>91</v>
      </c>
      <c r="K1061" s="151" t="s">
        <v>491</v>
      </c>
      <c r="L1061" s="151"/>
      <c r="M1061" s="151" t="s">
        <v>492</v>
      </c>
      <c r="O1061" s="167">
        <v>161600</v>
      </c>
      <c r="P1061" s="168"/>
      <c r="Q1061" s="151"/>
      <c r="R1061" s="151" t="s">
        <v>92</v>
      </c>
      <c r="S1061" s="151" t="s">
        <v>491</v>
      </c>
      <c r="T1061" s="151"/>
      <c r="U1061" s="151" t="s">
        <v>492</v>
      </c>
      <c r="V1061" s="151"/>
      <c r="W1061" s="167">
        <v>161600</v>
      </c>
      <c r="X1061" s="168"/>
      <c r="Y1061" s="151"/>
      <c r="Z1061" s="151" t="s">
        <v>497</v>
      </c>
      <c r="AA1061" s="171"/>
      <c r="AB1061" s="151"/>
      <c r="AC1061" s="169"/>
      <c r="AD1061" s="165">
        <v>42815</v>
      </c>
      <c r="AE1061" s="170">
        <v>3606</v>
      </c>
    </row>
    <row r="1062" spans="1:31">
      <c r="A1062" s="165">
        <v>43101</v>
      </c>
      <c r="B1062" s="166">
        <v>3604</v>
      </c>
      <c r="D1062" s="151" t="s">
        <v>490</v>
      </c>
      <c r="E1062" s="151"/>
      <c r="F1062" s="151"/>
      <c r="G1062" s="151"/>
      <c r="H1062" s="151"/>
      <c r="I1062" s="151"/>
      <c r="J1062" s="151" t="s">
        <v>91</v>
      </c>
      <c r="K1062" s="151" t="s">
        <v>491</v>
      </c>
      <c r="L1062" s="151"/>
      <c r="M1062" s="151" t="s">
        <v>492</v>
      </c>
      <c r="O1062" s="167">
        <v>432700</v>
      </c>
      <c r="P1062" s="168"/>
      <c r="Q1062" s="151"/>
      <c r="R1062" s="151" t="s">
        <v>92</v>
      </c>
      <c r="S1062" s="151" t="s">
        <v>491</v>
      </c>
      <c r="T1062" s="151"/>
      <c r="U1062" s="151" t="s">
        <v>492</v>
      </c>
      <c r="V1062" s="151"/>
      <c r="W1062" s="167">
        <v>432700</v>
      </c>
      <c r="X1062" s="168"/>
      <c r="Y1062" s="151"/>
      <c r="Z1062" s="151" t="s">
        <v>503</v>
      </c>
      <c r="AA1062" s="171"/>
      <c r="AB1062" s="151"/>
      <c r="AC1062" s="169"/>
      <c r="AD1062" s="165">
        <v>42815</v>
      </c>
      <c r="AE1062" s="170">
        <v>3607</v>
      </c>
    </row>
    <row r="1063" spans="1:31">
      <c r="A1063" s="165">
        <v>43101</v>
      </c>
      <c r="B1063" s="166">
        <v>3605</v>
      </c>
      <c r="D1063" s="151" t="s">
        <v>490</v>
      </c>
      <c r="E1063" s="151"/>
      <c r="F1063" s="151"/>
      <c r="G1063" s="151"/>
      <c r="H1063" s="151"/>
      <c r="I1063" s="151"/>
      <c r="J1063" s="151" t="s">
        <v>498</v>
      </c>
      <c r="K1063" s="151" t="s">
        <v>491</v>
      </c>
      <c r="L1063" s="151"/>
      <c r="M1063" s="151" t="s">
        <v>492</v>
      </c>
      <c r="O1063" s="167">
        <v>251000</v>
      </c>
      <c r="P1063" s="168"/>
      <c r="Q1063" s="151"/>
      <c r="R1063" s="151" t="s">
        <v>501</v>
      </c>
      <c r="S1063" s="151" t="s">
        <v>491</v>
      </c>
      <c r="T1063" s="151"/>
      <c r="U1063" s="151" t="s">
        <v>492</v>
      </c>
      <c r="V1063" s="151"/>
      <c r="W1063" s="167">
        <v>251000</v>
      </c>
      <c r="X1063" s="168"/>
      <c r="Y1063" s="151"/>
      <c r="Z1063" s="151" t="s">
        <v>502</v>
      </c>
      <c r="AA1063" s="171"/>
      <c r="AB1063" s="151"/>
      <c r="AC1063" s="169"/>
      <c r="AD1063" s="165">
        <v>42815</v>
      </c>
      <c r="AE1063" s="170">
        <v>3608</v>
      </c>
    </row>
    <row r="1064" spans="1:31">
      <c r="A1064" s="165">
        <v>43103</v>
      </c>
      <c r="B1064" s="166">
        <v>3606</v>
      </c>
      <c r="D1064" s="151" t="s">
        <v>490</v>
      </c>
      <c r="E1064" s="151"/>
      <c r="F1064" s="151"/>
      <c r="G1064" s="151"/>
      <c r="H1064" s="151"/>
      <c r="I1064" s="151"/>
      <c r="J1064" s="151" t="s">
        <v>53</v>
      </c>
      <c r="K1064" s="151" t="s">
        <v>491</v>
      </c>
      <c r="L1064" s="151"/>
      <c r="M1064" s="151" t="s">
        <v>492</v>
      </c>
      <c r="O1064" s="167">
        <v>136800</v>
      </c>
      <c r="P1064" s="168"/>
      <c r="Q1064" s="151"/>
      <c r="R1064" s="151" t="s">
        <v>51</v>
      </c>
      <c r="S1064" s="151" t="s">
        <v>491</v>
      </c>
      <c r="T1064" s="151"/>
      <c r="U1064" s="151" t="s">
        <v>492</v>
      </c>
      <c r="V1064" s="151"/>
      <c r="W1064" s="167">
        <v>136800</v>
      </c>
      <c r="X1064" s="168"/>
      <c r="Y1064" s="151"/>
      <c r="Z1064" s="151" t="s">
        <v>675</v>
      </c>
      <c r="AA1064" s="171"/>
      <c r="AB1064" s="151"/>
      <c r="AC1064" s="169"/>
      <c r="AD1064" s="165">
        <v>42815</v>
      </c>
      <c r="AE1064" s="170">
        <v>3609</v>
      </c>
    </row>
    <row r="1065" spans="1:31">
      <c r="A1065" s="165">
        <v>43103</v>
      </c>
      <c r="B1065" s="166">
        <v>3607</v>
      </c>
      <c r="D1065" s="151" t="s">
        <v>490</v>
      </c>
      <c r="E1065" s="151"/>
      <c r="F1065" s="151"/>
      <c r="G1065" s="151"/>
      <c r="H1065" s="151"/>
      <c r="I1065" s="151"/>
      <c r="J1065" s="151" t="s">
        <v>53</v>
      </c>
      <c r="K1065" s="151" t="s">
        <v>491</v>
      </c>
      <c r="L1065" s="151"/>
      <c r="M1065" s="151" t="s">
        <v>492</v>
      </c>
      <c r="O1065" s="167">
        <v>309800</v>
      </c>
      <c r="P1065" s="168"/>
      <c r="Q1065" s="151"/>
      <c r="R1065" s="151" t="s">
        <v>51</v>
      </c>
      <c r="S1065" s="151" t="s">
        <v>491</v>
      </c>
      <c r="T1065" s="151"/>
      <c r="U1065" s="151" t="s">
        <v>492</v>
      </c>
      <c r="V1065" s="151"/>
      <c r="W1065" s="167">
        <v>309800</v>
      </c>
      <c r="X1065" s="168"/>
      <c r="Y1065" s="151"/>
      <c r="Z1065" s="151" t="s">
        <v>676</v>
      </c>
      <c r="AA1065" s="171"/>
      <c r="AB1065" s="151"/>
      <c r="AC1065" s="169"/>
      <c r="AD1065" s="165">
        <v>42815</v>
      </c>
      <c r="AE1065" s="170">
        <v>3610</v>
      </c>
    </row>
    <row r="1066" spans="1:31">
      <c r="A1066" s="165">
        <v>43105</v>
      </c>
      <c r="B1066" s="166">
        <v>3608</v>
      </c>
      <c r="D1066" s="151" t="s">
        <v>490</v>
      </c>
      <c r="E1066" s="151"/>
      <c r="F1066" s="151"/>
      <c r="G1066" s="151"/>
      <c r="H1066" s="151"/>
      <c r="I1066" s="151"/>
      <c r="J1066" s="151" t="s">
        <v>50</v>
      </c>
      <c r="K1066" s="151" t="s">
        <v>491</v>
      </c>
      <c r="L1066" s="151"/>
      <c r="M1066" s="151" t="s">
        <v>492</v>
      </c>
      <c r="O1066" s="167">
        <v>59800</v>
      </c>
      <c r="P1066" s="168"/>
      <c r="Q1066" s="151"/>
      <c r="R1066" s="151" t="s">
        <v>51</v>
      </c>
      <c r="S1066" s="151" t="s">
        <v>491</v>
      </c>
      <c r="T1066" s="151"/>
      <c r="U1066" s="151" t="s">
        <v>492</v>
      </c>
      <c r="V1066" s="151"/>
      <c r="W1066" s="167">
        <v>59800</v>
      </c>
      <c r="X1066" s="168"/>
      <c r="Y1066" s="151"/>
      <c r="Z1066" s="151" t="s">
        <v>504</v>
      </c>
      <c r="AA1066" s="171"/>
      <c r="AB1066" s="151"/>
      <c r="AC1066" s="169"/>
      <c r="AD1066" s="165">
        <v>42815</v>
      </c>
      <c r="AE1066" s="170">
        <v>3611</v>
      </c>
    </row>
    <row r="1067" spans="1:31">
      <c r="A1067" s="165">
        <v>43107</v>
      </c>
      <c r="B1067" s="166">
        <v>3609</v>
      </c>
      <c r="D1067" s="151" t="s">
        <v>490</v>
      </c>
      <c r="E1067" s="151"/>
      <c r="F1067" s="151"/>
      <c r="G1067" s="151"/>
      <c r="H1067" s="151"/>
      <c r="I1067" s="151"/>
      <c r="J1067" s="151" t="s">
        <v>498</v>
      </c>
      <c r="K1067" s="151" t="s">
        <v>491</v>
      </c>
      <c r="L1067" s="151"/>
      <c r="M1067" s="151" t="s">
        <v>492</v>
      </c>
      <c r="O1067" s="167">
        <v>356000</v>
      </c>
      <c r="P1067" s="168"/>
      <c r="Q1067" s="151"/>
      <c r="R1067" s="151" t="s">
        <v>499</v>
      </c>
      <c r="S1067" s="151" t="s">
        <v>491</v>
      </c>
      <c r="T1067" s="151"/>
      <c r="U1067" s="151" t="s">
        <v>492</v>
      </c>
      <c r="V1067" s="151"/>
      <c r="W1067" s="167">
        <v>356000</v>
      </c>
      <c r="X1067" s="168"/>
      <c r="Y1067" s="151"/>
      <c r="Z1067" s="151" t="s">
        <v>536</v>
      </c>
      <c r="AA1067" s="171"/>
      <c r="AB1067" s="151"/>
      <c r="AC1067" s="169"/>
      <c r="AD1067" s="165">
        <v>42815</v>
      </c>
      <c r="AE1067" s="170">
        <v>3612</v>
      </c>
    </row>
    <row r="1068" spans="1:31">
      <c r="A1068" s="165">
        <v>43109</v>
      </c>
      <c r="B1068" s="166">
        <v>3610</v>
      </c>
      <c r="D1068" s="151" t="s">
        <v>490</v>
      </c>
      <c r="E1068" s="151"/>
      <c r="F1068" s="151"/>
      <c r="G1068" s="151"/>
      <c r="H1068" s="151"/>
      <c r="I1068" s="151"/>
      <c r="J1068" s="151" t="s">
        <v>66</v>
      </c>
      <c r="K1068" s="151" t="s">
        <v>491</v>
      </c>
      <c r="L1068" s="151"/>
      <c r="M1068" s="151" t="s">
        <v>492</v>
      </c>
      <c r="O1068" s="167">
        <v>105600</v>
      </c>
      <c r="P1068" s="168"/>
      <c r="Q1068" s="151"/>
      <c r="R1068" s="151" t="s">
        <v>51</v>
      </c>
      <c r="S1068" s="151" t="s">
        <v>491</v>
      </c>
      <c r="T1068" s="151"/>
      <c r="U1068" s="151" t="s">
        <v>492</v>
      </c>
      <c r="V1068" s="151"/>
      <c r="W1068" s="167">
        <v>105600</v>
      </c>
      <c r="X1068" s="168"/>
      <c r="Y1068" s="151"/>
      <c r="Z1068" s="151" t="s">
        <v>515</v>
      </c>
      <c r="AA1068" s="171"/>
      <c r="AB1068" s="151"/>
      <c r="AC1068" s="169"/>
      <c r="AD1068" s="165">
        <v>42815</v>
      </c>
      <c r="AE1068" s="170">
        <v>3613</v>
      </c>
    </row>
    <row r="1069" spans="1:31">
      <c r="A1069" s="165">
        <v>43111</v>
      </c>
      <c r="B1069" s="166">
        <v>3611</v>
      </c>
      <c r="D1069" s="151" t="s">
        <v>490</v>
      </c>
      <c r="E1069" s="151"/>
      <c r="F1069" s="151"/>
      <c r="G1069" s="151"/>
      <c r="H1069" s="151"/>
      <c r="I1069" s="151"/>
      <c r="J1069" s="151" t="s">
        <v>498</v>
      </c>
      <c r="K1069" s="151" t="s">
        <v>491</v>
      </c>
      <c r="L1069" s="151"/>
      <c r="M1069" s="151" t="s">
        <v>492</v>
      </c>
      <c r="O1069" s="167">
        <v>248000</v>
      </c>
      <c r="P1069" s="168"/>
      <c r="Q1069" s="151"/>
      <c r="R1069" s="151" t="s">
        <v>499</v>
      </c>
      <c r="S1069" s="151" t="s">
        <v>491</v>
      </c>
      <c r="T1069" s="151"/>
      <c r="U1069" s="151" t="s">
        <v>492</v>
      </c>
      <c r="V1069" s="151"/>
      <c r="W1069" s="167">
        <v>248000</v>
      </c>
      <c r="X1069" s="168"/>
      <c r="Y1069" s="151"/>
      <c r="Z1069" s="151" t="s">
        <v>513</v>
      </c>
      <c r="AA1069" s="171"/>
      <c r="AB1069" s="151"/>
      <c r="AC1069" s="169"/>
      <c r="AD1069" s="165">
        <v>42815</v>
      </c>
      <c r="AE1069" s="170">
        <v>3614</v>
      </c>
    </row>
    <row r="1070" spans="1:31">
      <c r="A1070" s="165">
        <v>43115</v>
      </c>
      <c r="B1070" s="166">
        <v>3612</v>
      </c>
      <c r="D1070" s="151" t="s">
        <v>490</v>
      </c>
      <c r="E1070" s="151"/>
      <c r="F1070" s="151"/>
      <c r="G1070" s="151"/>
      <c r="H1070" s="151"/>
      <c r="I1070" s="151"/>
      <c r="J1070" s="151" t="s">
        <v>91</v>
      </c>
      <c r="K1070" s="151" t="s">
        <v>491</v>
      </c>
      <c r="L1070" s="151"/>
      <c r="M1070" s="151" t="s">
        <v>492</v>
      </c>
      <c r="O1070" s="167">
        <v>181200</v>
      </c>
      <c r="P1070" s="168"/>
      <c r="Q1070" s="151"/>
      <c r="R1070" s="151" t="s">
        <v>92</v>
      </c>
      <c r="S1070" s="151" t="s">
        <v>491</v>
      </c>
      <c r="T1070" s="151"/>
      <c r="U1070" s="151" t="s">
        <v>492</v>
      </c>
      <c r="V1070" s="151"/>
      <c r="W1070" s="167">
        <v>181200</v>
      </c>
      <c r="X1070" s="168"/>
      <c r="Y1070" s="151"/>
      <c r="Z1070" s="151" t="s">
        <v>507</v>
      </c>
      <c r="AA1070" s="171"/>
      <c r="AB1070" s="151"/>
      <c r="AC1070" s="169"/>
      <c r="AD1070" s="165">
        <v>42815</v>
      </c>
      <c r="AE1070" s="170">
        <v>3615</v>
      </c>
    </row>
    <row r="1071" spans="1:31">
      <c r="A1071" s="165">
        <v>43115</v>
      </c>
      <c r="B1071" s="166">
        <v>3613</v>
      </c>
      <c r="D1071" s="151" t="s">
        <v>490</v>
      </c>
      <c r="E1071" s="151"/>
      <c r="F1071" s="151"/>
      <c r="G1071" s="151"/>
      <c r="H1071" s="151"/>
      <c r="I1071" s="151"/>
      <c r="J1071" s="151" t="s">
        <v>91</v>
      </c>
      <c r="K1071" s="151" t="s">
        <v>491</v>
      </c>
      <c r="L1071" s="151"/>
      <c r="M1071" s="151" t="s">
        <v>492</v>
      </c>
      <c r="O1071" s="167">
        <v>251600</v>
      </c>
      <c r="P1071" s="168"/>
      <c r="Q1071" s="151"/>
      <c r="R1071" s="151" t="s">
        <v>92</v>
      </c>
      <c r="S1071" s="151" t="s">
        <v>491</v>
      </c>
      <c r="T1071" s="151"/>
      <c r="U1071" s="151" t="s">
        <v>492</v>
      </c>
      <c r="V1071" s="151"/>
      <c r="W1071" s="167">
        <v>251600</v>
      </c>
      <c r="X1071" s="168"/>
      <c r="Y1071" s="151"/>
      <c r="Z1071" s="151" t="s">
        <v>508</v>
      </c>
      <c r="AA1071" s="171"/>
      <c r="AB1071" s="151"/>
      <c r="AC1071" s="169"/>
      <c r="AD1071" s="165">
        <v>42815</v>
      </c>
      <c r="AE1071" s="170">
        <v>3616</v>
      </c>
    </row>
    <row r="1072" spans="1:31">
      <c r="A1072" s="165">
        <v>43115</v>
      </c>
      <c r="B1072" s="166">
        <v>3614</v>
      </c>
      <c r="D1072" s="151" t="s">
        <v>490</v>
      </c>
      <c r="E1072" s="151"/>
      <c r="F1072" s="151"/>
      <c r="G1072" s="151"/>
      <c r="H1072" s="151"/>
      <c r="I1072" s="151"/>
      <c r="J1072" s="151" t="s">
        <v>91</v>
      </c>
      <c r="K1072" s="151" t="s">
        <v>491</v>
      </c>
      <c r="L1072" s="151"/>
      <c r="M1072" s="151" t="s">
        <v>492</v>
      </c>
      <c r="O1072" s="167">
        <v>211300</v>
      </c>
      <c r="P1072" s="168"/>
      <c r="Q1072" s="151"/>
      <c r="R1072" s="151" t="s">
        <v>92</v>
      </c>
      <c r="S1072" s="151" t="s">
        <v>491</v>
      </c>
      <c r="T1072" s="151"/>
      <c r="U1072" s="151" t="s">
        <v>492</v>
      </c>
      <c r="V1072" s="151"/>
      <c r="W1072" s="167">
        <v>211300</v>
      </c>
      <c r="X1072" s="168"/>
      <c r="Y1072" s="151"/>
      <c r="Z1072" s="151" t="s">
        <v>509</v>
      </c>
      <c r="AA1072" s="171"/>
      <c r="AB1072" s="151"/>
      <c r="AC1072" s="169"/>
      <c r="AD1072" s="165">
        <v>42815</v>
      </c>
      <c r="AE1072" s="170">
        <v>3617</v>
      </c>
    </row>
    <row r="1073" spans="1:31">
      <c r="A1073" s="165">
        <v>43115</v>
      </c>
      <c r="B1073" s="166">
        <v>3615</v>
      </c>
      <c r="D1073" s="151" t="s">
        <v>490</v>
      </c>
      <c r="E1073" s="151"/>
      <c r="F1073" s="151"/>
      <c r="G1073" s="151"/>
      <c r="H1073" s="151"/>
      <c r="I1073" s="151"/>
      <c r="J1073" s="151" t="s">
        <v>91</v>
      </c>
      <c r="K1073" s="151" t="s">
        <v>491</v>
      </c>
      <c r="L1073" s="151"/>
      <c r="M1073" s="151" t="s">
        <v>492</v>
      </c>
      <c r="O1073" s="167">
        <v>262000</v>
      </c>
      <c r="P1073" s="168"/>
      <c r="Q1073" s="151"/>
      <c r="R1073" s="151" t="s">
        <v>92</v>
      </c>
      <c r="S1073" s="151" t="s">
        <v>491</v>
      </c>
      <c r="T1073" s="151"/>
      <c r="U1073" s="151" t="s">
        <v>492</v>
      </c>
      <c r="V1073" s="151"/>
      <c r="W1073" s="167">
        <v>262000</v>
      </c>
      <c r="X1073" s="168"/>
      <c r="Y1073" s="151"/>
      <c r="Z1073" s="151" t="s">
        <v>510</v>
      </c>
      <c r="AA1073" s="171"/>
      <c r="AB1073" s="151"/>
      <c r="AC1073" s="169"/>
      <c r="AD1073" s="165">
        <v>42815</v>
      </c>
      <c r="AE1073" s="170">
        <v>3618</v>
      </c>
    </row>
    <row r="1074" spans="1:31">
      <c r="A1074" s="165">
        <v>43115</v>
      </c>
      <c r="B1074" s="166">
        <v>3616</v>
      </c>
      <c r="D1074" s="151" t="s">
        <v>490</v>
      </c>
      <c r="E1074" s="151"/>
      <c r="F1074" s="151"/>
      <c r="G1074" s="151"/>
      <c r="H1074" s="151"/>
      <c r="I1074" s="151"/>
      <c r="J1074" s="151" t="s">
        <v>91</v>
      </c>
      <c r="K1074" s="151" t="s">
        <v>491</v>
      </c>
      <c r="L1074" s="151"/>
      <c r="M1074" s="151" t="s">
        <v>492</v>
      </c>
      <c r="O1074" s="167">
        <v>191600</v>
      </c>
      <c r="P1074" s="168"/>
      <c r="Q1074" s="151"/>
      <c r="R1074" s="151" t="s">
        <v>92</v>
      </c>
      <c r="S1074" s="151" t="s">
        <v>491</v>
      </c>
      <c r="T1074" s="151"/>
      <c r="U1074" s="151" t="s">
        <v>492</v>
      </c>
      <c r="V1074" s="151"/>
      <c r="W1074" s="167">
        <v>191600</v>
      </c>
      <c r="X1074" s="168"/>
      <c r="Y1074" s="151"/>
      <c r="Z1074" s="151" t="s">
        <v>511</v>
      </c>
      <c r="AA1074" s="171"/>
      <c r="AB1074" s="151"/>
      <c r="AC1074" s="169"/>
      <c r="AD1074" s="165">
        <v>42815</v>
      </c>
      <c r="AE1074" s="170">
        <v>3619</v>
      </c>
    </row>
    <row r="1075" spans="1:31">
      <c r="A1075" s="165">
        <v>43115</v>
      </c>
      <c r="B1075" s="166">
        <v>3617</v>
      </c>
      <c r="D1075" s="151" t="s">
        <v>490</v>
      </c>
      <c r="E1075" s="151"/>
      <c r="F1075" s="151"/>
      <c r="G1075" s="151"/>
      <c r="H1075" s="151"/>
      <c r="I1075" s="151"/>
      <c r="J1075" s="151" t="s">
        <v>91</v>
      </c>
      <c r="K1075" s="151" t="s">
        <v>491</v>
      </c>
      <c r="L1075" s="151"/>
      <c r="M1075" s="151" t="s">
        <v>492</v>
      </c>
      <c r="O1075" s="167">
        <v>362400</v>
      </c>
      <c r="P1075" s="168"/>
      <c r="Q1075" s="151"/>
      <c r="R1075" s="151" t="s">
        <v>92</v>
      </c>
      <c r="S1075" s="151" t="s">
        <v>491</v>
      </c>
      <c r="T1075" s="151"/>
      <c r="U1075" s="151" t="s">
        <v>492</v>
      </c>
      <c r="V1075" s="151"/>
      <c r="W1075" s="167">
        <v>362400</v>
      </c>
      <c r="X1075" s="168"/>
      <c r="Y1075" s="151"/>
      <c r="Z1075" s="151" t="s">
        <v>512</v>
      </c>
      <c r="AA1075" s="171"/>
      <c r="AB1075" s="151"/>
      <c r="AC1075" s="169"/>
      <c r="AD1075" s="165">
        <v>42815</v>
      </c>
      <c r="AE1075" s="170">
        <v>3620</v>
      </c>
    </row>
    <row r="1076" spans="1:31">
      <c r="A1076" s="165">
        <v>43115</v>
      </c>
      <c r="B1076" s="166">
        <v>3618</v>
      </c>
      <c r="D1076" s="151" t="s">
        <v>490</v>
      </c>
      <c r="E1076" s="151"/>
      <c r="F1076" s="151"/>
      <c r="G1076" s="151"/>
      <c r="H1076" s="151"/>
      <c r="I1076" s="151"/>
      <c r="J1076" s="151" t="s">
        <v>498</v>
      </c>
      <c r="K1076" s="151" t="s">
        <v>491</v>
      </c>
      <c r="L1076" s="151"/>
      <c r="M1076" s="151" t="s">
        <v>492</v>
      </c>
      <c r="O1076" s="167">
        <v>415000</v>
      </c>
      <c r="P1076" s="168"/>
      <c r="Q1076" s="151"/>
      <c r="R1076" s="151" t="s">
        <v>499</v>
      </c>
      <c r="S1076" s="151" t="s">
        <v>491</v>
      </c>
      <c r="T1076" s="151"/>
      <c r="U1076" s="151" t="s">
        <v>492</v>
      </c>
      <c r="V1076" s="151"/>
      <c r="W1076" s="167">
        <v>415000</v>
      </c>
      <c r="X1076" s="168"/>
      <c r="Y1076" s="151"/>
      <c r="Z1076" s="151" t="s">
        <v>610</v>
      </c>
      <c r="AA1076" s="171"/>
      <c r="AB1076" s="151"/>
      <c r="AC1076" s="169"/>
      <c r="AD1076" s="165">
        <v>42815</v>
      </c>
      <c r="AE1076" s="170">
        <v>3621</v>
      </c>
    </row>
    <row r="1077" spans="1:31">
      <c r="A1077" s="165">
        <v>43115</v>
      </c>
      <c r="B1077" s="166">
        <v>3619</v>
      </c>
      <c r="D1077" s="151" t="s">
        <v>490</v>
      </c>
      <c r="E1077" s="151"/>
      <c r="F1077" s="151"/>
      <c r="G1077" s="151"/>
      <c r="H1077" s="151"/>
      <c r="I1077" s="151"/>
      <c r="J1077" s="151" t="s">
        <v>498</v>
      </c>
      <c r="K1077" s="151" t="s">
        <v>491</v>
      </c>
      <c r="L1077" s="151"/>
      <c r="M1077" s="151" t="s">
        <v>492</v>
      </c>
      <c r="O1077" s="167">
        <v>314000</v>
      </c>
      <c r="P1077" s="168"/>
      <c r="Q1077" s="151"/>
      <c r="R1077" s="151" t="s">
        <v>499</v>
      </c>
      <c r="S1077" s="151" t="s">
        <v>491</v>
      </c>
      <c r="T1077" s="151"/>
      <c r="U1077" s="151" t="s">
        <v>492</v>
      </c>
      <c r="V1077" s="151"/>
      <c r="W1077" s="167">
        <v>314000</v>
      </c>
      <c r="X1077" s="168"/>
      <c r="Y1077" s="151"/>
      <c r="Z1077" s="151" t="s">
        <v>611</v>
      </c>
      <c r="AA1077" s="171"/>
      <c r="AB1077" s="151"/>
      <c r="AC1077" s="169"/>
      <c r="AD1077" s="165">
        <v>42815</v>
      </c>
      <c r="AE1077" s="170">
        <v>3622</v>
      </c>
    </row>
    <row r="1078" spans="1:31">
      <c r="A1078" s="165">
        <v>43117</v>
      </c>
      <c r="B1078" s="166">
        <v>3620</v>
      </c>
      <c r="D1078" s="151" t="s">
        <v>490</v>
      </c>
      <c r="E1078" s="151"/>
      <c r="F1078" s="151"/>
      <c r="G1078" s="151"/>
      <c r="H1078" s="151"/>
      <c r="I1078" s="151"/>
      <c r="J1078" s="151" t="s">
        <v>498</v>
      </c>
      <c r="K1078" s="151" t="s">
        <v>491</v>
      </c>
      <c r="L1078" s="151"/>
      <c r="M1078" s="151" t="s">
        <v>492</v>
      </c>
      <c r="O1078" s="167">
        <v>508800</v>
      </c>
      <c r="P1078" s="168"/>
      <c r="Q1078" s="151"/>
      <c r="R1078" s="151" t="s">
        <v>499</v>
      </c>
      <c r="S1078" s="151" t="s">
        <v>491</v>
      </c>
      <c r="T1078" s="151"/>
      <c r="U1078" s="151" t="s">
        <v>492</v>
      </c>
      <c r="V1078" s="151"/>
      <c r="W1078" s="167">
        <v>508800</v>
      </c>
      <c r="X1078" s="168"/>
      <c r="Y1078" s="151"/>
      <c r="Z1078" s="151" t="s">
        <v>589</v>
      </c>
      <c r="AA1078" s="171"/>
      <c r="AB1078" s="151"/>
      <c r="AC1078" s="169"/>
      <c r="AD1078" s="165">
        <v>42815</v>
      </c>
      <c r="AE1078" s="170">
        <v>3623</v>
      </c>
    </row>
    <row r="1079" spans="1:31">
      <c r="A1079" s="165">
        <v>43117</v>
      </c>
      <c r="B1079" s="166">
        <v>3621</v>
      </c>
      <c r="D1079" s="151" t="s">
        <v>490</v>
      </c>
      <c r="E1079" s="151"/>
      <c r="F1079" s="151"/>
      <c r="G1079" s="151"/>
      <c r="H1079" s="151"/>
      <c r="I1079" s="151"/>
      <c r="J1079" s="151" t="s">
        <v>498</v>
      </c>
      <c r="K1079" s="151" t="s">
        <v>491</v>
      </c>
      <c r="L1079" s="151"/>
      <c r="M1079" s="151" t="s">
        <v>492</v>
      </c>
      <c r="O1079" s="167">
        <v>222600</v>
      </c>
      <c r="P1079" s="168"/>
      <c r="Q1079" s="151"/>
      <c r="R1079" s="151" t="s">
        <v>499</v>
      </c>
      <c r="S1079" s="151" t="s">
        <v>491</v>
      </c>
      <c r="T1079" s="151"/>
      <c r="U1079" s="151" t="s">
        <v>492</v>
      </c>
      <c r="V1079" s="151"/>
      <c r="W1079" s="167">
        <v>222600</v>
      </c>
      <c r="X1079" s="168"/>
      <c r="Y1079" s="151"/>
      <c r="Z1079" s="151" t="s">
        <v>589</v>
      </c>
      <c r="AA1079" s="171"/>
      <c r="AB1079" s="151"/>
      <c r="AC1079" s="169"/>
      <c r="AD1079" s="165">
        <v>42815</v>
      </c>
      <c r="AE1079" s="170">
        <v>3624</v>
      </c>
    </row>
    <row r="1080" spans="1:31">
      <c r="A1080" s="165">
        <v>43117</v>
      </c>
      <c r="B1080" s="166">
        <v>3622</v>
      </c>
      <c r="D1080" s="151" t="s">
        <v>490</v>
      </c>
      <c r="E1080" s="151"/>
      <c r="F1080" s="151"/>
      <c r="G1080" s="151"/>
      <c r="H1080" s="151"/>
      <c r="I1080" s="151"/>
      <c r="J1080" s="151" t="s">
        <v>498</v>
      </c>
      <c r="K1080" s="151" t="s">
        <v>491</v>
      </c>
      <c r="L1080" s="151"/>
      <c r="M1080" s="151" t="s">
        <v>492</v>
      </c>
      <c r="O1080" s="167">
        <v>196000</v>
      </c>
      <c r="P1080" s="168"/>
      <c r="Q1080" s="151"/>
      <c r="R1080" s="151" t="s">
        <v>499</v>
      </c>
      <c r="S1080" s="151" t="s">
        <v>491</v>
      </c>
      <c r="T1080" s="151"/>
      <c r="U1080" s="151" t="s">
        <v>492</v>
      </c>
      <c r="V1080" s="151"/>
      <c r="W1080" s="167">
        <v>196000</v>
      </c>
      <c r="X1080" s="168"/>
      <c r="Y1080" s="151"/>
      <c r="Z1080" s="151" t="s">
        <v>566</v>
      </c>
      <c r="AA1080" s="171"/>
      <c r="AB1080" s="151"/>
      <c r="AC1080" s="169"/>
      <c r="AD1080" s="165">
        <v>42815</v>
      </c>
      <c r="AE1080" s="170">
        <v>3625</v>
      </c>
    </row>
    <row r="1081" spans="1:31">
      <c r="A1081" s="165">
        <v>43119</v>
      </c>
      <c r="B1081" s="166">
        <v>3623</v>
      </c>
      <c r="D1081" s="151" t="s">
        <v>490</v>
      </c>
      <c r="E1081" s="151"/>
      <c r="F1081" s="151"/>
      <c r="G1081" s="151"/>
      <c r="H1081" s="151"/>
      <c r="I1081" s="151"/>
      <c r="J1081" s="151" t="s">
        <v>96</v>
      </c>
      <c r="K1081" s="151" t="s">
        <v>491</v>
      </c>
      <c r="L1081" s="151"/>
      <c r="M1081" s="151" t="s">
        <v>492</v>
      </c>
      <c r="O1081" s="167">
        <v>6830</v>
      </c>
      <c r="P1081" s="168"/>
      <c r="Q1081" s="151"/>
      <c r="R1081" s="151" t="s">
        <v>51</v>
      </c>
      <c r="S1081" s="151" t="s">
        <v>491</v>
      </c>
      <c r="T1081" s="151"/>
      <c r="U1081" s="151" t="s">
        <v>492</v>
      </c>
      <c r="V1081" s="151"/>
      <c r="W1081" s="167">
        <v>6830</v>
      </c>
      <c r="X1081" s="168"/>
      <c r="Y1081" s="151"/>
      <c r="Z1081" s="151" t="s">
        <v>532</v>
      </c>
      <c r="AA1081" s="171"/>
      <c r="AB1081" s="151"/>
      <c r="AC1081" s="169"/>
      <c r="AD1081" s="165">
        <v>42815</v>
      </c>
      <c r="AE1081" s="170">
        <v>3626</v>
      </c>
    </row>
    <row r="1082" spans="1:31">
      <c r="A1082" s="165">
        <v>43120</v>
      </c>
      <c r="B1082" s="166">
        <v>3624</v>
      </c>
      <c r="D1082" s="151" t="s">
        <v>490</v>
      </c>
      <c r="E1082" s="151"/>
      <c r="F1082" s="151"/>
      <c r="G1082" s="151"/>
      <c r="H1082" s="151"/>
      <c r="I1082" s="151"/>
      <c r="J1082" s="151" t="s">
        <v>91</v>
      </c>
      <c r="K1082" s="151" t="s">
        <v>491</v>
      </c>
      <c r="L1082" s="151"/>
      <c r="M1082" s="151" t="s">
        <v>492</v>
      </c>
      <c r="O1082" s="167">
        <v>170900</v>
      </c>
      <c r="P1082" s="168"/>
      <c r="Q1082" s="151"/>
      <c r="R1082" s="151" t="s">
        <v>92</v>
      </c>
      <c r="S1082" s="151" t="s">
        <v>491</v>
      </c>
      <c r="T1082" s="151"/>
      <c r="U1082" s="151" t="s">
        <v>492</v>
      </c>
      <c r="V1082" s="151"/>
      <c r="W1082" s="167">
        <v>170900</v>
      </c>
      <c r="X1082" s="168"/>
      <c r="Y1082" s="151"/>
      <c r="Z1082" s="151" t="s">
        <v>519</v>
      </c>
      <c r="AA1082" s="171"/>
      <c r="AB1082" s="151"/>
      <c r="AC1082" s="169"/>
      <c r="AD1082" s="165">
        <v>42815</v>
      </c>
      <c r="AE1082" s="170">
        <v>3627</v>
      </c>
    </row>
    <row r="1083" spans="1:31">
      <c r="A1083" s="165">
        <v>43120</v>
      </c>
      <c r="B1083" s="166">
        <v>3625</v>
      </c>
      <c r="D1083" s="151" t="s">
        <v>490</v>
      </c>
      <c r="E1083" s="151"/>
      <c r="F1083" s="151"/>
      <c r="G1083" s="151"/>
      <c r="H1083" s="151"/>
      <c r="I1083" s="151"/>
      <c r="J1083" s="151" t="s">
        <v>91</v>
      </c>
      <c r="K1083" s="151" t="s">
        <v>491</v>
      </c>
      <c r="L1083" s="151"/>
      <c r="M1083" s="151" t="s">
        <v>492</v>
      </c>
      <c r="O1083" s="167">
        <v>110900</v>
      </c>
      <c r="P1083" s="168"/>
      <c r="Q1083" s="151"/>
      <c r="R1083" s="151" t="s">
        <v>92</v>
      </c>
      <c r="S1083" s="151" t="s">
        <v>491</v>
      </c>
      <c r="T1083" s="151"/>
      <c r="U1083" s="151" t="s">
        <v>492</v>
      </c>
      <c r="V1083" s="151"/>
      <c r="W1083" s="167">
        <v>110900</v>
      </c>
      <c r="X1083" s="168"/>
      <c r="Y1083" s="151"/>
      <c r="Z1083" s="151" t="s">
        <v>520</v>
      </c>
      <c r="AA1083" s="171"/>
      <c r="AB1083" s="151"/>
      <c r="AC1083" s="169"/>
      <c r="AD1083" s="165">
        <v>42815</v>
      </c>
      <c r="AE1083" s="170">
        <v>3628</v>
      </c>
    </row>
    <row r="1084" spans="1:31">
      <c r="A1084" s="165">
        <v>43120</v>
      </c>
      <c r="B1084" s="166">
        <v>3626</v>
      </c>
      <c r="D1084" s="151" t="s">
        <v>490</v>
      </c>
      <c r="E1084" s="151"/>
      <c r="F1084" s="151"/>
      <c r="G1084" s="151"/>
      <c r="H1084" s="151"/>
      <c r="I1084" s="151"/>
      <c r="J1084" s="151" t="s">
        <v>91</v>
      </c>
      <c r="K1084" s="151" t="s">
        <v>491</v>
      </c>
      <c r="L1084" s="151"/>
      <c r="M1084" s="151" t="s">
        <v>492</v>
      </c>
      <c r="O1084" s="167">
        <v>362400</v>
      </c>
      <c r="P1084" s="168"/>
      <c r="Q1084" s="151"/>
      <c r="R1084" s="151" t="s">
        <v>92</v>
      </c>
      <c r="S1084" s="151" t="s">
        <v>491</v>
      </c>
      <c r="T1084" s="151"/>
      <c r="U1084" s="151" t="s">
        <v>492</v>
      </c>
      <c r="V1084" s="151"/>
      <c r="W1084" s="167">
        <v>362400</v>
      </c>
      <c r="X1084" s="168"/>
      <c r="Y1084" s="151"/>
      <c r="Z1084" s="151" t="s">
        <v>521</v>
      </c>
      <c r="AA1084" s="171"/>
      <c r="AB1084" s="151"/>
      <c r="AC1084" s="169"/>
      <c r="AD1084" s="165">
        <v>42815</v>
      </c>
      <c r="AE1084" s="170">
        <v>3629</v>
      </c>
    </row>
    <row r="1085" spans="1:31">
      <c r="A1085" s="165">
        <v>43120</v>
      </c>
      <c r="B1085" s="166">
        <v>3627</v>
      </c>
      <c r="D1085" s="151" t="s">
        <v>490</v>
      </c>
      <c r="E1085" s="151"/>
      <c r="F1085" s="151"/>
      <c r="G1085" s="151"/>
      <c r="H1085" s="151"/>
      <c r="I1085" s="151"/>
      <c r="J1085" s="151" t="s">
        <v>91</v>
      </c>
      <c r="K1085" s="151" t="s">
        <v>491</v>
      </c>
      <c r="L1085" s="151"/>
      <c r="M1085" s="151" t="s">
        <v>492</v>
      </c>
      <c r="O1085" s="167">
        <v>271200</v>
      </c>
      <c r="P1085" s="168"/>
      <c r="Q1085" s="151"/>
      <c r="R1085" s="151" t="s">
        <v>92</v>
      </c>
      <c r="S1085" s="151" t="s">
        <v>491</v>
      </c>
      <c r="T1085" s="151"/>
      <c r="U1085" s="151" t="s">
        <v>492</v>
      </c>
      <c r="V1085" s="151"/>
      <c r="W1085" s="167">
        <v>271200</v>
      </c>
      <c r="X1085" s="168"/>
      <c r="Y1085" s="151"/>
      <c r="Z1085" s="151" t="s">
        <v>522</v>
      </c>
      <c r="AA1085" s="171"/>
      <c r="AB1085" s="151"/>
      <c r="AC1085" s="169"/>
      <c r="AD1085" s="165">
        <v>42815</v>
      </c>
      <c r="AE1085" s="170">
        <v>3630</v>
      </c>
    </row>
    <row r="1086" spans="1:31">
      <c r="A1086" s="165">
        <v>43120</v>
      </c>
      <c r="B1086" s="166">
        <v>3628</v>
      </c>
      <c r="D1086" s="151" t="s">
        <v>490</v>
      </c>
      <c r="E1086" s="151"/>
      <c r="F1086" s="151"/>
      <c r="G1086" s="151"/>
      <c r="H1086" s="151"/>
      <c r="I1086" s="151"/>
      <c r="J1086" s="151" t="s">
        <v>91</v>
      </c>
      <c r="K1086" s="151" t="s">
        <v>491</v>
      </c>
      <c r="L1086" s="151"/>
      <c r="M1086" s="151" t="s">
        <v>492</v>
      </c>
      <c r="O1086" s="167">
        <v>241200</v>
      </c>
      <c r="P1086" s="168"/>
      <c r="Q1086" s="151"/>
      <c r="R1086" s="151" t="s">
        <v>92</v>
      </c>
      <c r="S1086" s="151" t="s">
        <v>491</v>
      </c>
      <c r="T1086" s="151"/>
      <c r="U1086" s="151" t="s">
        <v>492</v>
      </c>
      <c r="V1086" s="151"/>
      <c r="W1086" s="167">
        <v>241200</v>
      </c>
      <c r="X1086" s="168"/>
      <c r="Y1086" s="151"/>
      <c r="Z1086" s="151" t="s">
        <v>523</v>
      </c>
      <c r="AA1086" s="171"/>
      <c r="AB1086" s="151"/>
      <c r="AC1086" s="169"/>
      <c r="AD1086" s="165">
        <v>42815</v>
      </c>
      <c r="AE1086" s="170">
        <v>3631</v>
      </c>
    </row>
    <row r="1087" spans="1:31">
      <c r="A1087" s="165">
        <v>43120</v>
      </c>
      <c r="B1087" s="166">
        <v>3629</v>
      </c>
      <c r="D1087" s="151" t="s">
        <v>490</v>
      </c>
      <c r="E1087" s="151"/>
      <c r="F1087" s="151"/>
      <c r="G1087" s="151"/>
      <c r="H1087" s="151"/>
      <c r="I1087" s="151"/>
      <c r="J1087" s="151" t="s">
        <v>91</v>
      </c>
      <c r="K1087" s="151" t="s">
        <v>491</v>
      </c>
      <c r="L1087" s="151"/>
      <c r="M1087" s="151" t="s">
        <v>492</v>
      </c>
      <c r="O1087" s="167">
        <v>512400</v>
      </c>
      <c r="P1087" s="168"/>
      <c r="Q1087" s="151"/>
      <c r="R1087" s="151" t="s">
        <v>92</v>
      </c>
      <c r="S1087" s="151" t="s">
        <v>491</v>
      </c>
      <c r="T1087" s="151"/>
      <c r="U1087" s="151" t="s">
        <v>492</v>
      </c>
      <c r="V1087" s="151"/>
      <c r="W1087" s="167">
        <v>512400</v>
      </c>
      <c r="X1087" s="168"/>
      <c r="Y1087" s="151"/>
      <c r="Z1087" s="151" t="s">
        <v>524</v>
      </c>
      <c r="AA1087" s="171"/>
      <c r="AB1087" s="151"/>
      <c r="AC1087" s="169"/>
      <c r="AD1087" s="165">
        <v>42815</v>
      </c>
      <c r="AE1087" s="170">
        <v>3632</v>
      </c>
    </row>
    <row r="1088" spans="1:31">
      <c r="A1088" s="165">
        <v>43120</v>
      </c>
      <c r="B1088" s="166">
        <v>3630</v>
      </c>
      <c r="D1088" s="151" t="s">
        <v>490</v>
      </c>
      <c r="E1088" s="151"/>
      <c r="F1088" s="151"/>
      <c r="G1088" s="151"/>
      <c r="H1088" s="151"/>
      <c r="I1088" s="151"/>
      <c r="J1088" s="151" t="s">
        <v>91</v>
      </c>
      <c r="K1088" s="151" t="s">
        <v>491</v>
      </c>
      <c r="L1088" s="151"/>
      <c r="M1088" s="151" t="s">
        <v>492</v>
      </c>
      <c r="O1088" s="167">
        <v>121200</v>
      </c>
      <c r="P1088" s="168"/>
      <c r="Q1088" s="151"/>
      <c r="R1088" s="151" t="s">
        <v>92</v>
      </c>
      <c r="S1088" s="151" t="s">
        <v>491</v>
      </c>
      <c r="T1088" s="151"/>
      <c r="U1088" s="151" t="s">
        <v>492</v>
      </c>
      <c r="V1088" s="151"/>
      <c r="W1088" s="167">
        <v>121200</v>
      </c>
      <c r="X1088" s="168"/>
      <c r="Y1088" s="151"/>
      <c r="Z1088" s="151" t="s">
        <v>525</v>
      </c>
      <c r="AA1088" s="171"/>
      <c r="AB1088" s="151"/>
      <c r="AC1088" s="169"/>
      <c r="AD1088" s="165">
        <v>42815</v>
      </c>
      <c r="AE1088" s="170">
        <v>3633</v>
      </c>
    </row>
    <row r="1089" spans="1:31">
      <c r="A1089" s="165">
        <v>43120</v>
      </c>
      <c r="B1089" s="166">
        <v>3631</v>
      </c>
      <c r="D1089" s="151" t="s">
        <v>490</v>
      </c>
      <c r="E1089" s="151"/>
      <c r="F1089" s="151"/>
      <c r="G1089" s="151"/>
      <c r="H1089" s="151"/>
      <c r="I1089" s="151"/>
      <c r="J1089" s="151" t="s">
        <v>91</v>
      </c>
      <c r="K1089" s="151" t="s">
        <v>491</v>
      </c>
      <c r="L1089" s="151"/>
      <c r="M1089" s="151" t="s">
        <v>492</v>
      </c>
      <c r="O1089" s="167">
        <v>181200</v>
      </c>
      <c r="P1089" s="168"/>
      <c r="Q1089" s="151"/>
      <c r="R1089" s="151" t="s">
        <v>92</v>
      </c>
      <c r="S1089" s="151" t="s">
        <v>491</v>
      </c>
      <c r="T1089" s="151"/>
      <c r="U1089" s="151" t="s">
        <v>492</v>
      </c>
      <c r="V1089" s="151"/>
      <c r="W1089" s="167">
        <v>181200</v>
      </c>
      <c r="X1089" s="168"/>
      <c r="Y1089" s="151"/>
      <c r="Z1089" s="151" t="s">
        <v>526</v>
      </c>
      <c r="AA1089" s="171"/>
      <c r="AB1089" s="151"/>
      <c r="AC1089" s="169"/>
      <c r="AD1089" s="165">
        <v>42815</v>
      </c>
      <c r="AE1089" s="170">
        <v>3634</v>
      </c>
    </row>
    <row r="1090" spans="1:31">
      <c r="A1090" s="165">
        <v>43120</v>
      </c>
      <c r="B1090" s="166">
        <v>3632</v>
      </c>
      <c r="D1090" s="151" t="s">
        <v>490</v>
      </c>
      <c r="E1090" s="151"/>
      <c r="F1090" s="151"/>
      <c r="G1090" s="151"/>
      <c r="H1090" s="151"/>
      <c r="I1090" s="151"/>
      <c r="J1090" s="151" t="s">
        <v>91</v>
      </c>
      <c r="K1090" s="151" t="s">
        <v>491</v>
      </c>
      <c r="L1090" s="151"/>
      <c r="M1090" s="151" t="s">
        <v>492</v>
      </c>
      <c r="O1090" s="167">
        <v>281700</v>
      </c>
      <c r="P1090" s="168"/>
      <c r="Q1090" s="151"/>
      <c r="R1090" s="151" t="s">
        <v>92</v>
      </c>
      <c r="S1090" s="151" t="s">
        <v>491</v>
      </c>
      <c r="T1090" s="151"/>
      <c r="U1090" s="151" t="s">
        <v>492</v>
      </c>
      <c r="V1090" s="151"/>
      <c r="W1090" s="167">
        <v>281700</v>
      </c>
      <c r="X1090" s="168"/>
      <c r="Y1090" s="151"/>
      <c r="Z1090" s="151" t="s">
        <v>527</v>
      </c>
      <c r="AA1090" s="171"/>
      <c r="AB1090" s="151"/>
      <c r="AC1090" s="169"/>
      <c r="AD1090" s="165">
        <v>42815</v>
      </c>
      <c r="AE1090" s="170">
        <v>3635</v>
      </c>
    </row>
    <row r="1091" spans="1:31">
      <c r="A1091" s="165">
        <v>43120</v>
      </c>
      <c r="B1091" s="166">
        <v>3633</v>
      </c>
      <c r="D1091" s="151" t="s">
        <v>490</v>
      </c>
      <c r="E1091" s="151"/>
      <c r="F1091" s="151"/>
      <c r="G1091" s="151"/>
      <c r="H1091" s="151"/>
      <c r="I1091" s="151"/>
      <c r="J1091" s="151" t="s">
        <v>91</v>
      </c>
      <c r="K1091" s="151" t="s">
        <v>491</v>
      </c>
      <c r="L1091" s="151"/>
      <c r="M1091" s="151" t="s">
        <v>492</v>
      </c>
      <c r="O1091" s="167">
        <v>191600</v>
      </c>
      <c r="P1091" s="168"/>
      <c r="Q1091" s="151"/>
      <c r="R1091" s="151" t="s">
        <v>92</v>
      </c>
      <c r="S1091" s="151" t="s">
        <v>491</v>
      </c>
      <c r="T1091" s="151"/>
      <c r="U1091" s="151" t="s">
        <v>492</v>
      </c>
      <c r="V1091" s="151"/>
      <c r="W1091" s="167">
        <v>191600</v>
      </c>
      <c r="X1091" s="168"/>
      <c r="Y1091" s="151"/>
      <c r="Z1091" s="151" t="s">
        <v>528</v>
      </c>
      <c r="AA1091" s="171"/>
      <c r="AB1091" s="151"/>
      <c r="AC1091" s="169"/>
      <c r="AD1091" s="165">
        <v>42815</v>
      </c>
      <c r="AE1091" s="170">
        <v>3636</v>
      </c>
    </row>
    <row r="1092" spans="1:31">
      <c r="A1092" s="165">
        <v>43120</v>
      </c>
      <c r="B1092" s="166">
        <v>3634</v>
      </c>
      <c r="D1092" s="151" t="s">
        <v>490</v>
      </c>
      <c r="E1092" s="151"/>
      <c r="F1092" s="151"/>
      <c r="G1092" s="151"/>
      <c r="H1092" s="151"/>
      <c r="I1092" s="151"/>
      <c r="J1092" s="151" t="s">
        <v>91</v>
      </c>
      <c r="K1092" s="151" t="s">
        <v>491</v>
      </c>
      <c r="L1092" s="151"/>
      <c r="M1092" s="151" t="s">
        <v>492</v>
      </c>
      <c r="O1092" s="167">
        <v>211300</v>
      </c>
      <c r="P1092" s="168"/>
      <c r="Q1092" s="151"/>
      <c r="R1092" s="151" t="s">
        <v>92</v>
      </c>
      <c r="S1092" s="151" t="s">
        <v>491</v>
      </c>
      <c r="T1092" s="151"/>
      <c r="U1092" s="151" t="s">
        <v>492</v>
      </c>
      <c r="V1092" s="151"/>
      <c r="W1092" s="167">
        <v>211300</v>
      </c>
      <c r="X1092" s="168"/>
      <c r="Y1092" s="151"/>
      <c r="Z1092" s="151" t="s">
        <v>529</v>
      </c>
      <c r="AA1092" s="171"/>
      <c r="AB1092" s="151"/>
      <c r="AC1092" s="169"/>
      <c r="AD1092" s="165">
        <v>42815</v>
      </c>
      <c r="AE1092" s="170">
        <v>3637</v>
      </c>
    </row>
    <row r="1093" spans="1:31">
      <c r="A1093" s="165">
        <v>43120</v>
      </c>
      <c r="B1093" s="166">
        <v>3635</v>
      </c>
      <c r="D1093" s="151" t="s">
        <v>490</v>
      </c>
      <c r="E1093" s="151"/>
      <c r="F1093" s="151"/>
      <c r="G1093" s="151"/>
      <c r="H1093" s="151"/>
      <c r="I1093" s="151"/>
      <c r="J1093" s="151" t="s">
        <v>91</v>
      </c>
      <c r="K1093" s="151" t="s">
        <v>491</v>
      </c>
      <c r="L1093" s="151"/>
      <c r="M1093" s="151" t="s">
        <v>492</v>
      </c>
      <c r="O1093" s="167">
        <v>170900</v>
      </c>
      <c r="P1093" s="168"/>
      <c r="Q1093" s="151"/>
      <c r="R1093" s="151" t="s">
        <v>92</v>
      </c>
      <c r="S1093" s="151" t="s">
        <v>491</v>
      </c>
      <c r="T1093" s="151"/>
      <c r="U1093" s="151" t="s">
        <v>492</v>
      </c>
      <c r="V1093" s="151"/>
      <c r="W1093" s="167">
        <v>170900</v>
      </c>
      <c r="X1093" s="168"/>
      <c r="Y1093" s="151"/>
      <c r="Z1093" s="151" t="s">
        <v>568</v>
      </c>
      <c r="AA1093" s="171"/>
      <c r="AB1093" s="151"/>
      <c r="AC1093" s="169"/>
      <c r="AD1093" s="165">
        <v>42815</v>
      </c>
      <c r="AE1093" s="170">
        <v>3638</v>
      </c>
    </row>
    <row r="1094" spans="1:31">
      <c r="A1094" s="165">
        <v>43120</v>
      </c>
      <c r="B1094" s="166">
        <v>3636</v>
      </c>
      <c r="D1094" s="151" t="s">
        <v>490</v>
      </c>
      <c r="E1094" s="151"/>
      <c r="F1094" s="151"/>
      <c r="G1094" s="151"/>
      <c r="H1094" s="151"/>
      <c r="I1094" s="151"/>
      <c r="J1094" s="151" t="s">
        <v>498</v>
      </c>
      <c r="K1094" s="151" t="s">
        <v>491</v>
      </c>
      <c r="L1094" s="151"/>
      <c r="M1094" s="151" t="s">
        <v>492</v>
      </c>
      <c r="O1094" s="167">
        <v>264000</v>
      </c>
      <c r="P1094" s="168"/>
      <c r="Q1094" s="151"/>
      <c r="R1094" s="151" t="s">
        <v>499</v>
      </c>
      <c r="S1094" s="151" t="s">
        <v>491</v>
      </c>
      <c r="T1094" s="151"/>
      <c r="U1094" s="151" t="s">
        <v>492</v>
      </c>
      <c r="V1094" s="151"/>
      <c r="W1094" s="167">
        <v>264000</v>
      </c>
      <c r="X1094" s="168"/>
      <c r="Y1094" s="151"/>
      <c r="Z1094" s="151" t="s">
        <v>567</v>
      </c>
      <c r="AA1094" s="171"/>
      <c r="AB1094" s="151"/>
      <c r="AC1094" s="169"/>
      <c r="AD1094" s="165">
        <v>42815</v>
      </c>
      <c r="AE1094" s="170">
        <v>3639</v>
      </c>
    </row>
    <row r="1095" spans="1:31">
      <c r="A1095" s="165">
        <v>43120</v>
      </c>
      <c r="B1095" s="166">
        <v>3637</v>
      </c>
      <c r="D1095" s="151" t="s">
        <v>490</v>
      </c>
      <c r="E1095" s="151"/>
      <c r="F1095" s="151"/>
      <c r="G1095" s="151"/>
      <c r="H1095" s="151"/>
      <c r="I1095" s="151"/>
      <c r="J1095" s="151" t="s">
        <v>498</v>
      </c>
      <c r="K1095" s="151" t="s">
        <v>491</v>
      </c>
      <c r="L1095" s="151"/>
      <c r="M1095" s="151" t="s">
        <v>492</v>
      </c>
      <c r="O1095" s="167">
        <v>412000</v>
      </c>
      <c r="P1095" s="168"/>
      <c r="Q1095" s="151"/>
      <c r="R1095" s="151" t="s">
        <v>499</v>
      </c>
      <c r="S1095" s="151" t="s">
        <v>491</v>
      </c>
      <c r="T1095" s="151"/>
      <c r="U1095" s="151" t="s">
        <v>492</v>
      </c>
      <c r="V1095" s="151"/>
      <c r="W1095" s="167">
        <v>412000</v>
      </c>
      <c r="X1095" s="168"/>
      <c r="Y1095" s="151"/>
      <c r="Z1095" s="151" t="s">
        <v>514</v>
      </c>
      <c r="AA1095" s="171"/>
      <c r="AB1095" s="151"/>
      <c r="AC1095" s="169"/>
      <c r="AD1095" s="165">
        <v>42815</v>
      </c>
      <c r="AE1095" s="170">
        <v>3640</v>
      </c>
    </row>
    <row r="1096" spans="1:31">
      <c r="A1096" s="165">
        <v>43120</v>
      </c>
      <c r="B1096" s="166">
        <v>3638</v>
      </c>
      <c r="D1096" s="151" t="s">
        <v>490</v>
      </c>
      <c r="E1096" s="151"/>
      <c r="F1096" s="151"/>
      <c r="G1096" s="151"/>
      <c r="H1096" s="151"/>
      <c r="I1096" s="151"/>
      <c r="J1096" s="151" t="s">
        <v>91</v>
      </c>
      <c r="K1096" s="151" t="s">
        <v>491</v>
      </c>
      <c r="L1096" s="151"/>
      <c r="M1096" s="151" t="s">
        <v>492</v>
      </c>
      <c r="O1096" s="167">
        <v>88000</v>
      </c>
      <c r="P1096" s="168"/>
      <c r="Q1096" s="151"/>
      <c r="R1096" s="151" t="s">
        <v>92</v>
      </c>
      <c r="S1096" s="151" t="s">
        <v>491</v>
      </c>
      <c r="T1096" s="151"/>
      <c r="U1096" s="151" t="s">
        <v>492</v>
      </c>
      <c r="V1096" s="151"/>
      <c r="W1096" s="167">
        <v>88000</v>
      </c>
      <c r="X1096" s="168"/>
      <c r="Y1096" s="151"/>
      <c r="Z1096" s="151" t="s">
        <v>555</v>
      </c>
      <c r="AA1096" s="171"/>
      <c r="AB1096" s="151"/>
      <c r="AC1096" s="169"/>
      <c r="AD1096" s="165">
        <v>42815</v>
      </c>
      <c r="AE1096" s="170">
        <v>3641</v>
      </c>
    </row>
    <row r="1097" spans="1:31">
      <c r="A1097" s="165">
        <v>43120</v>
      </c>
      <c r="B1097" s="166">
        <v>3639</v>
      </c>
      <c r="D1097" s="151" t="s">
        <v>490</v>
      </c>
      <c r="E1097" s="151"/>
      <c r="F1097" s="151"/>
      <c r="G1097" s="151"/>
      <c r="H1097" s="151"/>
      <c r="I1097" s="151"/>
      <c r="J1097" s="151" t="s">
        <v>91</v>
      </c>
      <c r="K1097" s="151" t="s">
        <v>491</v>
      </c>
      <c r="L1097" s="151"/>
      <c r="M1097" s="151" t="s">
        <v>492</v>
      </c>
      <c r="O1097" s="167">
        <v>146400</v>
      </c>
      <c r="P1097" s="168"/>
      <c r="Q1097" s="151"/>
      <c r="R1097" s="151" t="s">
        <v>92</v>
      </c>
      <c r="S1097" s="151" t="s">
        <v>491</v>
      </c>
      <c r="T1097" s="151"/>
      <c r="U1097" s="151" t="s">
        <v>492</v>
      </c>
      <c r="V1097" s="151"/>
      <c r="W1097" s="167">
        <v>146400</v>
      </c>
      <c r="X1097" s="168"/>
      <c r="Y1097" s="151"/>
      <c r="Z1097" s="151" t="s">
        <v>494</v>
      </c>
      <c r="AA1097" s="171"/>
      <c r="AB1097" s="151"/>
      <c r="AC1097" s="169"/>
      <c r="AD1097" s="165">
        <v>42815</v>
      </c>
      <c r="AE1097" s="170">
        <v>3642</v>
      </c>
    </row>
    <row r="1098" spans="1:31">
      <c r="A1098" s="165">
        <v>43120</v>
      </c>
      <c r="B1098" s="166">
        <v>3640</v>
      </c>
      <c r="D1098" s="151" t="s">
        <v>490</v>
      </c>
      <c r="E1098" s="151"/>
      <c r="F1098" s="151"/>
      <c r="G1098" s="151"/>
      <c r="H1098" s="151"/>
      <c r="I1098" s="151"/>
      <c r="J1098" s="151" t="s">
        <v>91</v>
      </c>
      <c r="K1098" s="151" t="s">
        <v>491</v>
      </c>
      <c r="L1098" s="151"/>
      <c r="M1098" s="151" t="s">
        <v>492</v>
      </c>
      <c r="O1098" s="167">
        <v>104000</v>
      </c>
      <c r="P1098" s="168"/>
      <c r="Q1098" s="151"/>
      <c r="R1098" s="151" t="s">
        <v>92</v>
      </c>
      <c r="S1098" s="151" t="s">
        <v>491</v>
      </c>
      <c r="T1098" s="151"/>
      <c r="U1098" s="151" t="s">
        <v>492</v>
      </c>
      <c r="V1098" s="151"/>
      <c r="W1098" s="167">
        <v>104000</v>
      </c>
      <c r="X1098" s="168"/>
      <c r="Y1098" s="151"/>
      <c r="Z1098" s="151" t="s">
        <v>495</v>
      </c>
      <c r="AA1098" s="171"/>
      <c r="AB1098" s="151"/>
      <c r="AC1098" s="169"/>
      <c r="AD1098" s="165">
        <v>42815</v>
      </c>
      <c r="AE1098" s="170">
        <v>3643</v>
      </c>
    </row>
    <row r="1099" spans="1:31">
      <c r="A1099" s="165">
        <v>43120</v>
      </c>
      <c r="B1099" s="166">
        <v>3641</v>
      </c>
      <c r="D1099" s="151" t="s">
        <v>490</v>
      </c>
      <c r="E1099" s="151"/>
      <c r="F1099" s="151"/>
      <c r="G1099" s="151"/>
      <c r="H1099" s="151"/>
      <c r="I1099" s="151"/>
      <c r="J1099" s="151" t="s">
        <v>91</v>
      </c>
      <c r="K1099" s="151" t="s">
        <v>491</v>
      </c>
      <c r="L1099" s="151"/>
      <c r="M1099" s="151" t="s">
        <v>492</v>
      </c>
      <c r="O1099" s="167">
        <v>88000</v>
      </c>
      <c r="P1099" s="168"/>
      <c r="Q1099" s="151"/>
      <c r="R1099" s="151" t="s">
        <v>92</v>
      </c>
      <c r="S1099" s="151" t="s">
        <v>491</v>
      </c>
      <c r="T1099" s="151"/>
      <c r="U1099" s="151" t="s">
        <v>492</v>
      </c>
      <c r="V1099" s="151"/>
      <c r="W1099" s="167">
        <v>88000</v>
      </c>
      <c r="X1099" s="168"/>
      <c r="Y1099" s="151"/>
      <c r="Z1099" s="151" t="s">
        <v>496</v>
      </c>
      <c r="AA1099" s="171"/>
      <c r="AB1099" s="151"/>
      <c r="AC1099" s="169"/>
      <c r="AD1099" s="165">
        <v>42815</v>
      </c>
      <c r="AE1099" s="170">
        <v>3644</v>
      </c>
    </row>
    <row r="1100" spans="1:31">
      <c r="A1100" s="165">
        <v>43120</v>
      </c>
      <c r="B1100" s="166">
        <v>3642</v>
      </c>
      <c r="D1100" s="151" t="s">
        <v>490</v>
      </c>
      <c r="E1100" s="151"/>
      <c r="F1100" s="151"/>
      <c r="G1100" s="151"/>
      <c r="H1100" s="151"/>
      <c r="I1100" s="151"/>
      <c r="J1100" s="151" t="s">
        <v>91</v>
      </c>
      <c r="K1100" s="151" t="s">
        <v>491</v>
      </c>
      <c r="L1100" s="151"/>
      <c r="M1100" s="151" t="s">
        <v>492</v>
      </c>
      <c r="O1100" s="167">
        <v>104000</v>
      </c>
      <c r="P1100" s="168"/>
      <c r="Q1100" s="151"/>
      <c r="R1100" s="151" t="s">
        <v>92</v>
      </c>
      <c r="S1100" s="151" t="s">
        <v>491</v>
      </c>
      <c r="T1100" s="151"/>
      <c r="U1100" s="151" t="s">
        <v>492</v>
      </c>
      <c r="V1100" s="151"/>
      <c r="W1100" s="167">
        <v>104000</v>
      </c>
      <c r="X1100" s="168"/>
      <c r="Y1100" s="151"/>
      <c r="Z1100" s="151" t="s">
        <v>493</v>
      </c>
      <c r="AA1100" s="171"/>
      <c r="AB1100" s="151"/>
      <c r="AC1100" s="169"/>
      <c r="AD1100" s="165">
        <v>42815</v>
      </c>
      <c r="AE1100" s="170">
        <v>3645</v>
      </c>
    </row>
    <row r="1101" spans="1:31">
      <c r="A1101" s="165">
        <v>43120</v>
      </c>
      <c r="B1101" s="166">
        <v>3643</v>
      </c>
      <c r="D1101" s="151" t="s">
        <v>490</v>
      </c>
      <c r="E1101" s="151"/>
      <c r="F1101" s="151"/>
      <c r="G1101" s="151"/>
      <c r="H1101" s="151"/>
      <c r="I1101" s="151"/>
      <c r="J1101" s="151" t="s">
        <v>91</v>
      </c>
      <c r="K1101" s="151" t="s">
        <v>491</v>
      </c>
      <c r="L1101" s="151"/>
      <c r="M1101" s="151" t="s">
        <v>492</v>
      </c>
      <c r="O1101" s="167">
        <v>67000</v>
      </c>
      <c r="P1101" s="168"/>
      <c r="Q1101" s="151"/>
      <c r="R1101" s="151" t="s">
        <v>92</v>
      </c>
      <c r="S1101" s="151" t="s">
        <v>491</v>
      </c>
      <c r="T1101" s="151"/>
      <c r="U1101" s="151" t="s">
        <v>492</v>
      </c>
      <c r="V1101" s="151"/>
      <c r="W1101" s="167">
        <v>67000</v>
      </c>
      <c r="X1101" s="168"/>
      <c r="Y1101" s="151"/>
      <c r="Z1101" s="151" t="s">
        <v>497</v>
      </c>
      <c r="AA1101" s="171"/>
      <c r="AB1101" s="151"/>
      <c r="AC1101" s="169"/>
      <c r="AD1101" s="165">
        <v>42815</v>
      </c>
      <c r="AE1101" s="170">
        <v>3646</v>
      </c>
    </row>
    <row r="1102" spans="1:31">
      <c r="A1102" s="165">
        <v>43120</v>
      </c>
      <c r="B1102" s="166">
        <v>3644</v>
      </c>
      <c r="D1102" s="151" t="s">
        <v>490</v>
      </c>
      <c r="E1102" s="151"/>
      <c r="F1102" s="151"/>
      <c r="G1102" s="151"/>
      <c r="H1102" s="151"/>
      <c r="I1102" s="151"/>
      <c r="J1102" s="151" t="s">
        <v>91</v>
      </c>
      <c r="K1102" s="151" t="s">
        <v>491</v>
      </c>
      <c r="L1102" s="151"/>
      <c r="M1102" s="151" t="s">
        <v>492</v>
      </c>
      <c r="O1102" s="167">
        <v>179200</v>
      </c>
      <c r="P1102" s="168"/>
      <c r="Q1102" s="151"/>
      <c r="R1102" s="151" t="s">
        <v>92</v>
      </c>
      <c r="S1102" s="151" t="s">
        <v>491</v>
      </c>
      <c r="T1102" s="151"/>
      <c r="U1102" s="151" t="s">
        <v>492</v>
      </c>
      <c r="V1102" s="151"/>
      <c r="W1102" s="167">
        <v>179200</v>
      </c>
      <c r="X1102" s="168"/>
      <c r="Y1102" s="151"/>
      <c r="Z1102" s="151" t="s">
        <v>503</v>
      </c>
      <c r="AA1102" s="171"/>
      <c r="AB1102" s="151"/>
      <c r="AC1102" s="169"/>
      <c r="AD1102" s="165">
        <v>42815</v>
      </c>
      <c r="AE1102" s="170">
        <v>3647</v>
      </c>
    </row>
    <row r="1103" spans="1:31">
      <c r="A1103" s="165">
        <v>43120</v>
      </c>
      <c r="B1103" s="166">
        <v>3645</v>
      </c>
      <c r="D1103" s="151" t="s">
        <v>490</v>
      </c>
      <c r="E1103" s="151"/>
      <c r="F1103" s="151"/>
      <c r="G1103" s="151"/>
      <c r="H1103" s="151"/>
      <c r="I1103" s="151"/>
      <c r="J1103" s="151" t="s">
        <v>91</v>
      </c>
      <c r="K1103" s="151" t="s">
        <v>491</v>
      </c>
      <c r="L1103" s="151"/>
      <c r="M1103" s="151" t="s">
        <v>492</v>
      </c>
      <c r="O1103" s="167">
        <v>75400</v>
      </c>
      <c r="P1103" s="168"/>
      <c r="Q1103" s="151"/>
      <c r="R1103" s="151" t="s">
        <v>92</v>
      </c>
      <c r="S1103" s="151" t="s">
        <v>491</v>
      </c>
      <c r="T1103" s="151"/>
      <c r="U1103" s="151" t="s">
        <v>492</v>
      </c>
      <c r="V1103" s="151"/>
      <c r="W1103" s="167">
        <v>75400</v>
      </c>
      <c r="X1103" s="168"/>
      <c r="Y1103" s="151"/>
      <c r="Z1103" s="151" t="s">
        <v>507</v>
      </c>
      <c r="AA1103" s="171"/>
      <c r="AB1103" s="151"/>
      <c r="AC1103" s="169"/>
      <c r="AD1103" s="165">
        <v>42815</v>
      </c>
      <c r="AE1103" s="170">
        <v>3648</v>
      </c>
    </row>
    <row r="1104" spans="1:31">
      <c r="A1104" s="165">
        <v>43120</v>
      </c>
      <c r="B1104" s="166">
        <v>3646</v>
      </c>
      <c r="D1104" s="151" t="s">
        <v>490</v>
      </c>
      <c r="E1104" s="151"/>
      <c r="F1104" s="151"/>
      <c r="G1104" s="151"/>
      <c r="H1104" s="151"/>
      <c r="I1104" s="151"/>
      <c r="J1104" s="151" t="s">
        <v>91</v>
      </c>
      <c r="K1104" s="151" t="s">
        <v>491</v>
      </c>
      <c r="L1104" s="151"/>
      <c r="M1104" s="151" t="s">
        <v>492</v>
      </c>
      <c r="O1104" s="167">
        <v>104000</v>
      </c>
      <c r="P1104" s="168"/>
      <c r="Q1104" s="151"/>
      <c r="R1104" s="151" t="s">
        <v>92</v>
      </c>
      <c r="S1104" s="151" t="s">
        <v>491</v>
      </c>
      <c r="T1104" s="151"/>
      <c r="U1104" s="151" t="s">
        <v>492</v>
      </c>
      <c r="V1104" s="151"/>
      <c r="W1104" s="167">
        <v>104000</v>
      </c>
      <c r="X1104" s="168"/>
      <c r="Y1104" s="151"/>
      <c r="Z1104" s="151" t="s">
        <v>508</v>
      </c>
      <c r="AA1104" s="171"/>
      <c r="AB1104" s="151"/>
      <c r="AC1104" s="169"/>
      <c r="AD1104" s="165">
        <v>42815</v>
      </c>
      <c r="AE1104" s="170">
        <v>3649</v>
      </c>
    </row>
    <row r="1105" spans="1:31">
      <c r="A1105" s="165">
        <v>43120</v>
      </c>
      <c r="B1105" s="166">
        <v>3647</v>
      </c>
      <c r="D1105" s="151" t="s">
        <v>490</v>
      </c>
      <c r="E1105" s="151"/>
      <c r="F1105" s="151"/>
      <c r="G1105" s="151"/>
      <c r="H1105" s="151"/>
      <c r="I1105" s="151"/>
      <c r="J1105" s="151" t="s">
        <v>91</v>
      </c>
      <c r="K1105" s="151" t="s">
        <v>491</v>
      </c>
      <c r="L1105" s="151"/>
      <c r="M1105" s="151" t="s">
        <v>492</v>
      </c>
      <c r="O1105" s="167">
        <v>88000</v>
      </c>
      <c r="P1105" s="168"/>
      <c r="Q1105" s="151"/>
      <c r="R1105" s="151" t="s">
        <v>92</v>
      </c>
      <c r="S1105" s="151" t="s">
        <v>491</v>
      </c>
      <c r="T1105" s="151"/>
      <c r="U1105" s="151" t="s">
        <v>492</v>
      </c>
      <c r="V1105" s="151"/>
      <c r="W1105" s="167">
        <v>88000</v>
      </c>
      <c r="X1105" s="168"/>
      <c r="Y1105" s="151"/>
      <c r="Z1105" s="151" t="s">
        <v>509</v>
      </c>
      <c r="AA1105" s="171"/>
      <c r="AB1105" s="151"/>
      <c r="AC1105" s="169"/>
      <c r="AD1105" s="165">
        <v>42815</v>
      </c>
      <c r="AE1105" s="170">
        <v>3650</v>
      </c>
    </row>
    <row r="1106" spans="1:31">
      <c r="A1106" s="165">
        <v>43120</v>
      </c>
      <c r="B1106" s="166">
        <v>3648</v>
      </c>
      <c r="D1106" s="151" t="s">
        <v>490</v>
      </c>
      <c r="E1106" s="151"/>
      <c r="F1106" s="151"/>
      <c r="G1106" s="151"/>
      <c r="H1106" s="151"/>
      <c r="I1106" s="151"/>
      <c r="J1106" s="151" t="s">
        <v>91</v>
      </c>
      <c r="K1106" s="151" t="s">
        <v>491</v>
      </c>
      <c r="L1106" s="151"/>
      <c r="M1106" s="151" t="s">
        <v>492</v>
      </c>
      <c r="O1106" s="167">
        <v>5109400</v>
      </c>
      <c r="P1106" s="168"/>
      <c r="Q1106" s="151"/>
      <c r="R1106" s="151" t="s">
        <v>92</v>
      </c>
      <c r="S1106" s="151" t="s">
        <v>491</v>
      </c>
      <c r="T1106" s="151"/>
      <c r="U1106" s="151" t="s">
        <v>492</v>
      </c>
      <c r="V1106" s="151"/>
      <c r="W1106" s="167">
        <v>5109400</v>
      </c>
      <c r="X1106" s="168"/>
      <c r="Y1106" s="151"/>
      <c r="Z1106" s="151" t="s">
        <v>510</v>
      </c>
      <c r="AA1106" s="171"/>
      <c r="AB1106" s="151"/>
      <c r="AC1106" s="169"/>
      <c r="AD1106" s="165">
        <v>42815</v>
      </c>
      <c r="AE1106" s="170">
        <v>3651</v>
      </c>
    </row>
    <row r="1107" spans="1:31">
      <c r="A1107" s="165">
        <v>43120</v>
      </c>
      <c r="B1107" s="166">
        <v>3649</v>
      </c>
      <c r="D1107" s="151" t="s">
        <v>490</v>
      </c>
      <c r="E1107" s="151"/>
      <c r="F1107" s="151"/>
      <c r="G1107" s="151"/>
      <c r="H1107" s="151"/>
      <c r="I1107" s="151"/>
      <c r="J1107" s="151" t="s">
        <v>91</v>
      </c>
      <c r="K1107" s="151" t="s">
        <v>491</v>
      </c>
      <c r="L1107" s="151"/>
      <c r="M1107" s="151" t="s">
        <v>492</v>
      </c>
      <c r="O1107" s="167">
        <v>79700</v>
      </c>
      <c r="P1107" s="168"/>
      <c r="Q1107" s="151"/>
      <c r="R1107" s="151" t="s">
        <v>92</v>
      </c>
      <c r="S1107" s="151" t="s">
        <v>491</v>
      </c>
      <c r="T1107" s="151"/>
      <c r="U1107" s="151" t="s">
        <v>492</v>
      </c>
      <c r="V1107" s="151"/>
      <c r="W1107" s="167">
        <v>79700</v>
      </c>
      <c r="X1107" s="168"/>
      <c r="Y1107" s="151"/>
      <c r="Z1107" s="151" t="s">
        <v>511</v>
      </c>
      <c r="AA1107" s="171"/>
      <c r="AB1107" s="151"/>
      <c r="AC1107" s="169"/>
      <c r="AD1107" s="165">
        <v>42815</v>
      </c>
      <c r="AE1107" s="170">
        <v>3652</v>
      </c>
    </row>
    <row r="1108" spans="1:31">
      <c r="A1108" s="165">
        <v>43120</v>
      </c>
      <c r="B1108" s="166">
        <v>3650</v>
      </c>
      <c r="D1108" s="151" t="s">
        <v>490</v>
      </c>
      <c r="E1108" s="151"/>
      <c r="F1108" s="151"/>
      <c r="G1108" s="151"/>
      <c r="H1108" s="151"/>
      <c r="I1108" s="151"/>
      <c r="J1108" s="151" t="s">
        <v>91</v>
      </c>
      <c r="K1108" s="151" t="s">
        <v>491</v>
      </c>
      <c r="L1108" s="151"/>
      <c r="M1108" s="151" t="s">
        <v>492</v>
      </c>
      <c r="O1108" s="167">
        <v>149400</v>
      </c>
      <c r="P1108" s="168"/>
      <c r="Q1108" s="151"/>
      <c r="R1108" s="151" t="s">
        <v>92</v>
      </c>
      <c r="S1108" s="151" t="s">
        <v>491</v>
      </c>
      <c r="T1108" s="151"/>
      <c r="U1108" s="151" t="s">
        <v>492</v>
      </c>
      <c r="V1108" s="151"/>
      <c r="W1108" s="167">
        <v>149400</v>
      </c>
      <c r="X1108" s="168"/>
      <c r="Y1108" s="151"/>
      <c r="Z1108" s="151" t="s">
        <v>512</v>
      </c>
      <c r="AA1108" s="171"/>
      <c r="AB1108" s="151"/>
      <c r="AC1108" s="169"/>
      <c r="AD1108" s="165">
        <v>42815</v>
      </c>
      <c r="AE1108" s="170">
        <v>3653</v>
      </c>
    </row>
    <row r="1109" spans="1:31">
      <c r="A1109" s="165">
        <v>43120</v>
      </c>
      <c r="B1109" s="166">
        <v>3651</v>
      </c>
      <c r="D1109" s="151" t="s">
        <v>490</v>
      </c>
      <c r="E1109" s="151"/>
      <c r="F1109" s="151"/>
      <c r="G1109" s="151"/>
      <c r="H1109" s="151"/>
      <c r="I1109" s="151"/>
      <c r="J1109" s="151" t="s">
        <v>91</v>
      </c>
      <c r="K1109" s="151" t="s">
        <v>491</v>
      </c>
      <c r="L1109" s="151"/>
      <c r="M1109" s="151" t="s">
        <v>492</v>
      </c>
      <c r="O1109" s="167">
        <v>71100</v>
      </c>
      <c r="P1109" s="168"/>
      <c r="Q1109" s="151"/>
      <c r="R1109" s="151" t="s">
        <v>92</v>
      </c>
      <c r="S1109" s="151" t="s">
        <v>491</v>
      </c>
      <c r="T1109" s="151"/>
      <c r="U1109" s="151" t="s">
        <v>492</v>
      </c>
      <c r="V1109" s="151"/>
      <c r="W1109" s="167">
        <v>71100</v>
      </c>
      <c r="X1109" s="168"/>
      <c r="Y1109" s="151"/>
      <c r="Z1109" s="151" t="s">
        <v>519</v>
      </c>
      <c r="AA1109" s="171"/>
      <c r="AB1109" s="151"/>
      <c r="AC1109" s="169"/>
      <c r="AD1109" s="165">
        <v>42815</v>
      </c>
      <c r="AE1109" s="170">
        <v>3654</v>
      </c>
    </row>
    <row r="1110" spans="1:31">
      <c r="A1110" s="165">
        <v>43120</v>
      </c>
      <c r="B1110" s="166">
        <v>3652</v>
      </c>
      <c r="D1110" s="151" t="s">
        <v>490</v>
      </c>
      <c r="E1110" s="151"/>
      <c r="F1110" s="151"/>
      <c r="G1110" s="151"/>
      <c r="H1110" s="151"/>
      <c r="I1110" s="151"/>
      <c r="J1110" s="151" t="s">
        <v>91</v>
      </c>
      <c r="K1110" s="151" t="s">
        <v>491</v>
      </c>
      <c r="L1110" s="151"/>
      <c r="M1110" s="151" t="s">
        <v>492</v>
      </c>
      <c r="O1110" s="167">
        <v>46900</v>
      </c>
      <c r="P1110" s="168"/>
      <c r="Q1110" s="151"/>
      <c r="R1110" s="151" t="s">
        <v>92</v>
      </c>
      <c r="S1110" s="151" t="s">
        <v>491</v>
      </c>
      <c r="T1110" s="151"/>
      <c r="U1110" s="151" t="s">
        <v>492</v>
      </c>
      <c r="V1110" s="151"/>
      <c r="W1110" s="167">
        <v>46900</v>
      </c>
      <c r="X1110" s="168"/>
      <c r="Y1110" s="151"/>
      <c r="Z1110" s="151" t="s">
        <v>520</v>
      </c>
      <c r="AA1110" s="171"/>
      <c r="AB1110" s="151"/>
      <c r="AC1110" s="169"/>
      <c r="AD1110" s="165">
        <v>42815</v>
      </c>
      <c r="AE1110" s="170">
        <v>3655</v>
      </c>
    </row>
    <row r="1111" spans="1:31">
      <c r="A1111" s="165">
        <v>43120</v>
      </c>
      <c r="B1111" s="166">
        <v>3653</v>
      </c>
      <c r="D1111" s="151" t="s">
        <v>490</v>
      </c>
      <c r="E1111" s="151"/>
      <c r="F1111" s="151"/>
      <c r="G1111" s="151"/>
      <c r="H1111" s="151"/>
      <c r="I1111" s="151"/>
      <c r="J1111" s="151" t="s">
        <v>91</v>
      </c>
      <c r="K1111" s="151" t="s">
        <v>491</v>
      </c>
      <c r="L1111" s="151"/>
      <c r="M1111" s="151" t="s">
        <v>492</v>
      </c>
      <c r="O1111" s="167">
        <v>149400</v>
      </c>
      <c r="P1111" s="168"/>
      <c r="Q1111" s="151"/>
      <c r="R1111" s="151" t="s">
        <v>92</v>
      </c>
      <c r="S1111" s="151" t="s">
        <v>491</v>
      </c>
      <c r="T1111" s="151"/>
      <c r="U1111" s="151" t="s">
        <v>492</v>
      </c>
      <c r="V1111" s="151"/>
      <c r="W1111" s="167">
        <v>149400</v>
      </c>
      <c r="X1111" s="168"/>
      <c r="Y1111" s="151"/>
      <c r="Z1111" s="151" t="s">
        <v>521</v>
      </c>
      <c r="AA1111" s="171"/>
      <c r="AB1111" s="151"/>
      <c r="AC1111" s="169"/>
      <c r="AD1111" s="165">
        <v>42815</v>
      </c>
      <c r="AE1111" s="170">
        <v>3656</v>
      </c>
    </row>
    <row r="1112" spans="1:31">
      <c r="A1112" s="165">
        <v>43120</v>
      </c>
      <c r="B1112" s="166">
        <v>3654</v>
      </c>
      <c r="D1112" s="151" t="s">
        <v>490</v>
      </c>
      <c r="E1112" s="151"/>
      <c r="F1112" s="151"/>
      <c r="G1112" s="151"/>
      <c r="H1112" s="151"/>
      <c r="I1112" s="151"/>
      <c r="J1112" s="151" t="s">
        <v>91</v>
      </c>
      <c r="K1112" s="151" t="s">
        <v>491</v>
      </c>
      <c r="L1112" s="151"/>
      <c r="M1112" s="151" t="s">
        <v>492</v>
      </c>
      <c r="O1112" s="167">
        <v>180100</v>
      </c>
      <c r="P1112" s="168"/>
      <c r="Q1112" s="151"/>
      <c r="R1112" s="151" t="s">
        <v>92</v>
      </c>
      <c r="S1112" s="151" t="s">
        <v>491</v>
      </c>
      <c r="T1112" s="151"/>
      <c r="U1112" s="151" t="s">
        <v>492</v>
      </c>
      <c r="V1112" s="151"/>
      <c r="W1112" s="167">
        <v>180100</v>
      </c>
      <c r="X1112" s="168"/>
      <c r="Y1112" s="151"/>
      <c r="Z1112" s="151" t="s">
        <v>522</v>
      </c>
      <c r="AA1112" s="171"/>
      <c r="AB1112" s="151"/>
      <c r="AC1112" s="169"/>
      <c r="AD1112" s="165">
        <v>42815</v>
      </c>
      <c r="AE1112" s="170">
        <v>3657</v>
      </c>
    </row>
    <row r="1113" spans="1:31">
      <c r="A1113" s="165">
        <v>43120</v>
      </c>
      <c r="B1113" s="166">
        <v>3655</v>
      </c>
      <c r="D1113" s="151" t="s">
        <v>490</v>
      </c>
      <c r="E1113" s="151"/>
      <c r="F1113" s="151"/>
      <c r="G1113" s="151"/>
      <c r="H1113" s="151"/>
      <c r="I1113" s="151"/>
      <c r="J1113" s="151" t="s">
        <v>91</v>
      </c>
      <c r="K1113" s="151" t="s">
        <v>491</v>
      </c>
      <c r="L1113" s="151"/>
      <c r="M1113" s="151" t="s">
        <v>492</v>
      </c>
      <c r="O1113" s="167">
        <v>100900</v>
      </c>
      <c r="P1113" s="168"/>
      <c r="Q1113" s="151"/>
      <c r="R1113" s="151" t="s">
        <v>92</v>
      </c>
      <c r="S1113" s="151" t="s">
        <v>491</v>
      </c>
      <c r="T1113" s="151"/>
      <c r="U1113" s="151" t="s">
        <v>492</v>
      </c>
      <c r="V1113" s="151"/>
      <c r="W1113" s="167">
        <v>100900</v>
      </c>
      <c r="X1113" s="168"/>
      <c r="Y1113" s="151"/>
      <c r="Z1113" s="151" t="s">
        <v>523</v>
      </c>
      <c r="AA1113" s="171"/>
      <c r="AB1113" s="151"/>
      <c r="AC1113" s="169"/>
      <c r="AD1113" s="165">
        <v>42815</v>
      </c>
      <c r="AE1113" s="170">
        <v>3658</v>
      </c>
    </row>
    <row r="1114" spans="1:31">
      <c r="A1114" s="165">
        <v>43120</v>
      </c>
      <c r="B1114" s="166">
        <v>3656</v>
      </c>
      <c r="D1114" s="151" t="s">
        <v>490</v>
      </c>
      <c r="E1114" s="151"/>
      <c r="F1114" s="151"/>
      <c r="G1114" s="151"/>
      <c r="H1114" s="151"/>
      <c r="I1114" s="151"/>
      <c r="J1114" s="151" t="s">
        <v>91</v>
      </c>
      <c r="K1114" s="151" t="s">
        <v>491</v>
      </c>
      <c r="L1114" s="151"/>
      <c r="M1114" s="151" t="s">
        <v>492</v>
      </c>
      <c r="O1114" s="167">
        <v>211900</v>
      </c>
      <c r="P1114" s="168"/>
      <c r="Q1114" s="151"/>
      <c r="R1114" s="151" t="s">
        <v>92</v>
      </c>
      <c r="S1114" s="151" t="s">
        <v>491</v>
      </c>
      <c r="T1114" s="151"/>
      <c r="U1114" s="151" t="s">
        <v>492</v>
      </c>
      <c r="V1114" s="151"/>
      <c r="W1114" s="167">
        <v>211900</v>
      </c>
      <c r="X1114" s="168"/>
      <c r="Y1114" s="151"/>
      <c r="Z1114" s="151" t="s">
        <v>524</v>
      </c>
      <c r="AA1114" s="171"/>
      <c r="AB1114" s="151"/>
      <c r="AC1114" s="169"/>
      <c r="AD1114" s="165">
        <v>42815</v>
      </c>
      <c r="AE1114" s="170">
        <v>3659</v>
      </c>
    </row>
    <row r="1115" spans="1:31">
      <c r="A1115" s="165">
        <v>43120</v>
      </c>
      <c r="B1115" s="166">
        <v>3657</v>
      </c>
      <c r="D1115" s="151" t="s">
        <v>490</v>
      </c>
      <c r="E1115" s="151"/>
      <c r="F1115" s="151"/>
      <c r="G1115" s="151"/>
      <c r="H1115" s="151"/>
      <c r="I1115" s="151"/>
      <c r="J1115" s="151" t="s">
        <v>91</v>
      </c>
      <c r="K1115" s="151" t="s">
        <v>491</v>
      </c>
      <c r="L1115" s="151"/>
      <c r="M1115" s="151" t="s">
        <v>492</v>
      </c>
      <c r="O1115" s="167">
        <v>51200</v>
      </c>
      <c r="P1115" s="168"/>
      <c r="Q1115" s="151"/>
      <c r="R1115" s="151" t="s">
        <v>92</v>
      </c>
      <c r="S1115" s="151" t="s">
        <v>491</v>
      </c>
      <c r="T1115" s="151"/>
      <c r="U1115" s="151" t="s">
        <v>492</v>
      </c>
      <c r="V1115" s="151"/>
      <c r="W1115" s="167">
        <v>51200</v>
      </c>
      <c r="X1115" s="168"/>
      <c r="Y1115" s="151"/>
      <c r="Z1115" s="151" t="s">
        <v>525</v>
      </c>
      <c r="AA1115" s="171"/>
      <c r="AB1115" s="151"/>
      <c r="AC1115" s="169"/>
      <c r="AD1115" s="165">
        <v>42815</v>
      </c>
      <c r="AE1115" s="170">
        <v>3660</v>
      </c>
    </row>
    <row r="1116" spans="1:31">
      <c r="A1116" s="165">
        <v>43120</v>
      </c>
      <c r="B1116" s="166">
        <v>3658</v>
      </c>
      <c r="D1116" s="151" t="s">
        <v>490</v>
      </c>
      <c r="E1116" s="151"/>
      <c r="F1116" s="151"/>
      <c r="G1116" s="151"/>
      <c r="H1116" s="151"/>
      <c r="I1116" s="151"/>
      <c r="J1116" s="151" t="s">
        <v>91</v>
      </c>
      <c r="K1116" s="151" t="s">
        <v>491</v>
      </c>
      <c r="L1116" s="151"/>
      <c r="M1116" s="151" t="s">
        <v>492</v>
      </c>
      <c r="O1116" s="167">
        <v>75400</v>
      </c>
      <c r="P1116" s="168"/>
      <c r="Q1116" s="151"/>
      <c r="R1116" s="151" t="s">
        <v>92</v>
      </c>
      <c r="S1116" s="151" t="s">
        <v>491</v>
      </c>
      <c r="T1116" s="151"/>
      <c r="U1116" s="151" t="s">
        <v>492</v>
      </c>
      <c r="V1116" s="151"/>
      <c r="W1116" s="167">
        <v>75400</v>
      </c>
      <c r="X1116" s="168"/>
      <c r="Y1116" s="151"/>
      <c r="Z1116" s="151" t="s">
        <v>526</v>
      </c>
      <c r="AA1116" s="171"/>
      <c r="AB1116" s="151"/>
      <c r="AC1116" s="169"/>
      <c r="AD1116" s="165">
        <v>42815</v>
      </c>
      <c r="AE1116" s="170">
        <v>3661</v>
      </c>
    </row>
    <row r="1117" spans="1:31">
      <c r="A1117" s="165">
        <v>43120</v>
      </c>
      <c r="B1117" s="166">
        <v>3659</v>
      </c>
      <c r="D1117" s="151" t="s">
        <v>490</v>
      </c>
      <c r="E1117" s="151"/>
      <c r="F1117" s="151"/>
      <c r="G1117" s="151"/>
      <c r="H1117" s="151"/>
      <c r="I1117" s="151"/>
      <c r="J1117" s="151" t="s">
        <v>91</v>
      </c>
      <c r="K1117" s="151" t="s">
        <v>491</v>
      </c>
      <c r="L1117" s="151"/>
      <c r="M1117" s="151" t="s">
        <v>492</v>
      </c>
      <c r="O1117" s="167">
        <v>116500</v>
      </c>
      <c r="P1117" s="168"/>
      <c r="Q1117" s="151"/>
      <c r="R1117" s="151" t="s">
        <v>92</v>
      </c>
      <c r="S1117" s="151" t="s">
        <v>491</v>
      </c>
      <c r="T1117" s="151"/>
      <c r="U1117" s="151" t="s">
        <v>492</v>
      </c>
      <c r="V1117" s="151"/>
      <c r="W1117" s="167">
        <v>116500</v>
      </c>
      <c r="X1117" s="168"/>
      <c r="Y1117" s="151"/>
      <c r="Z1117" s="151" t="s">
        <v>530</v>
      </c>
      <c r="AA1117" s="171"/>
      <c r="AB1117" s="151"/>
      <c r="AC1117" s="169"/>
      <c r="AD1117" s="165">
        <v>42815</v>
      </c>
      <c r="AE1117" s="170">
        <v>3662</v>
      </c>
    </row>
    <row r="1118" spans="1:31">
      <c r="A1118" s="165">
        <v>43120</v>
      </c>
      <c r="B1118" s="166">
        <v>3660</v>
      </c>
      <c r="D1118" s="151" t="s">
        <v>490</v>
      </c>
      <c r="E1118" s="151"/>
      <c r="F1118" s="151"/>
      <c r="G1118" s="151"/>
      <c r="H1118" s="151"/>
      <c r="I1118" s="151"/>
      <c r="J1118" s="151" t="s">
        <v>91</v>
      </c>
      <c r="K1118" s="151" t="s">
        <v>491</v>
      </c>
      <c r="L1118" s="151"/>
      <c r="M1118" s="151" t="s">
        <v>492</v>
      </c>
      <c r="O1118" s="167">
        <v>79700</v>
      </c>
      <c r="P1118" s="168"/>
      <c r="Q1118" s="151"/>
      <c r="R1118" s="151" t="s">
        <v>92</v>
      </c>
      <c r="S1118" s="151" t="s">
        <v>491</v>
      </c>
      <c r="T1118" s="151"/>
      <c r="U1118" s="151" t="s">
        <v>492</v>
      </c>
      <c r="V1118" s="151"/>
      <c r="W1118" s="167">
        <v>79700</v>
      </c>
      <c r="X1118" s="168"/>
      <c r="Y1118" s="151"/>
      <c r="Z1118" s="151" t="s">
        <v>531</v>
      </c>
      <c r="AA1118" s="171"/>
      <c r="AB1118" s="151"/>
      <c r="AC1118" s="169"/>
      <c r="AD1118" s="165">
        <v>42815</v>
      </c>
      <c r="AE1118" s="170">
        <v>3663</v>
      </c>
    </row>
    <row r="1119" spans="1:31">
      <c r="A1119" s="165">
        <v>43120</v>
      </c>
      <c r="B1119" s="166">
        <v>3661</v>
      </c>
      <c r="D1119" s="151" t="s">
        <v>490</v>
      </c>
      <c r="E1119" s="151"/>
      <c r="F1119" s="151"/>
      <c r="G1119" s="151"/>
      <c r="H1119" s="151"/>
      <c r="I1119" s="151"/>
      <c r="J1119" s="151" t="s">
        <v>91</v>
      </c>
      <c r="K1119" s="151" t="s">
        <v>491</v>
      </c>
      <c r="L1119" s="151"/>
      <c r="M1119" s="151" t="s">
        <v>492</v>
      </c>
      <c r="O1119" s="167">
        <v>88000</v>
      </c>
      <c r="P1119" s="168"/>
      <c r="Q1119" s="151"/>
      <c r="R1119" s="151" t="s">
        <v>92</v>
      </c>
      <c r="S1119" s="151" t="s">
        <v>491</v>
      </c>
      <c r="T1119" s="151"/>
      <c r="U1119" s="151" t="s">
        <v>492</v>
      </c>
      <c r="V1119" s="151"/>
      <c r="W1119" s="167">
        <v>88000</v>
      </c>
      <c r="X1119" s="168"/>
      <c r="Y1119" s="151"/>
      <c r="Z1119" s="151" t="s">
        <v>529</v>
      </c>
      <c r="AA1119" s="171"/>
      <c r="AB1119" s="151"/>
      <c r="AC1119" s="169"/>
      <c r="AD1119" s="165">
        <v>42815</v>
      </c>
      <c r="AE1119" s="170">
        <v>3664</v>
      </c>
    </row>
    <row r="1120" spans="1:31">
      <c r="A1120" s="165">
        <v>43120</v>
      </c>
      <c r="B1120" s="166">
        <v>3662</v>
      </c>
      <c r="D1120" s="151" t="s">
        <v>490</v>
      </c>
      <c r="E1120" s="151"/>
      <c r="F1120" s="151"/>
      <c r="G1120" s="151"/>
      <c r="H1120" s="151"/>
      <c r="I1120" s="151"/>
      <c r="J1120" s="151" t="s">
        <v>91</v>
      </c>
      <c r="K1120" s="151" t="s">
        <v>491</v>
      </c>
      <c r="L1120" s="151"/>
      <c r="M1120" s="151" t="s">
        <v>492</v>
      </c>
      <c r="O1120" s="167">
        <v>71100</v>
      </c>
      <c r="P1120" s="168"/>
      <c r="Q1120" s="151"/>
      <c r="R1120" s="151" t="s">
        <v>92</v>
      </c>
      <c r="S1120" s="151" t="s">
        <v>491</v>
      </c>
      <c r="T1120" s="151"/>
      <c r="U1120" s="151" t="s">
        <v>492</v>
      </c>
      <c r="V1120" s="151"/>
      <c r="W1120" s="167">
        <v>71100</v>
      </c>
      <c r="X1120" s="168"/>
      <c r="Y1120" s="151"/>
      <c r="Z1120" s="151" t="s">
        <v>568</v>
      </c>
      <c r="AA1120" s="171"/>
      <c r="AB1120" s="151"/>
      <c r="AC1120" s="169"/>
      <c r="AD1120" s="165">
        <v>42815</v>
      </c>
      <c r="AE1120" s="170">
        <v>3665</v>
      </c>
    </row>
    <row r="1121" spans="1:31">
      <c r="A1121" s="165">
        <v>43120</v>
      </c>
      <c r="B1121" s="166">
        <v>3663</v>
      </c>
      <c r="D1121" s="151" t="s">
        <v>490</v>
      </c>
      <c r="E1121" s="151"/>
      <c r="F1121" s="151"/>
      <c r="G1121" s="151"/>
      <c r="H1121" s="151"/>
      <c r="I1121" s="151"/>
      <c r="J1121" s="151" t="s">
        <v>74</v>
      </c>
      <c r="K1121" s="151" t="s">
        <v>491</v>
      </c>
      <c r="L1121" s="151"/>
      <c r="M1121" s="151" t="s">
        <v>492</v>
      </c>
      <c r="O1121" s="167">
        <v>17400</v>
      </c>
      <c r="P1121" s="168"/>
      <c r="Q1121" s="151"/>
      <c r="R1121" s="151" t="s">
        <v>51</v>
      </c>
      <c r="S1121" s="151" t="s">
        <v>491</v>
      </c>
      <c r="T1121" s="151"/>
      <c r="U1121" s="151" t="s">
        <v>492</v>
      </c>
      <c r="V1121" s="151"/>
      <c r="W1121" s="167">
        <v>17400</v>
      </c>
      <c r="X1121" s="168"/>
      <c r="Y1121" s="151"/>
      <c r="Z1121" s="151" t="s">
        <v>663</v>
      </c>
      <c r="AA1121" s="171"/>
      <c r="AB1121" s="151"/>
      <c r="AC1121" s="169"/>
      <c r="AD1121" s="165">
        <v>42815</v>
      </c>
      <c r="AE1121" s="170">
        <v>3666</v>
      </c>
    </row>
    <row r="1122" spans="1:31">
      <c r="A1122" s="165">
        <v>43122</v>
      </c>
      <c r="B1122" s="166">
        <v>3664</v>
      </c>
      <c r="D1122" s="151" t="s">
        <v>490</v>
      </c>
      <c r="E1122" s="151"/>
      <c r="F1122" s="151"/>
      <c r="G1122" s="151"/>
      <c r="H1122" s="151"/>
      <c r="I1122" s="151"/>
      <c r="J1122" s="151" t="s">
        <v>498</v>
      </c>
      <c r="K1122" s="151" t="s">
        <v>491</v>
      </c>
      <c r="L1122" s="151"/>
      <c r="M1122" s="151" t="s">
        <v>492</v>
      </c>
      <c r="O1122" s="167">
        <v>228000</v>
      </c>
      <c r="P1122" s="168"/>
      <c r="Q1122" s="151"/>
      <c r="R1122" s="151" t="s">
        <v>499</v>
      </c>
      <c r="S1122" s="151" t="s">
        <v>491</v>
      </c>
      <c r="T1122" s="151"/>
      <c r="U1122" s="151" t="s">
        <v>492</v>
      </c>
      <c r="V1122" s="151"/>
      <c r="W1122" s="167">
        <v>228000</v>
      </c>
      <c r="X1122" s="168"/>
      <c r="Y1122" s="151"/>
      <c r="Z1122" s="151" t="s">
        <v>593</v>
      </c>
      <c r="AA1122" s="171"/>
      <c r="AB1122" s="151"/>
      <c r="AC1122" s="169"/>
      <c r="AD1122" s="165">
        <v>42815</v>
      </c>
      <c r="AE1122" s="170">
        <v>3667</v>
      </c>
    </row>
    <row r="1123" spans="1:31">
      <c r="A1123" s="165">
        <v>43125</v>
      </c>
      <c r="B1123" s="166">
        <v>3665</v>
      </c>
      <c r="D1123" s="151" t="s">
        <v>490</v>
      </c>
      <c r="E1123" s="151"/>
      <c r="F1123" s="151"/>
      <c r="G1123" s="151"/>
      <c r="H1123" s="151"/>
      <c r="I1123" s="151"/>
      <c r="J1123" s="151" t="s">
        <v>499</v>
      </c>
      <c r="K1123" s="151" t="s">
        <v>491</v>
      </c>
      <c r="L1123" s="151"/>
      <c r="M1123" s="151" t="s">
        <v>492</v>
      </c>
      <c r="O1123" s="167">
        <v>296800</v>
      </c>
      <c r="P1123" s="168"/>
      <c r="Q1123" s="151"/>
      <c r="R1123" s="151" t="s">
        <v>51</v>
      </c>
      <c r="S1123" s="151" t="s">
        <v>491</v>
      </c>
      <c r="T1123" s="151"/>
      <c r="U1123" s="151" t="s">
        <v>492</v>
      </c>
      <c r="V1123" s="151"/>
      <c r="W1123" s="167">
        <v>296800</v>
      </c>
      <c r="X1123" s="168"/>
      <c r="Y1123" s="151"/>
      <c r="Z1123" s="151" t="s">
        <v>500</v>
      </c>
      <c r="AA1123" s="171"/>
      <c r="AB1123" s="151"/>
      <c r="AC1123" s="169"/>
      <c r="AD1123" s="165">
        <v>42815</v>
      </c>
      <c r="AE1123" s="170">
        <v>3668</v>
      </c>
    </row>
    <row r="1124" spans="1:31">
      <c r="A1124" s="165">
        <v>43125</v>
      </c>
      <c r="B1124" s="166">
        <v>3666</v>
      </c>
      <c r="D1124" s="151" t="s">
        <v>490</v>
      </c>
      <c r="E1124" s="151"/>
      <c r="F1124" s="151"/>
      <c r="G1124" s="151"/>
      <c r="H1124" s="151"/>
      <c r="I1124" s="151"/>
      <c r="J1124" s="151" t="s">
        <v>51</v>
      </c>
      <c r="K1124" s="151" t="s">
        <v>491</v>
      </c>
      <c r="L1124" s="151"/>
      <c r="M1124" s="151" t="s">
        <v>492</v>
      </c>
      <c r="O1124" s="167">
        <v>268900</v>
      </c>
      <c r="P1124" s="168"/>
      <c r="Q1124" s="151"/>
      <c r="R1124" s="151" t="s">
        <v>91</v>
      </c>
      <c r="S1124" s="151" t="s">
        <v>491</v>
      </c>
      <c r="T1124" s="151"/>
      <c r="U1124" s="151" t="s">
        <v>492</v>
      </c>
      <c r="V1124" s="151"/>
      <c r="W1124" s="167">
        <v>268900</v>
      </c>
      <c r="X1124" s="168"/>
      <c r="Y1124" s="151"/>
      <c r="Z1124" s="151" t="s">
        <v>555</v>
      </c>
      <c r="AA1124" s="171"/>
      <c r="AB1124" s="151"/>
      <c r="AC1124" s="169"/>
      <c r="AD1124" s="165">
        <v>42815</v>
      </c>
      <c r="AE1124" s="170">
        <v>3669</v>
      </c>
    </row>
    <row r="1125" spans="1:31">
      <c r="A1125" s="165">
        <v>43125</v>
      </c>
      <c r="B1125" s="166">
        <v>3667</v>
      </c>
      <c r="D1125" s="151" t="s">
        <v>490</v>
      </c>
      <c r="E1125" s="151"/>
      <c r="F1125" s="151"/>
      <c r="G1125" s="151"/>
      <c r="H1125" s="151"/>
      <c r="I1125" s="151"/>
      <c r="J1125" s="151" t="s">
        <v>51</v>
      </c>
      <c r="K1125" s="151" t="s">
        <v>491</v>
      </c>
      <c r="L1125" s="151"/>
      <c r="M1125" s="151" t="s">
        <v>492</v>
      </c>
      <c r="O1125" s="167">
        <v>5447700</v>
      </c>
      <c r="P1125" s="168"/>
      <c r="Q1125" s="151"/>
      <c r="R1125" s="151" t="s">
        <v>91</v>
      </c>
      <c r="S1125" s="151" t="s">
        <v>491</v>
      </c>
      <c r="T1125" s="151"/>
      <c r="U1125" s="151" t="s">
        <v>492</v>
      </c>
      <c r="V1125" s="151"/>
      <c r="W1125" s="167">
        <v>5447700</v>
      </c>
      <c r="X1125" s="168"/>
      <c r="Y1125" s="151"/>
      <c r="Z1125" s="151" t="s">
        <v>494</v>
      </c>
      <c r="AA1125" s="171"/>
      <c r="AB1125" s="151"/>
      <c r="AC1125" s="169"/>
      <c r="AD1125" s="165">
        <v>42815</v>
      </c>
      <c r="AE1125" s="170">
        <v>3670</v>
      </c>
    </row>
    <row r="1126" spans="1:31">
      <c r="A1126" s="165">
        <v>43125</v>
      </c>
      <c r="B1126" s="166">
        <v>3668</v>
      </c>
      <c r="D1126" s="151" t="s">
        <v>490</v>
      </c>
      <c r="E1126" s="151"/>
      <c r="F1126" s="151"/>
      <c r="G1126" s="151"/>
      <c r="H1126" s="151"/>
      <c r="I1126" s="151"/>
      <c r="J1126" s="151" t="s">
        <v>51</v>
      </c>
      <c r="K1126" s="151" t="s">
        <v>491</v>
      </c>
      <c r="L1126" s="151"/>
      <c r="M1126" s="151" t="s">
        <v>492</v>
      </c>
      <c r="O1126" s="167">
        <v>319700</v>
      </c>
      <c r="P1126" s="168"/>
      <c r="Q1126" s="151"/>
      <c r="R1126" s="151" t="s">
        <v>91</v>
      </c>
      <c r="S1126" s="151" t="s">
        <v>491</v>
      </c>
      <c r="T1126" s="151"/>
      <c r="U1126" s="151" t="s">
        <v>492</v>
      </c>
      <c r="V1126" s="151"/>
      <c r="W1126" s="167">
        <v>319700</v>
      </c>
      <c r="X1126" s="168"/>
      <c r="Y1126" s="151"/>
      <c r="Z1126" s="151" t="s">
        <v>495</v>
      </c>
      <c r="AA1126" s="171"/>
      <c r="AB1126" s="151"/>
      <c r="AC1126" s="169"/>
      <c r="AD1126" s="165">
        <v>42815</v>
      </c>
      <c r="AE1126" s="170">
        <v>3671</v>
      </c>
    </row>
    <row r="1127" spans="1:31">
      <c r="A1127" s="165">
        <v>43125</v>
      </c>
      <c r="B1127" s="166">
        <v>3669</v>
      </c>
      <c r="D1127" s="151" t="s">
        <v>490</v>
      </c>
      <c r="E1127" s="151"/>
      <c r="F1127" s="151"/>
      <c r="G1127" s="151"/>
      <c r="H1127" s="151"/>
      <c r="I1127" s="151"/>
      <c r="J1127" s="151" t="s">
        <v>51</v>
      </c>
      <c r="K1127" s="151" t="s">
        <v>491</v>
      </c>
      <c r="L1127" s="151"/>
      <c r="M1127" s="151" t="s">
        <v>492</v>
      </c>
      <c r="O1127" s="167">
        <v>268900</v>
      </c>
      <c r="P1127" s="168"/>
      <c r="Q1127" s="151"/>
      <c r="R1127" s="151" t="s">
        <v>91</v>
      </c>
      <c r="S1127" s="151" t="s">
        <v>491</v>
      </c>
      <c r="T1127" s="151"/>
      <c r="U1127" s="151" t="s">
        <v>492</v>
      </c>
      <c r="V1127" s="151"/>
      <c r="W1127" s="167">
        <v>268900</v>
      </c>
      <c r="X1127" s="168"/>
      <c r="Y1127" s="151"/>
      <c r="Z1127" s="151" t="s">
        <v>496</v>
      </c>
      <c r="AA1127" s="171"/>
      <c r="AB1127" s="151"/>
      <c r="AC1127" s="169"/>
      <c r="AD1127" s="165">
        <v>42815</v>
      </c>
      <c r="AE1127" s="170">
        <v>3672</v>
      </c>
    </row>
    <row r="1128" spans="1:31">
      <c r="A1128" s="165">
        <v>43125</v>
      </c>
      <c r="B1128" s="166">
        <v>3670</v>
      </c>
      <c r="D1128" s="151" t="s">
        <v>490</v>
      </c>
      <c r="E1128" s="151"/>
      <c r="F1128" s="151"/>
      <c r="G1128" s="151"/>
      <c r="H1128" s="151"/>
      <c r="I1128" s="151"/>
      <c r="J1128" s="151" t="s">
        <v>51</v>
      </c>
      <c r="K1128" s="151" t="s">
        <v>491</v>
      </c>
      <c r="L1128" s="151"/>
      <c r="M1128" s="151" t="s">
        <v>492</v>
      </c>
      <c r="O1128" s="167">
        <v>319700</v>
      </c>
      <c r="P1128" s="168"/>
      <c r="Q1128" s="151"/>
      <c r="R1128" s="151" t="s">
        <v>91</v>
      </c>
      <c r="S1128" s="151" t="s">
        <v>491</v>
      </c>
      <c r="T1128" s="151"/>
      <c r="U1128" s="151" t="s">
        <v>492</v>
      </c>
      <c r="V1128" s="151"/>
      <c r="W1128" s="167">
        <v>319700</v>
      </c>
      <c r="X1128" s="168"/>
      <c r="Y1128" s="151"/>
      <c r="Z1128" s="151" t="s">
        <v>493</v>
      </c>
      <c r="AA1128" s="171"/>
      <c r="AB1128" s="151"/>
      <c r="AC1128" s="169"/>
      <c r="AD1128" s="165">
        <v>42815</v>
      </c>
      <c r="AE1128" s="170">
        <v>3673</v>
      </c>
    </row>
    <row r="1129" spans="1:31">
      <c r="A1129" s="165">
        <v>43125</v>
      </c>
      <c r="B1129" s="166">
        <v>3671</v>
      </c>
      <c r="D1129" s="151" t="s">
        <v>490</v>
      </c>
      <c r="E1129" s="151"/>
      <c r="F1129" s="151"/>
      <c r="G1129" s="151"/>
      <c r="H1129" s="151"/>
      <c r="I1129" s="151"/>
      <c r="J1129" s="151" t="s">
        <v>51</v>
      </c>
      <c r="K1129" s="151" t="s">
        <v>491</v>
      </c>
      <c r="L1129" s="151"/>
      <c r="M1129" s="151" t="s">
        <v>492</v>
      </c>
      <c r="O1129" s="167">
        <v>205500</v>
      </c>
      <c r="P1129" s="168"/>
      <c r="Q1129" s="151"/>
      <c r="R1129" s="151" t="s">
        <v>91</v>
      </c>
      <c r="S1129" s="151" t="s">
        <v>491</v>
      </c>
      <c r="T1129" s="151"/>
      <c r="U1129" s="151" t="s">
        <v>492</v>
      </c>
      <c r="V1129" s="151"/>
      <c r="W1129" s="167">
        <v>205500</v>
      </c>
      <c r="X1129" s="168"/>
      <c r="Y1129" s="151"/>
      <c r="Z1129" s="151" t="s">
        <v>497</v>
      </c>
      <c r="AA1129" s="171"/>
      <c r="AB1129" s="151"/>
      <c r="AC1129" s="169"/>
      <c r="AD1129" s="165">
        <v>42815</v>
      </c>
      <c r="AE1129" s="170">
        <v>3674</v>
      </c>
    </row>
    <row r="1130" spans="1:31">
      <c r="A1130" s="165">
        <v>43125</v>
      </c>
      <c r="B1130" s="166">
        <v>3672</v>
      </c>
      <c r="D1130" s="151" t="s">
        <v>490</v>
      </c>
      <c r="E1130" s="151"/>
      <c r="F1130" s="151"/>
      <c r="G1130" s="151"/>
      <c r="H1130" s="151"/>
      <c r="I1130" s="151"/>
      <c r="J1130" s="151" t="s">
        <v>51</v>
      </c>
      <c r="K1130" s="151" t="s">
        <v>491</v>
      </c>
      <c r="L1130" s="151"/>
      <c r="M1130" s="151" t="s">
        <v>492</v>
      </c>
      <c r="O1130" s="167">
        <v>550400</v>
      </c>
      <c r="P1130" s="168"/>
      <c r="Q1130" s="151"/>
      <c r="R1130" s="151" t="s">
        <v>91</v>
      </c>
      <c r="S1130" s="151" t="s">
        <v>491</v>
      </c>
      <c r="T1130" s="151"/>
      <c r="U1130" s="151" t="s">
        <v>492</v>
      </c>
      <c r="V1130" s="151"/>
      <c r="W1130" s="167">
        <v>550400</v>
      </c>
      <c r="X1130" s="168"/>
      <c r="Y1130" s="151"/>
      <c r="Z1130" s="151" t="s">
        <v>503</v>
      </c>
      <c r="AA1130" s="171"/>
      <c r="AB1130" s="151"/>
      <c r="AC1130" s="169"/>
      <c r="AD1130" s="165">
        <v>42815</v>
      </c>
      <c r="AE1130" s="170">
        <v>3675</v>
      </c>
    </row>
    <row r="1131" spans="1:31">
      <c r="A1131" s="165">
        <v>43125</v>
      </c>
      <c r="B1131" s="166">
        <v>3673</v>
      </c>
      <c r="D1131" s="151" t="s">
        <v>490</v>
      </c>
      <c r="E1131" s="151"/>
      <c r="F1131" s="151"/>
      <c r="G1131" s="151"/>
      <c r="H1131" s="151"/>
      <c r="I1131" s="151"/>
      <c r="J1131" s="151" t="s">
        <v>51</v>
      </c>
      <c r="K1131" s="151" t="s">
        <v>491</v>
      </c>
      <c r="L1131" s="151"/>
      <c r="M1131" s="151" t="s">
        <v>492</v>
      </c>
      <c r="O1131" s="167">
        <v>230700</v>
      </c>
      <c r="P1131" s="168"/>
      <c r="Q1131" s="151"/>
      <c r="R1131" s="151" t="s">
        <v>91</v>
      </c>
      <c r="S1131" s="151" t="s">
        <v>491</v>
      </c>
      <c r="T1131" s="151"/>
      <c r="U1131" s="151" t="s">
        <v>492</v>
      </c>
      <c r="V1131" s="151"/>
      <c r="W1131" s="167">
        <v>230700</v>
      </c>
      <c r="X1131" s="168"/>
      <c r="Y1131" s="151"/>
      <c r="Z1131" s="151" t="s">
        <v>507</v>
      </c>
      <c r="AA1131" s="171"/>
      <c r="AB1131" s="151"/>
      <c r="AC1131" s="169"/>
      <c r="AD1131" s="165">
        <v>42815</v>
      </c>
      <c r="AE1131" s="170">
        <v>3676</v>
      </c>
    </row>
    <row r="1132" spans="1:31">
      <c r="A1132" s="165">
        <v>43125</v>
      </c>
      <c r="B1132" s="166">
        <v>3674</v>
      </c>
      <c r="D1132" s="151" t="s">
        <v>490</v>
      </c>
      <c r="E1132" s="151"/>
      <c r="F1132" s="151"/>
      <c r="G1132" s="151"/>
      <c r="H1132" s="151"/>
      <c r="I1132" s="151"/>
      <c r="J1132" s="151" t="s">
        <v>51</v>
      </c>
      <c r="K1132" s="151" t="s">
        <v>491</v>
      </c>
      <c r="L1132" s="151"/>
      <c r="M1132" s="151" t="s">
        <v>492</v>
      </c>
      <c r="O1132" s="167">
        <v>319700</v>
      </c>
      <c r="P1132" s="168"/>
      <c r="Q1132" s="151"/>
      <c r="R1132" s="151" t="s">
        <v>91</v>
      </c>
      <c r="S1132" s="151" t="s">
        <v>491</v>
      </c>
      <c r="T1132" s="151"/>
      <c r="U1132" s="151" t="s">
        <v>492</v>
      </c>
      <c r="V1132" s="151"/>
      <c r="W1132" s="167">
        <v>319700</v>
      </c>
      <c r="X1132" s="168"/>
      <c r="Y1132" s="151"/>
      <c r="Z1132" s="151" t="s">
        <v>508</v>
      </c>
      <c r="AA1132" s="171"/>
      <c r="AB1132" s="151"/>
      <c r="AC1132" s="169"/>
      <c r="AD1132" s="165">
        <v>42815</v>
      </c>
      <c r="AE1132" s="170">
        <v>3677</v>
      </c>
    </row>
    <row r="1133" spans="1:31">
      <c r="A1133" s="165">
        <v>43125</v>
      </c>
      <c r="B1133" s="166">
        <v>3675</v>
      </c>
      <c r="D1133" s="151" t="s">
        <v>490</v>
      </c>
      <c r="E1133" s="151"/>
      <c r="F1133" s="151"/>
      <c r="G1133" s="151"/>
      <c r="H1133" s="151"/>
      <c r="I1133" s="151"/>
      <c r="J1133" s="151" t="s">
        <v>51</v>
      </c>
      <c r="K1133" s="151" t="s">
        <v>491</v>
      </c>
      <c r="L1133" s="151"/>
      <c r="M1133" s="151" t="s">
        <v>492</v>
      </c>
      <c r="O1133" s="167">
        <v>268900</v>
      </c>
      <c r="P1133" s="168"/>
      <c r="Q1133" s="151"/>
      <c r="R1133" s="151" t="s">
        <v>91</v>
      </c>
      <c r="S1133" s="151" t="s">
        <v>491</v>
      </c>
      <c r="T1133" s="151"/>
      <c r="U1133" s="151" t="s">
        <v>492</v>
      </c>
      <c r="V1133" s="151"/>
      <c r="W1133" s="167">
        <v>268900</v>
      </c>
      <c r="X1133" s="168"/>
      <c r="Y1133" s="151"/>
      <c r="Z1133" s="151" t="s">
        <v>509</v>
      </c>
      <c r="AA1133" s="171"/>
      <c r="AB1133" s="151"/>
      <c r="AC1133" s="169"/>
      <c r="AD1133" s="165">
        <v>42815</v>
      </c>
      <c r="AE1133" s="170">
        <v>3678</v>
      </c>
    </row>
    <row r="1134" spans="1:31">
      <c r="A1134" s="165">
        <v>43125</v>
      </c>
      <c r="B1134" s="166">
        <v>3676</v>
      </c>
      <c r="D1134" s="151" t="s">
        <v>490</v>
      </c>
      <c r="E1134" s="151"/>
      <c r="F1134" s="151"/>
      <c r="G1134" s="151"/>
      <c r="H1134" s="151"/>
      <c r="I1134" s="151"/>
      <c r="J1134" s="151" t="s">
        <v>51</v>
      </c>
      <c r="K1134" s="151" t="s">
        <v>491</v>
      </c>
      <c r="L1134" s="151"/>
      <c r="M1134" s="151" t="s">
        <v>492</v>
      </c>
      <c r="O1134" s="167">
        <v>5333600</v>
      </c>
      <c r="P1134" s="168"/>
      <c r="Q1134" s="151"/>
      <c r="R1134" s="151" t="s">
        <v>91</v>
      </c>
      <c r="S1134" s="151" t="s">
        <v>491</v>
      </c>
      <c r="T1134" s="151"/>
      <c r="U1134" s="151" t="s">
        <v>492</v>
      </c>
      <c r="V1134" s="151"/>
      <c r="W1134" s="167">
        <v>5333600</v>
      </c>
      <c r="X1134" s="168"/>
      <c r="Y1134" s="151"/>
      <c r="Z1134" s="151" t="s">
        <v>510</v>
      </c>
      <c r="AA1134" s="171"/>
      <c r="AB1134" s="151"/>
      <c r="AC1134" s="169"/>
      <c r="AD1134" s="165">
        <v>42815</v>
      </c>
      <c r="AE1134" s="170">
        <v>3679</v>
      </c>
    </row>
    <row r="1135" spans="1:31">
      <c r="A1135" s="165">
        <v>43125</v>
      </c>
      <c r="B1135" s="166">
        <v>3677</v>
      </c>
      <c r="D1135" s="151" t="s">
        <v>490</v>
      </c>
      <c r="E1135" s="151"/>
      <c r="F1135" s="151"/>
      <c r="G1135" s="151"/>
      <c r="H1135" s="151"/>
      <c r="I1135" s="151"/>
      <c r="J1135" s="151" t="s">
        <v>51</v>
      </c>
      <c r="K1135" s="151" t="s">
        <v>491</v>
      </c>
      <c r="L1135" s="151"/>
      <c r="M1135" s="151" t="s">
        <v>492</v>
      </c>
      <c r="O1135" s="167">
        <v>243500</v>
      </c>
      <c r="P1135" s="168"/>
      <c r="Q1135" s="151"/>
      <c r="R1135" s="151" t="s">
        <v>91</v>
      </c>
      <c r="S1135" s="151" t="s">
        <v>491</v>
      </c>
      <c r="T1135" s="151"/>
      <c r="U1135" s="151" t="s">
        <v>492</v>
      </c>
      <c r="V1135" s="151"/>
      <c r="W1135" s="167">
        <v>243500</v>
      </c>
      <c r="X1135" s="168"/>
      <c r="Y1135" s="151"/>
      <c r="Z1135" s="151" t="s">
        <v>511</v>
      </c>
      <c r="AA1135" s="171"/>
      <c r="AB1135" s="151"/>
      <c r="AC1135" s="169"/>
      <c r="AD1135" s="165">
        <v>42815</v>
      </c>
      <c r="AE1135" s="170">
        <v>3680</v>
      </c>
    </row>
    <row r="1136" spans="1:31">
      <c r="A1136" s="165">
        <v>43125</v>
      </c>
      <c r="B1136" s="166">
        <v>3678</v>
      </c>
      <c r="D1136" s="151" t="s">
        <v>490</v>
      </c>
      <c r="E1136" s="151"/>
      <c r="F1136" s="151"/>
      <c r="G1136" s="151"/>
      <c r="H1136" s="151"/>
      <c r="I1136" s="151"/>
      <c r="J1136" s="151" t="s">
        <v>51</v>
      </c>
      <c r="K1136" s="151" t="s">
        <v>491</v>
      </c>
      <c r="L1136" s="151"/>
      <c r="M1136" s="151" t="s">
        <v>492</v>
      </c>
      <c r="O1136" s="167">
        <v>460500</v>
      </c>
      <c r="P1136" s="168"/>
      <c r="Q1136" s="151"/>
      <c r="R1136" s="151" t="s">
        <v>91</v>
      </c>
      <c r="S1136" s="151" t="s">
        <v>491</v>
      </c>
      <c r="T1136" s="151"/>
      <c r="U1136" s="151" t="s">
        <v>492</v>
      </c>
      <c r="V1136" s="151"/>
      <c r="W1136" s="167">
        <v>460500</v>
      </c>
      <c r="X1136" s="168"/>
      <c r="Y1136" s="151"/>
      <c r="Z1136" s="151" t="s">
        <v>512</v>
      </c>
      <c r="AA1136" s="171"/>
      <c r="AB1136" s="151"/>
      <c r="AC1136" s="169"/>
      <c r="AD1136" s="165">
        <v>42815</v>
      </c>
      <c r="AE1136" s="170">
        <v>3681</v>
      </c>
    </row>
    <row r="1137" spans="1:31">
      <c r="A1137" s="165">
        <v>43125</v>
      </c>
      <c r="B1137" s="166">
        <v>3679</v>
      </c>
      <c r="D1137" s="151" t="s">
        <v>490</v>
      </c>
      <c r="E1137" s="151"/>
      <c r="F1137" s="151"/>
      <c r="G1137" s="151"/>
      <c r="H1137" s="151"/>
      <c r="I1137" s="151"/>
      <c r="J1137" s="151" t="s">
        <v>51</v>
      </c>
      <c r="K1137" s="151" t="s">
        <v>491</v>
      </c>
      <c r="L1137" s="151"/>
      <c r="M1137" s="151" t="s">
        <v>492</v>
      </c>
      <c r="O1137" s="167">
        <v>217000</v>
      </c>
      <c r="P1137" s="168"/>
      <c r="Q1137" s="151"/>
      <c r="R1137" s="151" t="s">
        <v>91</v>
      </c>
      <c r="S1137" s="151" t="s">
        <v>491</v>
      </c>
      <c r="T1137" s="151"/>
      <c r="U1137" s="151" t="s">
        <v>492</v>
      </c>
      <c r="V1137" s="151"/>
      <c r="W1137" s="167">
        <v>217000</v>
      </c>
      <c r="X1137" s="168"/>
      <c r="Y1137" s="151"/>
      <c r="Z1137" s="151" t="s">
        <v>519</v>
      </c>
      <c r="AA1137" s="171"/>
      <c r="AB1137" s="151"/>
      <c r="AC1137" s="169"/>
      <c r="AD1137" s="165">
        <v>42815</v>
      </c>
      <c r="AE1137" s="170">
        <v>3682</v>
      </c>
    </row>
    <row r="1138" spans="1:31">
      <c r="A1138" s="165">
        <v>43125</v>
      </c>
      <c r="B1138" s="166">
        <v>3680</v>
      </c>
      <c r="D1138" s="151" t="s">
        <v>490</v>
      </c>
      <c r="E1138" s="151"/>
      <c r="F1138" s="151"/>
      <c r="G1138" s="151"/>
      <c r="H1138" s="151"/>
      <c r="I1138" s="151"/>
      <c r="J1138" s="151" t="s">
        <v>51</v>
      </c>
      <c r="K1138" s="151" t="s">
        <v>491</v>
      </c>
      <c r="L1138" s="151"/>
      <c r="M1138" s="151" t="s">
        <v>492</v>
      </c>
      <c r="O1138" s="167">
        <v>140900</v>
      </c>
      <c r="P1138" s="168"/>
      <c r="Q1138" s="151"/>
      <c r="R1138" s="151" t="s">
        <v>91</v>
      </c>
      <c r="S1138" s="151" t="s">
        <v>491</v>
      </c>
      <c r="T1138" s="151"/>
      <c r="U1138" s="151" t="s">
        <v>492</v>
      </c>
      <c r="V1138" s="151"/>
      <c r="W1138" s="167">
        <v>140900</v>
      </c>
      <c r="X1138" s="168"/>
      <c r="Y1138" s="151"/>
      <c r="Z1138" s="151" t="s">
        <v>520</v>
      </c>
      <c r="AA1138" s="171"/>
      <c r="AB1138" s="151"/>
      <c r="AC1138" s="169"/>
      <c r="AD1138" s="165">
        <v>42815</v>
      </c>
      <c r="AE1138" s="170">
        <v>3683</v>
      </c>
    </row>
    <row r="1139" spans="1:31">
      <c r="A1139" s="165">
        <v>43125</v>
      </c>
      <c r="B1139" s="166">
        <v>3681</v>
      </c>
      <c r="D1139" s="151" t="s">
        <v>490</v>
      </c>
      <c r="E1139" s="151"/>
      <c r="F1139" s="151"/>
      <c r="G1139" s="151"/>
      <c r="H1139" s="151"/>
      <c r="I1139" s="151"/>
      <c r="J1139" s="151" t="s">
        <v>51</v>
      </c>
      <c r="K1139" s="151" t="s">
        <v>491</v>
      </c>
      <c r="L1139" s="151"/>
      <c r="M1139" s="151" t="s">
        <v>492</v>
      </c>
      <c r="O1139" s="167">
        <v>460500</v>
      </c>
      <c r="P1139" s="168"/>
      <c r="Q1139" s="151"/>
      <c r="R1139" s="151" t="s">
        <v>91</v>
      </c>
      <c r="S1139" s="151" t="s">
        <v>491</v>
      </c>
      <c r="T1139" s="151"/>
      <c r="U1139" s="151" t="s">
        <v>492</v>
      </c>
      <c r="V1139" s="151"/>
      <c r="W1139" s="167">
        <v>460500</v>
      </c>
      <c r="X1139" s="168"/>
      <c r="Y1139" s="151"/>
      <c r="Z1139" s="151" t="s">
        <v>521</v>
      </c>
      <c r="AA1139" s="171"/>
      <c r="AB1139" s="151"/>
      <c r="AC1139" s="169"/>
      <c r="AD1139" s="165">
        <v>42815</v>
      </c>
      <c r="AE1139" s="170">
        <v>3684</v>
      </c>
    </row>
    <row r="1140" spans="1:31">
      <c r="A1140" s="165">
        <v>43125</v>
      </c>
      <c r="B1140" s="166">
        <v>3682</v>
      </c>
      <c r="D1140" s="151" t="s">
        <v>490</v>
      </c>
      <c r="E1140" s="151"/>
      <c r="F1140" s="151"/>
      <c r="G1140" s="151"/>
      <c r="H1140" s="151"/>
      <c r="I1140" s="151"/>
      <c r="J1140" s="151" t="s">
        <v>51</v>
      </c>
      <c r="K1140" s="151" t="s">
        <v>491</v>
      </c>
      <c r="L1140" s="151"/>
      <c r="M1140" s="151" t="s">
        <v>492</v>
      </c>
      <c r="O1140" s="167">
        <v>345100</v>
      </c>
      <c r="P1140" s="168"/>
      <c r="Q1140" s="151"/>
      <c r="R1140" s="151" t="s">
        <v>91</v>
      </c>
      <c r="S1140" s="151" t="s">
        <v>491</v>
      </c>
      <c r="T1140" s="151"/>
      <c r="U1140" s="151" t="s">
        <v>492</v>
      </c>
      <c r="V1140" s="151"/>
      <c r="W1140" s="167">
        <v>345100</v>
      </c>
      <c r="X1140" s="168"/>
      <c r="Y1140" s="151"/>
      <c r="Z1140" s="151" t="s">
        <v>522</v>
      </c>
      <c r="AA1140" s="171"/>
      <c r="AB1140" s="151"/>
      <c r="AC1140" s="169"/>
      <c r="AD1140" s="165">
        <v>42815</v>
      </c>
      <c r="AE1140" s="170">
        <v>3685</v>
      </c>
    </row>
    <row r="1141" spans="1:31">
      <c r="A1141" s="165">
        <v>43125</v>
      </c>
      <c r="B1141" s="166">
        <v>3683</v>
      </c>
      <c r="D1141" s="151" t="s">
        <v>490</v>
      </c>
      <c r="E1141" s="151"/>
      <c r="F1141" s="151"/>
      <c r="G1141" s="151"/>
      <c r="H1141" s="151"/>
      <c r="I1141" s="151"/>
      <c r="J1141" s="151" t="s">
        <v>51</v>
      </c>
      <c r="K1141" s="151" t="s">
        <v>491</v>
      </c>
      <c r="L1141" s="151"/>
      <c r="M1141" s="151" t="s">
        <v>492</v>
      </c>
      <c r="O1141" s="167">
        <v>306900</v>
      </c>
      <c r="P1141" s="168"/>
      <c r="Q1141" s="151"/>
      <c r="R1141" s="151" t="s">
        <v>91</v>
      </c>
      <c r="S1141" s="151" t="s">
        <v>491</v>
      </c>
      <c r="T1141" s="151"/>
      <c r="U1141" s="151" t="s">
        <v>492</v>
      </c>
      <c r="V1141" s="151"/>
      <c r="W1141" s="167">
        <v>306900</v>
      </c>
      <c r="X1141" s="168"/>
      <c r="Y1141" s="151"/>
      <c r="Z1141" s="151" t="s">
        <v>523</v>
      </c>
      <c r="AA1141" s="171"/>
      <c r="AB1141" s="151"/>
      <c r="AC1141" s="169"/>
      <c r="AD1141" s="165">
        <v>42815</v>
      </c>
      <c r="AE1141" s="170">
        <v>3686</v>
      </c>
    </row>
    <row r="1142" spans="1:31">
      <c r="A1142" s="165">
        <v>43125</v>
      </c>
      <c r="B1142" s="166">
        <v>3684</v>
      </c>
      <c r="D1142" s="151" t="s">
        <v>490</v>
      </c>
      <c r="E1142" s="151"/>
      <c r="F1142" s="151"/>
      <c r="G1142" s="151"/>
      <c r="H1142" s="151"/>
      <c r="I1142" s="151"/>
      <c r="J1142" s="151" t="s">
        <v>51</v>
      </c>
      <c r="K1142" s="151" t="s">
        <v>491</v>
      </c>
      <c r="L1142" s="151"/>
      <c r="M1142" s="151" t="s">
        <v>492</v>
      </c>
      <c r="O1142" s="167">
        <v>650700</v>
      </c>
      <c r="P1142" s="168"/>
      <c r="Q1142" s="151"/>
      <c r="R1142" s="151" t="s">
        <v>91</v>
      </c>
      <c r="S1142" s="151" t="s">
        <v>491</v>
      </c>
      <c r="T1142" s="151"/>
      <c r="U1142" s="151" t="s">
        <v>492</v>
      </c>
      <c r="V1142" s="151"/>
      <c r="W1142" s="167">
        <v>650700</v>
      </c>
      <c r="X1142" s="168"/>
      <c r="Y1142" s="151"/>
      <c r="Z1142" s="151" t="s">
        <v>524</v>
      </c>
      <c r="AA1142" s="171"/>
      <c r="AB1142" s="151"/>
      <c r="AC1142" s="169"/>
      <c r="AD1142" s="165">
        <v>42815</v>
      </c>
      <c r="AE1142" s="170">
        <v>3687</v>
      </c>
    </row>
    <row r="1143" spans="1:31">
      <c r="A1143" s="165">
        <v>43125</v>
      </c>
      <c r="B1143" s="166">
        <v>3685</v>
      </c>
      <c r="D1143" s="151" t="s">
        <v>490</v>
      </c>
      <c r="E1143" s="151"/>
      <c r="F1143" s="151"/>
      <c r="G1143" s="151"/>
      <c r="H1143" s="151"/>
      <c r="I1143" s="151"/>
      <c r="J1143" s="151" t="s">
        <v>51</v>
      </c>
      <c r="K1143" s="151" t="s">
        <v>491</v>
      </c>
      <c r="L1143" s="151"/>
      <c r="M1143" s="151" t="s">
        <v>492</v>
      </c>
      <c r="O1143" s="167">
        <v>154800</v>
      </c>
      <c r="P1143" s="168"/>
      <c r="Q1143" s="151"/>
      <c r="R1143" s="151" t="s">
        <v>91</v>
      </c>
      <c r="S1143" s="151" t="s">
        <v>491</v>
      </c>
      <c r="T1143" s="151"/>
      <c r="U1143" s="151" t="s">
        <v>492</v>
      </c>
      <c r="V1143" s="151"/>
      <c r="W1143" s="167">
        <v>154800</v>
      </c>
      <c r="X1143" s="168"/>
      <c r="Y1143" s="151"/>
      <c r="Z1143" s="151" t="s">
        <v>525</v>
      </c>
      <c r="AA1143" s="171"/>
      <c r="AB1143" s="151"/>
      <c r="AC1143" s="169"/>
      <c r="AD1143" s="165">
        <v>42815</v>
      </c>
      <c r="AE1143" s="170">
        <v>3688</v>
      </c>
    </row>
    <row r="1144" spans="1:31">
      <c r="A1144" s="165">
        <v>43125</v>
      </c>
      <c r="B1144" s="166">
        <v>3686</v>
      </c>
      <c r="D1144" s="151" t="s">
        <v>490</v>
      </c>
      <c r="E1144" s="151"/>
      <c r="F1144" s="151"/>
      <c r="G1144" s="151"/>
      <c r="H1144" s="151"/>
      <c r="I1144" s="151"/>
      <c r="J1144" s="151" t="s">
        <v>51</v>
      </c>
      <c r="K1144" s="151" t="s">
        <v>491</v>
      </c>
      <c r="L1144" s="151"/>
      <c r="M1144" s="151" t="s">
        <v>492</v>
      </c>
      <c r="O1144" s="167">
        <v>230700</v>
      </c>
      <c r="P1144" s="168"/>
      <c r="Q1144" s="151"/>
      <c r="R1144" s="151" t="s">
        <v>91</v>
      </c>
      <c r="S1144" s="151" t="s">
        <v>491</v>
      </c>
      <c r="T1144" s="151"/>
      <c r="U1144" s="151" t="s">
        <v>492</v>
      </c>
      <c r="V1144" s="151"/>
      <c r="W1144" s="167">
        <v>230700</v>
      </c>
      <c r="X1144" s="168"/>
      <c r="Y1144" s="151"/>
      <c r="Z1144" s="151" t="s">
        <v>526</v>
      </c>
      <c r="AA1144" s="171"/>
      <c r="AB1144" s="151"/>
      <c r="AC1144" s="169"/>
      <c r="AD1144" s="165">
        <v>42815</v>
      </c>
      <c r="AE1144" s="170">
        <v>3689</v>
      </c>
    </row>
    <row r="1145" spans="1:31">
      <c r="A1145" s="165">
        <v>43125</v>
      </c>
      <c r="B1145" s="166">
        <v>3687</v>
      </c>
      <c r="D1145" s="151" t="s">
        <v>490</v>
      </c>
      <c r="E1145" s="151"/>
      <c r="F1145" s="151"/>
      <c r="G1145" s="151"/>
      <c r="H1145" s="151"/>
      <c r="I1145" s="151"/>
      <c r="J1145" s="151" t="s">
        <v>51</v>
      </c>
      <c r="K1145" s="151" t="s">
        <v>491</v>
      </c>
      <c r="L1145" s="151"/>
      <c r="M1145" s="151" t="s">
        <v>492</v>
      </c>
      <c r="O1145" s="167">
        <v>357600</v>
      </c>
      <c r="P1145" s="168"/>
      <c r="Q1145" s="151"/>
      <c r="R1145" s="151" t="s">
        <v>91</v>
      </c>
      <c r="S1145" s="151" t="s">
        <v>491</v>
      </c>
      <c r="T1145" s="151"/>
      <c r="U1145" s="151" t="s">
        <v>492</v>
      </c>
      <c r="V1145" s="151"/>
      <c r="W1145" s="167">
        <v>357600</v>
      </c>
      <c r="X1145" s="168"/>
      <c r="Y1145" s="151"/>
      <c r="Z1145" s="151" t="s">
        <v>527</v>
      </c>
      <c r="AA1145" s="171"/>
      <c r="AB1145" s="151"/>
      <c r="AC1145" s="169"/>
      <c r="AD1145" s="165">
        <v>42815</v>
      </c>
      <c r="AE1145" s="170">
        <v>3690</v>
      </c>
    </row>
    <row r="1146" spans="1:31">
      <c r="A1146" s="165">
        <v>43125</v>
      </c>
      <c r="B1146" s="166">
        <v>3688</v>
      </c>
      <c r="D1146" s="151" t="s">
        <v>490</v>
      </c>
      <c r="E1146" s="151"/>
      <c r="F1146" s="151"/>
      <c r="G1146" s="151"/>
      <c r="H1146" s="151"/>
      <c r="I1146" s="151"/>
      <c r="J1146" s="151" t="s">
        <v>51</v>
      </c>
      <c r="K1146" s="151" t="s">
        <v>491</v>
      </c>
      <c r="L1146" s="151"/>
      <c r="M1146" s="151" t="s">
        <v>492</v>
      </c>
      <c r="O1146" s="167">
        <v>243500</v>
      </c>
      <c r="P1146" s="168"/>
      <c r="Q1146" s="151"/>
      <c r="R1146" s="151" t="s">
        <v>91</v>
      </c>
      <c r="S1146" s="151" t="s">
        <v>491</v>
      </c>
      <c r="T1146" s="151"/>
      <c r="U1146" s="151" t="s">
        <v>492</v>
      </c>
      <c r="V1146" s="151"/>
      <c r="W1146" s="167">
        <v>243500</v>
      </c>
      <c r="X1146" s="168"/>
      <c r="Y1146" s="151"/>
      <c r="Z1146" s="151" t="s">
        <v>528</v>
      </c>
      <c r="AA1146" s="171"/>
      <c r="AB1146" s="151"/>
      <c r="AC1146" s="169"/>
      <c r="AD1146" s="165">
        <v>42815</v>
      </c>
      <c r="AE1146" s="170">
        <v>3691</v>
      </c>
    </row>
    <row r="1147" spans="1:31">
      <c r="A1147" s="165">
        <v>43125</v>
      </c>
      <c r="B1147" s="166">
        <v>3689</v>
      </c>
      <c r="D1147" s="151" t="s">
        <v>490</v>
      </c>
      <c r="E1147" s="151"/>
      <c r="F1147" s="151"/>
      <c r="G1147" s="151"/>
      <c r="H1147" s="151"/>
      <c r="I1147" s="151"/>
      <c r="J1147" s="151" t="s">
        <v>51</v>
      </c>
      <c r="K1147" s="151" t="s">
        <v>491</v>
      </c>
      <c r="L1147" s="151"/>
      <c r="M1147" s="151" t="s">
        <v>492</v>
      </c>
      <c r="O1147" s="167">
        <v>268900</v>
      </c>
      <c r="P1147" s="168"/>
      <c r="Q1147" s="151"/>
      <c r="R1147" s="151" t="s">
        <v>91</v>
      </c>
      <c r="S1147" s="151" t="s">
        <v>491</v>
      </c>
      <c r="T1147" s="151"/>
      <c r="U1147" s="151" t="s">
        <v>492</v>
      </c>
      <c r="V1147" s="151"/>
      <c r="W1147" s="167">
        <v>268900</v>
      </c>
      <c r="X1147" s="168"/>
      <c r="Y1147" s="151"/>
      <c r="Z1147" s="151" t="s">
        <v>529</v>
      </c>
      <c r="AA1147" s="171"/>
      <c r="AB1147" s="151"/>
      <c r="AC1147" s="169"/>
      <c r="AD1147" s="165">
        <v>42815</v>
      </c>
      <c r="AE1147" s="170">
        <v>3692</v>
      </c>
    </row>
    <row r="1148" spans="1:31">
      <c r="A1148" s="165">
        <v>43125</v>
      </c>
      <c r="B1148" s="166">
        <v>3690</v>
      </c>
      <c r="D1148" s="151" t="s">
        <v>490</v>
      </c>
      <c r="E1148" s="151"/>
      <c r="F1148" s="151"/>
      <c r="G1148" s="151"/>
      <c r="H1148" s="151"/>
      <c r="I1148" s="151"/>
      <c r="J1148" s="151" t="s">
        <v>51</v>
      </c>
      <c r="K1148" s="151" t="s">
        <v>491</v>
      </c>
      <c r="L1148" s="151"/>
      <c r="M1148" s="151" t="s">
        <v>492</v>
      </c>
      <c r="O1148" s="167">
        <v>217000</v>
      </c>
      <c r="P1148" s="168"/>
      <c r="Q1148" s="151"/>
      <c r="R1148" s="151" t="s">
        <v>91</v>
      </c>
      <c r="S1148" s="151" t="s">
        <v>491</v>
      </c>
      <c r="T1148" s="151"/>
      <c r="U1148" s="151" t="s">
        <v>492</v>
      </c>
      <c r="V1148" s="151"/>
      <c r="W1148" s="167">
        <v>217000</v>
      </c>
      <c r="X1148" s="168"/>
      <c r="Y1148" s="151"/>
      <c r="Z1148" s="151" t="s">
        <v>568</v>
      </c>
      <c r="AA1148" s="171"/>
      <c r="AB1148" s="151"/>
      <c r="AC1148" s="169"/>
      <c r="AD1148" s="165">
        <v>42815</v>
      </c>
      <c r="AE1148" s="170">
        <v>3693</v>
      </c>
    </row>
    <row r="1149" spans="1:31">
      <c r="A1149" s="165">
        <v>43125</v>
      </c>
      <c r="B1149" s="166">
        <v>3691</v>
      </c>
      <c r="D1149" s="151" t="s">
        <v>490</v>
      </c>
      <c r="E1149" s="151"/>
      <c r="F1149" s="151"/>
      <c r="G1149" s="151"/>
      <c r="H1149" s="151"/>
      <c r="I1149" s="151"/>
      <c r="J1149" s="151" t="s">
        <v>92</v>
      </c>
      <c r="K1149" s="151" t="s">
        <v>491</v>
      </c>
      <c r="L1149" s="151"/>
      <c r="M1149" s="151" t="s">
        <v>492</v>
      </c>
      <c r="O1149" s="167">
        <v>214000</v>
      </c>
      <c r="P1149" s="168"/>
      <c r="Q1149" s="151"/>
      <c r="R1149" s="151" t="s">
        <v>91</v>
      </c>
      <c r="S1149" s="151" t="s">
        <v>491</v>
      </c>
      <c r="T1149" s="151"/>
      <c r="U1149" s="151" t="s">
        <v>492</v>
      </c>
      <c r="V1149" s="151"/>
      <c r="W1149" s="167">
        <v>214000</v>
      </c>
      <c r="X1149" s="168"/>
      <c r="Y1149" s="151"/>
      <c r="Z1149" s="151" t="s">
        <v>615</v>
      </c>
      <c r="AA1149" s="171"/>
      <c r="AB1149" s="151"/>
      <c r="AC1149" s="169"/>
      <c r="AD1149" s="165">
        <v>42815</v>
      </c>
      <c r="AE1149" s="170">
        <v>3694</v>
      </c>
    </row>
    <row r="1150" spans="1:31">
      <c r="A1150" s="165">
        <v>43125</v>
      </c>
      <c r="B1150" s="166">
        <v>3692</v>
      </c>
      <c r="D1150" s="151" t="s">
        <v>490</v>
      </c>
      <c r="E1150" s="151"/>
      <c r="F1150" s="151"/>
      <c r="G1150" s="151"/>
      <c r="H1150" s="151"/>
      <c r="I1150" s="151"/>
      <c r="J1150" s="151" t="s">
        <v>499</v>
      </c>
      <c r="K1150" s="151" t="s">
        <v>491</v>
      </c>
      <c r="L1150" s="151"/>
      <c r="M1150" s="151" t="s">
        <v>492</v>
      </c>
      <c r="O1150" s="167">
        <v>478000</v>
      </c>
      <c r="P1150" s="168"/>
      <c r="Q1150" s="151"/>
      <c r="R1150" s="151" t="s">
        <v>51</v>
      </c>
      <c r="S1150" s="151" t="s">
        <v>491</v>
      </c>
      <c r="T1150" s="151"/>
      <c r="U1150" s="151" t="s">
        <v>492</v>
      </c>
      <c r="V1150" s="151"/>
      <c r="W1150" s="167">
        <v>478000</v>
      </c>
      <c r="X1150" s="168"/>
      <c r="Y1150" s="151"/>
      <c r="Z1150" s="151" t="s">
        <v>536</v>
      </c>
      <c r="AA1150" s="171"/>
      <c r="AB1150" s="151"/>
      <c r="AC1150" s="169"/>
      <c r="AD1150" s="165">
        <v>42815</v>
      </c>
      <c r="AE1150" s="170">
        <v>3695</v>
      </c>
    </row>
    <row r="1151" spans="1:31">
      <c r="A1151" s="165">
        <v>43125</v>
      </c>
      <c r="B1151" s="166">
        <v>3693</v>
      </c>
      <c r="D1151" s="151" t="s">
        <v>490</v>
      </c>
      <c r="E1151" s="151"/>
      <c r="F1151" s="151"/>
      <c r="G1151" s="151"/>
      <c r="H1151" s="151"/>
      <c r="I1151" s="151"/>
      <c r="J1151" s="151" t="s">
        <v>499</v>
      </c>
      <c r="K1151" s="151" t="s">
        <v>491</v>
      </c>
      <c r="L1151" s="151"/>
      <c r="M1151" s="151" t="s">
        <v>492</v>
      </c>
      <c r="O1151" s="167">
        <v>218000</v>
      </c>
      <c r="P1151" s="168"/>
      <c r="Q1151" s="151"/>
      <c r="R1151" s="151" t="s">
        <v>51</v>
      </c>
      <c r="S1151" s="151" t="s">
        <v>491</v>
      </c>
      <c r="T1151" s="151"/>
      <c r="U1151" s="151" t="s">
        <v>492</v>
      </c>
      <c r="V1151" s="151"/>
      <c r="W1151" s="167">
        <v>218000</v>
      </c>
      <c r="X1151" s="168"/>
      <c r="Y1151" s="151"/>
      <c r="Z1151" s="151" t="s">
        <v>610</v>
      </c>
      <c r="AA1151" s="171"/>
      <c r="AB1151" s="151"/>
      <c r="AC1151" s="169"/>
      <c r="AD1151" s="165">
        <v>42815</v>
      </c>
      <c r="AE1151" s="170">
        <v>3696</v>
      </c>
    </row>
    <row r="1152" spans="1:31">
      <c r="A1152" s="165">
        <v>43125</v>
      </c>
      <c r="B1152" s="166">
        <v>3694</v>
      </c>
      <c r="D1152" s="151" t="s">
        <v>490</v>
      </c>
      <c r="E1152" s="151"/>
      <c r="F1152" s="151"/>
      <c r="G1152" s="151"/>
      <c r="H1152" s="151"/>
      <c r="I1152" s="151"/>
      <c r="J1152" s="151" t="s">
        <v>499</v>
      </c>
      <c r="K1152" s="151" t="s">
        <v>491</v>
      </c>
      <c r="L1152" s="151"/>
      <c r="M1152" s="151" t="s">
        <v>492</v>
      </c>
      <c r="O1152" s="167">
        <v>516500</v>
      </c>
      <c r="P1152" s="168"/>
      <c r="Q1152" s="151"/>
      <c r="R1152" s="151" t="s">
        <v>51</v>
      </c>
      <c r="S1152" s="151" t="s">
        <v>491</v>
      </c>
      <c r="T1152" s="151"/>
      <c r="U1152" s="151" t="s">
        <v>492</v>
      </c>
      <c r="V1152" s="151"/>
      <c r="W1152" s="167">
        <v>516500</v>
      </c>
      <c r="X1152" s="168"/>
      <c r="Y1152" s="151"/>
      <c r="Z1152" s="151" t="s">
        <v>562</v>
      </c>
      <c r="AA1152" s="171"/>
      <c r="AB1152" s="151"/>
      <c r="AC1152" s="169"/>
      <c r="AD1152" s="165">
        <v>42815</v>
      </c>
      <c r="AE1152" s="170">
        <v>3697</v>
      </c>
    </row>
    <row r="1153" spans="1:31">
      <c r="A1153" s="165">
        <v>43125</v>
      </c>
      <c r="B1153" s="166">
        <v>3695</v>
      </c>
      <c r="D1153" s="151" t="s">
        <v>490</v>
      </c>
      <c r="E1153" s="151"/>
      <c r="F1153" s="151"/>
      <c r="G1153" s="151"/>
      <c r="H1153" s="151"/>
      <c r="I1153" s="151"/>
      <c r="J1153" s="151" t="s">
        <v>499</v>
      </c>
      <c r="K1153" s="151" t="s">
        <v>491</v>
      </c>
      <c r="L1153" s="151"/>
      <c r="M1153" s="151" t="s">
        <v>492</v>
      </c>
      <c r="O1153" s="167">
        <v>261000</v>
      </c>
      <c r="P1153" s="168"/>
      <c r="Q1153" s="151"/>
      <c r="R1153" s="151" t="s">
        <v>498</v>
      </c>
      <c r="S1153" s="151" t="s">
        <v>491</v>
      </c>
      <c r="T1153" s="151"/>
      <c r="U1153" s="151" t="s">
        <v>492</v>
      </c>
      <c r="V1153" s="151"/>
      <c r="W1153" s="167">
        <v>261000</v>
      </c>
      <c r="X1153" s="168"/>
      <c r="Y1153" s="151"/>
      <c r="Z1153" s="151" t="s">
        <v>611</v>
      </c>
      <c r="AA1153" s="171"/>
      <c r="AB1153" s="151"/>
      <c r="AC1153" s="169"/>
      <c r="AD1153" s="165">
        <v>42815</v>
      </c>
      <c r="AE1153" s="170">
        <v>3698</v>
      </c>
    </row>
    <row r="1154" spans="1:31">
      <c r="A1154" s="165">
        <v>43125</v>
      </c>
      <c r="B1154" s="166">
        <v>3696</v>
      </c>
      <c r="D1154" s="151" t="s">
        <v>490</v>
      </c>
      <c r="E1154" s="151"/>
      <c r="F1154" s="151"/>
      <c r="G1154" s="151"/>
      <c r="H1154" s="151"/>
      <c r="I1154" s="151"/>
      <c r="J1154" s="151" t="s">
        <v>499</v>
      </c>
      <c r="K1154" s="151" t="s">
        <v>491</v>
      </c>
      <c r="L1154" s="151"/>
      <c r="M1154" s="151" t="s">
        <v>492</v>
      </c>
      <c r="O1154" s="167">
        <v>456000</v>
      </c>
      <c r="P1154" s="168"/>
      <c r="Q1154" s="151"/>
      <c r="R1154" s="151" t="s">
        <v>51</v>
      </c>
      <c r="S1154" s="151" t="s">
        <v>491</v>
      </c>
      <c r="T1154" s="151"/>
      <c r="U1154" s="151" t="s">
        <v>492</v>
      </c>
      <c r="V1154" s="151"/>
      <c r="W1154" s="167">
        <v>456000</v>
      </c>
      <c r="X1154" s="168"/>
      <c r="Y1154" s="151"/>
      <c r="Z1154" s="151" t="s">
        <v>593</v>
      </c>
      <c r="AA1154" s="171"/>
      <c r="AB1154" s="151"/>
      <c r="AC1154" s="169"/>
      <c r="AD1154" s="165">
        <v>42815</v>
      </c>
      <c r="AE1154" s="170">
        <v>3699</v>
      </c>
    </row>
    <row r="1155" spans="1:31">
      <c r="A1155" s="165">
        <v>43125</v>
      </c>
      <c r="B1155" s="166">
        <v>3697</v>
      </c>
      <c r="D1155" s="151" t="s">
        <v>490</v>
      </c>
      <c r="E1155" s="151"/>
      <c r="F1155" s="151"/>
      <c r="G1155" s="151"/>
      <c r="H1155" s="151"/>
      <c r="I1155" s="151"/>
      <c r="J1155" s="151" t="s">
        <v>499</v>
      </c>
      <c r="K1155" s="151" t="s">
        <v>491</v>
      </c>
      <c r="L1155" s="151"/>
      <c r="M1155" s="151" t="s">
        <v>492</v>
      </c>
      <c r="O1155" s="167">
        <v>486000</v>
      </c>
      <c r="P1155" s="168"/>
      <c r="Q1155" s="151"/>
      <c r="R1155" s="151" t="s">
        <v>51</v>
      </c>
      <c r="S1155" s="151" t="s">
        <v>491</v>
      </c>
      <c r="T1155" s="151"/>
      <c r="U1155" s="151" t="s">
        <v>492</v>
      </c>
      <c r="V1155" s="151"/>
      <c r="W1155" s="167">
        <v>486000</v>
      </c>
      <c r="X1155" s="168"/>
      <c r="Y1155" s="151"/>
      <c r="Z1155" s="151" t="s">
        <v>567</v>
      </c>
      <c r="AA1155" s="171"/>
      <c r="AB1155" s="151"/>
      <c r="AC1155" s="169"/>
      <c r="AD1155" s="165">
        <v>42815</v>
      </c>
      <c r="AE1155" s="170">
        <v>3700</v>
      </c>
    </row>
    <row r="1156" spans="1:31">
      <c r="A1156" s="165">
        <v>43125</v>
      </c>
      <c r="B1156" s="166">
        <v>3698</v>
      </c>
      <c r="D1156" s="151" t="s">
        <v>490</v>
      </c>
      <c r="E1156" s="151"/>
      <c r="F1156" s="151"/>
      <c r="G1156" s="151"/>
      <c r="H1156" s="151"/>
      <c r="I1156" s="151"/>
      <c r="J1156" s="151" t="s">
        <v>499</v>
      </c>
      <c r="K1156" s="151" t="s">
        <v>491</v>
      </c>
      <c r="L1156" s="151"/>
      <c r="M1156" s="151" t="s">
        <v>492</v>
      </c>
      <c r="O1156" s="167">
        <v>158000</v>
      </c>
      <c r="P1156" s="168"/>
      <c r="Q1156" s="151"/>
      <c r="R1156" s="151" t="s">
        <v>51</v>
      </c>
      <c r="S1156" s="151" t="s">
        <v>491</v>
      </c>
      <c r="T1156" s="151"/>
      <c r="U1156" s="151" t="s">
        <v>492</v>
      </c>
      <c r="V1156" s="151"/>
      <c r="W1156" s="167">
        <v>158000</v>
      </c>
      <c r="X1156" s="168"/>
      <c r="Y1156" s="151"/>
      <c r="Z1156" s="151" t="s">
        <v>513</v>
      </c>
      <c r="AA1156" s="171"/>
      <c r="AB1156" s="151"/>
      <c r="AC1156" s="169"/>
      <c r="AD1156" s="165">
        <v>42815</v>
      </c>
      <c r="AE1156" s="170">
        <v>3701</v>
      </c>
    </row>
    <row r="1157" spans="1:31">
      <c r="A1157" s="165">
        <v>43125</v>
      </c>
      <c r="B1157" s="166">
        <v>3699</v>
      </c>
      <c r="D1157" s="151" t="s">
        <v>490</v>
      </c>
      <c r="E1157" s="151"/>
      <c r="F1157" s="151"/>
      <c r="G1157" s="151"/>
      <c r="H1157" s="151"/>
      <c r="I1157" s="151"/>
      <c r="J1157" s="151" t="s">
        <v>499</v>
      </c>
      <c r="K1157" s="151" t="s">
        <v>491</v>
      </c>
      <c r="L1157" s="151"/>
      <c r="M1157" s="151" t="s">
        <v>492</v>
      </c>
      <c r="O1157" s="167">
        <v>216000</v>
      </c>
      <c r="P1157" s="168"/>
      <c r="Q1157" s="151"/>
      <c r="R1157" s="151" t="s">
        <v>51</v>
      </c>
      <c r="S1157" s="151" t="s">
        <v>491</v>
      </c>
      <c r="T1157" s="151"/>
      <c r="U1157" s="151" t="s">
        <v>492</v>
      </c>
      <c r="V1157" s="151"/>
      <c r="W1157" s="167">
        <v>216000</v>
      </c>
      <c r="X1157" s="168"/>
      <c r="Y1157" s="151"/>
      <c r="Z1157" s="151" t="s">
        <v>566</v>
      </c>
      <c r="AA1157" s="171"/>
      <c r="AB1157" s="151"/>
      <c r="AC1157" s="169"/>
      <c r="AD1157" s="165">
        <v>42815</v>
      </c>
      <c r="AE1157" s="170">
        <v>3702</v>
      </c>
    </row>
    <row r="1158" spans="1:31">
      <c r="A1158" s="165">
        <v>43125</v>
      </c>
      <c r="B1158" s="166">
        <v>3700</v>
      </c>
      <c r="D1158" s="151" t="s">
        <v>490</v>
      </c>
      <c r="E1158" s="151"/>
      <c r="F1158" s="151"/>
      <c r="G1158" s="151"/>
      <c r="H1158" s="151"/>
      <c r="I1158" s="151"/>
      <c r="J1158" s="151" t="s">
        <v>499</v>
      </c>
      <c r="K1158" s="151" t="s">
        <v>491</v>
      </c>
      <c r="L1158" s="151"/>
      <c r="M1158" s="151" t="s">
        <v>492</v>
      </c>
      <c r="O1158" s="167">
        <v>274000</v>
      </c>
      <c r="P1158" s="168"/>
      <c r="Q1158" s="151"/>
      <c r="R1158" s="151" t="s">
        <v>51</v>
      </c>
      <c r="S1158" s="151" t="s">
        <v>491</v>
      </c>
      <c r="T1158" s="151"/>
      <c r="U1158" s="151" t="s">
        <v>492</v>
      </c>
      <c r="V1158" s="151"/>
      <c r="W1158" s="167">
        <v>274000</v>
      </c>
      <c r="X1158" s="168"/>
      <c r="Y1158" s="151"/>
      <c r="Z1158" s="151" t="s">
        <v>514</v>
      </c>
      <c r="AA1158" s="171"/>
      <c r="AB1158" s="151"/>
      <c r="AC1158" s="169"/>
      <c r="AD1158" s="165">
        <v>42815</v>
      </c>
      <c r="AE1158" s="170">
        <v>3703</v>
      </c>
    </row>
    <row r="1159" spans="1:31">
      <c r="A1159" s="165">
        <v>43125</v>
      </c>
      <c r="B1159" s="166">
        <v>3701</v>
      </c>
      <c r="D1159" s="151" t="s">
        <v>490</v>
      </c>
      <c r="E1159" s="151"/>
      <c r="F1159" s="151"/>
      <c r="G1159" s="151"/>
      <c r="H1159" s="151"/>
      <c r="I1159" s="151"/>
      <c r="J1159" s="151" t="s">
        <v>110</v>
      </c>
      <c r="K1159" s="151" t="s">
        <v>491</v>
      </c>
      <c r="L1159" s="151"/>
      <c r="M1159" s="151" t="s">
        <v>492</v>
      </c>
      <c r="O1159" s="167">
        <v>2046800</v>
      </c>
      <c r="P1159" s="168"/>
      <c r="Q1159" s="151"/>
      <c r="R1159" s="151" t="s">
        <v>111</v>
      </c>
      <c r="S1159" s="151" t="s">
        <v>491</v>
      </c>
      <c r="T1159" s="151"/>
      <c r="U1159" s="151" t="s">
        <v>492</v>
      </c>
      <c r="V1159" s="151"/>
      <c r="W1159" s="167">
        <v>2046800</v>
      </c>
      <c r="X1159" s="168"/>
      <c r="Y1159" s="151"/>
      <c r="Z1159" s="151" t="s">
        <v>685</v>
      </c>
      <c r="AA1159" s="171"/>
      <c r="AB1159" s="151"/>
      <c r="AC1159" s="169"/>
      <c r="AD1159" s="165">
        <v>42815</v>
      </c>
      <c r="AE1159" s="170">
        <v>3704</v>
      </c>
    </row>
    <row r="1160" spans="1:31">
      <c r="A1160" s="165">
        <v>43125</v>
      </c>
      <c r="B1160" s="166">
        <v>3702</v>
      </c>
      <c r="D1160" s="151" t="s">
        <v>490</v>
      </c>
      <c r="E1160" s="151"/>
      <c r="F1160" s="151"/>
      <c r="G1160" s="151"/>
      <c r="H1160" s="151"/>
      <c r="I1160" s="151"/>
      <c r="J1160" s="151" t="s">
        <v>106</v>
      </c>
      <c r="K1160" s="151" t="s">
        <v>491</v>
      </c>
      <c r="L1160" s="151"/>
      <c r="M1160" s="151" t="s">
        <v>492</v>
      </c>
      <c r="O1160" s="167">
        <v>128500</v>
      </c>
      <c r="P1160" s="168"/>
      <c r="Q1160" s="151"/>
      <c r="R1160" s="151" t="s">
        <v>51</v>
      </c>
      <c r="S1160" s="151" t="s">
        <v>491</v>
      </c>
      <c r="T1160" s="151"/>
      <c r="U1160" s="151" t="s">
        <v>492</v>
      </c>
      <c r="V1160" s="151"/>
      <c r="W1160" s="167">
        <v>128500</v>
      </c>
      <c r="X1160" s="168"/>
      <c r="Y1160" s="151"/>
      <c r="Z1160" s="151" t="s">
        <v>706</v>
      </c>
      <c r="AA1160" s="171"/>
      <c r="AB1160" s="151"/>
      <c r="AC1160" s="169"/>
      <c r="AD1160" s="165">
        <v>42815</v>
      </c>
      <c r="AE1160" s="170">
        <v>3705</v>
      </c>
    </row>
    <row r="1161" spans="1:31">
      <c r="A1161" s="165">
        <v>43125</v>
      </c>
      <c r="B1161" s="166">
        <v>3703</v>
      </c>
      <c r="D1161" s="151" t="s">
        <v>490</v>
      </c>
      <c r="E1161" s="151"/>
      <c r="F1161" s="151"/>
      <c r="G1161" s="151"/>
      <c r="H1161" s="151"/>
      <c r="I1161" s="151"/>
      <c r="J1161" s="151" t="s">
        <v>56</v>
      </c>
      <c r="K1161" s="151" t="s">
        <v>491</v>
      </c>
      <c r="L1161" s="151"/>
      <c r="M1161" s="151" t="s">
        <v>492</v>
      </c>
      <c r="O1161" s="167">
        <v>371550</v>
      </c>
      <c r="P1161" s="168"/>
      <c r="Q1161" s="151"/>
      <c r="R1161" s="151" t="s">
        <v>51</v>
      </c>
      <c r="S1161" s="151" t="s">
        <v>491</v>
      </c>
      <c r="T1161" s="151"/>
      <c r="U1161" s="151" t="s">
        <v>492</v>
      </c>
      <c r="V1161" s="151"/>
      <c r="W1161" s="167">
        <v>371550</v>
      </c>
      <c r="X1161" s="168"/>
      <c r="Y1161" s="151"/>
      <c r="Z1161" s="151" t="s">
        <v>707</v>
      </c>
      <c r="AA1161" s="171"/>
      <c r="AB1161" s="151"/>
      <c r="AC1161" s="169"/>
      <c r="AD1161" s="165">
        <v>42815</v>
      </c>
      <c r="AE1161" s="170">
        <v>3706</v>
      </c>
    </row>
    <row r="1162" spans="1:31">
      <c r="A1162" s="165">
        <v>43126</v>
      </c>
      <c r="B1162" s="166">
        <v>3704</v>
      </c>
      <c r="D1162" s="151" t="s">
        <v>490</v>
      </c>
      <c r="E1162" s="151"/>
      <c r="F1162" s="151"/>
      <c r="G1162" s="151"/>
      <c r="H1162" s="151"/>
      <c r="I1162" s="151"/>
      <c r="J1162" s="151" t="s">
        <v>96</v>
      </c>
      <c r="K1162" s="151" t="s">
        <v>491</v>
      </c>
      <c r="L1162" s="151"/>
      <c r="M1162" s="151" t="s">
        <v>492</v>
      </c>
      <c r="O1162" s="167">
        <v>15990</v>
      </c>
      <c r="P1162" s="168"/>
      <c r="Q1162" s="151"/>
      <c r="R1162" s="151" t="s">
        <v>51</v>
      </c>
      <c r="S1162" s="151" t="s">
        <v>491</v>
      </c>
      <c r="T1162" s="151"/>
      <c r="U1162" s="151" t="s">
        <v>492</v>
      </c>
      <c r="V1162" s="151"/>
      <c r="W1162" s="167">
        <v>15990</v>
      </c>
      <c r="X1162" s="168"/>
      <c r="Y1162" s="151"/>
      <c r="Z1162" s="151" t="s">
        <v>543</v>
      </c>
      <c r="AA1162" s="171"/>
      <c r="AB1162" s="151"/>
      <c r="AC1162" s="169"/>
      <c r="AD1162" s="165">
        <v>42815</v>
      </c>
      <c r="AE1162" s="170">
        <v>3707</v>
      </c>
    </row>
    <row r="1163" spans="1:31">
      <c r="A1163" s="165">
        <v>43127</v>
      </c>
      <c r="B1163" s="166">
        <v>3705</v>
      </c>
      <c r="D1163" s="151" t="s">
        <v>490</v>
      </c>
      <c r="E1163" s="151"/>
      <c r="F1163" s="151"/>
      <c r="G1163" s="151"/>
      <c r="H1163" s="151"/>
      <c r="I1163" s="151"/>
      <c r="J1163" s="151" t="s">
        <v>66</v>
      </c>
      <c r="K1163" s="151" t="s">
        <v>491</v>
      </c>
      <c r="L1163" s="151"/>
      <c r="M1163" s="151" t="s">
        <v>492</v>
      </c>
      <c r="O1163" s="167">
        <v>51340</v>
      </c>
      <c r="P1163" s="168"/>
      <c r="Q1163" s="151"/>
      <c r="R1163" s="151" t="s">
        <v>51</v>
      </c>
      <c r="S1163" s="151" t="s">
        <v>491</v>
      </c>
      <c r="T1163" s="151"/>
      <c r="U1163" s="151" t="s">
        <v>492</v>
      </c>
      <c r="V1163" s="151"/>
      <c r="W1163" s="167">
        <v>51340</v>
      </c>
      <c r="X1163" s="168"/>
      <c r="Y1163" s="151"/>
      <c r="Z1163" s="151" t="s">
        <v>601</v>
      </c>
      <c r="AA1163" s="171"/>
      <c r="AB1163" s="151"/>
      <c r="AC1163" s="169"/>
      <c r="AD1163" s="165">
        <v>42815</v>
      </c>
      <c r="AE1163" s="170">
        <v>3708</v>
      </c>
    </row>
    <row r="1164" spans="1:31">
      <c r="A1164" s="165">
        <v>43128</v>
      </c>
      <c r="B1164" s="166">
        <v>3706</v>
      </c>
      <c r="D1164" s="151" t="s">
        <v>490</v>
      </c>
      <c r="E1164" s="151"/>
      <c r="F1164" s="151"/>
      <c r="G1164" s="151"/>
      <c r="H1164" s="151"/>
      <c r="I1164" s="151"/>
      <c r="J1164" s="151" t="s">
        <v>139</v>
      </c>
      <c r="K1164" s="151" t="s">
        <v>491</v>
      </c>
      <c r="L1164" s="151"/>
      <c r="M1164" s="151" t="s">
        <v>492</v>
      </c>
      <c r="O1164" s="167">
        <v>58500</v>
      </c>
      <c r="P1164" s="168"/>
      <c r="Q1164" s="151"/>
      <c r="R1164" s="151" t="s">
        <v>51</v>
      </c>
      <c r="S1164" s="151" t="s">
        <v>491</v>
      </c>
      <c r="T1164" s="151"/>
      <c r="U1164" s="151" t="s">
        <v>492</v>
      </c>
      <c r="V1164" s="151"/>
      <c r="W1164" s="167">
        <v>58500</v>
      </c>
      <c r="X1164" s="168"/>
      <c r="Y1164" s="151"/>
      <c r="Z1164" s="151" t="s">
        <v>708</v>
      </c>
      <c r="AA1164" s="171"/>
      <c r="AB1164" s="151"/>
      <c r="AC1164" s="169"/>
      <c r="AD1164" s="165">
        <v>42815</v>
      </c>
      <c r="AE1164" s="170">
        <v>3709</v>
      </c>
    </row>
    <row r="1165" spans="1:31">
      <c r="A1165" s="165">
        <v>43128</v>
      </c>
      <c r="B1165" s="166">
        <v>3707</v>
      </c>
      <c r="D1165" s="151" t="s">
        <v>490</v>
      </c>
      <c r="E1165" s="151"/>
      <c r="F1165" s="151"/>
      <c r="G1165" s="151"/>
      <c r="H1165" s="151"/>
      <c r="I1165" s="151"/>
      <c r="J1165" s="151" t="s">
        <v>150</v>
      </c>
      <c r="K1165" s="151" t="s">
        <v>491</v>
      </c>
      <c r="L1165" s="151"/>
      <c r="M1165" s="151" t="s">
        <v>492</v>
      </c>
      <c r="O1165" s="167">
        <v>576010</v>
      </c>
      <c r="P1165" s="168"/>
      <c r="Q1165" s="151"/>
      <c r="R1165" s="151" t="s">
        <v>51</v>
      </c>
      <c r="S1165" s="151" t="s">
        <v>491</v>
      </c>
      <c r="T1165" s="151"/>
      <c r="U1165" s="151" t="s">
        <v>492</v>
      </c>
      <c r="V1165" s="151"/>
      <c r="W1165" s="167">
        <v>576010</v>
      </c>
      <c r="X1165" s="168"/>
      <c r="Y1165" s="151"/>
      <c r="Z1165" s="151" t="s">
        <v>559</v>
      </c>
      <c r="AA1165" s="171"/>
      <c r="AB1165" s="151"/>
      <c r="AC1165" s="169"/>
      <c r="AD1165" s="165">
        <v>42815</v>
      </c>
      <c r="AE1165" s="170">
        <v>3710</v>
      </c>
    </row>
    <row r="1166" spans="1:31">
      <c r="A1166" s="165">
        <v>43130</v>
      </c>
      <c r="B1166" s="166">
        <v>3708</v>
      </c>
      <c r="D1166" s="151" t="s">
        <v>490</v>
      </c>
      <c r="E1166" s="151"/>
      <c r="F1166" s="151"/>
      <c r="G1166" s="151"/>
      <c r="H1166" s="151"/>
      <c r="I1166" s="151"/>
      <c r="J1166" s="151" t="s">
        <v>110</v>
      </c>
      <c r="K1166" s="151" t="s">
        <v>491</v>
      </c>
      <c r="L1166" s="151"/>
      <c r="M1166" s="151" t="s">
        <v>492</v>
      </c>
      <c r="O1166" s="167">
        <v>98280</v>
      </c>
      <c r="P1166" s="168"/>
      <c r="Q1166" s="151"/>
      <c r="R1166" s="151" t="s">
        <v>51</v>
      </c>
      <c r="S1166" s="151" t="s">
        <v>491</v>
      </c>
      <c r="T1166" s="151"/>
      <c r="U1166" s="151" t="s">
        <v>492</v>
      </c>
      <c r="V1166" s="151"/>
      <c r="W1166" s="167">
        <v>98280</v>
      </c>
      <c r="X1166" s="168"/>
      <c r="Y1166" s="151"/>
      <c r="Z1166" s="151" t="s">
        <v>579</v>
      </c>
      <c r="AA1166" s="171"/>
      <c r="AB1166" s="151"/>
      <c r="AC1166" s="169"/>
      <c r="AD1166" s="165">
        <v>42815</v>
      </c>
      <c r="AE1166" s="170">
        <v>3711</v>
      </c>
    </row>
    <row r="1167" spans="1:31">
      <c r="A1167" s="165">
        <v>43130</v>
      </c>
      <c r="B1167" s="166">
        <v>3709</v>
      </c>
      <c r="D1167" s="151" t="s">
        <v>490</v>
      </c>
      <c r="E1167" s="151"/>
      <c r="F1167" s="151"/>
      <c r="G1167" s="151"/>
      <c r="H1167" s="151"/>
      <c r="I1167" s="151"/>
      <c r="J1167" s="151" t="s">
        <v>56</v>
      </c>
      <c r="K1167" s="151" t="s">
        <v>491</v>
      </c>
      <c r="L1167" s="151"/>
      <c r="M1167" s="151" t="s">
        <v>492</v>
      </c>
      <c r="O1167" s="167">
        <v>13060</v>
      </c>
      <c r="P1167" s="168"/>
      <c r="Q1167" s="151"/>
      <c r="R1167" s="151" t="s">
        <v>51</v>
      </c>
      <c r="S1167" s="151" t="s">
        <v>491</v>
      </c>
      <c r="T1167" s="151"/>
      <c r="U1167" s="151" t="s">
        <v>492</v>
      </c>
      <c r="V1167" s="151"/>
      <c r="W1167" s="167">
        <v>13060</v>
      </c>
      <c r="X1167" s="168"/>
      <c r="Y1167" s="151"/>
      <c r="Z1167" s="151" t="s">
        <v>580</v>
      </c>
      <c r="AA1167" s="171"/>
      <c r="AB1167" s="151"/>
      <c r="AC1167" s="169"/>
      <c r="AD1167" s="165">
        <v>42815</v>
      </c>
      <c r="AE1167" s="170">
        <v>3712</v>
      </c>
    </row>
    <row r="1168" spans="1:31">
      <c r="A1168" s="165">
        <v>43131</v>
      </c>
      <c r="B1168" s="166">
        <v>3710</v>
      </c>
      <c r="D1168" s="151" t="s">
        <v>490</v>
      </c>
      <c r="E1168" s="151"/>
      <c r="F1168" s="151"/>
      <c r="G1168" s="151"/>
      <c r="H1168" s="151"/>
      <c r="I1168" s="151"/>
      <c r="J1168" s="151" t="s">
        <v>501</v>
      </c>
      <c r="K1168" s="151" t="s">
        <v>491</v>
      </c>
      <c r="L1168" s="151"/>
      <c r="M1168" s="151" t="s">
        <v>492</v>
      </c>
      <c r="O1168" s="167">
        <v>176000</v>
      </c>
      <c r="P1168" s="168"/>
      <c r="Q1168" s="151"/>
      <c r="R1168" s="151" t="s">
        <v>498</v>
      </c>
      <c r="S1168" s="151" t="s">
        <v>491</v>
      </c>
      <c r="T1168" s="151"/>
      <c r="U1168" s="151" t="s">
        <v>492</v>
      </c>
      <c r="V1168" s="151"/>
      <c r="W1168" s="167">
        <v>176000</v>
      </c>
      <c r="X1168" s="168"/>
      <c r="Y1168" s="151"/>
      <c r="Z1168" s="151" t="s">
        <v>502</v>
      </c>
      <c r="AA1168" s="171"/>
      <c r="AB1168" s="151"/>
      <c r="AC1168" s="169"/>
      <c r="AD1168" s="165">
        <v>42815</v>
      </c>
      <c r="AE1168" s="170">
        <v>3713</v>
      </c>
    </row>
    <row r="1169" spans="1:31">
      <c r="A1169" s="165">
        <v>43131</v>
      </c>
      <c r="B1169" s="166">
        <v>3887</v>
      </c>
      <c r="D1169" s="151" t="s">
        <v>490</v>
      </c>
      <c r="E1169" s="151"/>
      <c r="F1169" s="151"/>
      <c r="G1169" s="151"/>
      <c r="H1169" s="151"/>
      <c r="I1169" s="151"/>
      <c r="J1169" s="151" t="s">
        <v>553</v>
      </c>
      <c r="K1169" s="151" t="s">
        <v>491</v>
      </c>
      <c r="L1169" s="151"/>
      <c r="M1169" s="151" t="s">
        <v>492</v>
      </c>
      <c r="O1169" s="167">
        <v>360000</v>
      </c>
      <c r="P1169" s="168"/>
      <c r="Q1169" s="151"/>
      <c r="R1169" s="151" t="s">
        <v>554</v>
      </c>
      <c r="S1169" s="151" t="s">
        <v>491</v>
      </c>
      <c r="T1169" s="151"/>
      <c r="U1169" s="151" t="s">
        <v>492</v>
      </c>
      <c r="V1169" s="151"/>
      <c r="W1169" s="167">
        <v>360000</v>
      </c>
      <c r="X1169" s="168"/>
      <c r="Y1169" s="151"/>
      <c r="Z1169" s="151" t="s">
        <v>502</v>
      </c>
      <c r="AA1169" s="171"/>
      <c r="AB1169" s="151"/>
      <c r="AC1169" s="169"/>
      <c r="AD1169" s="165">
        <v>42815</v>
      </c>
      <c r="AE1169" s="170">
        <v>3890</v>
      </c>
    </row>
    <row r="1170" spans="1:31">
      <c r="A1170" s="165">
        <v>43132</v>
      </c>
      <c r="B1170" s="166">
        <v>3711</v>
      </c>
      <c r="D1170" s="151" t="s">
        <v>490</v>
      </c>
      <c r="E1170" s="151"/>
      <c r="F1170" s="151"/>
      <c r="G1170" s="151"/>
      <c r="H1170" s="151"/>
      <c r="I1170" s="151"/>
      <c r="J1170" s="151" t="s">
        <v>498</v>
      </c>
      <c r="K1170" s="151" t="s">
        <v>491</v>
      </c>
      <c r="L1170" s="151"/>
      <c r="M1170" s="151" t="s">
        <v>492</v>
      </c>
      <c r="O1170" s="167">
        <v>176000</v>
      </c>
      <c r="P1170" s="168"/>
      <c r="Q1170" s="151"/>
      <c r="R1170" s="151" t="s">
        <v>501</v>
      </c>
      <c r="S1170" s="151" t="s">
        <v>491</v>
      </c>
      <c r="T1170" s="151"/>
      <c r="U1170" s="151" t="s">
        <v>492</v>
      </c>
      <c r="V1170" s="151"/>
      <c r="W1170" s="167">
        <v>176000</v>
      </c>
      <c r="X1170" s="168"/>
      <c r="Y1170" s="151"/>
      <c r="Z1170" s="151" t="s">
        <v>502</v>
      </c>
      <c r="AA1170" s="171"/>
      <c r="AB1170" s="151"/>
      <c r="AC1170" s="169"/>
      <c r="AD1170" s="165">
        <v>42815</v>
      </c>
      <c r="AE1170" s="170">
        <v>3714</v>
      </c>
    </row>
    <row r="1171" spans="1:31">
      <c r="A1171" s="165">
        <v>43134</v>
      </c>
      <c r="B1171" s="166">
        <v>3712</v>
      </c>
      <c r="D1171" s="151" t="s">
        <v>490</v>
      </c>
      <c r="E1171" s="151"/>
      <c r="F1171" s="151"/>
      <c r="G1171" s="151"/>
      <c r="H1171" s="151"/>
      <c r="I1171" s="151"/>
      <c r="J1171" s="151" t="s">
        <v>53</v>
      </c>
      <c r="K1171" s="151" t="s">
        <v>491</v>
      </c>
      <c r="L1171" s="151"/>
      <c r="M1171" s="151" t="s">
        <v>492</v>
      </c>
      <c r="O1171" s="167">
        <v>268300</v>
      </c>
      <c r="P1171" s="168"/>
      <c r="Q1171" s="151"/>
      <c r="R1171" s="151" t="s">
        <v>51</v>
      </c>
      <c r="S1171" s="151" t="s">
        <v>491</v>
      </c>
      <c r="T1171" s="151"/>
      <c r="U1171" s="151" t="s">
        <v>492</v>
      </c>
      <c r="V1171" s="151"/>
      <c r="W1171" s="167">
        <v>268300</v>
      </c>
      <c r="X1171" s="168"/>
      <c r="Y1171" s="151"/>
      <c r="Z1171" s="151" t="s">
        <v>675</v>
      </c>
      <c r="AA1171" s="171"/>
      <c r="AB1171" s="151"/>
      <c r="AC1171" s="169"/>
      <c r="AD1171" s="165">
        <v>42815</v>
      </c>
      <c r="AE1171" s="170">
        <v>3715</v>
      </c>
    </row>
    <row r="1172" spans="1:31">
      <c r="A1172" s="165">
        <v>43136</v>
      </c>
      <c r="B1172" s="166">
        <v>3713</v>
      </c>
      <c r="D1172" s="151" t="s">
        <v>490</v>
      </c>
      <c r="E1172" s="151"/>
      <c r="F1172" s="151"/>
      <c r="G1172" s="151"/>
      <c r="H1172" s="151"/>
      <c r="I1172" s="151"/>
      <c r="J1172" s="151" t="s">
        <v>50</v>
      </c>
      <c r="K1172" s="151" t="s">
        <v>491</v>
      </c>
      <c r="L1172" s="151"/>
      <c r="M1172" s="151" t="s">
        <v>492</v>
      </c>
      <c r="O1172" s="167">
        <v>59800</v>
      </c>
      <c r="P1172" s="168"/>
      <c r="Q1172" s="151"/>
      <c r="R1172" s="151" t="s">
        <v>51</v>
      </c>
      <c r="S1172" s="151" t="s">
        <v>491</v>
      </c>
      <c r="T1172" s="151"/>
      <c r="U1172" s="151" t="s">
        <v>492</v>
      </c>
      <c r="V1172" s="151"/>
      <c r="W1172" s="167">
        <v>59800</v>
      </c>
      <c r="X1172" s="168"/>
      <c r="Y1172" s="151"/>
      <c r="Z1172" s="151" t="s">
        <v>504</v>
      </c>
      <c r="AA1172" s="171"/>
      <c r="AB1172" s="151"/>
      <c r="AC1172" s="169"/>
      <c r="AD1172" s="165">
        <v>42815</v>
      </c>
      <c r="AE1172" s="170">
        <v>3716</v>
      </c>
    </row>
    <row r="1173" spans="1:31">
      <c r="A1173" s="165">
        <v>43138</v>
      </c>
      <c r="B1173" s="166">
        <v>3714</v>
      </c>
      <c r="D1173" s="151" t="s">
        <v>490</v>
      </c>
      <c r="E1173" s="151"/>
      <c r="F1173" s="151"/>
      <c r="G1173" s="151"/>
      <c r="H1173" s="151"/>
      <c r="I1173" s="151"/>
      <c r="J1173" s="151" t="s">
        <v>498</v>
      </c>
      <c r="K1173" s="151" t="s">
        <v>491</v>
      </c>
      <c r="L1173" s="151"/>
      <c r="M1173" s="151" t="s">
        <v>492</v>
      </c>
      <c r="O1173" s="167">
        <v>246000</v>
      </c>
      <c r="P1173" s="168"/>
      <c r="Q1173" s="151"/>
      <c r="R1173" s="151" t="s">
        <v>499</v>
      </c>
      <c r="S1173" s="151" t="s">
        <v>491</v>
      </c>
      <c r="T1173" s="151"/>
      <c r="U1173" s="151" t="s">
        <v>492</v>
      </c>
      <c r="V1173" s="151"/>
      <c r="W1173" s="167">
        <v>246000</v>
      </c>
      <c r="X1173" s="168"/>
      <c r="Y1173" s="151"/>
      <c r="Z1173" s="151" t="s">
        <v>536</v>
      </c>
      <c r="AA1173" s="171"/>
      <c r="AB1173" s="151"/>
      <c r="AC1173" s="169"/>
      <c r="AD1173" s="165">
        <v>42815</v>
      </c>
      <c r="AE1173" s="170">
        <v>3717</v>
      </c>
    </row>
    <row r="1174" spans="1:31">
      <c r="A1174" s="165">
        <v>43140</v>
      </c>
      <c r="B1174" s="166">
        <v>3715</v>
      </c>
      <c r="D1174" s="151" t="s">
        <v>490</v>
      </c>
      <c r="E1174" s="151"/>
      <c r="F1174" s="151"/>
      <c r="G1174" s="151"/>
      <c r="H1174" s="151"/>
      <c r="I1174" s="151"/>
      <c r="J1174" s="151" t="s">
        <v>66</v>
      </c>
      <c r="K1174" s="151" t="s">
        <v>491</v>
      </c>
      <c r="L1174" s="151"/>
      <c r="M1174" s="151" t="s">
        <v>492</v>
      </c>
      <c r="O1174" s="167">
        <v>115650</v>
      </c>
      <c r="P1174" s="168"/>
      <c r="Q1174" s="151"/>
      <c r="R1174" s="151" t="s">
        <v>51</v>
      </c>
      <c r="S1174" s="151" t="s">
        <v>491</v>
      </c>
      <c r="T1174" s="151"/>
      <c r="U1174" s="151" t="s">
        <v>492</v>
      </c>
      <c r="V1174" s="151"/>
      <c r="W1174" s="167">
        <v>115650</v>
      </c>
      <c r="X1174" s="168"/>
      <c r="Y1174" s="151"/>
      <c r="Z1174" s="151" t="s">
        <v>515</v>
      </c>
      <c r="AA1174" s="171"/>
      <c r="AB1174" s="151"/>
      <c r="AC1174" s="169"/>
      <c r="AD1174" s="165">
        <v>42815</v>
      </c>
      <c r="AE1174" s="170">
        <v>3718</v>
      </c>
    </row>
    <row r="1175" spans="1:31">
      <c r="A1175" s="165">
        <v>43142</v>
      </c>
      <c r="B1175" s="166">
        <v>3716</v>
      </c>
      <c r="D1175" s="151" t="s">
        <v>490</v>
      </c>
      <c r="E1175" s="151"/>
      <c r="F1175" s="151"/>
      <c r="G1175" s="151"/>
      <c r="H1175" s="151"/>
      <c r="I1175" s="151"/>
      <c r="J1175" s="151" t="s">
        <v>498</v>
      </c>
      <c r="K1175" s="151" t="s">
        <v>491</v>
      </c>
      <c r="L1175" s="151"/>
      <c r="M1175" s="151" t="s">
        <v>492</v>
      </c>
      <c r="O1175" s="167">
        <v>564000</v>
      </c>
      <c r="P1175" s="168"/>
      <c r="Q1175" s="151"/>
      <c r="R1175" s="151" t="s">
        <v>499</v>
      </c>
      <c r="S1175" s="151" t="s">
        <v>491</v>
      </c>
      <c r="T1175" s="151"/>
      <c r="U1175" s="151" t="s">
        <v>492</v>
      </c>
      <c r="V1175" s="151"/>
      <c r="W1175" s="167">
        <v>564000</v>
      </c>
      <c r="X1175" s="168"/>
      <c r="Y1175" s="151"/>
      <c r="Z1175" s="151" t="s">
        <v>513</v>
      </c>
      <c r="AA1175" s="171"/>
      <c r="AB1175" s="151"/>
      <c r="AC1175" s="169"/>
      <c r="AD1175" s="165">
        <v>42815</v>
      </c>
      <c r="AE1175" s="170">
        <v>3719</v>
      </c>
    </row>
    <row r="1176" spans="1:31">
      <c r="A1176" s="165">
        <v>43143</v>
      </c>
      <c r="B1176" s="166">
        <v>3717</v>
      </c>
      <c r="D1176" s="151" t="s">
        <v>490</v>
      </c>
      <c r="E1176" s="151"/>
      <c r="F1176" s="151"/>
      <c r="G1176" s="151"/>
      <c r="H1176" s="151"/>
      <c r="I1176" s="151"/>
      <c r="J1176" s="151" t="s">
        <v>498</v>
      </c>
      <c r="K1176" s="151" t="s">
        <v>491</v>
      </c>
      <c r="L1176" s="151"/>
      <c r="M1176" s="151" t="s">
        <v>492</v>
      </c>
      <c r="O1176" s="167">
        <v>286200</v>
      </c>
      <c r="P1176" s="168"/>
      <c r="Q1176" s="151"/>
      <c r="R1176" s="151" t="s">
        <v>499</v>
      </c>
      <c r="S1176" s="151" t="s">
        <v>491</v>
      </c>
      <c r="T1176" s="151"/>
      <c r="U1176" s="151" t="s">
        <v>492</v>
      </c>
      <c r="V1176" s="151"/>
      <c r="W1176" s="167">
        <v>286200</v>
      </c>
      <c r="X1176" s="168"/>
      <c r="Y1176" s="151"/>
      <c r="Z1176" s="151" t="s">
        <v>589</v>
      </c>
      <c r="AA1176" s="171"/>
      <c r="AB1176" s="151"/>
      <c r="AC1176" s="169"/>
      <c r="AD1176" s="165">
        <v>42815</v>
      </c>
      <c r="AE1176" s="170">
        <v>3720</v>
      </c>
    </row>
    <row r="1177" spans="1:31">
      <c r="A1177" s="165">
        <v>43143</v>
      </c>
      <c r="B1177" s="166">
        <v>3718</v>
      </c>
      <c r="D1177" s="151" t="s">
        <v>490</v>
      </c>
      <c r="E1177" s="151"/>
      <c r="F1177" s="151"/>
      <c r="G1177" s="151"/>
      <c r="H1177" s="151"/>
      <c r="I1177" s="151"/>
      <c r="J1177" s="151" t="s">
        <v>498</v>
      </c>
      <c r="K1177" s="151" t="s">
        <v>491</v>
      </c>
      <c r="L1177" s="151"/>
      <c r="M1177" s="151" t="s">
        <v>492</v>
      </c>
      <c r="O1177" s="167">
        <v>296500</v>
      </c>
      <c r="P1177" s="168"/>
      <c r="Q1177" s="151"/>
      <c r="R1177" s="151" t="s">
        <v>499</v>
      </c>
      <c r="S1177" s="151" t="s">
        <v>491</v>
      </c>
      <c r="T1177" s="151"/>
      <c r="U1177" s="151" t="s">
        <v>492</v>
      </c>
      <c r="V1177" s="151"/>
      <c r="W1177" s="167">
        <v>296500</v>
      </c>
      <c r="X1177" s="168"/>
      <c r="Y1177" s="151"/>
      <c r="Z1177" s="151" t="s">
        <v>562</v>
      </c>
      <c r="AA1177" s="171"/>
      <c r="AB1177" s="151"/>
      <c r="AC1177" s="169"/>
      <c r="AD1177" s="165">
        <v>42815</v>
      </c>
      <c r="AE1177" s="170">
        <v>3721</v>
      </c>
    </row>
    <row r="1178" spans="1:31">
      <c r="A1178" s="165">
        <v>43146</v>
      </c>
      <c r="B1178" s="166">
        <v>3719</v>
      </c>
      <c r="D1178" s="151" t="s">
        <v>490</v>
      </c>
      <c r="E1178" s="151"/>
      <c r="F1178" s="151"/>
      <c r="G1178" s="151"/>
      <c r="H1178" s="151"/>
      <c r="I1178" s="151"/>
      <c r="J1178" s="151" t="s">
        <v>91</v>
      </c>
      <c r="K1178" s="151" t="s">
        <v>491</v>
      </c>
      <c r="L1178" s="151"/>
      <c r="M1178" s="151" t="s">
        <v>492</v>
      </c>
      <c r="O1178" s="167">
        <v>174900</v>
      </c>
      <c r="P1178" s="168"/>
      <c r="Q1178" s="151"/>
      <c r="R1178" s="151" t="s">
        <v>92</v>
      </c>
      <c r="S1178" s="151" t="s">
        <v>491</v>
      </c>
      <c r="T1178" s="151"/>
      <c r="U1178" s="151" t="s">
        <v>492</v>
      </c>
      <c r="V1178" s="151"/>
      <c r="W1178" s="167">
        <v>174900</v>
      </c>
      <c r="X1178" s="168"/>
      <c r="Y1178" s="151"/>
      <c r="Z1178" s="151" t="s">
        <v>507</v>
      </c>
      <c r="AA1178" s="171"/>
      <c r="AB1178" s="151"/>
      <c r="AC1178" s="169"/>
      <c r="AD1178" s="165">
        <v>42815</v>
      </c>
      <c r="AE1178" s="170">
        <v>3722</v>
      </c>
    </row>
    <row r="1179" spans="1:31">
      <c r="A1179" s="165">
        <v>43146</v>
      </c>
      <c r="B1179" s="166">
        <v>3720</v>
      </c>
      <c r="D1179" s="151" t="s">
        <v>490</v>
      </c>
      <c r="E1179" s="151"/>
      <c r="F1179" s="151"/>
      <c r="G1179" s="151"/>
      <c r="H1179" s="151"/>
      <c r="I1179" s="151"/>
      <c r="J1179" s="151" t="s">
        <v>91</v>
      </c>
      <c r="K1179" s="151" t="s">
        <v>491</v>
      </c>
      <c r="L1179" s="151"/>
      <c r="M1179" s="151" t="s">
        <v>492</v>
      </c>
      <c r="O1179" s="167">
        <v>243300</v>
      </c>
      <c r="P1179" s="168"/>
      <c r="Q1179" s="151"/>
      <c r="R1179" s="151" t="s">
        <v>92</v>
      </c>
      <c r="S1179" s="151" t="s">
        <v>491</v>
      </c>
      <c r="T1179" s="151"/>
      <c r="U1179" s="151" t="s">
        <v>492</v>
      </c>
      <c r="V1179" s="151"/>
      <c r="W1179" s="167">
        <v>243300</v>
      </c>
      <c r="X1179" s="168"/>
      <c r="Y1179" s="151"/>
      <c r="Z1179" s="151" t="s">
        <v>508</v>
      </c>
      <c r="AA1179" s="171"/>
      <c r="AB1179" s="151"/>
      <c r="AC1179" s="169"/>
      <c r="AD1179" s="165">
        <v>42815</v>
      </c>
      <c r="AE1179" s="170">
        <v>3723</v>
      </c>
    </row>
    <row r="1180" spans="1:31">
      <c r="A1180" s="165">
        <v>43146</v>
      </c>
      <c r="B1180" s="166">
        <v>3721</v>
      </c>
      <c r="D1180" s="151" t="s">
        <v>490</v>
      </c>
      <c r="E1180" s="151"/>
      <c r="F1180" s="151"/>
      <c r="G1180" s="151"/>
      <c r="H1180" s="151"/>
      <c r="I1180" s="151"/>
      <c r="J1180" s="151" t="s">
        <v>91</v>
      </c>
      <c r="K1180" s="151" t="s">
        <v>491</v>
      </c>
      <c r="L1180" s="151"/>
      <c r="M1180" s="151" t="s">
        <v>492</v>
      </c>
      <c r="O1180" s="167">
        <v>204200</v>
      </c>
      <c r="P1180" s="168"/>
      <c r="Q1180" s="151"/>
      <c r="R1180" s="151" t="s">
        <v>92</v>
      </c>
      <c r="S1180" s="151" t="s">
        <v>491</v>
      </c>
      <c r="T1180" s="151"/>
      <c r="U1180" s="151" t="s">
        <v>492</v>
      </c>
      <c r="V1180" s="151"/>
      <c r="W1180" s="167">
        <v>204200</v>
      </c>
      <c r="X1180" s="168"/>
      <c r="Y1180" s="151"/>
      <c r="Z1180" s="151" t="s">
        <v>509</v>
      </c>
      <c r="AA1180" s="171"/>
      <c r="AB1180" s="151"/>
      <c r="AC1180" s="169"/>
      <c r="AD1180" s="165">
        <v>42815</v>
      </c>
      <c r="AE1180" s="170">
        <v>3724</v>
      </c>
    </row>
    <row r="1181" spans="1:31">
      <c r="A1181" s="165">
        <v>43146</v>
      </c>
      <c r="B1181" s="166">
        <v>3722</v>
      </c>
      <c r="D1181" s="151" t="s">
        <v>490</v>
      </c>
      <c r="E1181" s="151"/>
      <c r="F1181" s="151"/>
      <c r="G1181" s="151"/>
      <c r="H1181" s="151"/>
      <c r="I1181" s="151"/>
      <c r="J1181" s="151" t="s">
        <v>91</v>
      </c>
      <c r="K1181" s="151" t="s">
        <v>491</v>
      </c>
      <c r="L1181" s="151"/>
      <c r="M1181" s="151" t="s">
        <v>492</v>
      </c>
      <c r="O1181" s="167">
        <v>252900</v>
      </c>
      <c r="P1181" s="168"/>
      <c r="Q1181" s="151"/>
      <c r="R1181" s="151" t="s">
        <v>92</v>
      </c>
      <c r="S1181" s="151" t="s">
        <v>491</v>
      </c>
      <c r="T1181" s="151"/>
      <c r="U1181" s="151" t="s">
        <v>492</v>
      </c>
      <c r="V1181" s="151"/>
      <c r="W1181" s="167">
        <v>252900</v>
      </c>
      <c r="X1181" s="168"/>
      <c r="Y1181" s="151"/>
      <c r="Z1181" s="151" t="s">
        <v>510</v>
      </c>
      <c r="AA1181" s="171"/>
      <c r="AB1181" s="151"/>
      <c r="AC1181" s="169"/>
      <c r="AD1181" s="165">
        <v>42815</v>
      </c>
      <c r="AE1181" s="170">
        <v>3725</v>
      </c>
    </row>
    <row r="1182" spans="1:31">
      <c r="A1182" s="165">
        <v>43146</v>
      </c>
      <c r="B1182" s="166">
        <v>3723</v>
      </c>
      <c r="D1182" s="151" t="s">
        <v>490</v>
      </c>
      <c r="E1182" s="151"/>
      <c r="F1182" s="151"/>
      <c r="G1182" s="151"/>
      <c r="H1182" s="151"/>
      <c r="I1182" s="151"/>
      <c r="J1182" s="151" t="s">
        <v>91</v>
      </c>
      <c r="K1182" s="151" t="s">
        <v>491</v>
      </c>
      <c r="L1182" s="151"/>
      <c r="M1182" s="151" t="s">
        <v>492</v>
      </c>
      <c r="O1182" s="167">
        <v>185800</v>
      </c>
      <c r="P1182" s="168"/>
      <c r="Q1182" s="151"/>
      <c r="R1182" s="151" t="s">
        <v>92</v>
      </c>
      <c r="S1182" s="151" t="s">
        <v>491</v>
      </c>
      <c r="T1182" s="151"/>
      <c r="U1182" s="151" t="s">
        <v>492</v>
      </c>
      <c r="V1182" s="151"/>
      <c r="W1182" s="167">
        <v>185800</v>
      </c>
      <c r="X1182" s="168"/>
      <c r="Y1182" s="151"/>
      <c r="Z1182" s="151" t="s">
        <v>511</v>
      </c>
      <c r="AA1182" s="171"/>
      <c r="AB1182" s="151"/>
      <c r="AC1182" s="169"/>
      <c r="AD1182" s="165">
        <v>42815</v>
      </c>
      <c r="AE1182" s="170">
        <v>3726</v>
      </c>
    </row>
    <row r="1183" spans="1:31">
      <c r="A1183" s="165">
        <v>43146</v>
      </c>
      <c r="B1183" s="166">
        <v>3724</v>
      </c>
      <c r="D1183" s="151" t="s">
        <v>490</v>
      </c>
      <c r="E1183" s="151"/>
      <c r="F1183" s="151"/>
      <c r="G1183" s="151"/>
      <c r="H1183" s="151"/>
      <c r="I1183" s="151"/>
      <c r="J1183" s="151" t="s">
        <v>91</v>
      </c>
      <c r="K1183" s="151" t="s">
        <v>491</v>
      </c>
      <c r="L1183" s="151"/>
      <c r="M1183" s="151" t="s">
        <v>492</v>
      </c>
      <c r="O1183" s="167">
        <v>349400</v>
      </c>
      <c r="P1183" s="168"/>
      <c r="Q1183" s="151"/>
      <c r="R1183" s="151" t="s">
        <v>92</v>
      </c>
      <c r="S1183" s="151" t="s">
        <v>491</v>
      </c>
      <c r="T1183" s="151"/>
      <c r="U1183" s="151" t="s">
        <v>492</v>
      </c>
      <c r="V1183" s="151"/>
      <c r="W1183" s="167">
        <v>349400</v>
      </c>
      <c r="X1183" s="168"/>
      <c r="Y1183" s="151"/>
      <c r="Z1183" s="151" t="s">
        <v>512</v>
      </c>
      <c r="AA1183" s="171"/>
      <c r="AB1183" s="151"/>
      <c r="AC1183" s="169"/>
      <c r="AD1183" s="165">
        <v>42815</v>
      </c>
      <c r="AE1183" s="170">
        <v>3727</v>
      </c>
    </row>
    <row r="1184" spans="1:31">
      <c r="A1184" s="165">
        <v>43146</v>
      </c>
      <c r="B1184" s="166">
        <v>3725</v>
      </c>
      <c r="D1184" s="151" t="s">
        <v>490</v>
      </c>
      <c r="E1184" s="151"/>
      <c r="F1184" s="151"/>
      <c r="G1184" s="151"/>
      <c r="H1184" s="151"/>
      <c r="I1184" s="151"/>
      <c r="J1184" s="151" t="s">
        <v>498</v>
      </c>
      <c r="K1184" s="151" t="s">
        <v>491</v>
      </c>
      <c r="L1184" s="151"/>
      <c r="M1184" s="151" t="s">
        <v>492</v>
      </c>
      <c r="O1184" s="167">
        <v>198000</v>
      </c>
      <c r="P1184" s="168"/>
      <c r="Q1184" s="151"/>
      <c r="R1184" s="151" t="s">
        <v>499</v>
      </c>
      <c r="S1184" s="151" t="s">
        <v>491</v>
      </c>
      <c r="T1184" s="151"/>
      <c r="U1184" s="151" t="s">
        <v>492</v>
      </c>
      <c r="V1184" s="151"/>
      <c r="W1184" s="167">
        <v>198000</v>
      </c>
      <c r="X1184" s="168"/>
      <c r="Y1184" s="151"/>
      <c r="Z1184" s="151" t="s">
        <v>610</v>
      </c>
      <c r="AA1184" s="171"/>
      <c r="AB1184" s="151"/>
      <c r="AC1184" s="169"/>
      <c r="AD1184" s="165">
        <v>42815</v>
      </c>
      <c r="AE1184" s="170">
        <v>3728</v>
      </c>
    </row>
    <row r="1185" spans="1:31">
      <c r="A1185" s="165">
        <v>43146</v>
      </c>
      <c r="B1185" s="166">
        <v>3726</v>
      </c>
      <c r="D1185" s="151" t="s">
        <v>490</v>
      </c>
      <c r="E1185" s="151"/>
      <c r="F1185" s="151"/>
      <c r="G1185" s="151"/>
      <c r="H1185" s="151"/>
      <c r="I1185" s="151"/>
      <c r="J1185" s="151" t="s">
        <v>498</v>
      </c>
      <c r="K1185" s="151" t="s">
        <v>491</v>
      </c>
      <c r="L1185" s="151"/>
      <c r="M1185" s="151" t="s">
        <v>492</v>
      </c>
      <c r="O1185" s="167">
        <v>288000</v>
      </c>
      <c r="P1185" s="168"/>
      <c r="Q1185" s="151"/>
      <c r="R1185" s="151" t="s">
        <v>499</v>
      </c>
      <c r="S1185" s="151" t="s">
        <v>491</v>
      </c>
      <c r="T1185" s="151"/>
      <c r="U1185" s="151" t="s">
        <v>492</v>
      </c>
      <c r="V1185" s="151"/>
      <c r="W1185" s="167">
        <v>288000</v>
      </c>
      <c r="X1185" s="168"/>
      <c r="Y1185" s="151"/>
      <c r="Z1185" s="151" t="s">
        <v>611</v>
      </c>
      <c r="AA1185" s="171"/>
      <c r="AB1185" s="151"/>
      <c r="AC1185" s="169"/>
      <c r="AD1185" s="165">
        <v>42815</v>
      </c>
      <c r="AE1185" s="170">
        <v>3729</v>
      </c>
    </row>
    <row r="1186" spans="1:31">
      <c r="A1186" s="165">
        <v>43148</v>
      </c>
      <c r="B1186" s="166">
        <v>3727</v>
      </c>
      <c r="D1186" s="151" t="s">
        <v>490</v>
      </c>
      <c r="E1186" s="151"/>
      <c r="F1186" s="151"/>
      <c r="G1186" s="151"/>
      <c r="H1186" s="151"/>
      <c r="I1186" s="151"/>
      <c r="J1186" s="151" t="s">
        <v>498</v>
      </c>
      <c r="K1186" s="151" t="s">
        <v>491</v>
      </c>
      <c r="L1186" s="151"/>
      <c r="M1186" s="151" t="s">
        <v>492</v>
      </c>
      <c r="O1186" s="167">
        <v>324000</v>
      </c>
      <c r="P1186" s="168"/>
      <c r="Q1186" s="151"/>
      <c r="R1186" s="151" t="s">
        <v>499</v>
      </c>
      <c r="S1186" s="151" t="s">
        <v>491</v>
      </c>
      <c r="T1186" s="151"/>
      <c r="U1186" s="151" t="s">
        <v>492</v>
      </c>
      <c r="V1186" s="151"/>
      <c r="W1186" s="167">
        <v>324000</v>
      </c>
      <c r="X1186" s="168"/>
      <c r="Y1186" s="151"/>
      <c r="Z1186" s="151" t="s">
        <v>566</v>
      </c>
      <c r="AA1186" s="171"/>
      <c r="AB1186" s="151"/>
      <c r="AC1186" s="169"/>
      <c r="AD1186" s="165">
        <v>42815</v>
      </c>
      <c r="AE1186" s="170">
        <v>3730</v>
      </c>
    </row>
    <row r="1187" spans="1:31">
      <c r="A1187" s="165">
        <v>43150</v>
      </c>
      <c r="B1187" s="166">
        <v>3728</v>
      </c>
      <c r="D1187" s="151" t="s">
        <v>490</v>
      </c>
      <c r="E1187" s="151"/>
      <c r="F1187" s="151"/>
      <c r="G1187" s="151"/>
      <c r="H1187" s="151"/>
      <c r="I1187" s="151"/>
      <c r="J1187" s="151" t="s">
        <v>96</v>
      </c>
      <c r="K1187" s="151" t="s">
        <v>491</v>
      </c>
      <c r="L1187" s="151"/>
      <c r="M1187" s="151" t="s">
        <v>492</v>
      </c>
      <c r="O1187" s="167">
        <v>6830</v>
      </c>
      <c r="P1187" s="168"/>
      <c r="Q1187" s="151"/>
      <c r="R1187" s="151" t="s">
        <v>51</v>
      </c>
      <c r="S1187" s="151" t="s">
        <v>491</v>
      </c>
      <c r="T1187" s="151"/>
      <c r="U1187" s="151" t="s">
        <v>492</v>
      </c>
      <c r="V1187" s="151"/>
      <c r="W1187" s="167">
        <v>6830</v>
      </c>
      <c r="X1187" s="168"/>
      <c r="Y1187" s="151"/>
      <c r="Z1187" s="151" t="s">
        <v>532</v>
      </c>
      <c r="AA1187" s="171"/>
      <c r="AB1187" s="151"/>
      <c r="AC1187" s="169"/>
      <c r="AD1187" s="165">
        <v>42815</v>
      </c>
      <c r="AE1187" s="170">
        <v>3731</v>
      </c>
    </row>
    <row r="1188" spans="1:31">
      <c r="A1188" s="165">
        <v>43151</v>
      </c>
      <c r="B1188" s="166">
        <v>3729</v>
      </c>
      <c r="D1188" s="151" t="s">
        <v>490</v>
      </c>
      <c r="E1188" s="151"/>
      <c r="F1188" s="151"/>
      <c r="G1188" s="151"/>
      <c r="H1188" s="151"/>
      <c r="I1188" s="151"/>
      <c r="J1188" s="151" t="s">
        <v>91</v>
      </c>
      <c r="K1188" s="151" t="s">
        <v>491</v>
      </c>
      <c r="L1188" s="151"/>
      <c r="M1188" s="151" t="s">
        <v>492</v>
      </c>
      <c r="O1188" s="167">
        <v>165100</v>
      </c>
      <c r="P1188" s="168"/>
      <c r="Q1188" s="151"/>
      <c r="R1188" s="151" t="s">
        <v>92</v>
      </c>
      <c r="S1188" s="151" t="s">
        <v>491</v>
      </c>
      <c r="T1188" s="151"/>
      <c r="U1188" s="151" t="s">
        <v>492</v>
      </c>
      <c r="V1188" s="151"/>
      <c r="W1188" s="167">
        <v>165100</v>
      </c>
      <c r="X1188" s="168"/>
      <c r="Y1188" s="151"/>
      <c r="Z1188" s="151" t="s">
        <v>519</v>
      </c>
      <c r="AA1188" s="171"/>
      <c r="AB1188" s="151"/>
      <c r="AC1188" s="169"/>
      <c r="AD1188" s="165">
        <v>42815</v>
      </c>
      <c r="AE1188" s="170">
        <v>3732</v>
      </c>
    </row>
    <row r="1189" spans="1:31">
      <c r="A1189" s="165">
        <v>43151</v>
      </c>
      <c r="B1189" s="166">
        <v>3730</v>
      </c>
      <c r="D1189" s="151" t="s">
        <v>490</v>
      </c>
      <c r="E1189" s="151"/>
      <c r="F1189" s="151"/>
      <c r="G1189" s="151"/>
      <c r="H1189" s="151"/>
      <c r="I1189" s="151"/>
      <c r="J1189" s="151" t="s">
        <v>91</v>
      </c>
      <c r="K1189" s="151" t="s">
        <v>491</v>
      </c>
      <c r="L1189" s="151"/>
      <c r="M1189" s="151" t="s">
        <v>492</v>
      </c>
      <c r="O1189" s="167">
        <v>107700</v>
      </c>
      <c r="P1189" s="168"/>
      <c r="Q1189" s="151"/>
      <c r="R1189" s="151" t="s">
        <v>92</v>
      </c>
      <c r="S1189" s="151" t="s">
        <v>491</v>
      </c>
      <c r="T1189" s="151"/>
      <c r="U1189" s="151" t="s">
        <v>492</v>
      </c>
      <c r="V1189" s="151"/>
      <c r="W1189" s="167">
        <v>107700</v>
      </c>
      <c r="X1189" s="168"/>
      <c r="Y1189" s="151"/>
      <c r="Z1189" s="151" t="s">
        <v>520</v>
      </c>
      <c r="AA1189" s="171"/>
      <c r="AB1189" s="151"/>
      <c r="AC1189" s="169"/>
      <c r="AD1189" s="165">
        <v>42815</v>
      </c>
      <c r="AE1189" s="170">
        <v>3733</v>
      </c>
    </row>
    <row r="1190" spans="1:31">
      <c r="A1190" s="165">
        <v>43151</v>
      </c>
      <c r="B1190" s="166">
        <v>3731</v>
      </c>
      <c r="D1190" s="151" t="s">
        <v>490</v>
      </c>
      <c r="E1190" s="151"/>
      <c r="F1190" s="151"/>
      <c r="G1190" s="151"/>
      <c r="H1190" s="151"/>
      <c r="I1190" s="151"/>
      <c r="J1190" s="151" t="s">
        <v>91</v>
      </c>
      <c r="K1190" s="151" t="s">
        <v>491</v>
      </c>
      <c r="L1190" s="151"/>
      <c r="M1190" s="151" t="s">
        <v>492</v>
      </c>
      <c r="O1190" s="167">
        <v>349400</v>
      </c>
      <c r="P1190" s="168"/>
      <c r="Q1190" s="151"/>
      <c r="R1190" s="151" t="s">
        <v>92</v>
      </c>
      <c r="S1190" s="151" t="s">
        <v>491</v>
      </c>
      <c r="T1190" s="151"/>
      <c r="U1190" s="151" t="s">
        <v>492</v>
      </c>
      <c r="V1190" s="151"/>
      <c r="W1190" s="167">
        <v>349400</v>
      </c>
      <c r="X1190" s="168"/>
      <c r="Y1190" s="151"/>
      <c r="Z1190" s="151" t="s">
        <v>521</v>
      </c>
      <c r="AA1190" s="171"/>
      <c r="AB1190" s="151"/>
      <c r="AC1190" s="169"/>
      <c r="AD1190" s="165">
        <v>42815</v>
      </c>
      <c r="AE1190" s="170">
        <v>3734</v>
      </c>
    </row>
    <row r="1191" spans="1:31">
      <c r="A1191" s="165">
        <v>43151</v>
      </c>
      <c r="B1191" s="166">
        <v>3732</v>
      </c>
      <c r="D1191" s="151" t="s">
        <v>490</v>
      </c>
      <c r="E1191" s="151"/>
      <c r="F1191" s="151"/>
      <c r="G1191" s="151"/>
      <c r="H1191" s="151"/>
      <c r="I1191" s="151"/>
      <c r="J1191" s="151" t="s">
        <v>91</v>
      </c>
      <c r="K1191" s="151" t="s">
        <v>491</v>
      </c>
      <c r="L1191" s="151"/>
      <c r="M1191" s="151" t="s">
        <v>492</v>
      </c>
      <c r="O1191" s="167">
        <v>261500</v>
      </c>
      <c r="P1191" s="168"/>
      <c r="Q1191" s="151"/>
      <c r="R1191" s="151" t="s">
        <v>92</v>
      </c>
      <c r="S1191" s="151" t="s">
        <v>491</v>
      </c>
      <c r="T1191" s="151"/>
      <c r="U1191" s="151" t="s">
        <v>492</v>
      </c>
      <c r="V1191" s="151"/>
      <c r="W1191" s="167">
        <v>261500</v>
      </c>
      <c r="X1191" s="168"/>
      <c r="Y1191" s="151"/>
      <c r="Z1191" s="151" t="s">
        <v>522</v>
      </c>
      <c r="AA1191" s="171"/>
      <c r="AB1191" s="151"/>
      <c r="AC1191" s="169"/>
      <c r="AD1191" s="165">
        <v>42815</v>
      </c>
      <c r="AE1191" s="170">
        <v>3735</v>
      </c>
    </row>
    <row r="1192" spans="1:31">
      <c r="A1192" s="165">
        <v>43151</v>
      </c>
      <c r="B1192" s="166">
        <v>3733</v>
      </c>
      <c r="D1192" s="151" t="s">
        <v>490</v>
      </c>
      <c r="E1192" s="151"/>
      <c r="F1192" s="151"/>
      <c r="G1192" s="151"/>
      <c r="H1192" s="151"/>
      <c r="I1192" s="151"/>
      <c r="J1192" s="151" t="s">
        <v>91</v>
      </c>
      <c r="K1192" s="151" t="s">
        <v>491</v>
      </c>
      <c r="L1192" s="151"/>
      <c r="M1192" s="151" t="s">
        <v>492</v>
      </c>
      <c r="O1192" s="167">
        <v>233400</v>
      </c>
      <c r="P1192" s="168"/>
      <c r="Q1192" s="151"/>
      <c r="R1192" s="151" t="s">
        <v>92</v>
      </c>
      <c r="S1192" s="151" t="s">
        <v>491</v>
      </c>
      <c r="T1192" s="151"/>
      <c r="U1192" s="151" t="s">
        <v>492</v>
      </c>
      <c r="V1192" s="151"/>
      <c r="W1192" s="167">
        <v>233400</v>
      </c>
      <c r="X1192" s="168"/>
      <c r="Y1192" s="151"/>
      <c r="Z1192" s="151" t="s">
        <v>523</v>
      </c>
      <c r="AA1192" s="171"/>
      <c r="AB1192" s="151"/>
      <c r="AC1192" s="169"/>
      <c r="AD1192" s="165">
        <v>42815</v>
      </c>
      <c r="AE1192" s="170">
        <v>3736</v>
      </c>
    </row>
    <row r="1193" spans="1:31">
      <c r="A1193" s="165">
        <v>43151</v>
      </c>
      <c r="B1193" s="166">
        <v>3734</v>
      </c>
      <c r="D1193" s="151" t="s">
        <v>490</v>
      </c>
      <c r="E1193" s="151"/>
      <c r="F1193" s="151"/>
      <c r="G1193" s="151"/>
      <c r="H1193" s="151"/>
      <c r="I1193" s="151"/>
      <c r="J1193" s="151" t="s">
        <v>91</v>
      </c>
      <c r="K1193" s="151" t="s">
        <v>491</v>
      </c>
      <c r="L1193" s="151"/>
      <c r="M1193" s="151" t="s">
        <v>492</v>
      </c>
      <c r="O1193" s="167">
        <v>494700</v>
      </c>
      <c r="P1193" s="168"/>
      <c r="Q1193" s="151"/>
      <c r="R1193" s="151" t="s">
        <v>92</v>
      </c>
      <c r="S1193" s="151" t="s">
        <v>491</v>
      </c>
      <c r="T1193" s="151"/>
      <c r="U1193" s="151" t="s">
        <v>492</v>
      </c>
      <c r="V1193" s="151"/>
      <c r="W1193" s="167">
        <v>494700</v>
      </c>
      <c r="X1193" s="168"/>
      <c r="Y1193" s="151"/>
      <c r="Z1193" s="151" t="s">
        <v>524</v>
      </c>
      <c r="AA1193" s="171"/>
      <c r="AB1193" s="151"/>
      <c r="AC1193" s="169"/>
      <c r="AD1193" s="165">
        <v>42815</v>
      </c>
      <c r="AE1193" s="170">
        <v>3737</v>
      </c>
    </row>
    <row r="1194" spans="1:31">
      <c r="A1194" s="165">
        <v>43151</v>
      </c>
      <c r="B1194" s="166">
        <v>3735</v>
      </c>
      <c r="D1194" s="151" t="s">
        <v>490</v>
      </c>
      <c r="E1194" s="151"/>
      <c r="F1194" s="151"/>
      <c r="G1194" s="151"/>
      <c r="H1194" s="151"/>
      <c r="I1194" s="151"/>
      <c r="J1194" s="151" t="s">
        <v>91</v>
      </c>
      <c r="K1194" s="151" t="s">
        <v>491</v>
      </c>
      <c r="L1194" s="151"/>
      <c r="M1194" s="151" t="s">
        <v>492</v>
      </c>
      <c r="O1194" s="167">
        <v>117500</v>
      </c>
      <c r="P1194" s="168"/>
      <c r="Q1194" s="151"/>
      <c r="R1194" s="151" t="s">
        <v>92</v>
      </c>
      <c r="S1194" s="151" t="s">
        <v>491</v>
      </c>
      <c r="T1194" s="151"/>
      <c r="U1194" s="151" t="s">
        <v>492</v>
      </c>
      <c r="V1194" s="151"/>
      <c r="W1194" s="167">
        <v>117500</v>
      </c>
      <c r="X1194" s="168"/>
      <c r="Y1194" s="151"/>
      <c r="Z1194" s="151" t="s">
        <v>525</v>
      </c>
      <c r="AA1194" s="171"/>
      <c r="AB1194" s="151"/>
      <c r="AC1194" s="169"/>
      <c r="AD1194" s="165">
        <v>42815</v>
      </c>
      <c r="AE1194" s="170">
        <v>3738</v>
      </c>
    </row>
    <row r="1195" spans="1:31">
      <c r="A1195" s="165">
        <v>43151</v>
      </c>
      <c r="B1195" s="166">
        <v>3736</v>
      </c>
      <c r="D1195" s="151" t="s">
        <v>490</v>
      </c>
      <c r="E1195" s="151"/>
      <c r="F1195" s="151"/>
      <c r="G1195" s="151"/>
      <c r="H1195" s="151"/>
      <c r="I1195" s="151"/>
      <c r="J1195" s="151" t="s">
        <v>91</v>
      </c>
      <c r="K1195" s="151" t="s">
        <v>491</v>
      </c>
      <c r="L1195" s="151"/>
      <c r="M1195" s="151" t="s">
        <v>492</v>
      </c>
      <c r="O1195" s="167">
        <v>174900</v>
      </c>
      <c r="P1195" s="168"/>
      <c r="Q1195" s="151"/>
      <c r="R1195" s="151" t="s">
        <v>92</v>
      </c>
      <c r="S1195" s="151" t="s">
        <v>491</v>
      </c>
      <c r="T1195" s="151"/>
      <c r="U1195" s="151" t="s">
        <v>492</v>
      </c>
      <c r="V1195" s="151"/>
      <c r="W1195" s="167">
        <v>174900</v>
      </c>
      <c r="X1195" s="168"/>
      <c r="Y1195" s="151"/>
      <c r="Z1195" s="151" t="s">
        <v>526</v>
      </c>
      <c r="AA1195" s="171"/>
      <c r="AB1195" s="151"/>
      <c r="AC1195" s="169"/>
      <c r="AD1195" s="165">
        <v>42815</v>
      </c>
      <c r="AE1195" s="170">
        <v>3739</v>
      </c>
    </row>
    <row r="1196" spans="1:31">
      <c r="A1196" s="165">
        <v>43151</v>
      </c>
      <c r="B1196" s="166">
        <v>3737</v>
      </c>
      <c r="D1196" s="151" t="s">
        <v>490</v>
      </c>
      <c r="E1196" s="151"/>
      <c r="F1196" s="151"/>
      <c r="G1196" s="151"/>
      <c r="H1196" s="151"/>
      <c r="I1196" s="151"/>
      <c r="J1196" s="151" t="s">
        <v>91</v>
      </c>
      <c r="K1196" s="151" t="s">
        <v>491</v>
      </c>
      <c r="L1196" s="151"/>
      <c r="M1196" s="151" t="s">
        <v>492</v>
      </c>
      <c r="O1196" s="167">
        <v>272500</v>
      </c>
      <c r="P1196" s="168"/>
      <c r="Q1196" s="151"/>
      <c r="R1196" s="151" t="s">
        <v>92</v>
      </c>
      <c r="S1196" s="151" t="s">
        <v>491</v>
      </c>
      <c r="T1196" s="151"/>
      <c r="U1196" s="151" t="s">
        <v>492</v>
      </c>
      <c r="V1196" s="151"/>
      <c r="W1196" s="167">
        <v>272500</v>
      </c>
      <c r="X1196" s="168"/>
      <c r="Y1196" s="151"/>
      <c r="Z1196" s="151" t="s">
        <v>527</v>
      </c>
      <c r="AA1196" s="171"/>
      <c r="AB1196" s="151"/>
      <c r="AC1196" s="169"/>
      <c r="AD1196" s="165">
        <v>42815</v>
      </c>
      <c r="AE1196" s="170">
        <v>3740</v>
      </c>
    </row>
    <row r="1197" spans="1:31">
      <c r="A1197" s="165">
        <v>43151</v>
      </c>
      <c r="B1197" s="166">
        <v>3738</v>
      </c>
      <c r="D1197" s="151" t="s">
        <v>490</v>
      </c>
      <c r="E1197" s="151"/>
      <c r="F1197" s="151"/>
      <c r="G1197" s="151"/>
      <c r="H1197" s="151"/>
      <c r="I1197" s="151"/>
      <c r="J1197" s="151" t="s">
        <v>91</v>
      </c>
      <c r="K1197" s="151" t="s">
        <v>491</v>
      </c>
      <c r="L1197" s="151"/>
      <c r="M1197" s="151" t="s">
        <v>492</v>
      </c>
      <c r="O1197" s="167">
        <v>185800</v>
      </c>
      <c r="P1197" s="168"/>
      <c r="Q1197" s="151"/>
      <c r="R1197" s="151" t="s">
        <v>92</v>
      </c>
      <c r="S1197" s="151" t="s">
        <v>491</v>
      </c>
      <c r="T1197" s="151"/>
      <c r="U1197" s="151" t="s">
        <v>492</v>
      </c>
      <c r="V1197" s="151"/>
      <c r="W1197" s="167">
        <v>185800</v>
      </c>
      <c r="X1197" s="168"/>
      <c r="Y1197" s="151"/>
      <c r="Z1197" s="151" t="s">
        <v>528</v>
      </c>
      <c r="AA1197" s="171"/>
      <c r="AB1197" s="151"/>
      <c r="AC1197" s="169"/>
      <c r="AD1197" s="165">
        <v>42815</v>
      </c>
      <c r="AE1197" s="170">
        <v>3741</v>
      </c>
    </row>
    <row r="1198" spans="1:31">
      <c r="A1198" s="165">
        <v>43151</v>
      </c>
      <c r="B1198" s="166">
        <v>3739</v>
      </c>
      <c r="D1198" s="151" t="s">
        <v>490</v>
      </c>
      <c r="E1198" s="151"/>
      <c r="F1198" s="151"/>
      <c r="G1198" s="151"/>
      <c r="H1198" s="151"/>
      <c r="I1198" s="151"/>
      <c r="J1198" s="151" t="s">
        <v>91</v>
      </c>
      <c r="K1198" s="151" t="s">
        <v>491</v>
      </c>
      <c r="L1198" s="151"/>
      <c r="M1198" s="151" t="s">
        <v>492</v>
      </c>
      <c r="O1198" s="167">
        <v>204200</v>
      </c>
      <c r="P1198" s="168"/>
      <c r="Q1198" s="151"/>
      <c r="R1198" s="151" t="s">
        <v>92</v>
      </c>
      <c r="S1198" s="151" t="s">
        <v>491</v>
      </c>
      <c r="T1198" s="151"/>
      <c r="U1198" s="151" t="s">
        <v>492</v>
      </c>
      <c r="V1198" s="151"/>
      <c r="W1198" s="167">
        <v>204200</v>
      </c>
      <c r="X1198" s="168"/>
      <c r="Y1198" s="151"/>
      <c r="Z1198" s="151" t="s">
        <v>529</v>
      </c>
      <c r="AA1198" s="171"/>
      <c r="AB1198" s="151"/>
      <c r="AC1198" s="169"/>
      <c r="AD1198" s="165">
        <v>42815</v>
      </c>
      <c r="AE1198" s="170">
        <v>3742</v>
      </c>
    </row>
    <row r="1199" spans="1:31">
      <c r="A1199" s="165">
        <v>43151</v>
      </c>
      <c r="B1199" s="166">
        <v>3740</v>
      </c>
      <c r="D1199" s="151" t="s">
        <v>490</v>
      </c>
      <c r="E1199" s="151"/>
      <c r="F1199" s="151"/>
      <c r="G1199" s="151"/>
      <c r="H1199" s="151"/>
      <c r="I1199" s="151"/>
      <c r="J1199" s="151" t="s">
        <v>91</v>
      </c>
      <c r="K1199" s="151" t="s">
        <v>491</v>
      </c>
      <c r="L1199" s="151"/>
      <c r="M1199" s="151" t="s">
        <v>492</v>
      </c>
      <c r="O1199" s="167">
        <v>165100</v>
      </c>
      <c r="P1199" s="168"/>
      <c r="Q1199" s="151"/>
      <c r="R1199" s="151" t="s">
        <v>92</v>
      </c>
      <c r="S1199" s="151" t="s">
        <v>491</v>
      </c>
      <c r="T1199" s="151"/>
      <c r="U1199" s="151" t="s">
        <v>492</v>
      </c>
      <c r="V1199" s="151"/>
      <c r="W1199" s="167">
        <v>165100</v>
      </c>
      <c r="X1199" s="168"/>
      <c r="Y1199" s="151"/>
      <c r="Z1199" s="151" t="s">
        <v>568</v>
      </c>
      <c r="AA1199" s="171"/>
      <c r="AB1199" s="151"/>
      <c r="AC1199" s="169"/>
      <c r="AD1199" s="165">
        <v>42815</v>
      </c>
      <c r="AE1199" s="170">
        <v>3743</v>
      </c>
    </row>
    <row r="1200" spans="1:31">
      <c r="A1200" s="165">
        <v>43151</v>
      </c>
      <c r="B1200" s="166">
        <v>3741</v>
      </c>
      <c r="D1200" s="151" t="s">
        <v>490</v>
      </c>
      <c r="E1200" s="151"/>
      <c r="F1200" s="151"/>
      <c r="G1200" s="151"/>
      <c r="H1200" s="151"/>
      <c r="I1200" s="151"/>
      <c r="J1200" s="151" t="s">
        <v>498</v>
      </c>
      <c r="K1200" s="151" t="s">
        <v>491</v>
      </c>
      <c r="L1200" s="151"/>
      <c r="M1200" s="151" t="s">
        <v>492</v>
      </c>
      <c r="O1200" s="167">
        <v>195000</v>
      </c>
      <c r="P1200" s="168"/>
      <c r="Q1200" s="151"/>
      <c r="R1200" s="151" t="s">
        <v>499</v>
      </c>
      <c r="S1200" s="151" t="s">
        <v>491</v>
      </c>
      <c r="T1200" s="151"/>
      <c r="U1200" s="151" t="s">
        <v>492</v>
      </c>
      <c r="V1200" s="151"/>
      <c r="W1200" s="167">
        <v>195000</v>
      </c>
      <c r="X1200" s="168"/>
      <c r="Y1200" s="151"/>
      <c r="Z1200" s="151" t="s">
        <v>567</v>
      </c>
      <c r="AA1200" s="171"/>
      <c r="AB1200" s="151"/>
      <c r="AC1200" s="169"/>
      <c r="AD1200" s="165">
        <v>42815</v>
      </c>
      <c r="AE1200" s="170">
        <v>3744</v>
      </c>
    </row>
    <row r="1201" spans="1:31">
      <c r="A1201" s="165">
        <v>43151</v>
      </c>
      <c r="B1201" s="166">
        <v>3742</v>
      </c>
      <c r="D1201" s="151" t="s">
        <v>490</v>
      </c>
      <c r="E1201" s="151"/>
      <c r="F1201" s="151"/>
      <c r="G1201" s="151"/>
      <c r="H1201" s="151"/>
      <c r="I1201" s="151"/>
      <c r="J1201" s="151" t="s">
        <v>498</v>
      </c>
      <c r="K1201" s="151" t="s">
        <v>491</v>
      </c>
      <c r="L1201" s="151"/>
      <c r="M1201" s="151" t="s">
        <v>492</v>
      </c>
      <c r="O1201" s="167">
        <v>323000</v>
      </c>
      <c r="P1201" s="168"/>
      <c r="Q1201" s="151"/>
      <c r="R1201" s="151" t="s">
        <v>499</v>
      </c>
      <c r="S1201" s="151" t="s">
        <v>491</v>
      </c>
      <c r="T1201" s="151"/>
      <c r="U1201" s="151" t="s">
        <v>492</v>
      </c>
      <c r="V1201" s="151"/>
      <c r="W1201" s="167">
        <v>323000</v>
      </c>
      <c r="X1201" s="168"/>
      <c r="Y1201" s="151"/>
      <c r="Z1201" s="151" t="s">
        <v>514</v>
      </c>
      <c r="AA1201" s="171"/>
      <c r="AB1201" s="151"/>
      <c r="AC1201" s="169"/>
      <c r="AD1201" s="165">
        <v>42815</v>
      </c>
      <c r="AE1201" s="170">
        <v>3745</v>
      </c>
    </row>
    <row r="1202" spans="1:31">
      <c r="A1202" s="165">
        <v>43151</v>
      </c>
      <c r="B1202" s="166">
        <v>3743</v>
      </c>
      <c r="D1202" s="151" t="s">
        <v>490</v>
      </c>
      <c r="E1202" s="151"/>
      <c r="F1202" s="151"/>
      <c r="G1202" s="151"/>
      <c r="H1202" s="151"/>
      <c r="I1202" s="151"/>
      <c r="J1202" s="151" t="s">
        <v>91</v>
      </c>
      <c r="K1202" s="151" t="s">
        <v>491</v>
      </c>
      <c r="L1202" s="151"/>
      <c r="M1202" s="151" t="s">
        <v>492</v>
      </c>
      <c r="O1202" s="167">
        <v>186300</v>
      </c>
      <c r="P1202" s="168"/>
      <c r="Q1202" s="151"/>
      <c r="R1202" s="151" t="s">
        <v>92</v>
      </c>
      <c r="S1202" s="151" t="s">
        <v>491</v>
      </c>
      <c r="T1202" s="151"/>
      <c r="U1202" s="151" t="s">
        <v>492</v>
      </c>
      <c r="V1202" s="151"/>
      <c r="W1202" s="167">
        <v>186300</v>
      </c>
      <c r="X1202" s="168"/>
      <c r="Y1202" s="151"/>
      <c r="Z1202" s="151" t="s">
        <v>508</v>
      </c>
      <c r="AA1202" s="171"/>
      <c r="AB1202" s="151"/>
      <c r="AC1202" s="169"/>
      <c r="AD1202" s="165">
        <v>42815</v>
      </c>
      <c r="AE1202" s="170">
        <v>3746</v>
      </c>
    </row>
    <row r="1203" spans="1:31">
      <c r="A1203" s="165">
        <v>43151</v>
      </c>
      <c r="B1203" s="166">
        <v>3744</v>
      </c>
      <c r="D1203" s="151" t="s">
        <v>490</v>
      </c>
      <c r="E1203" s="151"/>
      <c r="F1203" s="151"/>
      <c r="G1203" s="151"/>
      <c r="H1203" s="151"/>
      <c r="I1203" s="151"/>
      <c r="J1203" s="151" t="s">
        <v>91</v>
      </c>
      <c r="K1203" s="151" t="s">
        <v>491</v>
      </c>
      <c r="L1203" s="151"/>
      <c r="M1203" s="151" t="s">
        <v>492</v>
      </c>
      <c r="O1203" s="167">
        <v>117600</v>
      </c>
      <c r="P1203" s="168"/>
      <c r="Q1203" s="151"/>
      <c r="R1203" s="151" t="s">
        <v>92</v>
      </c>
      <c r="S1203" s="151" t="s">
        <v>491</v>
      </c>
      <c r="T1203" s="151"/>
      <c r="U1203" s="151" t="s">
        <v>492</v>
      </c>
      <c r="V1203" s="151"/>
      <c r="W1203" s="167">
        <v>117600</v>
      </c>
      <c r="X1203" s="168"/>
      <c r="Y1203" s="151"/>
      <c r="Z1203" s="151" t="s">
        <v>509</v>
      </c>
      <c r="AA1203" s="171"/>
      <c r="AB1203" s="151"/>
      <c r="AC1203" s="169"/>
      <c r="AD1203" s="165">
        <v>42815</v>
      </c>
      <c r="AE1203" s="170">
        <v>3747</v>
      </c>
    </row>
    <row r="1204" spans="1:31">
      <c r="A1204" s="165">
        <v>43151</v>
      </c>
      <c r="B1204" s="166">
        <v>3745</v>
      </c>
      <c r="D1204" s="151" t="s">
        <v>490</v>
      </c>
      <c r="E1204" s="151"/>
      <c r="F1204" s="151"/>
      <c r="G1204" s="151"/>
      <c r="H1204" s="151"/>
      <c r="I1204" s="151"/>
      <c r="J1204" s="151" t="s">
        <v>91</v>
      </c>
      <c r="K1204" s="151" t="s">
        <v>491</v>
      </c>
      <c r="L1204" s="151"/>
      <c r="M1204" s="151" t="s">
        <v>492</v>
      </c>
      <c r="O1204" s="167">
        <v>5034100</v>
      </c>
      <c r="P1204" s="168"/>
      <c r="Q1204" s="151"/>
      <c r="R1204" s="151" t="s">
        <v>92</v>
      </c>
      <c r="S1204" s="151" t="s">
        <v>491</v>
      </c>
      <c r="T1204" s="151"/>
      <c r="U1204" s="151" t="s">
        <v>492</v>
      </c>
      <c r="V1204" s="151"/>
      <c r="W1204" s="167">
        <v>5034100</v>
      </c>
      <c r="X1204" s="168"/>
      <c r="Y1204" s="151"/>
      <c r="Z1204" s="151" t="s">
        <v>510</v>
      </c>
      <c r="AA1204" s="171"/>
      <c r="AB1204" s="151"/>
      <c r="AC1204" s="169"/>
      <c r="AD1204" s="165">
        <v>42815</v>
      </c>
      <c r="AE1204" s="170">
        <v>3748</v>
      </c>
    </row>
    <row r="1205" spans="1:31">
      <c r="A1205" s="165">
        <v>43151</v>
      </c>
      <c r="B1205" s="166">
        <v>3746</v>
      </c>
      <c r="D1205" s="151" t="s">
        <v>490</v>
      </c>
      <c r="E1205" s="151"/>
      <c r="F1205" s="151"/>
      <c r="G1205" s="151"/>
      <c r="H1205" s="151"/>
      <c r="I1205" s="151"/>
      <c r="J1205" s="151" t="s">
        <v>91</v>
      </c>
      <c r="K1205" s="151" t="s">
        <v>491</v>
      </c>
      <c r="L1205" s="151"/>
      <c r="M1205" s="151" t="s">
        <v>492</v>
      </c>
      <c r="O1205" s="167">
        <v>422400</v>
      </c>
      <c r="P1205" s="168"/>
      <c r="Q1205" s="151"/>
      <c r="R1205" s="151" t="s">
        <v>92</v>
      </c>
      <c r="S1205" s="151" t="s">
        <v>491</v>
      </c>
      <c r="T1205" s="151"/>
      <c r="U1205" s="151" t="s">
        <v>492</v>
      </c>
      <c r="V1205" s="151"/>
      <c r="W1205" s="167">
        <v>422400</v>
      </c>
      <c r="X1205" s="168"/>
      <c r="Y1205" s="151"/>
      <c r="Z1205" s="151" t="s">
        <v>511</v>
      </c>
      <c r="AA1205" s="171"/>
      <c r="AB1205" s="151"/>
      <c r="AC1205" s="169"/>
      <c r="AD1205" s="165">
        <v>42815</v>
      </c>
      <c r="AE1205" s="170">
        <v>3749</v>
      </c>
    </row>
    <row r="1206" spans="1:31">
      <c r="A1206" s="165">
        <v>43151</v>
      </c>
      <c r="B1206" s="166">
        <v>3747</v>
      </c>
      <c r="D1206" s="151" t="s">
        <v>490</v>
      </c>
      <c r="E1206" s="151"/>
      <c r="F1206" s="151"/>
      <c r="G1206" s="151"/>
      <c r="H1206" s="151"/>
      <c r="I1206" s="151"/>
      <c r="J1206" s="151" t="s">
        <v>91</v>
      </c>
      <c r="K1206" s="151" t="s">
        <v>491</v>
      </c>
      <c r="L1206" s="151"/>
      <c r="M1206" s="151" t="s">
        <v>492</v>
      </c>
      <c r="O1206" s="167">
        <v>49800</v>
      </c>
      <c r="P1206" s="168"/>
      <c r="Q1206" s="151"/>
      <c r="R1206" s="151" t="s">
        <v>92</v>
      </c>
      <c r="S1206" s="151" t="s">
        <v>491</v>
      </c>
      <c r="T1206" s="151"/>
      <c r="U1206" s="151" t="s">
        <v>492</v>
      </c>
      <c r="V1206" s="151"/>
      <c r="W1206" s="167">
        <v>49800</v>
      </c>
      <c r="X1206" s="168"/>
      <c r="Y1206" s="151"/>
      <c r="Z1206" s="151" t="s">
        <v>519</v>
      </c>
      <c r="AA1206" s="171"/>
      <c r="AB1206" s="151"/>
      <c r="AC1206" s="169"/>
      <c r="AD1206" s="165">
        <v>42815</v>
      </c>
      <c r="AE1206" s="170">
        <v>3750</v>
      </c>
    </row>
    <row r="1207" spans="1:31">
      <c r="A1207" s="165">
        <v>43151</v>
      </c>
      <c r="B1207" s="166">
        <v>3748</v>
      </c>
      <c r="D1207" s="151" t="s">
        <v>490</v>
      </c>
      <c r="E1207" s="151"/>
      <c r="F1207" s="151"/>
      <c r="G1207" s="151"/>
      <c r="H1207" s="151"/>
      <c r="I1207" s="151"/>
      <c r="J1207" s="151" t="s">
        <v>91</v>
      </c>
      <c r="K1207" s="151" t="s">
        <v>491</v>
      </c>
      <c r="L1207" s="151"/>
      <c r="M1207" s="151" t="s">
        <v>492</v>
      </c>
      <c r="O1207" s="167">
        <v>227500</v>
      </c>
      <c r="P1207" s="168"/>
      <c r="Q1207" s="151"/>
      <c r="R1207" s="151" t="s">
        <v>92</v>
      </c>
      <c r="S1207" s="151" t="s">
        <v>491</v>
      </c>
      <c r="T1207" s="151"/>
      <c r="U1207" s="151" t="s">
        <v>492</v>
      </c>
      <c r="V1207" s="151"/>
      <c r="W1207" s="167">
        <v>227500</v>
      </c>
      <c r="X1207" s="168"/>
      <c r="Y1207" s="151"/>
      <c r="Z1207" s="151" t="s">
        <v>520</v>
      </c>
      <c r="AA1207" s="171"/>
      <c r="AB1207" s="151"/>
      <c r="AC1207" s="169"/>
      <c r="AD1207" s="165">
        <v>42815</v>
      </c>
      <c r="AE1207" s="170">
        <v>3751</v>
      </c>
    </row>
    <row r="1208" spans="1:31">
      <c r="A1208" s="165">
        <v>43151</v>
      </c>
      <c r="B1208" s="166">
        <v>3749</v>
      </c>
      <c r="D1208" s="151" t="s">
        <v>490</v>
      </c>
      <c r="E1208" s="151"/>
      <c r="F1208" s="151"/>
      <c r="G1208" s="151"/>
      <c r="H1208" s="151"/>
      <c r="I1208" s="151"/>
      <c r="J1208" s="151" t="s">
        <v>91</v>
      </c>
      <c r="K1208" s="151" t="s">
        <v>491</v>
      </c>
      <c r="L1208" s="151"/>
      <c r="M1208" s="151" t="s">
        <v>492</v>
      </c>
      <c r="O1208" s="167">
        <v>55900</v>
      </c>
      <c r="P1208" s="168"/>
      <c r="Q1208" s="151"/>
      <c r="R1208" s="151" t="s">
        <v>92</v>
      </c>
      <c r="S1208" s="151" t="s">
        <v>491</v>
      </c>
      <c r="T1208" s="151"/>
      <c r="U1208" s="151" t="s">
        <v>492</v>
      </c>
      <c r="V1208" s="151"/>
      <c r="W1208" s="167">
        <v>55900</v>
      </c>
      <c r="X1208" s="168"/>
      <c r="Y1208" s="151"/>
      <c r="Z1208" s="151" t="s">
        <v>525</v>
      </c>
      <c r="AA1208" s="171"/>
      <c r="AB1208" s="151"/>
      <c r="AC1208" s="169"/>
      <c r="AD1208" s="165">
        <v>42815</v>
      </c>
      <c r="AE1208" s="170">
        <v>3752</v>
      </c>
    </row>
    <row r="1209" spans="1:31">
      <c r="A1209" s="165">
        <v>43151</v>
      </c>
      <c r="B1209" s="166">
        <v>3750</v>
      </c>
      <c r="D1209" s="151" t="s">
        <v>490</v>
      </c>
      <c r="E1209" s="151"/>
      <c r="F1209" s="151"/>
      <c r="G1209" s="151"/>
      <c r="H1209" s="151"/>
      <c r="I1209" s="151"/>
      <c r="J1209" s="151" t="s">
        <v>91</v>
      </c>
      <c r="K1209" s="151" t="s">
        <v>491</v>
      </c>
      <c r="L1209" s="151"/>
      <c r="M1209" s="151" t="s">
        <v>492</v>
      </c>
      <c r="O1209" s="167">
        <v>344900</v>
      </c>
      <c r="P1209" s="168"/>
      <c r="Q1209" s="151"/>
      <c r="R1209" s="151" t="s">
        <v>92</v>
      </c>
      <c r="S1209" s="151" t="s">
        <v>491</v>
      </c>
      <c r="T1209" s="151"/>
      <c r="U1209" s="151" t="s">
        <v>492</v>
      </c>
      <c r="V1209" s="151"/>
      <c r="W1209" s="167">
        <v>344900</v>
      </c>
      <c r="X1209" s="168"/>
      <c r="Y1209" s="151"/>
      <c r="Z1209" s="151" t="s">
        <v>526</v>
      </c>
      <c r="AA1209" s="171"/>
      <c r="AB1209" s="151"/>
      <c r="AC1209" s="169"/>
      <c r="AD1209" s="165">
        <v>42815</v>
      </c>
      <c r="AE1209" s="170">
        <v>3753</v>
      </c>
    </row>
    <row r="1210" spans="1:31">
      <c r="A1210" s="165">
        <v>43151</v>
      </c>
      <c r="B1210" s="166">
        <v>3751</v>
      </c>
      <c r="D1210" s="151" t="s">
        <v>490</v>
      </c>
      <c r="E1210" s="151"/>
      <c r="F1210" s="151"/>
      <c r="G1210" s="151"/>
      <c r="H1210" s="151"/>
      <c r="I1210" s="151"/>
      <c r="J1210" s="151" t="s">
        <v>91</v>
      </c>
      <c r="K1210" s="151" t="s">
        <v>491</v>
      </c>
      <c r="L1210" s="151"/>
      <c r="M1210" s="151" t="s">
        <v>492</v>
      </c>
      <c r="O1210" s="167">
        <v>507600</v>
      </c>
      <c r="P1210" s="168"/>
      <c r="Q1210" s="151"/>
      <c r="R1210" s="151" t="s">
        <v>92</v>
      </c>
      <c r="S1210" s="151" t="s">
        <v>491</v>
      </c>
      <c r="T1210" s="151"/>
      <c r="U1210" s="151" t="s">
        <v>492</v>
      </c>
      <c r="V1210" s="151"/>
      <c r="W1210" s="167">
        <v>507600</v>
      </c>
      <c r="X1210" s="168"/>
      <c r="Y1210" s="151"/>
      <c r="Z1210" s="151" t="s">
        <v>530</v>
      </c>
      <c r="AA1210" s="171"/>
      <c r="AB1210" s="151"/>
      <c r="AC1210" s="169"/>
      <c r="AD1210" s="165">
        <v>42815</v>
      </c>
      <c r="AE1210" s="170">
        <v>3754</v>
      </c>
    </row>
    <row r="1211" spans="1:31">
      <c r="A1211" s="165">
        <v>43151</v>
      </c>
      <c r="B1211" s="166">
        <v>3752</v>
      </c>
      <c r="D1211" s="151" t="s">
        <v>490</v>
      </c>
      <c r="E1211" s="151"/>
      <c r="F1211" s="151"/>
      <c r="G1211" s="151"/>
      <c r="H1211" s="151"/>
      <c r="I1211" s="151"/>
      <c r="J1211" s="151" t="s">
        <v>91</v>
      </c>
      <c r="K1211" s="151" t="s">
        <v>491</v>
      </c>
      <c r="L1211" s="151"/>
      <c r="M1211" s="151" t="s">
        <v>492</v>
      </c>
      <c r="O1211" s="167">
        <v>276300</v>
      </c>
      <c r="P1211" s="168"/>
      <c r="Q1211" s="151"/>
      <c r="R1211" s="151" t="s">
        <v>92</v>
      </c>
      <c r="S1211" s="151" t="s">
        <v>491</v>
      </c>
      <c r="T1211" s="151"/>
      <c r="U1211" s="151" t="s">
        <v>492</v>
      </c>
      <c r="V1211" s="151"/>
      <c r="W1211" s="167">
        <v>276300</v>
      </c>
      <c r="X1211" s="168"/>
      <c r="Y1211" s="151"/>
      <c r="Z1211" s="151" t="s">
        <v>531</v>
      </c>
      <c r="AA1211" s="171"/>
      <c r="AB1211" s="151"/>
      <c r="AC1211" s="169"/>
      <c r="AD1211" s="165">
        <v>42815</v>
      </c>
      <c r="AE1211" s="170">
        <v>3755</v>
      </c>
    </row>
    <row r="1212" spans="1:31">
      <c r="A1212" s="165">
        <v>43151</v>
      </c>
      <c r="B1212" s="166">
        <v>3753</v>
      </c>
      <c r="D1212" s="151" t="s">
        <v>490</v>
      </c>
      <c r="E1212" s="151"/>
      <c r="F1212" s="151"/>
      <c r="G1212" s="151"/>
      <c r="H1212" s="151"/>
      <c r="I1212" s="151"/>
      <c r="J1212" s="151" t="s">
        <v>91</v>
      </c>
      <c r="K1212" s="151" t="s">
        <v>491</v>
      </c>
      <c r="L1212" s="151"/>
      <c r="M1212" s="151" t="s">
        <v>492</v>
      </c>
      <c r="O1212" s="167">
        <v>156900</v>
      </c>
      <c r="P1212" s="168"/>
      <c r="Q1212" s="151"/>
      <c r="R1212" s="151" t="s">
        <v>92</v>
      </c>
      <c r="S1212" s="151" t="s">
        <v>491</v>
      </c>
      <c r="T1212" s="151"/>
      <c r="U1212" s="151" t="s">
        <v>492</v>
      </c>
      <c r="V1212" s="151"/>
      <c r="W1212" s="167">
        <v>156900</v>
      </c>
      <c r="X1212" s="168"/>
      <c r="Y1212" s="151"/>
      <c r="Z1212" s="151" t="s">
        <v>529</v>
      </c>
      <c r="AA1212" s="171"/>
      <c r="AB1212" s="151"/>
      <c r="AC1212" s="169"/>
      <c r="AD1212" s="165">
        <v>42815</v>
      </c>
      <c r="AE1212" s="170">
        <v>3756</v>
      </c>
    </row>
    <row r="1213" spans="1:31">
      <c r="A1213" s="165">
        <v>43151</v>
      </c>
      <c r="B1213" s="166">
        <v>3754</v>
      </c>
      <c r="D1213" s="151" t="s">
        <v>490</v>
      </c>
      <c r="E1213" s="151"/>
      <c r="F1213" s="151"/>
      <c r="G1213" s="151"/>
      <c r="H1213" s="151"/>
      <c r="I1213" s="151"/>
      <c r="J1213" s="151" t="s">
        <v>91</v>
      </c>
      <c r="K1213" s="151" t="s">
        <v>491</v>
      </c>
      <c r="L1213" s="151"/>
      <c r="M1213" s="151" t="s">
        <v>492</v>
      </c>
      <c r="O1213" s="167">
        <v>239300</v>
      </c>
      <c r="P1213" s="168"/>
      <c r="Q1213" s="151"/>
      <c r="R1213" s="151" t="s">
        <v>92</v>
      </c>
      <c r="S1213" s="151" t="s">
        <v>491</v>
      </c>
      <c r="T1213" s="151"/>
      <c r="U1213" s="151" t="s">
        <v>492</v>
      </c>
      <c r="V1213" s="151"/>
      <c r="W1213" s="167">
        <v>239300</v>
      </c>
      <c r="X1213" s="168"/>
      <c r="Y1213" s="151"/>
      <c r="Z1213" s="151" t="s">
        <v>568</v>
      </c>
      <c r="AA1213" s="171"/>
      <c r="AB1213" s="151"/>
      <c r="AC1213" s="169"/>
      <c r="AD1213" s="165">
        <v>42815</v>
      </c>
      <c r="AE1213" s="170">
        <v>3757</v>
      </c>
    </row>
    <row r="1214" spans="1:31">
      <c r="A1214" s="165">
        <v>43151</v>
      </c>
      <c r="B1214" s="166">
        <v>3755</v>
      </c>
      <c r="D1214" s="151" t="s">
        <v>490</v>
      </c>
      <c r="E1214" s="151"/>
      <c r="F1214" s="151"/>
      <c r="G1214" s="151"/>
      <c r="H1214" s="151"/>
      <c r="I1214" s="151"/>
      <c r="J1214" s="151" t="s">
        <v>74</v>
      </c>
      <c r="K1214" s="151" t="s">
        <v>491</v>
      </c>
      <c r="L1214" s="151"/>
      <c r="M1214" s="151" t="s">
        <v>492</v>
      </c>
      <c r="O1214" s="167">
        <v>27500</v>
      </c>
      <c r="P1214" s="168"/>
      <c r="Q1214" s="151"/>
      <c r="R1214" s="151" t="s">
        <v>51</v>
      </c>
      <c r="S1214" s="151" t="s">
        <v>491</v>
      </c>
      <c r="T1214" s="151"/>
      <c r="U1214" s="151" t="s">
        <v>492</v>
      </c>
      <c r="V1214" s="151"/>
      <c r="W1214" s="167">
        <v>27500</v>
      </c>
      <c r="X1214" s="168"/>
      <c r="Y1214" s="151"/>
      <c r="Z1214" s="151" t="s">
        <v>663</v>
      </c>
      <c r="AA1214" s="171"/>
      <c r="AB1214" s="151"/>
      <c r="AC1214" s="169"/>
      <c r="AD1214" s="165">
        <v>42815</v>
      </c>
      <c r="AE1214" s="170">
        <v>3758</v>
      </c>
    </row>
    <row r="1215" spans="1:31">
      <c r="A1215" s="165">
        <v>43153</v>
      </c>
      <c r="B1215" s="166">
        <v>3756</v>
      </c>
      <c r="D1215" s="151" t="s">
        <v>490</v>
      </c>
      <c r="E1215" s="151"/>
      <c r="F1215" s="151"/>
      <c r="G1215" s="151"/>
      <c r="H1215" s="151"/>
      <c r="I1215" s="151"/>
      <c r="J1215" s="151" t="s">
        <v>498</v>
      </c>
      <c r="K1215" s="151" t="s">
        <v>491</v>
      </c>
      <c r="L1215" s="151"/>
      <c r="M1215" s="151" t="s">
        <v>492</v>
      </c>
      <c r="O1215" s="167">
        <v>315000</v>
      </c>
      <c r="P1215" s="168"/>
      <c r="Q1215" s="151"/>
      <c r="R1215" s="151" t="s">
        <v>499</v>
      </c>
      <c r="S1215" s="151" t="s">
        <v>491</v>
      </c>
      <c r="T1215" s="151"/>
      <c r="U1215" s="151" t="s">
        <v>492</v>
      </c>
      <c r="V1215" s="151"/>
      <c r="W1215" s="167">
        <v>315000</v>
      </c>
      <c r="X1215" s="168"/>
      <c r="Y1215" s="151"/>
      <c r="Z1215" s="151" t="s">
        <v>593</v>
      </c>
      <c r="AA1215" s="171"/>
      <c r="AB1215" s="151"/>
      <c r="AC1215" s="169"/>
      <c r="AD1215" s="165">
        <v>42815</v>
      </c>
      <c r="AE1215" s="170">
        <v>3759</v>
      </c>
    </row>
    <row r="1216" spans="1:31">
      <c r="A1216" s="165">
        <v>43156</v>
      </c>
      <c r="B1216" s="166">
        <v>3757</v>
      </c>
      <c r="D1216" s="151" t="s">
        <v>490</v>
      </c>
      <c r="E1216" s="151"/>
      <c r="F1216" s="151"/>
      <c r="G1216" s="151"/>
      <c r="H1216" s="151"/>
      <c r="I1216" s="151"/>
      <c r="J1216" s="151" t="s">
        <v>499</v>
      </c>
      <c r="K1216" s="151" t="s">
        <v>491</v>
      </c>
      <c r="L1216" s="151"/>
      <c r="M1216" s="151" t="s">
        <v>492</v>
      </c>
      <c r="O1216" s="167">
        <v>731000</v>
      </c>
      <c r="P1216" s="168"/>
      <c r="Q1216" s="151"/>
      <c r="R1216" s="151" t="s">
        <v>51</v>
      </c>
      <c r="S1216" s="151" t="s">
        <v>491</v>
      </c>
      <c r="T1216" s="151"/>
      <c r="U1216" s="151" t="s">
        <v>492</v>
      </c>
      <c r="V1216" s="151"/>
      <c r="W1216" s="167">
        <v>731000</v>
      </c>
      <c r="X1216" s="168"/>
      <c r="Y1216" s="151"/>
      <c r="Z1216" s="151" t="s">
        <v>589</v>
      </c>
      <c r="AA1216" s="171"/>
      <c r="AB1216" s="151"/>
      <c r="AC1216" s="169"/>
      <c r="AD1216" s="165">
        <v>42815</v>
      </c>
      <c r="AE1216" s="170">
        <v>3760</v>
      </c>
    </row>
    <row r="1217" spans="1:31">
      <c r="A1217" s="165">
        <v>43156</v>
      </c>
      <c r="B1217" s="166">
        <v>3758</v>
      </c>
      <c r="D1217" s="151" t="s">
        <v>490</v>
      </c>
      <c r="E1217" s="151"/>
      <c r="F1217" s="151"/>
      <c r="G1217" s="151"/>
      <c r="H1217" s="151"/>
      <c r="I1217" s="151"/>
      <c r="J1217" s="151" t="s">
        <v>51</v>
      </c>
      <c r="K1217" s="151" t="s">
        <v>491</v>
      </c>
      <c r="L1217" s="151"/>
      <c r="M1217" s="151" t="s">
        <v>492</v>
      </c>
      <c r="O1217" s="167">
        <v>299300</v>
      </c>
      <c r="P1217" s="168"/>
      <c r="Q1217" s="151"/>
      <c r="R1217" s="151" t="s">
        <v>91</v>
      </c>
      <c r="S1217" s="151" t="s">
        <v>491</v>
      </c>
      <c r="T1217" s="151"/>
      <c r="U1217" s="151" t="s">
        <v>492</v>
      </c>
      <c r="V1217" s="151"/>
      <c r="W1217" s="167">
        <v>299300</v>
      </c>
      <c r="X1217" s="168"/>
      <c r="Y1217" s="151"/>
      <c r="Z1217" s="151" t="s">
        <v>555</v>
      </c>
      <c r="AA1217" s="171"/>
      <c r="AB1217" s="151"/>
      <c r="AC1217" s="169"/>
      <c r="AD1217" s="165">
        <v>42815</v>
      </c>
      <c r="AE1217" s="170">
        <v>3761</v>
      </c>
    </row>
    <row r="1218" spans="1:31">
      <c r="A1218" s="165">
        <v>43156</v>
      </c>
      <c r="B1218" s="166">
        <v>3759</v>
      </c>
      <c r="D1218" s="151" t="s">
        <v>490</v>
      </c>
      <c r="E1218" s="151"/>
      <c r="F1218" s="151"/>
      <c r="G1218" s="151"/>
      <c r="H1218" s="151"/>
      <c r="I1218" s="151"/>
      <c r="J1218" s="151" t="s">
        <v>51</v>
      </c>
      <c r="K1218" s="151" t="s">
        <v>491</v>
      </c>
      <c r="L1218" s="151"/>
      <c r="M1218" s="151" t="s">
        <v>492</v>
      </c>
      <c r="O1218" s="167">
        <v>498300</v>
      </c>
      <c r="P1218" s="168"/>
      <c r="Q1218" s="151"/>
      <c r="R1218" s="151" t="s">
        <v>91</v>
      </c>
      <c r="S1218" s="151" t="s">
        <v>491</v>
      </c>
      <c r="T1218" s="151"/>
      <c r="U1218" s="151" t="s">
        <v>492</v>
      </c>
      <c r="V1218" s="151"/>
      <c r="W1218" s="167">
        <v>498300</v>
      </c>
      <c r="X1218" s="168"/>
      <c r="Y1218" s="151"/>
      <c r="Z1218" s="151" t="s">
        <v>494</v>
      </c>
      <c r="AA1218" s="171"/>
      <c r="AB1218" s="151"/>
      <c r="AC1218" s="169"/>
      <c r="AD1218" s="165">
        <v>42815</v>
      </c>
      <c r="AE1218" s="170">
        <v>3762</v>
      </c>
    </row>
    <row r="1219" spans="1:31">
      <c r="A1219" s="165">
        <v>43156</v>
      </c>
      <c r="B1219" s="166">
        <v>3760</v>
      </c>
      <c r="D1219" s="151" t="s">
        <v>490</v>
      </c>
      <c r="E1219" s="151"/>
      <c r="F1219" s="151"/>
      <c r="G1219" s="151"/>
      <c r="H1219" s="151"/>
      <c r="I1219" s="151"/>
      <c r="J1219" s="151" t="s">
        <v>51</v>
      </c>
      <c r="K1219" s="151" t="s">
        <v>491</v>
      </c>
      <c r="L1219" s="151"/>
      <c r="M1219" s="151" t="s">
        <v>492</v>
      </c>
      <c r="O1219" s="167">
        <v>355600</v>
      </c>
      <c r="P1219" s="168"/>
      <c r="Q1219" s="151"/>
      <c r="R1219" s="151" t="s">
        <v>91</v>
      </c>
      <c r="S1219" s="151" t="s">
        <v>491</v>
      </c>
      <c r="T1219" s="151"/>
      <c r="U1219" s="151" t="s">
        <v>492</v>
      </c>
      <c r="V1219" s="151"/>
      <c r="W1219" s="167">
        <v>355600</v>
      </c>
      <c r="X1219" s="168"/>
      <c r="Y1219" s="151"/>
      <c r="Z1219" s="151" t="s">
        <v>495</v>
      </c>
      <c r="AA1219" s="171"/>
      <c r="AB1219" s="151"/>
      <c r="AC1219" s="169"/>
      <c r="AD1219" s="165">
        <v>42815</v>
      </c>
      <c r="AE1219" s="170">
        <v>3763</v>
      </c>
    </row>
    <row r="1220" spans="1:31">
      <c r="A1220" s="165">
        <v>43156</v>
      </c>
      <c r="B1220" s="166">
        <v>3761</v>
      </c>
      <c r="D1220" s="151" t="s">
        <v>490</v>
      </c>
      <c r="E1220" s="151"/>
      <c r="F1220" s="151"/>
      <c r="G1220" s="151"/>
      <c r="H1220" s="151"/>
      <c r="I1220" s="151"/>
      <c r="J1220" s="151" t="s">
        <v>51</v>
      </c>
      <c r="K1220" s="151" t="s">
        <v>491</v>
      </c>
      <c r="L1220" s="151"/>
      <c r="M1220" s="151" t="s">
        <v>492</v>
      </c>
      <c r="O1220" s="167">
        <v>299300</v>
      </c>
      <c r="P1220" s="168"/>
      <c r="Q1220" s="151"/>
      <c r="R1220" s="151" t="s">
        <v>91</v>
      </c>
      <c r="S1220" s="151" t="s">
        <v>491</v>
      </c>
      <c r="T1220" s="151"/>
      <c r="U1220" s="151" t="s">
        <v>492</v>
      </c>
      <c r="V1220" s="151"/>
      <c r="W1220" s="167">
        <v>299300</v>
      </c>
      <c r="X1220" s="168"/>
      <c r="Y1220" s="151"/>
      <c r="Z1220" s="151" t="s">
        <v>496</v>
      </c>
      <c r="AA1220" s="171"/>
      <c r="AB1220" s="151"/>
      <c r="AC1220" s="169"/>
      <c r="AD1220" s="165">
        <v>42815</v>
      </c>
      <c r="AE1220" s="170">
        <v>3764</v>
      </c>
    </row>
    <row r="1221" spans="1:31">
      <c r="A1221" s="165">
        <v>43156</v>
      </c>
      <c r="B1221" s="166">
        <v>3762</v>
      </c>
      <c r="D1221" s="151" t="s">
        <v>490</v>
      </c>
      <c r="E1221" s="151"/>
      <c r="F1221" s="151"/>
      <c r="G1221" s="151"/>
      <c r="H1221" s="151"/>
      <c r="I1221" s="151"/>
      <c r="J1221" s="151" t="s">
        <v>51</v>
      </c>
      <c r="K1221" s="151" t="s">
        <v>491</v>
      </c>
      <c r="L1221" s="151"/>
      <c r="M1221" s="151" t="s">
        <v>492</v>
      </c>
      <c r="O1221" s="167">
        <v>355600</v>
      </c>
      <c r="P1221" s="168"/>
      <c r="Q1221" s="151"/>
      <c r="R1221" s="151" t="s">
        <v>91</v>
      </c>
      <c r="S1221" s="151" t="s">
        <v>491</v>
      </c>
      <c r="T1221" s="151"/>
      <c r="U1221" s="151" t="s">
        <v>492</v>
      </c>
      <c r="V1221" s="151"/>
      <c r="W1221" s="167">
        <v>355600</v>
      </c>
      <c r="X1221" s="168"/>
      <c r="Y1221" s="151"/>
      <c r="Z1221" s="151" t="s">
        <v>493</v>
      </c>
      <c r="AA1221" s="171"/>
      <c r="AB1221" s="151"/>
      <c r="AC1221" s="169"/>
      <c r="AD1221" s="165">
        <v>42815</v>
      </c>
      <c r="AE1221" s="170">
        <v>3765</v>
      </c>
    </row>
    <row r="1222" spans="1:31">
      <c r="A1222" s="165">
        <v>43156</v>
      </c>
      <c r="B1222" s="166">
        <v>3763</v>
      </c>
      <c r="D1222" s="151" t="s">
        <v>490</v>
      </c>
      <c r="E1222" s="151"/>
      <c r="F1222" s="151"/>
      <c r="G1222" s="151"/>
      <c r="H1222" s="151"/>
      <c r="I1222" s="151"/>
      <c r="J1222" s="151" t="s">
        <v>51</v>
      </c>
      <c r="K1222" s="151" t="s">
        <v>491</v>
      </c>
      <c r="L1222" s="151"/>
      <c r="M1222" s="151" t="s">
        <v>492</v>
      </c>
      <c r="O1222" s="167">
        <v>228600</v>
      </c>
      <c r="P1222" s="168"/>
      <c r="Q1222" s="151"/>
      <c r="R1222" s="151" t="s">
        <v>91</v>
      </c>
      <c r="S1222" s="151" t="s">
        <v>491</v>
      </c>
      <c r="T1222" s="151"/>
      <c r="U1222" s="151" t="s">
        <v>492</v>
      </c>
      <c r="V1222" s="151"/>
      <c r="W1222" s="167">
        <v>228600</v>
      </c>
      <c r="X1222" s="168"/>
      <c r="Y1222" s="151"/>
      <c r="Z1222" s="151" t="s">
        <v>497</v>
      </c>
      <c r="AA1222" s="171"/>
      <c r="AB1222" s="151"/>
      <c r="AC1222" s="169"/>
      <c r="AD1222" s="165">
        <v>42815</v>
      </c>
      <c r="AE1222" s="170">
        <v>3766</v>
      </c>
    </row>
    <row r="1223" spans="1:31">
      <c r="A1223" s="165">
        <v>43156</v>
      </c>
      <c r="B1223" s="166">
        <v>3764</v>
      </c>
      <c r="D1223" s="151" t="s">
        <v>490</v>
      </c>
      <c r="E1223" s="151"/>
      <c r="F1223" s="151"/>
      <c r="G1223" s="151"/>
      <c r="H1223" s="151"/>
      <c r="I1223" s="151"/>
      <c r="J1223" s="151" t="s">
        <v>51</v>
      </c>
      <c r="K1223" s="151" t="s">
        <v>491</v>
      </c>
      <c r="L1223" s="151"/>
      <c r="M1223" s="151" t="s">
        <v>492</v>
      </c>
      <c r="O1223" s="167">
        <v>611900</v>
      </c>
      <c r="P1223" s="168"/>
      <c r="Q1223" s="151"/>
      <c r="R1223" s="151" t="s">
        <v>91</v>
      </c>
      <c r="S1223" s="151" t="s">
        <v>491</v>
      </c>
      <c r="T1223" s="151"/>
      <c r="U1223" s="151" t="s">
        <v>492</v>
      </c>
      <c r="V1223" s="151"/>
      <c r="W1223" s="167">
        <v>611900</v>
      </c>
      <c r="X1223" s="168"/>
      <c r="Y1223" s="151"/>
      <c r="Z1223" s="151" t="s">
        <v>503</v>
      </c>
      <c r="AA1223" s="171"/>
      <c r="AB1223" s="151"/>
      <c r="AC1223" s="169"/>
      <c r="AD1223" s="165">
        <v>42815</v>
      </c>
      <c r="AE1223" s="170">
        <v>3767</v>
      </c>
    </row>
    <row r="1224" spans="1:31">
      <c r="A1224" s="165">
        <v>43156</v>
      </c>
      <c r="B1224" s="166">
        <v>3765</v>
      </c>
      <c r="D1224" s="151" t="s">
        <v>490</v>
      </c>
      <c r="E1224" s="151"/>
      <c r="F1224" s="151"/>
      <c r="G1224" s="151"/>
      <c r="H1224" s="151"/>
      <c r="I1224" s="151"/>
      <c r="J1224" s="151" t="s">
        <v>51</v>
      </c>
      <c r="K1224" s="151" t="s">
        <v>491</v>
      </c>
      <c r="L1224" s="151"/>
      <c r="M1224" s="151" t="s">
        <v>492</v>
      </c>
      <c r="O1224" s="167">
        <v>256600</v>
      </c>
      <c r="P1224" s="168"/>
      <c r="Q1224" s="151"/>
      <c r="R1224" s="151" t="s">
        <v>91</v>
      </c>
      <c r="S1224" s="151" t="s">
        <v>491</v>
      </c>
      <c r="T1224" s="151"/>
      <c r="U1224" s="151" t="s">
        <v>492</v>
      </c>
      <c r="V1224" s="151"/>
      <c r="W1224" s="167">
        <v>256600</v>
      </c>
      <c r="X1224" s="168"/>
      <c r="Y1224" s="151"/>
      <c r="Z1224" s="151" t="s">
        <v>507</v>
      </c>
      <c r="AA1224" s="171"/>
      <c r="AB1224" s="151"/>
      <c r="AC1224" s="169"/>
      <c r="AD1224" s="165">
        <v>42815</v>
      </c>
      <c r="AE1224" s="170">
        <v>3768</v>
      </c>
    </row>
    <row r="1225" spans="1:31">
      <c r="A1225" s="165">
        <v>43156</v>
      </c>
      <c r="B1225" s="166">
        <v>3766</v>
      </c>
      <c r="D1225" s="151" t="s">
        <v>490</v>
      </c>
      <c r="E1225" s="151"/>
      <c r="F1225" s="151"/>
      <c r="G1225" s="151"/>
      <c r="H1225" s="151"/>
      <c r="I1225" s="151"/>
      <c r="J1225" s="151" t="s">
        <v>51</v>
      </c>
      <c r="K1225" s="151" t="s">
        <v>491</v>
      </c>
      <c r="L1225" s="151"/>
      <c r="M1225" s="151" t="s">
        <v>492</v>
      </c>
      <c r="O1225" s="167">
        <v>355600</v>
      </c>
      <c r="P1225" s="168"/>
      <c r="Q1225" s="151"/>
      <c r="R1225" s="151" t="s">
        <v>91</v>
      </c>
      <c r="S1225" s="151" t="s">
        <v>491</v>
      </c>
      <c r="T1225" s="151"/>
      <c r="U1225" s="151" t="s">
        <v>492</v>
      </c>
      <c r="V1225" s="151"/>
      <c r="W1225" s="167">
        <v>355600</v>
      </c>
      <c r="X1225" s="168"/>
      <c r="Y1225" s="151"/>
      <c r="Z1225" s="151" t="s">
        <v>508</v>
      </c>
      <c r="AA1225" s="171"/>
      <c r="AB1225" s="151"/>
      <c r="AC1225" s="169"/>
      <c r="AD1225" s="165">
        <v>42815</v>
      </c>
      <c r="AE1225" s="170">
        <v>3769</v>
      </c>
    </row>
    <row r="1226" spans="1:31">
      <c r="A1226" s="165">
        <v>43156</v>
      </c>
      <c r="B1226" s="166">
        <v>3767</v>
      </c>
      <c r="D1226" s="151" t="s">
        <v>490</v>
      </c>
      <c r="E1226" s="151"/>
      <c r="F1226" s="151"/>
      <c r="G1226" s="151"/>
      <c r="H1226" s="151"/>
      <c r="I1226" s="151"/>
      <c r="J1226" s="151" t="s">
        <v>51</v>
      </c>
      <c r="K1226" s="151" t="s">
        <v>491</v>
      </c>
      <c r="L1226" s="151"/>
      <c r="M1226" s="151" t="s">
        <v>492</v>
      </c>
      <c r="O1226" s="167">
        <v>299300</v>
      </c>
      <c r="P1226" s="168"/>
      <c r="Q1226" s="151"/>
      <c r="R1226" s="151" t="s">
        <v>91</v>
      </c>
      <c r="S1226" s="151" t="s">
        <v>491</v>
      </c>
      <c r="T1226" s="151"/>
      <c r="U1226" s="151" t="s">
        <v>492</v>
      </c>
      <c r="V1226" s="151"/>
      <c r="W1226" s="167">
        <v>299300</v>
      </c>
      <c r="X1226" s="168"/>
      <c r="Y1226" s="151"/>
      <c r="Z1226" s="151" t="s">
        <v>509</v>
      </c>
      <c r="AA1226" s="171"/>
      <c r="AB1226" s="151"/>
      <c r="AC1226" s="169"/>
      <c r="AD1226" s="165">
        <v>42815</v>
      </c>
      <c r="AE1226" s="170">
        <v>3770</v>
      </c>
    </row>
    <row r="1227" spans="1:31">
      <c r="A1227" s="165">
        <v>43156</v>
      </c>
      <c r="B1227" s="166">
        <v>3768</v>
      </c>
      <c r="D1227" s="151" t="s">
        <v>490</v>
      </c>
      <c r="E1227" s="151"/>
      <c r="F1227" s="151"/>
      <c r="G1227" s="151"/>
      <c r="H1227" s="151"/>
      <c r="I1227" s="151"/>
      <c r="J1227" s="151" t="s">
        <v>51</v>
      </c>
      <c r="K1227" s="151" t="s">
        <v>491</v>
      </c>
      <c r="L1227" s="151"/>
      <c r="M1227" s="151" t="s">
        <v>492</v>
      </c>
      <c r="O1227" s="167">
        <v>5371400</v>
      </c>
      <c r="P1227" s="168"/>
      <c r="Q1227" s="151"/>
      <c r="R1227" s="151" t="s">
        <v>91</v>
      </c>
      <c r="S1227" s="151" t="s">
        <v>491</v>
      </c>
      <c r="T1227" s="151"/>
      <c r="U1227" s="151" t="s">
        <v>492</v>
      </c>
      <c r="V1227" s="151"/>
      <c r="W1227" s="167">
        <v>5371400</v>
      </c>
      <c r="X1227" s="168"/>
      <c r="Y1227" s="151"/>
      <c r="Z1227" s="151" t="s">
        <v>510</v>
      </c>
      <c r="AA1227" s="171"/>
      <c r="AB1227" s="151"/>
      <c r="AC1227" s="169"/>
      <c r="AD1227" s="165">
        <v>42815</v>
      </c>
      <c r="AE1227" s="170">
        <v>3771</v>
      </c>
    </row>
    <row r="1228" spans="1:31">
      <c r="A1228" s="165">
        <v>43156</v>
      </c>
      <c r="B1228" s="166">
        <v>3769</v>
      </c>
      <c r="D1228" s="151" t="s">
        <v>490</v>
      </c>
      <c r="E1228" s="151"/>
      <c r="F1228" s="151"/>
      <c r="G1228" s="151"/>
      <c r="H1228" s="151"/>
      <c r="I1228" s="151"/>
      <c r="J1228" s="151" t="s">
        <v>51</v>
      </c>
      <c r="K1228" s="151" t="s">
        <v>491</v>
      </c>
      <c r="L1228" s="151"/>
      <c r="M1228" s="151" t="s">
        <v>492</v>
      </c>
      <c r="O1228" s="167">
        <v>271300</v>
      </c>
      <c r="P1228" s="168"/>
      <c r="Q1228" s="151"/>
      <c r="R1228" s="151" t="s">
        <v>91</v>
      </c>
      <c r="S1228" s="151" t="s">
        <v>491</v>
      </c>
      <c r="T1228" s="151"/>
      <c r="U1228" s="151" t="s">
        <v>492</v>
      </c>
      <c r="V1228" s="151"/>
      <c r="W1228" s="167">
        <v>271300</v>
      </c>
      <c r="X1228" s="168"/>
      <c r="Y1228" s="151"/>
      <c r="Z1228" s="151" t="s">
        <v>511</v>
      </c>
      <c r="AA1228" s="171"/>
      <c r="AB1228" s="151"/>
      <c r="AC1228" s="169"/>
      <c r="AD1228" s="165">
        <v>42815</v>
      </c>
      <c r="AE1228" s="170">
        <v>3772</v>
      </c>
    </row>
    <row r="1229" spans="1:31">
      <c r="A1229" s="165">
        <v>43156</v>
      </c>
      <c r="B1229" s="166">
        <v>3770</v>
      </c>
      <c r="D1229" s="151" t="s">
        <v>490</v>
      </c>
      <c r="E1229" s="151"/>
      <c r="F1229" s="151"/>
      <c r="G1229" s="151"/>
      <c r="H1229" s="151"/>
      <c r="I1229" s="151"/>
      <c r="J1229" s="151" t="s">
        <v>51</v>
      </c>
      <c r="K1229" s="151" t="s">
        <v>491</v>
      </c>
      <c r="L1229" s="151"/>
      <c r="M1229" s="151" t="s">
        <v>492</v>
      </c>
      <c r="O1229" s="167">
        <v>511800</v>
      </c>
      <c r="P1229" s="168"/>
      <c r="Q1229" s="151"/>
      <c r="R1229" s="151" t="s">
        <v>91</v>
      </c>
      <c r="S1229" s="151" t="s">
        <v>491</v>
      </c>
      <c r="T1229" s="151"/>
      <c r="U1229" s="151" t="s">
        <v>492</v>
      </c>
      <c r="V1229" s="151"/>
      <c r="W1229" s="167">
        <v>511800</v>
      </c>
      <c r="X1229" s="168"/>
      <c r="Y1229" s="151"/>
      <c r="Z1229" s="151" t="s">
        <v>512</v>
      </c>
      <c r="AA1229" s="171"/>
      <c r="AB1229" s="151"/>
      <c r="AC1229" s="169"/>
      <c r="AD1229" s="165">
        <v>42815</v>
      </c>
      <c r="AE1229" s="170">
        <v>3773</v>
      </c>
    </row>
    <row r="1230" spans="1:31">
      <c r="A1230" s="165">
        <v>43156</v>
      </c>
      <c r="B1230" s="166">
        <v>3771</v>
      </c>
      <c r="D1230" s="151" t="s">
        <v>490</v>
      </c>
      <c r="E1230" s="151"/>
      <c r="F1230" s="151"/>
      <c r="G1230" s="151"/>
      <c r="H1230" s="151"/>
      <c r="I1230" s="151"/>
      <c r="J1230" s="151" t="s">
        <v>51</v>
      </c>
      <c r="K1230" s="151" t="s">
        <v>491</v>
      </c>
      <c r="L1230" s="151"/>
      <c r="M1230" s="151" t="s">
        <v>492</v>
      </c>
      <c r="O1230" s="167">
        <v>242000</v>
      </c>
      <c r="P1230" s="168"/>
      <c r="Q1230" s="151"/>
      <c r="R1230" s="151" t="s">
        <v>91</v>
      </c>
      <c r="S1230" s="151" t="s">
        <v>491</v>
      </c>
      <c r="T1230" s="151"/>
      <c r="U1230" s="151" t="s">
        <v>492</v>
      </c>
      <c r="V1230" s="151"/>
      <c r="W1230" s="167">
        <v>242000</v>
      </c>
      <c r="X1230" s="168"/>
      <c r="Y1230" s="151"/>
      <c r="Z1230" s="151" t="s">
        <v>519</v>
      </c>
      <c r="AA1230" s="171"/>
      <c r="AB1230" s="151"/>
      <c r="AC1230" s="169"/>
      <c r="AD1230" s="165">
        <v>42815</v>
      </c>
      <c r="AE1230" s="170">
        <v>3774</v>
      </c>
    </row>
    <row r="1231" spans="1:31">
      <c r="A1231" s="165">
        <v>43156</v>
      </c>
      <c r="B1231" s="166">
        <v>3772</v>
      </c>
      <c r="D1231" s="151" t="s">
        <v>490</v>
      </c>
      <c r="E1231" s="151"/>
      <c r="F1231" s="151"/>
      <c r="G1231" s="151"/>
      <c r="H1231" s="151"/>
      <c r="I1231" s="151"/>
      <c r="J1231" s="151" t="s">
        <v>51</v>
      </c>
      <c r="K1231" s="151" t="s">
        <v>491</v>
      </c>
      <c r="L1231" s="151"/>
      <c r="M1231" s="151" t="s">
        <v>492</v>
      </c>
      <c r="O1231" s="167">
        <v>157800</v>
      </c>
      <c r="P1231" s="168"/>
      <c r="Q1231" s="151"/>
      <c r="R1231" s="151" t="s">
        <v>91</v>
      </c>
      <c r="S1231" s="151" t="s">
        <v>491</v>
      </c>
      <c r="T1231" s="151"/>
      <c r="U1231" s="151" t="s">
        <v>492</v>
      </c>
      <c r="V1231" s="151"/>
      <c r="W1231" s="167">
        <v>157800</v>
      </c>
      <c r="X1231" s="168"/>
      <c r="Y1231" s="151"/>
      <c r="Z1231" s="151" t="s">
        <v>520</v>
      </c>
      <c r="AA1231" s="171"/>
      <c r="AB1231" s="151"/>
      <c r="AC1231" s="169"/>
      <c r="AD1231" s="165">
        <v>42815</v>
      </c>
      <c r="AE1231" s="170">
        <v>3775</v>
      </c>
    </row>
    <row r="1232" spans="1:31">
      <c r="A1232" s="165">
        <v>43156</v>
      </c>
      <c r="B1232" s="166">
        <v>3773</v>
      </c>
      <c r="D1232" s="151" t="s">
        <v>490</v>
      </c>
      <c r="E1232" s="151"/>
      <c r="F1232" s="151"/>
      <c r="G1232" s="151"/>
      <c r="H1232" s="151"/>
      <c r="I1232" s="151"/>
      <c r="J1232" s="151" t="s">
        <v>51</v>
      </c>
      <c r="K1232" s="151" t="s">
        <v>491</v>
      </c>
      <c r="L1232" s="151"/>
      <c r="M1232" s="151" t="s">
        <v>492</v>
      </c>
      <c r="O1232" s="167">
        <v>511800</v>
      </c>
      <c r="P1232" s="168"/>
      <c r="Q1232" s="151"/>
      <c r="R1232" s="151" t="s">
        <v>91</v>
      </c>
      <c r="S1232" s="151" t="s">
        <v>491</v>
      </c>
      <c r="T1232" s="151"/>
      <c r="U1232" s="151" t="s">
        <v>492</v>
      </c>
      <c r="V1232" s="151"/>
      <c r="W1232" s="167">
        <v>511800</v>
      </c>
      <c r="X1232" s="168"/>
      <c r="Y1232" s="151"/>
      <c r="Z1232" s="151" t="s">
        <v>521</v>
      </c>
      <c r="AA1232" s="171"/>
      <c r="AB1232" s="151"/>
      <c r="AC1232" s="169"/>
      <c r="AD1232" s="165">
        <v>42815</v>
      </c>
      <c r="AE1232" s="170">
        <v>3776</v>
      </c>
    </row>
    <row r="1233" spans="1:31">
      <c r="A1233" s="165">
        <v>43156</v>
      </c>
      <c r="B1233" s="166">
        <v>3774</v>
      </c>
      <c r="D1233" s="151" t="s">
        <v>490</v>
      </c>
      <c r="E1233" s="151"/>
      <c r="F1233" s="151"/>
      <c r="G1233" s="151"/>
      <c r="H1233" s="151"/>
      <c r="I1233" s="151"/>
      <c r="J1233" s="151" t="s">
        <v>51</v>
      </c>
      <c r="K1233" s="151" t="s">
        <v>491</v>
      </c>
      <c r="L1233" s="151"/>
      <c r="M1233" s="151" t="s">
        <v>492</v>
      </c>
      <c r="O1233" s="167">
        <v>383500</v>
      </c>
      <c r="P1233" s="168"/>
      <c r="Q1233" s="151"/>
      <c r="R1233" s="151" t="s">
        <v>91</v>
      </c>
      <c r="S1233" s="151" t="s">
        <v>491</v>
      </c>
      <c r="T1233" s="151"/>
      <c r="U1233" s="151" t="s">
        <v>492</v>
      </c>
      <c r="V1233" s="151"/>
      <c r="W1233" s="167">
        <v>383500</v>
      </c>
      <c r="X1233" s="168"/>
      <c r="Y1233" s="151"/>
      <c r="Z1233" s="151" t="s">
        <v>522</v>
      </c>
      <c r="AA1233" s="171"/>
      <c r="AB1233" s="151"/>
      <c r="AC1233" s="169"/>
      <c r="AD1233" s="165">
        <v>42815</v>
      </c>
      <c r="AE1233" s="170">
        <v>3777</v>
      </c>
    </row>
    <row r="1234" spans="1:31">
      <c r="A1234" s="165">
        <v>43156</v>
      </c>
      <c r="B1234" s="166">
        <v>3775</v>
      </c>
      <c r="D1234" s="151" t="s">
        <v>490</v>
      </c>
      <c r="E1234" s="151"/>
      <c r="F1234" s="151"/>
      <c r="G1234" s="151"/>
      <c r="H1234" s="151"/>
      <c r="I1234" s="151"/>
      <c r="J1234" s="151" t="s">
        <v>51</v>
      </c>
      <c r="K1234" s="151" t="s">
        <v>491</v>
      </c>
      <c r="L1234" s="151"/>
      <c r="M1234" s="151" t="s">
        <v>492</v>
      </c>
      <c r="O1234" s="167">
        <v>342100</v>
      </c>
      <c r="P1234" s="168"/>
      <c r="Q1234" s="151"/>
      <c r="R1234" s="151" t="s">
        <v>91</v>
      </c>
      <c r="S1234" s="151" t="s">
        <v>491</v>
      </c>
      <c r="T1234" s="151"/>
      <c r="U1234" s="151" t="s">
        <v>492</v>
      </c>
      <c r="V1234" s="151"/>
      <c r="W1234" s="167">
        <v>342100</v>
      </c>
      <c r="X1234" s="168"/>
      <c r="Y1234" s="151"/>
      <c r="Z1234" s="151" t="s">
        <v>523</v>
      </c>
      <c r="AA1234" s="171"/>
      <c r="AB1234" s="151"/>
      <c r="AC1234" s="169"/>
      <c r="AD1234" s="165">
        <v>42815</v>
      </c>
      <c r="AE1234" s="170">
        <v>3778</v>
      </c>
    </row>
    <row r="1235" spans="1:31">
      <c r="A1235" s="165">
        <v>43156</v>
      </c>
      <c r="B1235" s="166">
        <v>3776</v>
      </c>
      <c r="D1235" s="151" t="s">
        <v>490</v>
      </c>
      <c r="E1235" s="151"/>
      <c r="F1235" s="151"/>
      <c r="G1235" s="151"/>
      <c r="H1235" s="151"/>
      <c r="I1235" s="151"/>
      <c r="J1235" s="151" t="s">
        <v>51</v>
      </c>
      <c r="K1235" s="151" t="s">
        <v>491</v>
      </c>
      <c r="L1235" s="151"/>
      <c r="M1235" s="151" t="s">
        <v>492</v>
      </c>
      <c r="O1235" s="167">
        <v>724300</v>
      </c>
      <c r="P1235" s="168"/>
      <c r="Q1235" s="151"/>
      <c r="R1235" s="151" t="s">
        <v>91</v>
      </c>
      <c r="S1235" s="151" t="s">
        <v>491</v>
      </c>
      <c r="T1235" s="151"/>
      <c r="U1235" s="151" t="s">
        <v>492</v>
      </c>
      <c r="V1235" s="151"/>
      <c r="W1235" s="167">
        <v>724300</v>
      </c>
      <c r="X1235" s="168"/>
      <c r="Y1235" s="151"/>
      <c r="Z1235" s="151" t="s">
        <v>524</v>
      </c>
      <c r="AA1235" s="171"/>
      <c r="AB1235" s="151"/>
      <c r="AC1235" s="169"/>
      <c r="AD1235" s="165">
        <v>42815</v>
      </c>
      <c r="AE1235" s="170">
        <v>3779</v>
      </c>
    </row>
    <row r="1236" spans="1:31">
      <c r="A1236" s="165">
        <v>43156</v>
      </c>
      <c r="B1236" s="166">
        <v>3777</v>
      </c>
      <c r="D1236" s="151" t="s">
        <v>490</v>
      </c>
      <c r="E1236" s="151"/>
      <c r="F1236" s="151"/>
      <c r="G1236" s="151"/>
      <c r="H1236" s="151"/>
      <c r="I1236" s="151"/>
      <c r="J1236" s="151" t="s">
        <v>51</v>
      </c>
      <c r="K1236" s="151" t="s">
        <v>491</v>
      </c>
      <c r="L1236" s="151"/>
      <c r="M1236" s="151" t="s">
        <v>492</v>
      </c>
      <c r="O1236" s="167">
        <v>172400</v>
      </c>
      <c r="P1236" s="168"/>
      <c r="Q1236" s="151"/>
      <c r="R1236" s="151" t="s">
        <v>91</v>
      </c>
      <c r="S1236" s="151" t="s">
        <v>491</v>
      </c>
      <c r="T1236" s="151"/>
      <c r="U1236" s="151" t="s">
        <v>492</v>
      </c>
      <c r="V1236" s="151"/>
      <c r="W1236" s="167">
        <v>172400</v>
      </c>
      <c r="X1236" s="168"/>
      <c r="Y1236" s="151"/>
      <c r="Z1236" s="151" t="s">
        <v>525</v>
      </c>
      <c r="AA1236" s="171"/>
      <c r="AB1236" s="151"/>
      <c r="AC1236" s="169"/>
      <c r="AD1236" s="165">
        <v>42815</v>
      </c>
      <c r="AE1236" s="170">
        <v>3780</v>
      </c>
    </row>
    <row r="1237" spans="1:31">
      <c r="A1237" s="165">
        <v>43156</v>
      </c>
      <c r="B1237" s="166">
        <v>3778</v>
      </c>
      <c r="D1237" s="151" t="s">
        <v>490</v>
      </c>
      <c r="E1237" s="151"/>
      <c r="F1237" s="151"/>
      <c r="G1237" s="151"/>
      <c r="H1237" s="151"/>
      <c r="I1237" s="151"/>
      <c r="J1237" s="151" t="s">
        <v>51</v>
      </c>
      <c r="K1237" s="151" t="s">
        <v>491</v>
      </c>
      <c r="L1237" s="151"/>
      <c r="M1237" s="151" t="s">
        <v>492</v>
      </c>
      <c r="O1237" s="167">
        <v>256600</v>
      </c>
      <c r="P1237" s="168"/>
      <c r="Q1237" s="151"/>
      <c r="R1237" s="151" t="s">
        <v>91</v>
      </c>
      <c r="S1237" s="151" t="s">
        <v>491</v>
      </c>
      <c r="T1237" s="151"/>
      <c r="U1237" s="151" t="s">
        <v>492</v>
      </c>
      <c r="V1237" s="151"/>
      <c r="W1237" s="167">
        <v>256600</v>
      </c>
      <c r="X1237" s="168"/>
      <c r="Y1237" s="151"/>
      <c r="Z1237" s="151" t="s">
        <v>526</v>
      </c>
      <c r="AA1237" s="171"/>
      <c r="AB1237" s="151"/>
      <c r="AC1237" s="169"/>
      <c r="AD1237" s="165">
        <v>42815</v>
      </c>
      <c r="AE1237" s="170">
        <v>3781</v>
      </c>
    </row>
    <row r="1238" spans="1:31">
      <c r="A1238" s="165">
        <v>43156</v>
      </c>
      <c r="B1238" s="166">
        <v>3779</v>
      </c>
      <c r="D1238" s="151" t="s">
        <v>490</v>
      </c>
      <c r="E1238" s="151"/>
      <c r="F1238" s="151"/>
      <c r="G1238" s="151"/>
      <c r="H1238" s="151"/>
      <c r="I1238" s="151"/>
      <c r="J1238" s="151" t="s">
        <v>51</v>
      </c>
      <c r="K1238" s="151" t="s">
        <v>491</v>
      </c>
      <c r="L1238" s="151"/>
      <c r="M1238" s="151" t="s">
        <v>492</v>
      </c>
      <c r="O1238" s="167">
        <v>398200</v>
      </c>
      <c r="P1238" s="168"/>
      <c r="Q1238" s="151"/>
      <c r="R1238" s="151" t="s">
        <v>91</v>
      </c>
      <c r="S1238" s="151" t="s">
        <v>491</v>
      </c>
      <c r="T1238" s="151"/>
      <c r="U1238" s="151" t="s">
        <v>492</v>
      </c>
      <c r="V1238" s="151"/>
      <c r="W1238" s="167">
        <v>398200</v>
      </c>
      <c r="X1238" s="168"/>
      <c r="Y1238" s="151"/>
      <c r="Z1238" s="151" t="s">
        <v>527</v>
      </c>
      <c r="AA1238" s="171"/>
      <c r="AB1238" s="151"/>
      <c r="AC1238" s="169"/>
      <c r="AD1238" s="165">
        <v>42815</v>
      </c>
      <c r="AE1238" s="170">
        <v>3782</v>
      </c>
    </row>
    <row r="1239" spans="1:31">
      <c r="A1239" s="165">
        <v>43156</v>
      </c>
      <c r="B1239" s="166">
        <v>3780</v>
      </c>
      <c r="D1239" s="151" t="s">
        <v>490</v>
      </c>
      <c r="E1239" s="151"/>
      <c r="F1239" s="151"/>
      <c r="G1239" s="151"/>
      <c r="H1239" s="151"/>
      <c r="I1239" s="151"/>
      <c r="J1239" s="151" t="s">
        <v>51</v>
      </c>
      <c r="K1239" s="151" t="s">
        <v>491</v>
      </c>
      <c r="L1239" s="151"/>
      <c r="M1239" s="151" t="s">
        <v>492</v>
      </c>
      <c r="O1239" s="167">
        <v>271300</v>
      </c>
      <c r="P1239" s="168"/>
      <c r="Q1239" s="151"/>
      <c r="R1239" s="151" t="s">
        <v>91</v>
      </c>
      <c r="S1239" s="151" t="s">
        <v>491</v>
      </c>
      <c r="T1239" s="151"/>
      <c r="U1239" s="151" t="s">
        <v>492</v>
      </c>
      <c r="V1239" s="151"/>
      <c r="W1239" s="167">
        <v>271300</v>
      </c>
      <c r="X1239" s="168"/>
      <c r="Y1239" s="151"/>
      <c r="Z1239" s="151" t="s">
        <v>528</v>
      </c>
      <c r="AA1239" s="171"/>
      <c r="AB1239" s="151"/>
      <c r="AC1239" s="169"/>
      <c r="AD1239" s="165">
        <v>42815</v>
      </c>
      <c r="AE1239" s="170">
        <v>3783</v>
      </c>
    </row>
    <row r="1240" spans="1:31">
      <c r="A1240" s="165">
        <v>43156</v>
      </c>
      <c r="B1240" s="166">
        <v>3781</v>
      </c>
      <c r="D1240" s="151" t="s">
        <v>490</v>
      </c>
      <c r="E1240" s="151"/>
      <c r="F1240" s="151"/>
      <c r="G1240" s="151"/>
      <c r="H1240" s="151"/>
      <c r="I1240" s="151"/>
      <c r="J1240" s="151" t="s">
        <v>51</v>
      </c>
      <c r="K1240" s="151" t="s">
        <v>491</v>
      </c>
      <c r="L1240" s="151"/>
      <c r="M1240" s="151" t="s">
        <v>492</v>
      </c>
      <c r="O1240" s="167">
        <v>299300</v>
      </c>
      <c r="P1240" s="168"/>
      <c r="Q1240" s="151"/>
      <c r="R1240" s="151" t="s">
        <v>91</v>
      </c>
      <c r="S1240" s="151" t="s">
        <v>491</v>
      </c>
      <c r="T1240" s="151"/>
      <c r="U1240" s="151" t="s">
        <v>492</v>
      </c>
      <c r="V1240" s="151"/>
      <c r="W1240" s="167">
        <v>299300</v>
      </c>
      <c r="X1240" s="168"/>
      <c r="Y1240" s="151"/>
      <c r="Z1240" s="151" t="s">
        <v>529</v>
      </c>
      <c r="AA1240" s="171"/>
      <c r="AB1240" s="151"/>
      <c r="AC1240" s="169"/>
      <c r="AD1240" s="165">
        <v>42815</v>
      </c>
      <c r="AE1240" s="170">
        <v>3784</v>
      </c>
    </row>
    <row r="1241" spans="1:31">
      <c r="A1241" s="165">
        <v>43156</v>
      </c>
      <c r="B1241" s="166">
        <v>3782</v>
      </c>
      <c r="D1241" s="151" t="s">
        <v>490</v>
      </c>
      <c r="E1241" s="151"/>
      <c r="F1241" s="151"/>
      <c r="G1241" s="151"/>
      <c r="H1241" s="151"/>
      <c r="I1241" s="151"/>
      <c r="J1241" s="151" t="s">
        <v>51</v>
      </c>
      <c r="K1241" s="151" t="s">
        <v>491</v>
      </c>
      <c r="L1241" s="151"/>
      <c r="M1241" s="151" t="s">
        <v>492</v>
      </c>
      <c r="O1241" s="167">
        <v>242000</v>
      </c>
      <c r="P1241" s="168"/>
      <c r="Q1241" s="151"/>
      <c r="R1241" s="151" t="s">
        <v>91</v>
      </c>
      <c r="S1241" s="151" t="s">
        <v>491</v>
      </c>
      <c r="T1241" s="151"/>
      <c r="U1241" s="151" t="s">
        <v>492</v>
      </c>
      <c r="V1241" s="151"/>
      <c r="W1241" s="167">
        <v>242000</v>
      </c>
      <c r="X1241" s="168"/>
      <c r="Y1241" s="151"/>
      <c r="Z1241" s="151" t="s">
        <v>568</v>
      </c>
      <c r="AA1241" s="171"/>
      <c r="AB1241" s="151"/>
      <c r="AC1241" s="169"/>
      <c r="AD1241" s="165">
        <v>42815</v>
      </c>
      <c r="AE1241" s="170">
        <v>3785</v>
      </c>
    </row>
    <row r="1242" spans="1:31">
      <c r="A1242" s="165">
        <v>43156</v>
      </c>
      <c r="B1242" s="166">
        <v>3783</v>
      </c>
      <c r="D1242" s="151" t="s">
        <v>490</v>
      </c>
      <c r="E1242" s="151"/>
      <c r="F1242" s="151"/>
      <c r="G1242" s="151"/>
      <c r="H1242" s="151"/>
      <c r="I1242" s="151"/>
      <c r="J1242" s="151" t="s">
        <v>92</v>
      </c>
      <c r="K1242" s="151" t="s">
        <v>491</v>
      </c>
      <c r="L1242" s="151"/>
      <c r="M1242" s="151" t="s">
        <v>492</v>
      </c>
      <c r="O1242" s="167">
        <v>67800</v>
      </c>
      <c r="P1242" s="168"/>
      <c r="Q1242" s="151"/>
      <c r="R1242" s="151" t="s">
        <v>91</v>
      </c>
      <c r="S1242" s="151" t="s">
        <v>491</v>
      </c>
      <c r="T1242" s="151"/>
      <c r="U1242" s="151" t="s">
        <v>492</v>
      </c>
      <c r="V1242" s="151"/>
      <c r="W1242" s="167">
        <v>67800</v>
      </c>
      <c r="X1242" s="168"/>
      <c r="Y1242" s="151"/>
      <c r="Z1242" s="151" t="s">
        <v>709</v>
      </c>
      <c r="AA1242" s="171"/>
      <c r="AB1242" s="151"/>
      <c r="AC1242" s="169"/>
      <c r="AD1242" s="165">
        <v>42815</v>
      </c>
      <c r="AE1242" s="170">
        <v>3786</v>
      </c>
    </row>
    <row r="1243" spans="1:31">
      <c r="A1243" s="165">
        <v>43156</v>
      </c>
      <c r="B1243" s="166">
        <v>3784</v>
      </c>
      <c r="D1243" s="151" t="s">
        <v>490</v>
      </c>
      <c r="E1243" s="151"/>
      <c r="F1243" s="151"/>
      <c r="G1243" s="151"/>
      <c r="H1243" s="151"/>
      <c r="I1243" s="151"/>
      <c r="J1243" s="151" t="s">
        <v>499</v>
      </c>
      <c r="K1243" s="151" t="s">
        <v>491</v>
      </c>
      <c r="L1243" s="151"/>
      <c r="M1243" s="151" t="s">
        <v>492</v>
      </c>
      <c r="O1243" s="167">
        <v>356000</v>
      </c>
      <c r="P1243" s="168"/>
      <c r="Q1243" s="151"/>
      <c r="R1243" s="151" t="s">
        <v>51</v>
      </c>
      <c r="S1243" s="151" t="s">
        <v>491</v>
      </c>
      <c r="T1243" s="151"/>
      <c r="U1243" s="151" t="s">
        <v>492</v>
      </c>
      <c r="V1243" s="151"/>
      <c r="W1243" s="167">
        <v>356000</v>
      </c>
      <c r="X1243" s="168"/>
      <c r="Y1243" s="151"/>
      <c r="Z1243" s="151" t="s">
        <v>536</v>
      </c>
      <c r="AA1243" s="171"/>
      <c r="AB1243" s="151"/>
      <c r="AC1243" s="169"/>
      <c r="AD1243" s="165">
        <v>42815</v>
      </c>
      <c r="AE1243" s="170">
        <v>3787</v>
      </c>
    </row>
    <row r="1244" spans="1:31">
      <c r="A1244" s="165">
        <v>43156</v>
      </c>
      <c r="B1244" s="166">
        <v>3785</v>
      </c>
      <c r="D1244" s="151" t="s">
        <v>490</v>
      </c>
      <c r="E1244" s="151"/>
      <c r="F1244" s="151"/>
      <c r="G1244" s="151"/>
      <c r="H1244" s="151"/>
      <c r="I1244" s="151"/>
      <c r="J1244" s="151" t="s">
        <v>499</v>
      </c>
      <c r="K1244" s="151" t="s">
        <v>491</v>
      </c>
      <c r="L1244" s="151"/>
      <c r="M1244" s="151" t="s">
        <v>492</v>
      </c>
      <c r="O1244" s="167">
        <v>415000</v>
      </c>
      <c r="P1244" s="168"/>
      <c r="Q1244" s="151"/>
      <c r="R1244" s="151" t="s">
        <v>51</v>
      </c>
      <c r="S1244" s="151" t="s">
        <v>491</v>
      </c>
      <c r="T1244" s="151"/>
      <c r="U1244" s="151" t="s">
        <v>492</v>
      </c>
      <c r="V1244" s="151"/>
      <c r="W1244" s="167">
        <v>415000</v>
      </c>
      <c r="X1244" s="168"/>
      <c r="Y1244" s="151"/>
      <c r="Z1244" s="151" t="s">
        <v>610</v>
      </c>
      <c r="AA1244" s="171"/>
      <c r="AB1244" s="151"/>
      <c r="AC1244" s="169"/>
      <c r="AD1244" s="165">
        <v>42815</v>
      </c>
      <c r="AE1244" s="170">
        <v>3788</v>
      </c>
    </row>
    <row r="1245" spans="1:31">
      <c r="A1245" s="165">
        <v>43156</v>
      </c>
      <c r="B1245" s="166">
        <v>3786</v>
      </c>
      <c r="D1245" s="151" t="s">
        <v>490</v>
      </c>
      <c r="E1245" s="151"/>
      <c r="F1245" s="151"/>
      <c r="G1245" s="151"/>
      <c r="H1245" s="151"/>
      <c r="I1245" s="151"/>
      <c r="J1245" s="151" t="s">
        <v>499</v>
      </c>
      <c r="K1245" s="151" t="s">
        <v>491</v>
      </c>
      <c r="L1245" s="151"/>
      <c r="M1245" s="151" t="s">
        <v>492</v>
      </c>
      <c r="O1245" s="167">
        <v>314000</v>
      </c>
      <c r="P1245" s="168"/>
      <c r="Q1245" s="151"/>
      <c r="R1245" s="151" t="s">
        <v>498</v>
      </c>
      <c r="S1245" s="151" t="s">
        <v>491</v>
      </c>
      <c r="T1245" s="151"/>
      <c r="U1245" s="151" t="s">
        <v>492</v>
      </c>
      <c r="V1245" s="151"/>
      <c r="W1245" s="167">
        <v>314000</v>
      </c>
      <c r="X1245" s="168"/>
      <c r="Y1245" s="151"/>
      <c r="Z1245" s="151" t="s">
        <v>611</v>
      </c>
      <c r="AA1245" s="171"/>
      <c r="AB1245" s="151"/>
      <c r="AC1245" s="169"/>
      <c r="AD1245" s="165">
        <v>42815</v>
      </c>
      <c r="AE1245" s="170">
        <v>3789</v>
      </c>
    </row>
    <row r="1246" spans="1:31">
      <c r="A1246" s="165">
        <v>43156</v>
      </c>
      <c r="B1246" s="166">
        <v>3787</v>
      </c>
      <c r="D1246" s="151" t="s">
        <v>490</v>
      </c>
      <c r="E1246" s="151"/>
      <c r="F1246" s="151"/>
      <c r="G1246" s="151"/>
      <c r="H1246" s="151"/>
      <c r="I1246" s="151"/>
      <c r="J1246" s="151" t="s">
        <v>499</v>
      </c>
      <c r="K1246" s="151" t="s">
        <v>491</v>
      </c>
      <c r="L1246" s="151"/>
      <c r="M1246" s="151" t="s">
        <v>492</v>
      </c>
      <c r="O1246" s="167">
        <v>228000</v>
      </c>
      <c r="P1246" s="168"/>
      <c r="Q1246" s="151"/>
      <c r="R1246" s="151" t="s">
        <v>51</v>
      </c>
      <c r="S1246" s="151" t="s">
        <v>491</v>
      </c>
      <c r="T1246" s="151"/>
      <c r="U1246" s="151" t="s">
        <v>492</v>
      </c>
      <c r="V1246" s="151"/>
      <c r="W1246" s="167">
        <v>228000</v>
      </c>
      <c r="X1246" s="168"/>
      <c r="Y1246" s="151"/>
      <c r="Z1246" s="151" t="s">
        <v>593</v>
      </c>
      <c r="AA1246" s="171"/>
      <c r="AB1246" s="151"/>
      <c r="AC1246" s="169"/>
      <c r="AD1246" s="165">
        <v>42815</v>
      </c>
      <c r="AE1246" s="170">
        <v>3790</v>
      </c>
    </row>
    <row r="1247" spans="1:31">
      <c r="A1247" s="165">
        <v>43156</v>
      </c>
      <c r="B1247" s="166">
        <v>3788</v>
      </c>
      <c r="D1247" s="151" t="s">
        <v>490</v>
      </c>
      <c r="E1247" s="151"/>
      <c r="F1247" s="151"/>
      <c r="G1247" s="151"/>
      <c r="H1247" s="151"/>
      <c r="I1247" s="151"/>
      <c r="J1247" s="151" t="s">
        <v>499</v>
      </c>
      <c r="K1247" s="151" t="s">
        <v>491</v>
      </c>
      <c r="L1247" s="151"/>
      <c r="M1247" s="151" t="s">
        <v>492</v>
      </c>
      <c r="O1247" s="167">
        <v>264000</v>
      </c>
      <c r="P1247" s="168"/>
      <c r="Q1247" s="151"/>
      <c r="R1247" s="151" t="s">
        <v>51</v>
      </c>
      <c r="S1247" s="151" t="s">
        <v>491</v>
      </c>
      <c r="T1247" s="151"/>
      <c r="U1247" s="151" t="s">
        <v>492</v>
      </c>
      <c r="V1247" s="151"/>
      <c r="W1247" s="167">
        <v>264000</v>
      </c>
      <c r="X1247" s="168"/>
      <c r="Y1247" s="151"/>
      <c r="Z1247" s="151" t="s">
        <v>567</v>
      </c>
      <c r="AA1247" s="171"/>
      <c r="AB1247" s="151"/>
      <c r="AC1247" s="169"/>
      <c r="AD1247" s="165">
        <v>42815</v>
      </c>
      <c r="AE1247" s="170">
        <v>3791</v>
      </c>
    </row>
    <row r="1248" spans="1:31">
      <c r="A1248" s="165">
        <v>43156</v>
      </c>
      <c r="B1248" s="166">
        <v>3789</v>
      </c>
      <c r="D1248" s="151" t="s">
        <v>490</v>
      </c>
      <c r="E1248" s="151"/>
      <c r="F1248" s="151"/>
      <c r="G1248" s="151"/>
      <c r="H1248" s="151"/>
      <c r="I1248" s="151"/>
      <c r="J1248" s="151" t="s">
        <v>499</v>
      </c>
      <c r="K1248" s="151" t="s">
        <v>491</v>
      </c>
      <c r="L1248" s="151"/>
      <c r="M1248" s="151" t="s">
        <v>492</v>
      </c>
      <c r="O1248" s="167">
        <v>248000</v>
      </c>
      <c r="P1248" s="168"/>
      <c r="Q1248" s="151"/>
      <c r="R1248" s="151" t="s">
        <v>51</v>
      </c>
      <c r="S1248" s="151" t="s">
        <v>491</v>
      </c>
      <c r="T1248" s="151"/>
      <c r="U1248" s="151" t="s">
        <v>492</v>
      </c>
      <c r="V1248" s="151"/>
      <c r="W1248" s="167">
        <v>248000</v>
      </c>
      <c r="X1248" s="168"/>
      <c r="Y1248" s="151"/>
      <c r="Z1248" s="151" t="s">
        <v>513</v>
      </c>
      <c r="AA1248" s="171"/>
      <c r="AB1248" s="151"/>
      <c r="AC1248" s="169"/>
      <c r="AD1248" s="165">
        <v>42815</v>
      </c>
      <c r="AE1248" s="170">
        <v>3792</v>
      </c>
    </row>
    <row r="1249" spans="1:31">
      <c r="A1249" s="165">
        <v>43156</v>
      </c>
      <c r="B1249" s="166">
        <v>3790</v>
      </c>
      <c r="D1249" s="151" t="s">
        <v>490</v>
      </c>
      <c r="E1249" s="151"/>
      <c r="F1249" s="151"/>
      <c r="G1249" s="151"/>
      <c r="H1249" s="151"/>
      <c r="I1249" s="151"/>
      <c r="J1249" s="151" t="s">
        <v>499</v>
      </c>
      <c r="K1249" s="151" t="s">
        <v>491</v>
      </c>
      <c r="L1249" s="151"/>
      <c r="M1249" s="151" t="s">
        <v>492</v>
      </c>
      <c r="O1249" s="167">
        <v>196000</v>
      </c>
      <c r="P1249" s="168"/>
      <c r="Q1249" s="151"/>
      <c r="R1249" s="151" t="s">
        <v>51</v>
      </c>
      <c r="S1249" s="151" t="s">
        <v>491</v>
      </c>
      <c r="T1249" s="151"/>
      <c r="U1249" s="151" t="s">
        <v>492</v>
      </c>
      <c r="V1249" s="151"/>
      <c r="W1249" s="167">
        <v>196000</v>
      </c>
      <c r="X1249" s="168"/>
      <c r="Y1249" s="151"/>
      <c r="Z1249" s="151" t="s">
        <v>566</v>
      </c>
      <c r="AA1249" s="171"/>
      <c r="AB1249" s="151"/>
      <c r="AC1249" s="169"/>
      <c r="AD1249" s="165">
        <v>42815</v>
      </c>
      <c r="AE1249" s="170">
        <v>3793</v>
      </c>
    </row>
    <row r="1250" spans="1:31">
      <c r="A1250" s="165">
        <v>43156</v>
      </c>
      <c r="B1250" s="166">
        <v>3791</v>
      </c>
      <c r="D1250" s="151" t="s">
        <v>490</v>
      </c>
      <c r="E1250" s="151"/>
      <c r="F1250" s="151"/>
      <c r="G1250" s="151"/>
      <c r="H1250" s="151"/>
      <c r="I1250" s="151"/>
      <c r="J1250" s="151" t="s">
        <v>499</v>
      </c>
      <c r="K1250" s="151" t="s">
        <v>491</v>
      </c>
      <c r="L1250" s="151"/>
      <c r="M1250" s="151" t="s">
        <v>492</v>
      </c>
      <c r="O1250" s="167">
        <v>412000</v>
      </c>
      <c r="P1250" s="168"/>
      <c r="Q1250" s="151"/>
      <c r="R1250" s="151" t="s">
        <v>51</v>
      </c>
      <c r="S1250" s="151" t="s">
        <v>491</v>
      </c>
      <c r="T1250" s="151"/>
      <c r="U1250" s="151" t="s">
        <v>492</v>
      </c>
      <c r="V1250" s="151"/>
      <c r="W1250" s="167">
        <v>412000</v>
      </c>
      <c r="X1250" s="168"/>
      <c r="Y1250" s="151"/>
      <c r="Z1250" s="151" t="s">
        <v>514</v>
      </c>
      <c r="AA1250" s="171"/>
      <c r="AB1250" s="151"/>
      <c r="AC1250" s="169"/>
      <c r="AD1250" s="165">
        <v>42815</v>
      </c>
      <c r="AE1250" s="170">
        <v>3794</v>
      </c>
    </row>
    <row r="1251" spans="1:31">
      <c r="A1251" s="165">
        <v>43156</v>
      </c>
      <c r="B1251" s="166">
        <v>3792</v>
      </c>
      <c r="D1251" s="151" t="s">
        <v>490</v>
      </c>
      <c r="E1251" s="151"/>
      <c r="F1251" s="151"/>
      <c r="G1251" s="151"/>
      <c r="H1251" s="151"/>
      <c r="I1251" s="151"/>
      <c r="J1251" s="151" t="s">
        <v>110</v>
      </c>
      <c r="K1251" s="151" t="s">
        <v>491</v>
      </c>
      <c r="L1251" s="151"/>
      <c r="M1251" s="151" t="s">
        <v>492</v>
      </c>
      <c r="O1251" s="167">
        <v>2149800</v>
      </c>
      <c r="P1251" s="168"/>
      <c r="Q1251" s="151"/>
      <c r="R1251" s="151" t="s">
        <v>111</v>
      </c>
      <c r="S1251" s="151" t="s">
        <v>491</v>
      </c>
      <c r="T1251" s="151"/>
      <c r="U1251" s="151" t="s">
        <v>492</v>
      </c>
      <c r="V1251" s="151"/>
      <c r="W1251" s="167">
        <v>2149800</v>
      </c>
      <c r="X1251" s="168"/>
      <c r="Y1251" s="151"/>
      <c r="Z1251" s="151" t="s">
        <v>685</v>
      </c>
      <c r="AA1251" s="171"/>
      <c r="AB1251" s="151"/>
      <c r="AC1251" s="169"/>
      <c r="AD1251" s="165">
        <v>42815</v>
      </c>
      <c r="AE1251" s="170">
        <v>3795</v>
      </c>
    </row>
    <row r="1252" spans="1:31">
      <c r="A1252" s="165">
        <v>43156</v>
      </c>
      <c r="B1252" s="166">
        <v>3793</v>
      </c>
      <c r="D1252" s="151" t="s">
        <v>490</v>
      </c>
      <c r="E1252" s="151"/>
      <c r="F1252" s="151"/>
      <c r="G1252" s="151"/>
      <c r="H1252" s="151"/>
      <c r="I1252" s="151"/>
      <c r="J1252" s="151" t="s">
        <v>106</v>
      </c>
      <c r="K1252" s="151" t="s">
        <v>491</v>
      </c>
      <c r="L1252" s="151"/>
      <c r="M1252" s="151" t="s">
        <v>492</v>
      </c>
      <c r="O1252" s="167">
        <v>128500</v>
      </c>
      <c r="P1252" s="168"/>
      <c r="Q1252" s="151"/>
      <c r="R1252" s="151" t="s">
        <v>51</v>
      </c>
      <c r="S1252" s="151" t="s">
        <v>491</v>
      </c>
      <c r="T1252" s="151"/>
      <c r="U1252" s="151" t="s">
        <v>492</v>
      </c>
      <c r="V1252" s="151"/>
      <c r="W1252" s="167">
        <v>128500</v>
      </c>
      <c r="X1252" s="168"/>
      <c r="Y1252" s="151"/>
      <c r="Z1252" s="151" t="s">
        <v>710</v>
      </c>
      <c r="AA1252" s="171"/>
      <c r="AB1252" s="151"/>
      <c r="AC1252" s="169"/>
      <c r="AD1252" s="165">
        <v>42815</v>
      </c>
      <c r="AE1252" s="170">
        <v>3796</v>
      </c>
    </row>
    <row r="1253" spans="1:31">
      <c r="A1253" s="165">
        <v>43156</v>
      </c>
      <c r="B1253" s="166">
        <v>3794</v>
      </c>
      <c r="D1253" s="151" t="s">
        <v>490</v>
      </c>
      <c r="E1253" s="151"/>
      <c r="F1253" s="151"/>
      <c r="G1253" s="151"/>
      <c r="H1253" s="151"/>
      <c r="I1253" s="151"/>
      <c r="J1253" s="151" t="s">
        <v>56</v>
      </c>
      <c r="K1253" s="151" t="s">
        <v>491</v>
      </c>
      <c r="L1253" s="151"/>
      <c r="M1253" s="151" t="s">
        <v>492</v>
      </c>
      <c r="O1253" s="167">
        <v>371550</v>
      </c>
      <c r="P1253" s="168"/>
      <c r="Q1253" s="151"/>
      <c r="R1253" s="151" t="s">
        <v>51</v>
      </c>
      <c r="S1253" s="151" t="s">
        <v>491</v>
      </c>
      <c r="T1253" s="151"/>
      <c r="U1253" s="151" t="s">
        <v>492</v>
      </c>
      <c r="V1253" s="151"/>
      <c r="W1253" s="167">
        <v>371550</v>
      </c>
      <c r="X1253" s="168"/>
      <c r="Y1253" s="151"/>
      <c r="Z1253" s="151" t="s">
        <v>711</v>
      </c>
      <c r="AA1253" s="171"/>
      <c r="AB1253" s="151"/>
      <c r="AC1253" s="169"/>
      <c r="AD1253" s="165">
        <v>42815</v>
      </c>
      <c r="AE1253" s="170">
        <v>3797</v>
      </c>
    </row>
    <row r="1254" spans="1:31">
      <c r="A1254" s="165">
        <v>43157</v>
      </c>
      <c r="B1254" s="166">
        <v>3795</v>
      </c>
      <c r="D1254" s="151" t="s">
        <v>490</v>
      </c>
      <c r="E1254" s="151"/>
      <c r="F1254" s="151"/>
      <c r="G1254" s="151"/>
      <c r="H1254" s="151"/>
      <c r="I1254" s="151"/>
      <c r="J1254" s="151" t="s">
        <v>96</v>
      </c>
      <c r="K1254" s="151" t="s">
        <v>491</v>
      </c>
      <c r="L1254" s="151"/>
      <c r="M1254" s="151" t="s">
        <v>492</v>
      </c>
      <c r="O1254" s="167">
        <v>15990</v>
      </c>
      <c r="P1254" s="168"/>
      <c r="Q1254" s="151"/>
      <c r="R1254" s="151" t="s">
        <v>51</v>
      </c>
      <c r="S1254" s="151" t="s">
        <v>491</v>
      </c>
      <c r="T1254" s="151"/>
      <c r="U1254" s="151" t="s">
        <v>492</v>
      </c>
      <c r="V1254" s="151"/>
      <c r="W1254" s="167">
        <v>15990</v>
      </c>
      <c r="X1254" s="168"/>
      <c r="Y1254" s="151"/>
      <c r="Z1254" s="151" t="s">
        <v>543</v>
      </c>
      <c r="AA1254" s="171"/>
      <c r="AB1254" s="151"/>
      <c r="AC1254" s="169"/>
      <c r="AD1254" s="165">
        <v>42815</v>
      </c>
      <c r="AE1254" s="170">
        <v>3798</v>
      </c>
    </row>
    <row r="1255" spans="1:31">
      <c r="A1255" s="165">
        <v>43158</v>
      </c>
      <c r="B1255" s="166">
        <v>3796</v>
      </c>
      <c r="D1255" s="151" t="s">
        <v>490</v>
      </c>
      <c r="E1255" s="151"/>
      <c r="F1255" s="151"/>
      <c r="G1255" s="151"/>
      <c r="H1255" s="151"/>
      <c r="I1255" s="151"/>
      <c r="J1255" s="151" t="s">
        <v>66</v>
      </c>
      <c r="K1255" s="151" t="s">
        <v>491</v>
      </c>
      <c r="L1255" s="151"/>
      <c r="M1255" s="151" t="s">
        <v>492</v>
      </c>
      <c r="O1255" s="167">
        <v>22340</v>
      </c>
      <c r="P1255" s="168"/>
      <c r="Q1255" s="151"/>
      <c r="R1255" s="151" t="s">
        <v>51</v>
      </c>
      <c r="S1255" s="151" t="s">
        <v>491</v>
      </c>
      <c r="T1255" s="151"/>
      <c r="U1255" s="151" t="s">
        <v>492</v>
      </c>
      <c r="V1255" s="151"/>
      <c r="W1255" s="167">
        <v>22340</v>
      </c>
      <c r="X1255" s="168"/>
      <c r="Y1255" s="151"/>
      <c r="Z1255" s="151" t="s">
        <v>601</v>
      </c>
      <c r="AA1255" s="171"/>
      <c r="AB1255" s="151"/>
      <c r="AC1255" s="169"/>
      <c r="AD1255" s="165">
        <v>42815</v>
      </c>
      <c r="AE1255" s="170">
        <v>3799</v>
      </c>
    </row>
    <row r="1256" spans="1:31">
      <c r="A1256" s="165">
        <v>43159</v>
      </c>
      <c r="B1256" s="166">
        <v>3797</v>
      </c>
      <c r="D1256" s="151" t="s">
        <v>490</v>
      </c>
      <c r="E1256" s="151"/>
      <c r="F1256" s="151"/>
      <c r="G1256" s="151"/>
      <c r="H1256" s="151"/>
      <c r="I1256" s="151"/>
      <c r="J1256" s="151" t="s">
        <v>501</v>
      </c>
      <c r="K1256" s="151" t="s">
        <v>491</v>
      </c>
      <c r="L1256" s="151"/>
      <c r="M1256" s="151" t="s">
        <v>492</v>
      </c>
      <c r="O1256" s="167">
        <v>244000</v>
      </c>
      <c r="P1256" s="168"/>
      <c r="Q1256" s="151"/>
      <c r="R1256" s="151" t="s">
        <v>498</v>
      </c>
      <c r="S1256" s="151" t="s">
        <v>491</v>
      </c>
      <c r="T1256" s="151"/>
      <c r="U1256" s="151" t="s">
        <v>492</v>
      </c>
      <c r="V1256" s="151"/>
      <c r="W1256" s="167">
        <v>244000</v>
      </c>
      <c r="X1256" s="168"/>
      <c r="Y1256" s="151"/>
      <c r="Z1256" s="151" t="s">
        <v>502</v>
      </c>
      <c r="AA1256" s="171"/>
      <c r="AB1256" s="151"/>
      <c r="AC1256" s="169"/>
      <c r="AD1256" s="165">
        <v>42815</v>
      </c>
      <c r="AE1256" s="170">
        <v>3800</v>
      </c>
    </row>
    <row r="1257" spans="1:31">
      <c r="A1257" s="165">
        <v>43159</v>
      </c>
      <c r="B1257" s="166">
        <v>3798</v>
      </c>
      <c r="D1257" s="151" t="s">
        <v>490</v>
      </c>
      <c r="E1257" s="151"/>
      <c r="F1257" s="151"/>
      <c r="G1257" s="151"/>
      <c r="H1257" s="151"/>
      <c r="I1257" s="151"/>
      <c r="J1257" s="151" t="s">
        <v>139</v>
      </c>
      <c r="K1257" s="151" t="s">
        <v>491</v>
      </c>
      <c r="L1257" s="151"/>
      <c r="M1257" s="151" t="s">
        <v>492</v>
      </c>
      <c r="O1257" s="167">
        <v>58500</v>
      </c>
      <c r="P1257" s="168"/>
      <c r="Q1257" s="151"/>
      <c r="R1257" s="151" t="s">
        <v>51</v>
      </c>
      <c r="S1257" s="151" t="s">
        <v>491</v>
      </c>
      <c r="T1257" s="151"/>
      <c r="U1257" s="151" t="s">
        <v>492</v>
      </c>
      <c r="V1257" s="151"/>
      <c r="W1257" s="167">
        <v>58500</v>
      </c>
      <c r="X1257" s="168"/>
      <c r="Y1257" s="151"/>
      <c r="Z1257" s="151" t="s">
        <v>712</v>
      </c>
      <c r="AA1257" s="171"/>
      <c r="AB1257" s="151"/>
      <c r="AC1257" s="169"/>
      <c r="AD1257" s="165">
        <v>42815</v>
      </c>
      <c r="AE1257" s="170">
        <v>3801</v>
      </c>
    </row>
    <row r="1258" spans="1:31">
      <c r="A1258" s="165">
        <v>43159</v>
      </c>
      <c r="B1258" s="166">
        <v>3799</v>
      </c>
      <c r="D1258" s="151" t="s">
        <v>490</v>
      </c>
      <c r="E1258" s="151"/>
      <c r="F1258" s="151"/>
      <c r="G1258" s="151"/>
      <c r="H1258" s="151"/>
      <c r="I1258" s="151"/>
      <c r="J1258" s="151" t="s">
        <v>150</v>
      </c>
      <c r="K1258" s="151" t="s">
        <v>491</v>
      </c>
      <c r="L1258" s="151"/>
      <c r="M1258" s="151" t="s">
        <v>492</v>
      </c>
      <c r="O1258" s="167">
        <v>576010</v>
      </c>
      <c r="P1258" s="168"/>
      <c r="Q1258" s="151"/>
      <c r="R1258" s="151" t="s">
        <v>51</v>
      </c>
      <c r="S1258" s="151" t="s">
        <v>491</v>
      </c>
      <c r="T1258" s="151"/>
      <c r="U1258" s="151" t="s">
        <v>492</v>
      </c>
      <c r="V1258" s="151"/>
      <c r="W1258" s="167">
        <v>576010</v>
      </c>
      <c r="X1258" s="168"/>
      <c r="Y1258" s="151"/>
      <c r="Z1258" s="151" t="s">
        <v>559</v>
      </c>
      <c r="AA1258" s="171"/>
      <c r="AB1258" s="151"/>
      <c r="AC1258" s="169"/>
      <c r="AD1258" s="165">
        <v>42815</v>
      </c>
      <c r="AE1258" s="170">
        <v>3802</v>
      </c>
    </row>
    <row r="1259" spans="1:31">
      <c r="A1259" s="165">
        <v>43159</v>
      </c>
      <c r="B1259" s="166">
        <v>3888</v>
      </c>
      <c r="D1259" s="151" t="s">
        <v>490</v>
      </c>
      <c r="E1259" s="151"/>
      <c r="F1259" s="151"/>
      <c r="G1259" s="151"/>
      <c r="H1259" s="151"/>
      <c r="I1259" s="151"/>
      <c r="J1259" s="151" t="s">
        <v>553</v>
      </c>
      <c r="K1259" s="151" t="s">
        <v>491</v>
      </c>
      <c r="L1259" s="151"/>
      <c r="M1259" s="151" t="s">
        <v>492</v>
      </c>
      <c r="O1259" s="167">
        <v>360000</v>
      </c>
      <c r="P1259" s="168"/>
      <c r="Q1259" s="151"/>
      <c r="R1259" s="151" t="s">
        <v>554</v>
      </c>
      <c r="S1259" s="151" t="s">
        <v>491</v>
      </c>
      <c r="T1259" s="151"/>
      <c r="U1259" s="151" t="s">
        <v>492</v>
      </c>
      <c r="V1259" s="151"/>
      <c r="W1259" s="167">
        <v>360000</v>
      </c>
      <c r="X1259" s="168"/>
      <c r="Y1259" s="151"/>
      <c r="Z1259" s="151" t="s">
        <v>502</v>
      </c>
      <c r="AA1259" s="171"/>
      <c r="AB1259" s="151"/>
      <c r="AC1259" s="169"/>
      <c r="AD1259" s="165">
        <v>42815</v>
      </c>
      <c r="AE1259" s="170">
        <v>3891</v>
      </c>
    </row>
    <row r="1260" spans="1:31">
      <c r="A1260" s="165">
        <v>43160</v>
      </c>
      <c r="B1260" s="166">
        <v>3800</v>
      </c>
      <c r="D1260" s="151" t="s">
        <v>490</v>
      </c>
      <c r="E1260" s="151"/>
      <c r="F1260" s="151"/>
      <c r="G1260" s="151"/>
      <c r="H1260" s="151"/>
      <c r="I1260" s="151"/>
      <c r="J1260" s="151" t="s">
        <v>498</v>
      </c>
      <c r="K1260" s="151" t="s">
        <v>491</v>
      </c>
      <c r="L1260" s="151"/>
      <c r="M1260" s="151" t="s">
        <v>492</v>
      </c>
      <c r="O1260" s="167">
        <v>244000</v>
      </c>
      <c r="P1260" s="168"/>
      <c r="Q1260" s="151"/>
      <c r="R1260" s="151" t="s">
        <v>501</v>
      </c>
      <c r="S1260" s="151" t="s">
        <v>491</v>
      </c>
      <c r="T1260" s="151"/>
      <c r="U1260" s="151" t="s">
        <v>492</v>
      </c>
      <c r="V1260" s="151"/>
      <c r="W1260" s="167">
        <v>244000</v>
      </c>
      <c r="X1260" s="168"/>
      <c r="Y1260" s="151"/>
      <c r="Z1260" s="151" t="s">
        <v>604</v>
      </c>
      <c r="AA1260" s="171"/>
      <c r="AB1260" s="151"/>
      <c r="AC1260" s="169"/>
      <c r="AD1260" s="165">
        <v>42815</v>
      </c>
      <c r="AE1260" s="170">
        <v>3803</v>
      </c>
    </row>
    <row r="1261" spans="1:31">
      <c r="A1261" s="165">
        <v>43161</v>
      </c>
      <c r="B1261" s="166">
        <v>3801</v>
      </c>
      <c r="D1261" s="151" t="s">
        <v>490</v>
      </c>
      <c r="E1261" s="151"/>
      <c r="F1261" s="151"/>
      <c r="G1261" s="151"/>
      <c r="H1261" s="151"/>
      <c r="I1261" s="151"/>
      <c r="J1261" s="151" t="s">
        <v>110</v>
      </c>
      <c r="K1261" s="151" t="s">
        <v>491</v>
      </c>
      <c r="L1261" s="151"/>
      <c r="M1261" s="151" t="s">
        <v>492</v>
      </c>
      <c r="O1261" s="167">
        <v>98280</v>
      </c>
      <c r="P1261" s="168"/>
      <c r="Q1261" s="151"/>
      <c r="R1261" s="151" t="s">
        <v>51</v>
      </c>
      <c r="S1261" s="151" t="s">
        <v>491</v>
      </c>
      <c r="T1261" s="151"/>
      <c r="U1261" s="151" t="s">
        <v>492</v>
      </c>
      <c r="V1261" s="151"/>
      <c r="W1261" s="167">
        <v>98280</v>
      </c>
      <c r="X1261" s="168"/>
      <c r="Y1261" s="151"/>
      <c r="Z1261" s="151" t="s">
        <v>579</v>
      </c>
      <c r="AA1261" s="171"/>
      <c r="AB1261" s="151"/>
      <c r="AC1261" s="169"/>
      <c r="AD1261" s="165">
        <v>42815</v>
      </c>
      <c r="AE1261" s="170">
        <v>3804</v>
      </c>
    </row>
    <row r="1262" spans="1:31">
      <c r="A1262" s="165">
        <v>43161</v>
      </c>
      <c r="B1262" s="166">
        <v>3802</v>
      </c>
      <c r="D1262" s="151" t="s">
        <v>490</v>
      </c>
      <c r="E1262" s="151"/>
      <c r="F1262" s="151"/>
      <c r="G1262" s="151"/>
      <c r="H1262" s="151"/>
      <c r="I1262" s="151"/>
      <c r="J1262" s="151" t="s">
        <v>56</v>
      </c>
      <c r="K1262" s="151" t="s">
        <v>491</v>
      </c>
      <c r="L1262" s="151"/>
      <c r="M1262" s="151" t="s">
        <v>492</v>
      </c>
      <c r="O1262" s="167">
        <v>13060</v>
      </c>
      <c r="P1262" s="168"/>
      <c r="Q1262" s="151"/>
      <c r="R1262" s="151" t="s">
        <v>51</v>
      </c>
      <c r="S1262" s="151" t="s">
        <v>491</v>
      </c>
      <c r="T1262" s="151"/>
      <c r="U1262" s="151" t="s">
        <v>492</v>
      </c>
      <c r="V1262" s="151"/>
      <c r="W1262" s="167">
        <v>13060</v>
      </c>
      <c r="X1262" s="168"/>
      <c r="Y1262" s="151"/>
      <c r="Z1262" s="151" t="s">
        <v>580</v>
      </c>
      <c r="AA1262" s="171"/>
      <c r="AB1262" s="151"/>
      <c r="AC1262" s="169"/>
      <c r="AD1262" s="165">
        <v>42815</v>
      </c>
      <c r="AE1262" s="170">
        <v>3805</v>
      </c>
    </row>
    <row r="1263" spans="1:31">
      <c r="A1263" s="165">
        <v>43162</v>
      </c>
      <c r="B1263" s="166">
        <v>3803</v>
      </c>
      <c r="D1263" s="151" t="s">
        <v>490</v>
      </c>
      <c r="E1263" s="151"/>
      <c r="F1263" s="151"/>
      <c r="G1263" s="151"/>
      <c r="H1263" s="151"/>
      <c r="I1263" s="151"/>
      <c r="J1263" s="151" t="s">
        <v>53</v>
      </c>
      <c r="K1263" s="151" t="s">
        <v>491</v>
      </c>
      <c r="L1263" s="151"/>
      <c r="M1263" s="151" t="s">
        <v>492</v>
      </c>
      <c r="O1263" s="167">
        <v>215400</v>
      </c>
      <c r="P1263" s="168"/>
      <c r="Q1263" s="151"/>
      <c r="R1263" s="151" t="s">
        <v>51</v>
      </c>
      <c r="S1263" s="151" t="s">
        <v>491</v>
      </c>
      <c r="T1263" s="151"/>
      <c r="U1263" s="151" t="s">
        <v>492</v>
      </c>
      <c r="V1263" s="151"/>
      <c r="W1263" s="167">
        <v>215400</v>
      </c>
      <c r="X1263" s="168"/>
      <c r="Y1263" s="151"/>
      <c r="Z1263" s="151" t="s">
        <v>675</v>
      </c>
      <c r="AA1263" s="171"/>
      <c r="AB1263" s="151"/>
      <c r="AC1263" s="169"/>
      <c r="AD1263" s="165">
        <v>42815</v>
      </c>
      <c r="AE1263" s="170">
        <v>3806</v>
      </c>
    </row>
    <row r="1264" spans="1:31">
      <c r="A1264" s="165">
        <v>43164</v>
      </c>
      <c r="B1264" s="166">
        <v>3804</v>
      </c>
      <c r="D1264" s="151" t="s">
        <v>490</v>
      </c>
      <c r="E1264" s="151"/>
      <c r="F1264" s="151"/>
      <c r="G1264" s="151"/>
      <c r="H1264" s="151"/>
      <c r="I1264" s="151"/>
      <c r="J1264" s="151" t="s">
        <v>50</v>
      </c>
      <c r="K1264" s="151" t="s">
        <v>491</v>
      </c>
      <c r="L1264" s="151"/>
      <c r="M1264" s="151" t="s">
        <v>492</v>
      </c>
      <c r="O1264" s="167">
        <v>59800</v>
      </c>
      <c r="P1264" s="168"/>
      <c r="Q1264" s="151"/>
      <c r="R1264" s="151" t="s">
        <v>51</v>
      </c>
      <c r="S1264" s="151" t="s">
        <v>491</v>
      </c>
      <c r="T1264" s="151"/>
      <c r="U1264" s="151" t="s">
        <v>492</v>
      </c>
      <c r="V1264" s="151"/>
      <c r="W1264" s="167">
        <v>59800</v>
      </c>
      <c r="X1264" s="168"/>
      <c r="Y1264" s="151"/>
      <c r="Z1264" s="151" t="s">
        <v>504</v>
      </c>
      <c r="AA1264" s="171"/>
      <c r="AB1264" s="151"/>
      <c r="AC1264" s="169"/>
      <c r="AD1264" s="165">
        <v>42815</v>
      </c>
      <c r="AE1264" s="170">
        <v>3807</v>
      </c>
    </row>
    <row r="1265" spans="1:31">
      <c r="A1265" s="165">
        <v>43168</v>
      </c>
      <c r="B1265" s="166">
        <v>3805</v>
      </c>
      <c r="D1265" s="151" t="s">
        <v>490</v>
      </c>
      <c r="E1265" s="151"/>
      <c r="F1265" s="151"/>
      <c r="G1265" s="151"/>
      <c r="H1265" s="151"/>
      <c r="I1265" s="151"/>
      <c r="J1265" s="151" t="s">
        <v>66</v>
      </c>
      <c r="K1265" s="151" t="s">
        <v>491</v>
      </c>
      <c r="L1265" s="151"/>
      <c r="M1265" s="151" t="s">
        <v>492</v>
      </c>
      <c r="O1265" s="167">
        <v>92650</v>
      </c>
      <c r="P1265" s="168"/>
      <c r="Q1265" s="151"/>
      <c r="R1265" s="151" t="s">
        <v>51</v>
      </c>
      <c r="S1265" s="151" t="s">
        <v>491</v>
      </c>
      <c r="T1265" s="151"/>
      <c r="U1265" s="151" t="s">
        <v>492</v>
      </c>
      <c r="V1265" s="151"/>
      <c r="W1265" s="167">
        <v>92650</v>
      </c>
      <c r="X1265" s="168"/>
      <c r="Y1265" s="151"/>
      <c r="Z1265" s="151" t="s">
        <v>515</v>
      </c>
      <c r="AA1265" s="171"/>
      <c r="AB1265" s="151"/>
      <c r="AC1265" s="169"/>
      <c r="AD1265" s="165">
        <v>42815</v>
      </c>
      <c r="AE1265" s="170">
        <v>3808</v>
      </c>
    </row>
    <row r="1266" spans="1:31">
      <c r="A1266" s="165">
        <v>43174</v>
      </c>
      <c r="B1266" s="166">
        <v>3806</v>
      </c>
      <c r="D1266" s="151" t="s">
        <v>490</v>
      </c>
      <c r="E1266" s="151"/>
      <c r="F1266" s="151"/>
      <c r="G1266" s="151"/>
      <c r="H1266" s="151"/>
      <c r="I1266" s="151"/>
      <c r="J1266" s="151" t="s">
        <v>91</v>
      </c>
      <c r="K1266" s="151" t="s">
        <v>491</v>
      </c>
      <c r="L1266" s="151"/>
      <c r="M1266" s="151" t="s">
        <v>492</v>
      </c>
      <c r="O1266" s="167">
        <v>219600</v>
      </c>
      <c r="P1266" s="168"/>
      <c r="Q1266" s="151"/>
      <c r="R1266" s="151" t="s">
        <v>92</v>
      </c>
      <c r="S1266" s="151" t="s">
        <v>491</v>
      </c>
      <c r="T1266" s="151"/>
      <c r="U1266" s="151" t="s">
        <v>492</v>
      </c>
      <c r="V1266" s="151"/>
      <c r="W1266" s="167">
        <v>219600</v>
      </c>
      <c r="X1266" s="168"/>
      <c r="Y1266" s="151"/>
      <c r="Z1266" s="151" t="s">
        <v>507</v>
      </c>
      <c r="AA1266" s="171"/>
      <c r="AB1266" s="151"/>
      <c r="AC1266" s="169"/>
      <c r="AD1266" s="165">
        <v>42815</v>
      </c>
      <c r="AE1266" s="170">
        <v>3809</v>
      </c>
    </row>
    <row r="1267" spans="1:31">
      <c r="A1267" s="165">
        <v>43174</v>
      </c>
      <c r="B1267" s="166">
        <v>3807</v>
      </c>
      <c r="D1267" s="151" t="s">
        <v>490</v>
      </c>
      <c r="E1267" s="151"/>
      <c r="F1267" s="151"/>
      <c r="G1267" s="151"/>
      <c r="H1267" s="151"/>
      <c r="I1267" s="151"/>
      <c r="J1267" s="151" t="s">
        <v>91</v>
      </c>
      <c r="K1267" s="151" t="s">
        <v>491</v>
      </c>
      <c r="L1267" s="151"/>
      <c r="M1267" s="151" t="s">
        <v>492</v>
      </c>
      <c r="O1267" s="167">
        <v>304800</v>
      </c>
      <c r="P1267" s="168"/>
      <c r="Q1267" s="151"/>
      <c r="R1267" s="151" t="s">
        <v>92</v>
      </c>
      <c r="S1267" s="151" t="s">
        <v>491</v>
      </c>
      <c r="T1267" s="151"/>
      <c r="U1267" s="151" t="s">
        <v>492</v>
      </c>
      <c r="V1267" s="151"/>
      <c r="W1267" s="167">
        <v>304800</v>
      </c>
      <c r="X1267" s="168"/>
      <c r="Y1267" s="151"/>
      <c r="Z1267" s="151" t="s">
        <v>508</v>
      </c>
      <c r="AA1267" s="171"/>
      <c r="AB1267" s="151"/>
      <c r="AC1267" s="169"/>
      <c r="AD1267" s="165">
        <v>42815</v>
      </c>
      <c r="AE1267" s="170">
        <v>3810</v>
      </c>
    </row>
    <row r="1268" spans="1:31">
      <c r="A1268" s="165">
        <v>43174</v>
      </c>
      <c r="B1268" s="166">
        <v>3808</v>
      </c>
      <c r="D1268" s="151" t="s">
        <v>490</v>
      </c>
      <c r="E1268" s="151"/>
      <c r="F1268" s="151"/>
      <c r="G1268" s="151"/>
      <c r="H1268" s="151"/>
      <c r="I1268" s="151"/>
      <c r="J1268" s="151" t="s">
        <v>91</v>
      </c>
      <c r="K1268" s="151" t="s">
        <v>491</v>
      </c>
      <c r="L1268" s="151"/>
      <c r="M1268" s="151" t="s">
        <v>492</v>
      </c>
      <c r="O1268" s="167">
        <v>257200</v>
      </c>
      <c r="P1268" s="168"/>
      <c r="Q1268" s="151"/>
      <c r="R1268" s="151" t="s">
        <v>92</v>
      </c>
      <c r="S1268" s="151" t="s">
        <v>491</v>
      </c>
      <c r="T1268" s="151"/>
      <c r="U1268" s="151" t="s">
        <v>492</v>
      </c>
      <c r="V1268" s="151"/>
      <c r="W1268" s="167">
        <v>257200</v>
      </c>
      <c r="X1268" s="168"/>
      <c r="Y1268" s="151"/>
      <c r="Z1268" s="151" t="s">
        <v>509</v>
      </c>
      <c r="AA1268" s="171"/>
      <c r="AB1268" s="151"/>
      <c r="AC1268" s="169"/>
      <c r="AD1268" s="165">
        <v>42815</v>
      </c>
      <c r="AE1268" s="170">
        <v>3811</v>
      </c>
    </row>
    <row r="1269" spans="1:31">
      <c r="A1269" s="165">
        <v>43174</v>
      </c>
      <c r="B1269" s="166">
        <v>3809</v>
      </c>
      <c r="D1269" s="151" t="s">
        <v>490</v>
      </c>
      <c r="E1269" s="151"/>
      <c r="F1269" s="151"/>
      <c r="G1269" s="151"/>
      <c r="H1269" s="151"/>
      <c r="I1269" s="151"/>
      <c r="J1269" s="151" t="s">
        <v>91</v>
      </c>
      <c r="K1269" s="151" t="s">
        <v>491</v>
      </c>
      <c r="L1269" s="151"/>
      <c r="M1269" s="151" t="s">
        <v>492</v>
      </c>
      <c r="O1269" s="167">
        <v>6178000</v>
      </c>
      <c r="P1269" s="168"/>
      <c r="Q1269" s="151"/>
      <c r="R1269" s="151" t="s">
        <v>92</v>
      </c>
      <c r="S1269" s="151" t="s">
        <v>491</v>
      </c>
      <c r="T1269" s="151"/>
      <c r="U1269" s="151" t="s">
        <v>492</v>
      </c>
      <c r="V1269" s="151"/>
      <c r="W1269" s="167">
        <v>6178000</v>
      </c>
      <c r="X1269" s="168"/>
      <c r="Y1269" s="151"/>
      <c r="Z1269" s="151" t="s">
        <v>510</v>
      </c>
      <c r="AA1269" s="171"/>
      <c r="AB1269" s="151"/>
      <c r="AC1269" s="169"/>
      <c r="AD1269" s="165">
        <v>42815</v>
      </c>
      <c r="AE1269" s="170">
        <v>3812</v>
      </c>
    </row>
    <row r="1270" spans="1:31">
      <c r="A1270" s="165">
        <v>43174</v>
      </c>
      <c r="B1270" s="166">
        <v>3810</v>
      </c>
      <c r="D1270" s="151" t="s">
        <v>490</v>
      </c>
      <c r="E1270" s="151"/>
      <c r="F1270" s="151"/>
      <c r="G1270" s="151"/>
      <c r="H1270" s="151"/>
      <c r="I1270" s="151"/>
      <c r="J1270" s="151" t="s">
        <v>91</v>
      </c>
      <c r="K1270" s="151" t="s">
        <v>491</v>
      </c>
      <c r="L1270" s="151"/>
      <c r="M1270" s="151" t="s">
        <v>492</v>
      </c>
      <c r="O1270" s="167">
        <v>987500</v>
      </c>
      <c r="P1270" s="168"/>
      <c r="Q1270" s="151"/>
      <c r="R1270" s="151" t="s">
        <v>92</v>
      </c>
      <c r="S1270" s="151" t="s">
        <v>491</v>
      </c>
      <c r="T1270" s="151"/>
      <c r="U1270" s="151" t="s">
        <v>492</v>
      </c>
      <c r="V1270" s="151"/>
      <c r="W1270" s="167">
        <v>987500</v>
      </c>
      <c r="X1270" s="168"/>
      <c r="Y1270" s="151"/>
      <c r="Z1270" s="151" t="s">
        <v>511</v>
      </c>
      <c r="AA1270" s="171"/>
      <c r="AB1270" s="151"/>
      <c r="AC1270" s="169"/>
      <c r="AD1270" s="165">
        <v>42815</v>
      </c>
      <c r="AE1270" s="170">
        <v>3813</v>
      </c>
    </row>
    <row r="1271" spans="1:31">
      <c r="A1271" s="165">
        <v>43174</v>
      </c>
      <c r="B1271" s="166">
        <v>3811</v>
      </c>
      <c r="D1271" s="151" t="s">
        <v>490</v>
      </c>
      <c r="E1271" s="151"/>
      <c r="F1271" s="151"/>
      <c r="G1271" s="151"/>
      <c r="H1271" s="151"/>
      <c r="I1271" s="151"/>
      <c r="J1271" s="151" t="s">
        <v>91</v>
      </c>
      <c r="K1271" s="151" t="s">
        <v>491</v>
      </c>
      <c r="L1271" s="151"/>
      <c r="M1271" s="151" t="s">
        <v>492</v>
      </c>
      <c r="O1271" s="167">
        <v>439200</v>
      </c>
      <c r="P1271" s="168"/>
      <c r="Q1271" s="151"/>
      <c r="R1271" s="151" t="s">
        <v>92</v>
      </c>
      <c r="S1271" s="151" t="s">
        <v>491</v>
      </c>
      <c r="T1271" s="151"/>
      <c r="U1271" s="151" t="s">
        <v>492</v>
      </c>
      <c r="V1271" s="151"/>
      <c r="W1271" s="167">
        <v>439200</v>
      </c>
      <c r="X1271" s="168"/>
      <c r="Y1271" s="151"/>
      <c r="Z1271" s="151" t="s">
        <v>512</v>
      </c>
      <c r="AA1271" s="171"/>
      <c r="AB1271" s="151"/>
      <c r="AC1271" s="169"/>
      <c r="AD1271" s="165">
        <v>42815</v>
      </c>
      <c r="AE1271" s="170">
        <v>3814</v>
      </c>
    </row>
    <row r="1272" spans="1:31">
      <c r="A1272" s="165">
        <v>43178</v>
      </c>
      <c r="B1272" s="166">
        <v>3812</v>
      </c>
      <c r="D1272" s="151" t="s">
        <v>490</v>
      </c>
      <c r="E1272" s="151"/>
      <c r="F1272" s="151"/>
      <c r="G1272" s="151"/>
      <c r="H1272" s="151"/>
      <c r="I1272" s="151"/>
      <c r="J1272" s="151" t="s">
        <v>96</v>
      </c>
      <c r="K1272" s="151" t="s">
        <v>491</v>
      </c>
      <c r="L1272" s="151"/>
      <c r="M1272" s="151" t="s">
        <v>492</v>
      </c>
      <c r="O1272" s="167">
        <v>6830</v>
      </c>
      <c r="P1272" s="168"/>
      <c r="Q1272" s="151"/>
      <c r="R1272" s="151" t="s">
        <v>51</v>
      </c>
      <c r="S1272" s="151" t="s">
        <v>491</v>
      </c>
      <c r="T1272" s="151"/>
      <c r="U1272" s="151" t="s">
        <v>492</v>
      </c>
      <c r="V1272" s="151"/>
      <c r="W1272" s="167">
        <v>6830</v>
      </c>
      <c r="X1272" s="168"/>
      <c r="Y1272" s="151"/>
      <c r="Z1272" s="151" t="s">
        <v>532</v>
      </c>
      <c r="AA1272" s="171"/>
      <c r="AB1272" s="151"/>
      <c r="AC1272" s="169"/>
      <c r="AD1272" s="165">
        <v>42815</v>
      </c>
      <c r="AE1272" s="170">
        <v>3815</v>
      </c>
    </row>
    <row r="1273" spans="1:31">
      <c r="A1273" s="165">
        <v>43179</v>
      </c>
      <c r="B1273" s="166">
        <v>3813</v>
      </c>
      <c r="D1273" s="151" t="s">
        <v>490</v>
      </c>
      <c r="E1273" s="151"/>
      <c r="F1273" s="151"/>
      <c r="G1273" s="151"/>
      <c r="H1273" s="151"/>
      <c r="I1273" s="151"/>
      <c r="J1273" s="151" t="s">
        <v>91</v>
      </c>
      <c r="K1273" s="151" t="s">
        <v>491</v>
      </c>
      <c r="L1273" s="151"/>
      <c r="M1273" s="151" t="s">
        <v>492</v>
      </c>
      <c r="O1273" s="167">
        <v>928700</v>
      </c>
      <c r="P1273" s="168"/>
      <c r="Q1273" s="151"/>
      <c r="R1273" s="151" t="s">
        <v>92</v>
      </c>
      <c r="S1273" s="151" t="s">
        <v>491</v>
      </c>
      <c r="T1273" s="151"/>
      <c r="U1273" s="151" t="s">
        <v>492</v>
      </c>
      <c r="V1273" s="151"/>
      <c r="W1273" s="167">
        <v>928700</v>
      </c>
      <c r="X1273" s="168"/>
      <c r="Y1273" s="151"/>
      <c r="Z1273" s="151" t="s">
        <v>519</v>
      </c>
      <c r="AA1273" s="171"/>
      <c r="AB1273" s="151"/>
      <c r="AC1273" s="169"/>
      <c r="AD1273" s="165">
        <v>42815</v>
      </c>
      <c r="AE1273" s="170">
        <v>3816</v>
      </c>
    </row>
    <row r="1274" spans="1:31">
      <c r="A1274" s="165">
        <v>43179</v>
      </c>
      <c r="B1274" s="166">
        <v>3814</v>
      </c>
      <c r="D1274" s="151" t="s">
        <v>490</v>
      </c>
      <c r="E1274" s="151"/>
      <c r="F1274" s="151"/>
      <c r="G1274" s="151"/>
      <c r="H1274" s="151"/>
      <c r="I1274" s="151"/>
      <c r="J1274" s="151" t="s">
        <v>91</v>
      </c>
      <c r="K1274" s="151" t="s">
        <v>491</v>
      </c>
      <c r="L1274" s="151"/>
      <c r="M1274" s="151" t="s">
        <v>492</v>
      </c>
      <c r="O1274" s="167">
        <v>846700</v>
      </c>
      <c r="P1274" s="168"/>
      <c r="Q1274" s="151"/>
      <c r="R1274" s="151" t="s">
        <v>92</v>
      </c>
      <c r="S1274" s="151" t="s">
        <v>491</v>
      </c>
      <c r="T1274" s="151"/>
      <c r="U1274" s="151" t="s">
        <v>492</v>
      </c>
      <c r="V1274" s="151"/>
      <c r="W1274" s="167">
        <v>846700</v>
      </c>
      <c r="X1274" s="168"/>
      <c r="Y1274" s="151"/>
      <c r="Z1274" s="151" t="s">
        <v>520</v>
      </c>
      <c r="AA1274" s="171"/>
      <c r="AB1274" s="151"/>
      <c r="AC1274" s="169"/>
      <c r="AD1274" s="165">
        <v>42815</v>
      </c>
      <c r="AE1274" s="170">
        <v>3817</v>
      </c>
    </row>
    <row r="1275" spans="1:31">
      <c r="A1275" s="165">
        <v>43179</v>
      </c>
      <c r="B1275" s="166">
        <v>3815</v>
      </c>
      <c r="D1275" s="151" t="s">
        <v>490</v>
      </c>
      <c r="E1275" s="151"/>
      <c r="F1275" s="151"/>
      <c r="G1275" s="151"/>
      <c r="H1275" s="151"/>
      <c r="I1275" s="151"/>
      <c r="J1275" s="151" t="s">
        <v>91</v>
      </c>
      <c r="K1275" s="151" t="s">
        <v>491</v>
      </c>
      <c r="L1275" s="151"/>
      <c r="M1275" s="151" t="s">
        <v>492</v>
      </c>
      <c r="O1275" s="167">
        <v>439200</v>
      </c>
      <c r="P1275" s="168"/>
      <c r="Q1275" s="151"/>
      <c r="R1275" s="151" t="s">
        <v>92</v>
      </c>
      <c r="S1275" s="151" t="s">
        <v>491</v>
      </c>
      <c r="T1275" s="151"/>
      <c r="U1275" s="151" t="s">
        <v>492</v>
      </c>
      <c r="V1275" s="151"/>
      <c r="W1275" s="167">
        <v>439200</v>
      </c>
      <c r="X1275" s="168"/>
      <c r="Y1275" s="151"/>
      <c r="Z1275" s="151" t="s">
        <v>521</v>
      </c>
      <c r="AA1275" s="171"/>
      <c r="AB1275" s="151"/>
      <c r="AC1275" s="169"/>
      <c r="AD1275" s="165">
        <v>42815</v>
      </c>
      <c r="AE1275" s="170">
        <v>3818</v>
      </c>
    </row>
    <row r="1276" spans="1:31">
      <c r="A1276" s="165">
        <v>43179</v>
      </c>
      <c r="B1276" s="166">
        <v>3816</v>
      </c>
      <c r="D1276" s="151" t="s">
        <v>490</v>
      </c>
      <c r="E1276" s="151"/>
      <c r="F1276" s="151"/>
      <c r="G1276" s="151"/>
      <c r="H1276" s="151"/>
      <c r="I1276" s="151"/>
      <c r="J1276" s="151" t="s">
        <v>91</v>
      </c>
      <c r="K1276" s="151" t="s">
        <v>491</v>
      </c>
      <c r="L1276" s="151"/>
      <c r="M1276" s="151" t="s">
        <v>492</v>
      </c>
      <c r="O1276" s="167">
        <v>327900</v>
      </c>
      <c r="P1276" s="168"/>
      <c r="Q1276" s="151"/>
      <c r="R1276" s="151" t="s">
        <v>92</v>
      </c>
      <c r="S1276" s="151" t="s">
        <v>491</v>
      </c>
      <c r="T1276" s="151"/>
      <c r="U1276" s="151" t="s">
        <v>492</v>
      </c>
      <c r="V1276" s="151"/>
      <c r="W1276" s="167">
        <v>327900</v>
      </c>
      <c r="X1276" s="168"/>
      <c r="Y1276" s="151"/>
      <c r="Z1276" s="151" t="s">
        <v>522</v>
      </c>
      <c r="AA1276" s="171"/>
      <c r="AB1276" s="151"/>
      <c r="AC1276" s="169"/>
      <c r="AD1276" s="165">
        <v>42815</v>
      </c>
      <c r="AE1276" s="170">
        <v>3819</v>
      </c>
    </row>
    <row r="1277" spans="1:31">
      <c r="A1277" s="165">
        <v>43179</v>
      </c>
      <c r="B1277" s="166">
        <v>3817</v>
      </c>
      <c r="D1277" s="151" t="s">
        <v>490</v>
      </c>
      <c r="E1277" s="151"/>
      <c r="F1277" s="151"/>
      <c r="G1277" s="151"/>
      <c r="H1277" s="151"/>
      <c r="I1277" s="151"/>
      <c r="J1277" s="151" t="s">
        <v>91</v>
      </c>
      <c r="K1277" s="151" t="s">
        <v>491</v>
      </c>
      <c r="L1277" s="151"/>
      <c r="M1277" s="151" t="s">
        <v>492</v>
      </c>
      <c r="O1277" s="167">
        <v>293300</v>
      </c>
      <c r="P1277" s="168"/>
      <c r="Q1277" s="151"/>
      <c r="R1277" s="151" t="s">
        <v>92</v>
      </c>
      <c r="S1277" s="151" t="s">
        <v>491</v>
      </c>
      <c r="T1277" s="151"/>
      <c r="U1277" s="151" t="s">
        <v>492</v>
      </c>
      <c r="V1277" s="151"/>
      <c r="W1277" s="167">
        <v>293300</v>
      </c>
      <c r="X1277" s="168"/>
      <c r="Y1277" s="151"/>
      <c r="Z1277" s="151" t="s">
        <v>523</v>
      </c>
      <c r="AA1277" s="171"/>
      <c r="AB1277" s="151"/>
      <c r="AC1277" s="169"/>
      <c r="AD1277" s="165">
        <v>42815</v>
      </c>
      <c r="AE1277" s="170">
        <v>3820</v>
      </c>
    </row>
    <row r="1278" spans="1:31">
      <c r="A1278" s="165">
        <v>43179</v>
      </c>
      <c r="B1278" s="166">
        <v>3818</v>
      </c>
      <c r="D1278" s="151" t="s">
        <v>490</v>
      </c>
      <c r="E1278" s="151"/>
      <c r="F1278" s="151"/>
      <c r="G1278" s="151"/>
      <c r="H1278" s="151"/>
      <c r="I1278" s="151"/>
      <c r="J1278" s="151" t="s">
        <v>91</v>
      </c>
      <c r="K1278" s="151" t="s">
        <v>491</v>
      </c>
      <c r="L1278" s="151"/>
      <c r="M1278" s="151" t="s">
        <v>492</v>
      </c>
      <c r="O1278" s="167">
        <v>620900</v>
      </c>
      <c r="P1278" s="168"/>
      <c r="Q1278" s="151"/>
      <c r="R1278" s="151" t="s">
        <v>92</v>
      </c>
      <c r="S1278" s="151" t="s">
        <v>491</v>
      </c>
      <c r="T1278" s="151"/>
      <c r="U1278" s="151" t="s">
        <v>492</v>
      </c>
      <c r="V1278" s="151"/>
      <c r="W1278" s="167">
        <v>620900</v>
      </c>
      <c r="X1278" s="168"/>
      <c r="Y1278" s="151"/>
      <c r="Z1278" s="151" t="s">
        <v>524</v>
      </c>
      <c r="AA1278" s="171"/>
      <c r="AB1278" s="151"/>
      <c r="AC1278" s="169"/>
      <c r="AD1278" s="165">
        <v>42815</v>
      </c>
      <c r="AE1278" s="170">
        <v>3821</v>
      </c>
    </row>
    <row r="1279" spans="1:31">
      <c r="A1279" s="165">
        <v>43179</v>
      </c>
      <c r="B1279" s="166">
        <v>3819</v>
      </c>
      <c r="D1279" s="151" t="s">
        <v>490</v>
      </c>
      <c r="E1279" s="151"/>
      <c r="F1279" s="151"/>
      <c r="G1279" s="151"/>
      <c r="H1279" s="151"/>
      <c r="I1279" s="151"/>
      <c r="J1279" s="151" t="s">
        <v>91</v>
      </c>
      <c r="K1279" s="151" t="s">
        <v>491</v>
      </c>
      <c r="L1279" s="151"/>
      <c r="M1279" s="151" t="s">
        <v>492</v>
      </c>
      <c r="O1279" s="167">
        <v>886500</v>
      </c>
      <c r="P1279" s="168"/>
      <c r="Q1279" s="151"/>
      <c r="R1279" s="151" t="s">
        <v>92</v>
      </c>
      <c r="S1279" s="151" t="s">
        <v>491</v>
      </c>
      <c r="T1279" s="151"/>
      <c r="U1279" s="151" t="s">
        <v>492</v>
      </c>
      <c r="V1279" s="151"/>
      <c r="W1279" s="167">
        <v>886500</v>
      </c>
      <c r="X1279" s="168"/>
      <c r="Y1279" s="151"/>
      <c r="Z1279" s="151" t="s">
        <v>525</v>
      </c>
      <c r="AA1279" s="171"/>
      <c r="AB1279" s="151"/>
      <c r="AC1279" s="169"/>
      <c r="AD1279" s="165">
        <v>42815</v>
      </c>
      <c r="AE1279" s="170">
        <v>3822</v>
      </c>
    </row>
    <row r="1280" spans="1:31">
      <c r="A1280" s="165">
        <v>43179</v>
      </c>
      <c r="B1280" s="166">
        <v>3820</v>
      </c>
      <c r="D1280" s="151" t="s">
        <v>490</v>
      </c>
      <c r="E1280" s="151"/>
      <c r="F1280" s="151"/>
      <c r="G1280" s="151"/>
      <c r="H1280" s="151"/>
      <c r="I1280" s="151"/>
      <c r="J1280" s="151" t="s">
        <v>91</v>
      </c>
      <c r="K1280" s="151" t="s">
        <v>491</v>
      </c>
      <c r="L1280" s="151"/>
      <c r="M1280" s="151" t="s">
        <v>492</v>
      </c>
      <c r="O1280" s="167">
        <v>219600</v>
      </c>
      <c r="P1280" s="168"/>
      <c r="Q1280" s="151"/>
      <c r="R1280" s="151" t="s">
        <v>92</v>
      </c>
      <c r="S1280" s="151" t="s">
        <v>491</v>
      </c>
      <c r="T1280" s="151"/>
      <c r="U1280" s="151" t="s">
        <v>492</v>
      </c>
      <c r="V1280" s="151"/>
      <c r="W1280" s="167">
        <v>219600</v>
      </c>
      <c r="X1280" s="168"/>
      <c r="Y1280" s="151"/>
      <c r="Z1280" s="151" t="s">
        <v>526</v>
      </c>
      <c r="AA1280" s="171"/>
      <c r="AB1280" s="151"/>
      <c r="AC1280" s="169"/>
      <c r="AD1280" s="165">
        <v>42815</v>
      </c>
      <c r="AE1280" s="170">
        <v>3823</v>
      </c>
    </row>
    <row r="1281" spans="1:31">
      <c r="A1281" s="165">
        <v>43179</v>
      </c>
      <c r="B1281" s="166">
        <v>3821</v>
      </c>
      <c r="D1281" s="151" t="s">
        <v>490</v>
      </c>
      <c r="E1281" s="151"/>
      <c r="F1281" s="151"/>
      <c r="G1281" s="151"/>
      <c r="H1281" s="151"/>
      <c r="I1281" s="151"/>
      <c r="J1281" s="151" t="s">
        <v>91</v>
      </c>
      <c r="K1281" s="151" t="s">
        <v>491</v>
      </c>
      <c r="L1281" s="151"/>
      <c r="M1281" s="151" t="s">
        <v>492</v>
      </c>
      <c r="O1281" s="167">
        <v>342400</v>
      </c>
      <c r="P1281" s="168"/>
      <c r="Q1281" s="151"/>
      <c r="R1281" s="151" t="s">
        <v>92</v>
      </c>
      <c r="S1281" s="151" t="s">
        <v>491</v>
      </c>
      <c r="T1281" s="151"/>
      <c r="U1281" s="151" t="s">
        <v>492</v>
      </c>
      <c r="V1281" s="151"/>
      <c r="W1281" s="167">
        <v>342400</v>
      </c>
      <c r="X1281" s="168"/>
      <c r="Y1281" s="151"/>
      <c r="Z1281" s="151" t="s">
        <v>527</v>
      </c>
      <c r="AA1281" s="171"/>
      <c r="AB1281" s="151"/>
      <c r="AC1281" s="169"/>
      <c r="AD1281" s="165">
        <v>42815</v>
      </c>
      <c r="AE1281" s="170">
        <v>3824</v>
      </c>
    </row>
    <row r="1282" spans="1:31">
      <c r="A1282" s="165">
        <v>43179</v>
      </c>
      <c r="B1282" s="166">
        <v>3822</v>
      </c>
      <c r="D1282" s="151" t="s">
        <v>490</v>
      </c>
      <c r="E1282" s="151"/>
      <c r="F1282" s="151"/>
      <c r="G1282" s="151"/>
      <c r="H1282" s="151"/>
      <c r="I1282" s="151"/>
      <c r="J1282" s="151" t="s">
        <v>91</v>
      </c>
      <c r="K1282" s="151" t="s">
        <v>491</v>
      </c>
      <c r="L1282" s="151"/>
      <c r="M1282" s="151" t="s">
        <v>492</v>
      </c>
      <c r="O1282" s="167">
        <v>234100</v>
      </c>
      <c r="P1282" s="168"/>
      <c r="Q1282" s="151"/>
      <c r="R1282" s="151" t="s">
        <v>92</v>
      </c>
      <c r="S1282" s="151" t="s">
        <v>491</v>
      </c>
      <c r="T1282" s="151"/>
      <c r="U1282" s="151" t="s">
        <v>492</v>
      </c>
      <c r="V1282" s="151"/>
      <c r="W1282" s="167">
        <v>234100</v>
      </c>
      <c r="X1282" s="168"/>
      <c r="Y1282" s="151"/>
      <c r="Z1282" s="151" t="s">
        <v>528</v>
      </c>
      <c r="AA1282" s="171"/>
      <c r="AB1282" s="151"/>
      <c r="AC1282" s="169"/>
      <c r="AD1282" s="165">
        <v>42815</v>
      </c>
      <c r="AE1282" s="170">
        <v>3825</v>
      </c>
    </row>
    <row r="1283" spans="1:31">
      <c r="A1283" s="165">
        <v>43179</v>
      </c>
      <c r="B1283" s="166">
        <v>3823</v>
      </c>
      <c r="D1283" s="151" t="s">
        <v>490</v>
      </c>
      <c r="E1283" s="151"/>
      <c r="F1283" s="151"/>
      <c r="G1283" s="151"/>
      <c r="H1283" s="151"/>
      <c r="I1283" s="151"/>
      <c r="J1283" s="151" t="s">
        <v>91</v>
      </c>
      <c r="K1283" s="151" t="s">
        <v>491</v>
      </c>
      <c r="L1283" s="151"/>
      <c r="M1283" s="151" t="s">
        <v>492</v>
      </c>
      <c r="O1283" s="167">
        <v>718200</v>
      </c>
      <c r="P1283" s="168"/>
      <c r="Q1283" s="151"/>
      <c r="R1283" s="151" t="s">
        <v>92</v>
      </c>
      <c r="S1283" s="151" t="s">
        <v>491</v>
      </c>
      <c r="T1283" s="151"/>
      <c r="U1283" s="151" t="s">
        <v>492</v>
      </c>
      <c r="V1283" s="151"/>
      <c r="W1283" s="167">
        <v>718200</v>
      </c>
      <c r="X1283" s="168"/>
      <c r="Y1283" s="151"/>
      <c r="Z1283" s="151" t="s">
        <v>529</v>
      </c>
      <c r="AA1283" s="171"/>
      <c r="AB1283" s="151"/>
      <c r="AC1283" s="169"/>
      <c r="AD1283" s="165">
        <v>42815</v>
      </c>
      <c r="AE1283" s="170">
        <v>3826</v>
      </c>
    </row>
    <row r="1284" spans="1:31">
      <c r="A1284" s="165">
        <v>43179</v>
      </c>
      <c r="B1284" s="166">
        <v>3824</v>
      </c>
      <c r="D1284" s="151" t="s">
        <v>490</v>
      </c>
      <c r="E1284" s="151"/>
      <c r="F1284" s="151"/>
      <c r="G1284" s="151"/>
      <c r="H1284" s="151"/>
      <c r="I1284" s="151"/>
      <c r="J1284" s="151" t="s">
        <v>91</v>
      </c>
      <c r="K1284" s="151" t="s">
        <v>491</v>
      </c>
      <c r="L1284" s="151"/>
      <c r="M1284" s="151" t="s">
        <v>492</v>
      </c>
      <c r="O1284" s="167">
        <v>1028600</v>
      </c>
      <c r="P1284" s="168"/>
      <c r="Q1284" s="151"/>
      <c r="R1284" s="151" t="s">
        <v>92</v>
      </c>
      <c r="S1284" s="151" t="s">
        <v>491</v>
      </c>
      <c r="T1284" s="151"/>
      <c r="U1284" s="151" t="s">
        <v>492</v>
      </c>
      <c r="V1284" s="151"/>
      <c r="W1284" s="167">
        <v>1028600</v>
      </c>
      <c r="X1284" s="168"/>
      <c r="Y1284" s="151"/>
      <c r="Z1284" s="151" t="s">
        <v>568</v>
      </c>
      <c r="AA1284" s="171"/>
      <c r="AB1284" s="151"/>
      <c r="AC1284" s="169"/>
      <c r="AD1284" s="165">
        <v>42815</v>
      </c>
      <c r="AE1284" s="170">
        <v>3827</v>
      </c>
    </row>
    <row r="1285" spans="1:31">
      <c r="A1285" s="165">
        <v>43179</v>
      </c>
      <c r="B1285" s="166">
        <v>3825</v>
      </c>
      <c r="D1285" s="151" t="s">
        <v>490</v>
      </c>
      <c r="E1285" s="151"/>
      <c r="F1285" s="151"/>
      <c r="G1285" s="151"/>
      <c r="H1285" s="151"/>
      <c r="I1285" s="151"/>
      <c r="J1285" s="151" t="s">
        <v>51</v>
      </c>
      <c r="K1285" s="151" t="s">
        <v>491</v>
      </c>
      <c r="L1285" s="151"/>
      <c r="M1285" s="151" t="s">
        <v>492</v>
      </c>
      <c r="O1285" s="167">
        <v>42500</v>
      </c>
      <c r="P1285" s="168"/>
      <c r="Q1285" s="151"/>
      <c r="R1285" s="151" t="s">
        <v>91</v>
      </c>
      <c r="S1285" s="151" t="s">
        <v>491</v>
      </c>
      <c r="T1285" s="151"/>
      <c r="U1285" s="151" t="s">
        <v>492</v>
      </c>
      <c r="V1285" s="151"/>
      <c r="W1285" s="167">
        <v>42500</v>
      </c>
      <c r="X1285" s="168"/>
      <c r="Y1285" s="151"/>
      <c r="Z1285" s="151" t="s">
        <v>507</v>
      </c>
      <c r="AA1285" s="171"/>
      <c r="AB1285" s="151"/>
      <c r="AC1285" s="169"/>
      <c r="AD1285" s="165">
        <v>42815</v>
      </c>
      <c r="AE1285" s="170">
        <v>3828</v>
      </c>
    </row>
    <row r="1286" spans="1:31">
      <c r="A1286" s="165">
        <v>43179</v>
      </c>
      <c r="B1286" s="166">
        <v>3826</v>
      </c>
      <c r="D1286" s="151" t="s">
        <v>490</v>
      </c>
      <c r="E1286" s="151"/>
      <c r="F1286" s="151"/>
      <c r="G1286" s="151"/>
      <c r="H1286" s="151"/>
      <c r="I1286" s="151"/>
      <c r="J1286" s="151" t="s">
        <v>51</v>
      </c>
      <c r="K1286" s="151" t="s">
        <v>491</v>
      </c>
      <c r="L1286" s="151"/>
      <c r="M1286" s="151" t="s">
        <v>492</v>
      </c>
      <c r="O1286" s="167">
        <v>204900</v>
      </c>
      <c r="P1286" s="168"/>
      <c r="Q1286" s="151"/>
      <c r="R1286" s="151" t="s">
        <v>91</v>
      </c>
      <c r="S1286" s="151" t="s">
        <v>491</v>
      </c>
      <c r="T1286" s="151"/>
      <c r="U1286" s="151" t="s">
        <v>492</v>
      </c>
      <c r="V1286" s="151"/>
      <c r="W1286" s="167">
        <v>204900</v>
      </c>
      <c r="X1286" s="168"/>
      <c r="Y1286" s="151"/>
      <c r="Z1286" s="151" t="s">
        <v>512</v>
      </c>
      <c r="AA1286" s="171"/>
      <c r="AB1286" s="151"/>
      <c r="AC1286" s="169"/>
      <c r="AD1286" s="165">
        <v>42815</v>
      </c>
      <c r="AE1286" s="170">
        <v>3829</v>
      </c>
    </row>
    <row r="1287" spans="1:31">
      <c r="A1287" s="165">
        <v>43179</v>
      </c>
      <c r="B1287" s="166">
        <v>3827</v>
      </c>
      <c r="D1287" s="151" t="s">
        <v>490</v>
      </c>
      <c r="E1287" s="151"/>
      <c r="F1287" s="151"/>
      <c r="G1287" s="151"/>
      <c r="H1287" s="151"/>
      <c r="I1287" s="151"/>
      <c r="J1287" s="151" t="s">
        <v>51</v>
      </c>
      <c r="K1287" s="151" t="s">
        <v>491</v>
      </c>
      <c r="L1287" s="151"/>
      <c r="M1287" s="151" t="s">
        <v>492</v>
      </c>
      <c r="O1287" s="167">
        <v>120900</v>
      </c>
      <c r="P1287" s="168"/>
      <c r="Q1287" s="151"/>
      <c r="R1287" s="151" t="s">
        <v>91</v>
      </c>
      <c r="S1287" s="151" t="s">
        <v>491</v>
      </c>
      <c r="T1287" s="151"/>
      <c r="U1287" s="151" t="s">
        <v>492</v>
      </c>
      <c r="V1287" s="151"/>
      <c r="W1287" s="167">
        <v>120900</v>
      </c>
      <c r="X1287" s="168"/>
      <c r="Y1287" s="151"/>
      <c r="Z1287" s="151" t="s">
        <v>521</v>
      </c>
      <c r="AA1287" s="171"/>
      <c r="AB1287" s="151"/>
      <c r="AC1287" s="169"/>
      <c r="AD1287" s="165">
        <v>42815</v>
      </c>
      <c r="AE1287" s="170">
        <v>3830</v>
      </c>
    </row>
    <row r="1288" spans="1:31">
      <c r="A1288" s="165">
        <v>43179</v>
      </c>
      <c r="B1288" s="166">
        <v>3828</v>
      </c>
      <c r="D1288" s="151" t="s">
        <v>490</v>
      </c>
      <c r="E1288" s="151"/>
      <c r="F1288" s="151"/>
      <c r="G1288" s="151"/>
      <c r="H1288" s="151"/>
      <c r="I1288" s="151"/>
      <c r="J1288" s="151" t="s">
        <v>51</v>
      </c>
      <c r="K1288" s="151" t="s">
        <v>491</v>
      </c>
      <c r="L1288" s="151"/>
      <c r="M1288" s="151" t="s">
        <v>492</v>
      </c>
      <c r="O1288" s="167">
        <v>10400</v>
      </c>
      <c r="P1288" s="168"/>
      <c r="Q1288" s="151"/>
      <c r="R1288" s="151" t="s">
        <v>91</v>
      </c>
      <c r="S1288" s="151" t="s">
        <v>491</v>
      </c>
      <c r="T1288" s="151"/>
      <c r="U1288" s="151" t="s">
        <v>492</v>
      </c>
      <c r="V1288" s="151"/>
      <c r="W1288" s="167">
        <v>10400</v>
      </c>
      <c r="X1288" s="168"/>
      <c r="Y1288" s="151"/>
      <c r="Z1288" s="151" t="s">
        <v>522</v>
      </c>
      <c r="AA1288" s="171"/>
      <c r="AB1288" s="151"/>
      <c r="AC1288" s="169"/>
      <c r="AD1288" s="165">
        <v>42815</v>
      </c>
      <c r="AE1288" s="170">
        <v>3831</v>
      </c>
    </row>
    <row r="1289" spans="1:31">
      <c r="A1289" s="165">
        <v>43179</v>
      </c>
      <c r="B1289" s="166">
        <v>3829</v>
      </c>
      <c r="D1289" s="151" t="s">
        <v>490</v>
      </c>
      <c r="E1289" s="151"/>
      <c r="F1289" s="151"/>
      <c r="G1289" s="151"/>
      <c r="H1289" s="151"/>
      <c r="I1289" s="151"/>
      <c r="J1289" s="151" t="s">
        <v>51</v>
      </c>
      <c r="K1289" s="151" t="s">
        <v>491</v>
      </c>
      <c r="L1289" s="151"/>
      <c r="M1289" s="151" t="s">
        <v>492</v>
      </c>
      <c r="O1289" s="167">
        <v>30500</v>
      </c>
      <c r="P1289" s="168"/>
      <c r="Q1289" s="151"/>
      <c r="R1289" s="151" t="s">
        <v>91</v>
      </c>
      <c r="S1289" s="151" t="s">
        <v>491</v>
      </c>
      <c r="T1289" s="151"/>
      <c r="U1289" s="151" t="s">
        <v>492</v>
      </c>
      <c r="V1289" s="151"/>
      <c r="W1289" s="167">
        <v>30500</v>
      </c>
      <c r="X1289" s="168"/>
      <c r="Y1289" s="151"/>
      <c r="Z1289" s="151" t="s">
        <v>523</v>
      </c>
      <c r="AA1289" s="171"/>
      <c r="AB1289" s="151"/>
      <c r="AC1289" s="169"/>
      <c r="AD1289" s="165">
        <v>42815</v>
      </c>
      <c r="AE1289" s="170">
        <v>3832</v>
      </c>
    </row>
    <row r="1290" spans="1:31">
      <c r="A1290" s="165">
        <v>43179</v>
      </c>
      <c r="B1290" s="166">
        <v>3830</v>
      </c>
      <c r="D1290" s="151" t="s">
        <v>490</v>
      </c>
      <c r="E1290" s="151"/>
      <c r="F1290" s="151"/>
      <c r="G1290" s="151"/>
      <c r="H1290" s="151"/>
      <c r="I1290" s="151"/>
      <c r="J1290" s="151" t="s">
        <v>51</v>
      </c>
      <c r="K1290" s="151" t="s">
        <v>491</v>
      </c>
      <c r="L1290" s="151"/>
      <c r="M1290" s="151" t="s">
        <v>492</v>
      </c>
      <c r="O1290" s="167">
        <v>84400</v>
      </c>
      <c r="P1290" s="168"/>
      <c r="Q1290" s="151"/>
      <c r="R1290" s="151" t="s">
        <v>91</v>
      </c>
      <c r="S1290" s="151" t="s">
        <v>491</v>
      </c>
      <c r="T1290" s="151"/>
      <c r="U1290" s="151" t="s">
        <v>492</v>
      </c>
      <c r="V1290" s="151"/>
      <c r="W1290" s="167">
        <v>84400</v>
      </c>
      <c r="X1290" s="168"/>
      <c r="Y1290" s="151"/>
      <c r="Z1290" s="151" t="s">
        <v>524</v>
      </c>
      <c r="AA1290" s="171"/>
      <c r="AB1290" s="151"/>
      <c r="AC1290" s="169"/>
      <c r="AD1290" s="165">
        <v>42815</v>
      </c>
      <c r="AE1290" s="170">
        <v>3833</v>
      </c>
    </row>
    <row r="1291" spans="1:31">
      <c r="A1291" s="165">
        <v>43179</v>
      </c>
      <c r="B1291" s="166">
        <v>3831</v>
      </c>
      <c r="D1291" s="151" t="s">
        <v>490</v>
      </c>
      <c r="E1291" s="151"/>
      <c r="F1291" s="151"/>
      <c r="G1291" s="151"/>
      <c r="H1291" s="151"/>
      <c r="I1291" s="151"/>
      <c r="J1291" s="151" t="s">
        <v>74</v>
      </c>
      <c r="K1291" s="151" t="s">
        <v>491</v>
      </c>
      <c r="L1291" s="151"/>
      <c r="M1291" s="151" t="s">
        <v>492</v>
      </c>
      <c r="O1291" s="167">
        <v>14000</v>
      </c>
      <c r="P1291" s="168"/>
      <c r="Q1291" s="151"/>
      <c r="R1291" s="151" t="s">
        <v>51</v>
      </c>
      <c r="S1291" s="151" t="s">
        <v>491</v>
      </c>
      <c r="T1291" s="151"/>
      <c r="U1291" s="151" t="s">
        <v>492</v>
      </c>
      <c r="V1291" s="151"/>
      <c r="W1291" s="167">
        <v>14000</v>
      </c>
      <c r="X1291" s="168"/>
      <c r="Y1291" s="151"/>
      <c r="Z1291" s="151" t="s">
        <v>663</v>
      </c>
      <c r="AA1291" s="171"/>
      <c r="AB1291" s="151"/>
      <c r="AC1291" s="169"/>
      <c r="AD1291" s="165">
        <v>42815</v>
      </c>
      <c r="AE1291" s="170">
        <v>3834</v>
      </c>
    </row>
    <row r="1292" spans="1:31">
      <c r="A1292" s="165">
        <v>43184</v>
      </c>
      <c r="B1292" s="166">
        <v>3832</v>
      </c>
      <c r="D1292" s="151" t="s">
        <v>490</v>
      </c>
      <c r="E1292" s="151"/>
      <c r="F1292" s="151"/>
      <c r="G1292" s="151"/>
      <c r="H1292" s="151"/>
      <c r="I1292" s="151"/>
      <c r="J1292" s="151" t="s">
        <v>51</v>
      </c>
      <c r="K1292" s="151" t="s">
        <v>491</v>
      </c>
      <c r="L1292" s="151"/>
      <c r="M1292" s="151" t="s">
        <v>492</v>
      </c>
      <c r="O1292" s="167">
        <v>214900</v>
      </c>
      <c r="P1292" s="168"/>
      <c r="Q1292" s="151"/>
      <c r="R1292" s="151" t="s">
        <v>91</v>
      </c>
      <c r="S1292" s="151" t="s">
        <v>491</v>
      </c>
      <c r="T1292" s="151"/>
      <c r="U1292" s="151" t="s">
        <v>492</v>
      </c>
      <c r="V1292" s="151"/>
      <c r="W1292" s="167">
        <v>214900</v>
      </c>
      <c r="X1292" s="168"/>
      <c r="Y1292" s="151"/>
      <c r="Z1292" s="151" t="s">
        <v>555</v>
      </c>
      <c r="AA1292" s="171"/>
      <c r="AB1292" s="151"/>
      <c r="AC1292" s="169"/>
      <c r="AD1292" s="165">
        <v>42815</v>
      </c>
      <c r="AE1292" s="170">
        <v>3835</v>
      </c>
    </row>
    <row r="1293" spans="1:31">
      <c r="A1293" s="165">
        <v>43184</v>
      </c>
      <c r="B1293" s="166">
        <v>3833</v>
      </c>
      <c r="D1293" s="151" t="s">
        <v>490</v>
      </c>
      <c r="E1293" s="151"/>
      <c r="F1293" s="151"/>
      <c r="G1293" s="151"/>
      <c r="H1293" s="151"/>
      <c r="I1293" s="151"/>
      <c r="J1293" s="151" t="s">
        <v>51</v>
      </c>
      <c r="K1293" s="151" t="s">
        <v>491</v>
      </c>
      <c r="L1293" s="151"/>
      <c r="M1293" s="151" t="s">
        <v>492</v>
      </c>
      <c r="O1293" s="167">
        <v>5299000</v>
      </c>
      <c r="P1293" s="168"/>
      <c r="Q1293" s="151"/>
      <c r="R1293" s="151" t="s">
        <v>91</v>
      </c>
      <c r="S1293" s="151" t="s">
        <v>491</v>
      </c>
      <c r="T1293" s="151"/>
      <c r="U1293" s="151" t="s">
        <v>492</v>
      </c>
      <c r="V1293" s="151"/>
      <c r="W1293" s="167">
        <v>5299000</v>
      </c>
      <c r="X1293" s="168"/>
      <c r="Y1293" s="151"/>
      <c r="Z1293" s="151" t="s">
        <v>494</v>
      </c>
      <c r="AA1293" s="171"/>
      <c r="AB1293" s="151"/>
      <c r="AC1293" s="169"/>
      <c r="AD1293" s="165">
        <v>42815</v>
      </c>
      <c r="AE1293" s="170">
        <v>3836</v>
      </c>
    </row>
    <row r="1294" spans="1:31">
      <c r="A1294" s="165">
        <v>43184</v>
      </c>
      <c r="B1294" s="166">
        <v>3834</v>
      </c>
      <c r="D1294" s="151" t="s">
        <v>490</v>
      </c>
      <c r="E1294" s="151"/>
      <c r="F1294" s="151"/>
      <c r="G1294" s="151"/>
      <c r="H1294" s="151"/>
      <c r="I1294" s="151"/>
      <c r="J1294" s="151" t="s">
        <v>51</v>
      </c>
      <c r="K1294" s="151" t="s">
        <v>491</v>
      </c>
      <c r="L1294" s="151"/>
      <c r="M1294" s="151" t="s">
        <v>492</v>
      </c>
      <c r="O1294" s="167">
        <v>251100</v>
      </c>
      <c r="P1294" s="168"/>
      <c r="Q1294" s="151"/>
      <c r="R1294" s="151" t="s">
        <v>91</v>
      </c>
      <c r="S1294" s="151" t="s">
        <v>491</v>
      </c>
      <c r="T1294" s="151"/>
      <c r="U1294" s="151" t="s">
        <v>492</v>
      </c>
      <c r="V1294" s="151"/>
      <c r="W1294" s="167">
        <v>251100</v>
      </c>
      <c r="X1294" s="168"/>
      <c r="Y1294" s="151"/>
      <c r="Z1294" s="151" t="s">
        <v>495</v>
      </c>
      <c r="AA1294" s="171"/>
      <c r="AB1294" s="151"/>
      <c r="AC1294" s="169"/>
      <c r="AD1294" s="165">
        <v>42815</v>
      </c>
      <c r="AE1294" s="170">
        <v>3837</v>
      </c>
    </row>
    <row r="1295" spans="1:31">
      <c r="A1295" s="165">
        <v>43184</v>
      </c>
      <c r="B1295" s="166">
        <v>3835</v>
      </c>
      <c r="D1295" s="151" t="s">
        <v>490</v>
      </c>
      <c r="E1295" s="151"/>
      <c r="F1295" s="151"/>
      <c r="G1295" s="151"/>
      <c r="H1295" s="151"/>
      <c r="I1295" s="151"/>
      <c r="J1295" s="151" t="s">
        <v>51</v>
      </c>
      <c r="K1295" s="151" t="s">
        <v>491</v>
      </c>
      <c r="L1295" s="151"/>
      <c r="M1295" s="151" t="s">
        <v>492</v>
      </c>
      <c r="O1295" s="167">
        <v>310900</v>
      </c>
      <c r="P1295" s="168"/>
      <c r="Q1295" s="151"/>
      <c r="R1295" s="151" t="s">
        <v>91</v>
      </c>
      <c r="S1295" s="151" t="s">
        <v>491</v>
      </c>
      <c r="T1295" s="151"/>
      <c r="U1295" s="151" t="s">
        <v>492</v>
      </c>
      <c r="V1295" s="151"/>
      <c r="W1295" s="167">
        <v>310900</v>
      </c>
      <c r="X1295" s="168"/>
      <c r="Y1295" s="151"/>
      <c r="Z1295" s="151" t="s">
        <v>496</v>
      </c>
      <c r="AA1295" s="171"/>
      <c r="AB1295" s="151"/>
      <c r="AC1295" s="169"/>
      <c r="AD1295" s="165">
        <v>42815</v>
      </c>
      <c r="AE1295" s="170">
        <v>3838</v>
      </c>
    </row>
    <row r="1296" spans="1:31">
      <c r="A1296" s="165">
        <v>43184</v>
      </c>
      <c r="B1296" s="166">
        <v>3836</v>
      </c>
      <c r="D1296" s="151" t="s">
        <v>490</v>
      </c>
      <c r="E1296" s="151"/>
      <c r="F1296" s="151"/>
      <c r="G1296" s="151"/>
      <c r="H1296" s="151"/>
      <c r="I1296" s="151"/>
      <c r="J1296" s="151" t="s">
        <v>51</v>
      </c>
      <c r="K1296" s="151" t="s">
        <v>491</v>
      </c>
      <c r="L1296" s="151"/>
      <c r="M1296" s="151" t="s">
        <v>492</v>
      </c>
      <c r="O1296" s="167">
        <v>228500</v>
      </c>
      <c r="P1296" s="168"/>
      <c r="Q1296" s="151"/>
      <c r="R1296" s="151" t="s">
        <v>91</v>
      </c>
      <c r="S1296" s="151" t="s">
        <v>491</v>
      </c>
      <c r="T1296" s="151"/>
      <c r="U1296" s="151" t="s">
        <v>492</v>
      </c>
      <c r="V1296" s="151"/>
      <c r="W1296" s="167">
        <v>228500</v>
      </c>
      <c r="X1296" s="168"/>
      <c r="Y1296" s="151"/>
      <c r="Z1296" s="151" t="s">
        <v>493</v>
      </c>
      <c r="AA1296" s="171"/>
      <c r="AB1296" s="151"/>
      <c r="AC1296" s="169"/>
      <c r="AD1296" s="165">
        <v>42815</v>
      </c>
      <c r="AE1296" s="170">
        <v>3839</v>
      </c>
    </row>
    <row r="1297" spans="1:31">
      <c r="A1297" s="165">
        <v>43184</v>
      </c>
      <c r="B1297" s="166">
        <v>3837</v>
      </c>
      <c r="D1297" s="151" t="s">
        <v>490</v>
      </c>
      <c r="E1297" s="151"/>
      <c r="F1297" s="151"/>
      <c r="G1297" s="151"/>
      <c r="H1297" s="151"/>
      <c r="I1297" s="151"/>
      <c r="J1297" s="151" t="s">
        <v>51</v>
      </c>
      <c r="K1297" s="151" t="s">
        <v>491</v>
      </c>
      <c r="L1297" s="151"/>
      <c r="M1297" s="151" t="s">
        <v>492</v>
      </c>
      <c r="O1297" s="167">
        <v>429600</v>
      </c>
      <c r="P1297" s="168"/>
      <c r="Q1297" s="151"/>
      <c r="R1297" s="151" t="s">
        <v>91</v>
      </c>
      <c r="S1297" s="151" t="s">
        <v>491</v>
      </c>
      <c r="T1297" s="151"/>
      <c r="U1297" s="151" t="s">
        <v>492</v>
      </c>
      <c r="V1297" s="151"/>
      <c r="W1297" s="167">
        <v>429600</v>
      </c>
      <c r="X1297" s="168"/>
      <c r="Y1297" s="151"/>
      <c r="Z1297" s="151" t="s">
        <v>497</v>
      </c>
      <c r="AA1297" s="171"/>
      <c r="AB1297" s="151"/>
      <c r="AC1297" s="169"/>
      <c r="AD1297" s="165">
        <v>42815</v>
      </c>
      <c r="AE1297" s="170">
        <v>3840</v>
      </c>
    </row>
    <row r="1298" spans="1:31">
      <c r="A1298" s="165">
        <v>43184</v>
      </c>
      <c r="B1298" s="166">
        <v>3838</v>
      </c>
      <c r="D1298" s="151" t="s">
        <v>490</v>
      </c>
      <c r="E1298" s="151"/>
      <c r="F1298" s="151"/>
      <c r="G1298" s="151"/>
      <c r="H1298" s="151"/>
      <c r="I1298" s="151"/>
      <c r="J1298" s="151" t="s">
        <v>51</v>
      </c>
      <c r="K1298" s="151" t="s">
        <v>491</v>
      </c>
      <c r="L1298" s="151"/>
      <c r="M1298" s="151" t="s">
        <v>492</v>
      </c>
      <c r="O1298" s="167">
        <v>202900</v>
      </c>
      <c r="P1298" s="168"/>
      <c r="Q1298" s="151"/>
      <c r="R1298" s="151" t="s">
        <v>91</v>
      </c>
      <c r="S1298" s="151" t="s">
        <v>491</v>
      </c>
      <c r="T1298" s="151"/>
      <c r="U1298" s="151" t="s">
        <v>492</v>
      </c>
      <c r="V1298" s="151"/>
      <c r="W1298" s="167">
        <v>202900</v>
      </c>
      <c r="X1298" s="168"/>
      <c r="Y1298" s="151"/>
      <c r="Z1298" s="151" t="s">
        <v>503</v>
      </c>
      <c r="AA1298" s="171"/>
      <c r="AB1298" s="151"/>
      <c r="AC1298" s="169"/>
      <c r="AD1298" s="165">
        <v>42815</v>
      </c>
      <c r="AE1298" s="170">
        <v>3841</v>
      </c>
    </row>
    <row r="1299" spans="1:31">
      <c r="A1299" s="165">
        <v>43184</v>
      </c>
      <c r="B1299" s="166">
        <v>3839</v>
      </c>
      <c r="D1299" s="151" t="s">
        <v>490</v>
      </c>
      <c r="E1299" s="151"/>
      <c r="F1299" s="151"/>
      <c r="G1299" s="151"/>
      <c r="H1299" s="151"/>
      <c r="I1299" s="151"/>
      <c r="J1299" s="151" t="s">
        <v>51</v>
      </c>
      <c r="K1299" s="151" t="s">
        <v>491</v>
      </c>
      <c r="L1299" s="151"/>
      <c r="M1299" s="151" t="s">
        <v>492</v>
      </c>
      <c r="O1299" s="167">
        <v>132400</v>
      </c>
      <c r="P1299" s="168"/>
      <c r="Q1299" s="151"/>
      <c r="R1299" s="151" t="s">
        <v>91</v>
      </c>
      <c r="S1299" s="151" t="s">
        <v>491</v>
      </c>
      <c r="T1299" s="151"/>
      <c r="U1299" s="151" t="s">
        <v>492</v>
      </c>
      <c r="V1299" s="151"/>
      <c r="W1299" s="167">
        <v>132400</v>
      </c>
      <c r="X1299" s="168"/>
      <c r="Y1299" s="151"/>
      <c r="Z1299" s="151" t="s">
        <v>507</v>
      </c>
      <c r="AA1299" s="171"/>
      <c r="AB1299" s="151"/>
      <c r="AC1299" s="169"/>
      <c r="AD1299" s="165">
        <v>42815</v>
      </c>
      <c r="AE1299" s="170">
        <v>3842</v>
      </c>
    </row>
    <row r="1300" spans="1:31">
      <c r="A1300" s="165">
        <v>43184</v>
      </c>
      <c r="B1300" s="166">
        <v>3840</v>
      </c>
      <c r="D1300" s="151" t="s">
        <v>490</v>
      </c>
      <c r="E1300" s="151"/>
      <c r="F1300" s="151"/>
      <c r="G1300" s="151"/>
      <c r="H1300" s="151"/>
      <c r="I1300" s="151"/>
      <c r="J1300" s="151" t="s">
        <v>51</v>
      </c>
      <c r="K1300" s="151" t="s">
        <v>491</v>
      </c>
      <c r="L1300" s="151"/>
      <c r="M1300" s="151" t="s">
        <v>492</v>
      </c>
      <c r="O1300" s="167">
        <v>429600</v>
      </c>
      <c r="P1300" s="168"/>
      <c r="Q1300" s="151"/>
      <c r="R1300" s="151" t="s">
        <v>91</v>
      </c>
      <c r="S1300" s="151" t="s">
        <v>491</v>
      </c>
      <c r="T1300" s="151"/>
      <c r="U1300" s="151" t="s">
        <v>492</v>
      </c>
      <c r="V1300" s="151"/>
      <c r="W1300" s="167">
        <v>429600</v>
      </c>
      <c r="X1300" s="168"/>
      <c r="Y1300" s="151"/>
      <c r="Z1300" s="151" t="s">
        <v>508</v>
      </c>
      <c r="AA1300" s="171"/>
      <c r="AB1300" s="151"/>
      <c r="AC1300" s="169"/>
      <c r="AD1300" s="165">
        <v>42815</v>
      </c>
      <c r="AE1300" s="170">
        <v>3843</v>
      </c>
    </row>
    <row r="1301" spans="1:31">
      <c r="A1301" s="165">
        <v>43184</v>
      </c>
      <c r="B1301" s="166">
        <v>3841</v>
      </c>
      <c r="D1301" s="151" t="s">
        <v>490</v>
      </c>
      <c r="E1301" s="151"/>
      <c r="F1301" s="151"/>
      <c r="G1301" s="151"/>
      <c r="H1301" s="151"/>
      <c r="I1301" s="151"/>
      <c r="J1301" s="151" t="s">
        <v>51</v>
      </c>
      <c r="K1301" s="151" t="s">
        <v>491</v>
      </c>
      <c r="L1301" s="151"/>
      <c r="M1301" s="151" t="s">
        <v>492</v>
      </c>
      <c r="O1301" s="167">
        <v>321800</v>
      </c>
      <c r="P1301" s="168"/>
      <c r="Q1301" s="151"/>
      <c r="R1301" s="151" t="s">
        <v>91</v>
      </c>
      <c r="S1301" s="151" t="s">
        <v>491</v>
      </c>
      <c r="T1301" s="151"/>
      <c r="U1301" s="151" t="s">
        <v>492</v>
      </c>
      <c r="V1301" s="151"/>
      <c r="W1301" s="167">
        <v>321800</v>
      </c>
      <c r="X1301" s="168"/>
      <c r="Y1301" s="151"/>
      <c r="Z1301" s="151" t="s">
        <v>509</v>
      </c>
      <c r="AA1301" s="171"/>
      <c r="AB1301" s="151"/>
      <c r="AC1301" s="169"/>
      <c r="AD1301" s="165">
        <v>42815</v>
      </c>
      <c r="AE1301" s="170">
        <v>3844</v>
      </c>
    </row>
    <row r="1302" spans="1:31">
      <c r="A1302" s="165">
        <v>43184</v>
      </c>
      <c r="B1302" s="166">
        <v>3842</v>
      </c>
      <c r="D1302" s="151" t="s">
        <v>490</v>
      </c>
      <c r="E1302" s="151"/>
      <c r="F1302" s="151"/>
      <c r="G1302" s="151"/>
      <c r="H1302" s="151"/>
      <c r="I1302" s="151"/>
      <c r="J1302" s="151" t="s">
        <v>51</v>
      </c>
      <c r="K1302" s="151" t="s">
        <v>491</v>
      </c>
      <c r="L1302" s="151"/>
      <c r="M1302" s="151" t="s">
        <v>492</v>
      </c>
      <c r="O1302" s="167">
        <v>5287000</v>
      </c>
      <c r="P1302" s="168"/>
      <c r="Q1302" s="151"/>
      <c r="R1302" s="151" t="s">
        <v>91</v>
      </c>
      <c r="S1302" s="151" t="s">
        <v>491</v>
      </c>
      <c r="T1302" s="151"/>
      <c r="U1302" s="151" t="s">
        <v>492</v>
      </c>
      <c r="V1302" s="151"/>
      <c r="W1302" s="167">
        <v>5287000</v>
      </c>
      <c r="X1302" s="168"/>
      <c r="Y1302" s="151"/>
      <c r="Z1302" s="151" t="s">
        <v>510</v>
      </c>
      <c r="AA1302" s="171"/>
      <c r="AB1302" s="151"/>
      <c r="AC1302" s="169"/>
      <c r="AD1302" s="165">
        <v>42815</v>
      </c>
      <c r="AE1302" s="170">
        <v>3845</v>
      </c>
    </row>
    <row r="1303" spans="1:31">
      <c r="A1303" s="165">
        <v>43184</v>
      </c>
      <c r="B1303" s="166">
        <v>3843</v>
      </c>
      <c r="D1303" s="151" t="s">
        <v>490</v>
      </c>
      <c r="E1303" s="151"/>
      <c r="F1303" s="151"/>
      <c r="G1303" s="151"/>
      <c r="H1303" s="151"/>
      <c r="I1303" s="151"/>
      <c r="J1303" s="151" t="s">
        <v>51</v>
      </c>
      <c r="K1303" s="151" t="s">
        <v>491</v>
      </c>
      <c r="L1303" s="151"/>
      <c r="M1303" s="151" t="s">
        <v>492</v>
      </c>
      <c r="O1303" s="167">
        <v>608200</v>
      </c>
      <c r="P1303" s="168"/>
      <c r="Q1303" s="151"/>
      <c r="R1303" s="151" t="s">
        <v>91</v>
      </c>
      <c r="S1303" s="151" t="s">
        <v>491</v>
      </c>
      <c r="T1303" s="151"/>
      <c r="U1303" s="151" t="s">
        <v>492</v>
      </c>
      <c r="V1303" s="151"/>
      <c r="W1303" s="167">
        <v>608200</v>
      </c>
      <c r="X1303" s="168"/>
      <c r="Y1303" s="151"/>
      <c r="Z1303" s="151" t="s">
        <v>511</v>
      </c>
      <c r="AA1303" s="171"/>
      <c r="AB1303" s="151"/>
      <c r="AC1303" s="169"/>
      <c r="AD1303" s="165">
        <v>42815</v>
      </c>
      <c r="AE1303" s="170">
        <v>3846</v>
      </c>
    </row>
    <row r="1304" spans="1:31">
      <c r="A1304" s="165">
        <v>43184</v>
      </c>
      <c r="B1304" s="166">
        <v>3844</v>
      </c>
      <c r="D1304" s="151" t="s">
        <v>490</v>
      </c>
      <c r="E1304" s="151"/>
      <c r="F1304" s="151"/>
      <c r="G1304" s="151"/>
      <c r="H1304" s="151"/>
      <c r="I1304" s="151"/>
      <c r="J1304" s="151" t="s">
        <v>51</v>
      </c>
      <c r="K1304" s="151" t="s">
        <v>491</v>
      </c>
      <c r="L1304" s="151"/>
      <c r="M1304" s="151" t="s">
        <v>492</v>
      </c>
      <c r="O1304" s="167">
        <v>144500</v>
      </c>
      <c r="P1304" s="168"/>
      <c r="Q1304" s="151"/>
      <c r="R1304" s="151" t="s">
        <v>91</v>
      </c>
      <c r="S1304" s="151" t="s">
        <v>491</v>
      </c>
      <c r="T1304" s="151"/>
      <c r="U1304" s="151" t="s">
        <v>492</v>
      </c>
      <c r="V1304" s="151"/>
      <c r="W1304" s="167">
        <v>144500</v>
      </c>
      <c r="X1304" s="168"/>
      <c r="Y1304" s="151"/>
      <c r="Z1304" s="151" t="s">
        <v>512</v>
      </c>
      <c r="AA1304" s="171"/>
      <c r="AB1304" s="151"/>
      <c r="AC1304" s="169"/>
      <c r="AD1304" s="165">
        <v>42815</v>
      </c>
      <c r="AE1304" s="170">
        <v>3847</v>
      </c>
    </row>
    <row r="1305" spans="1:31">
      <c r="A1305" s="165">
        <v>43184</v>
      </c>
      <c r="B1305" s="166">
        <v>3845</v>
      </c>
      <c r="D1305" s="151" t="s">
        <v>490</v>
      </c>
      <c r="E1305" s="151"/>
      <c r="F1305" s="151"/>
      <c r="G1305" s="151"/>
      <c r="H1305" s="151"/>
      <c r="I1305" s="151"/>
      <c r="J1305" s="151" t="s">
        <v>51</v>
      </c>
      <c r="K1305" s="151" t="s">
        <v>491</v>
      </c>
      <c r="L1305" s="151"/>
      <c r="M1305" s="151" t="s">
        <v>492</v>
      </c>
      <c r="O1305" s="167">
        <v>214900</v>
      </c>
      <c r="P1305" s="168"/>
      <c r="Q1305" s="151"/>
      <c r="R1305" s="151" t="s">
        <v>91</v>
      </c>
      <c r="S1305" s="151" t="s">
        <v>491</v>
      </c>
      <c r="T1305" s="151"/>
      <c r="U1305" s="151" t="s">
        <v>492</v>
      </c>
      <c r="V1305" s="151"/>
      <c r="W1305" s="167">
        <v>214900</v>
      </c>
      <c r="X1305" s="168"/>
      <c r="Y1305" s="151"/>
      <c r="Z1305" s="151" t="s">
        <v>519</v>
      </c>
      <c r="AA1305" s="171"/>
      <c r="AB1305" s="151"/>
      <c r="AC1305" s="169"/>
      <c r="AD1305" s="165">
        <v>42815</v>
      </c>
      <c r="AE1305" s="170">
        <v>3848</v>
      </c>
    </row>
    <row r="1306" spans="1:31">
      <c r="A1306" s="165">
        <v>43184</v>
      </c>
      <c r="B1306" s="166">
        <v>3846</v>
      </c>
      <c r="D1306" s="151" t="s">
        <v>490</v>
      </c>
      <c r="E1306" s="151"/>
      <c r="F1306" s="151"/>
      <c r="G1306" s="151"/>
      <c r="H1306" s="151"/>
      <c r="I1306" s="151"/>
      <c r="J1306" s="151" t="s">
        <v>51</v>
      </c>
      <c r="K1306" s="151" t="s">
        <v>491</v>
      </c>
      <c r="L1306" s="151"/>
      <c r="M1306" s="151" t="s">
        <v>492</v>
      </c>
      <c r="O1306" s="167">
        <v>335200</v>
      </c>
      <c r="P1306" s="168"/>
      <c r="Q1306" s="151"/>
      <c r="R1306" s="151" t="s">
        <v>91</v>
      </c>
      <c r="S1306" s="151" t="s">
        <v>491</v>
      </c>
      <c r="T1306" s="151"/>
      <c r="U1306" s="151" t="s">
        <v>492</v>
      </c>
      <c r="V1306" s="151"/>
      <c r="W1306" s="167">
        <v>335200</v>
      </c>
      <c r="X1306" s="168"/>
      <c r="Y1306" s="151"/>
      <c r="Z1306" s="151" t="s">
        <v>520</v>
      </c>
      <c r="AA1306" s="171"/>
      <c r="AB1306" s="151"/>
      <c r="AC1306" s="169"/>
      <c r="AD1306" s="165">
        <v>42815</v>
      </c>
      <c r="AE1306" s="170">
        <v>3849</v>
      </c>
    </row>
    <row r="1307" spans="1:31">
      <c r="A1307" s="165">
        <v>43184</v>
      </c>
      <c r="B1307" s="166">
        <v>3847</v>
      </c>
      <c r="D1307" s="151" t="s">
        <v>490</v>
      </c>
      <c r="E1307" s="151"/>
      <c r="F1307" s="151"/>
      <c r="G1307" s="151"/>
      <c r="H1307" s="151"/>
      <c r="I1307" s="151"/>
      <c r="J1307" s="151" t="s">
        <v>51</v>
      </c>
      <c r="K1307" s="151" t="s">
        <v>491</v>
      </c>
      <c r="L1307" s="151"/>
      <c r="M1307" s="151" t="s">
        <v>492</v>
      </c>
      <c r="O1307" s="167">
        <v>228500</v>
      </c>
      <c r="P1307" s="168"/>
      <c r="Q1307" s="151"/>
      <c r="R1307" s="151" t="s">
        <v>91</v>
      </c>
      <c r="S1307" s="151" t="s">
        <v>491</v>
      </c>
      <c r="T1307" s="151"/>
      <c r="U1307" s="151" t="s">
        <v>492</v>
      </c>
      <c r="V1307" s="151"/>
      <c r="W1307" s="167">
        <v>228500</v>
      </c>
      <c r="X1307" s="168"/>
      <c r="Y1307" s="151"/>
      <c r="Z1307" s="151" t="s">
        <v>521</v>
      </c>
      <c r="AA1307" s="171"/>
      <c r="AB1307" s="151"/>
      <c r="AC1307" s="169"/>
      <c r="AD1307" s="165">
        <v>42815</v>
      </c>
      <c r="AE1307" s="170">
        <v>3850</v>
      </c>
    </row>
    <row r="1308" spans="1:31">
      <c r="A1308" s="165">
        <v>43184</v>
      </c>
      <c r="B1308" s="166">
        <v>3848</v>
      </c>
      <c r="D1308" s="151" t="s">
        <v>490</v>
      </c>
      <c r="E1308" s="151"/>
      <c r="F1308" s="151"/>
      <c r="G1308" s="151"/>
      <c r="H1308" s="151"/>
      <c r="I1308" s="151"/>
      <c r="J1308" s="151" t="s">
        <v>51</v>
      </c>
      <c r="K1308" s="151" t="s">
        <v>491</v>
      </c>
      <c r="L1308" s="151"/>
      <c r="M1308" s="151" t="s">
        <v>492</v>
      </c>
      <c r="O1308" s="167">
        <v>251100</v>
      </c>
      <c r="P1308" s="168"/>
      <c r="Q1308" s="151"/>
      <c r="R1308" s="151" t="s">
        <v>91</v>
      </c>
      <c r="S1308" s="151" t="s">
        <v>491</v>
      </c>
      <c r="T1308" s="151"/>
      <c r="U1308" s="151" t="s">
        <v>492</v>
      </c>
      <c r="V1308" s="151"/>
      <c r="W1308" s="167">
        <v>251100</v>
      </c>
      <c r="X1308" s="168"/>
      <c r="Y1308" s="151"/>
      <c r="Z1308" s="151" t="s">
        <v>522</v>
      </c>
      <c r="AA1308" s="171"/>
      <c r="AB1308" s="151"/>
      <c r="AC1308" s="169"/>
      <c r="AD1308" s="165">
        <v>42815</v>
      </c>
      <c r="AE1308" s="170">
        <v>3851</v>
      </c>
    </row>
    <row r="1309" spans="1:31">
      <c r="A1309" s="165">
        <v>43184</v>
      </c>
      <c r="B1309" s="166">
        <v>3849</v>
      </c>
      <c r="D1309" s="151" t="s">
        <v>490</v>
      </c>
      <c r="E1309" s="151"/>
      <c r="F1309" s="151"/>
      <c r="G1309" s="151"/>
      <c r="H1309" s="151"/>
      <c r="I1309" s="151"/>
      <c r="J1309" s="151" t="s">
        <v>51</v>
      </c>
      <c r="K1309" s="151" t="s">
        <v>491</v>
      </c>
      <c r="L1309" s="151"/>
      <c r="M1309" s="151" t="s">
        <v>492</v>
      </c>
      <c r="O1309" s="167">
        <v>202900</v>
      </c>
      <c r="P1309" s="168"/>
      <c r="Q1309" s="151"/>
      <c r="R1309" s="151" t="s">
        <v>91</v>
      </c>
      <c r="S1309" s="151" t="s">
        <v>491</v>
      </c>
      <c r="T1309" s="151"/>
      <c r="U1309" s="151" t="s">
        <v>492</v>
      </c>
      <c r="V1309" s="151"/>
      <c r="W1309" s="167">
        <v>202900</v>
      </c>
      <c r="X1309" s="168"/>
      <c r="Y1309" s="151"/>
      <c r="Z1309" s="151" t="s">
        <v>523</v>
      </c>
      <c r="AA1309" s="171"/>
      <c r="AB1309" s="151"/>
      <c r="AC1309" s="169"/>
      <c r="AD1309" s="165">
        <v>42815</v>
      </c>
      <c r="AE1309" s="170">
        <v>3852</v>
      </c>
    </row>
    <row r="1310" spans="1:31">
      <c r="A1310" s="165">
        <v>43184</v>
      </c>
      <c r="B1310" s="166">
        <v>3850</v>
      </c>
      <c r="D1310" s="151" t="s">
        <v>490</v>
      </c>
      <c r="E1310" s="151"/>
      <c r="F1310" s="151"/>
      <c r="G1310" s="151"/>
      <c r="H1310" s="151"/>
      <c r="I1310" s="151"/>
      <c r="J1310" s="151" t="s">
        <v>51</v>
      </c>
      <c r="K1310" s="151" t="s">
        <v>491</v>
      </c>
      <c r="L1310" s="151"/>
      <c r="M1310" s="151" t="s">
        <v>492</v>
      </c>
      <c r="O1310" s="167">
        <v>410300</v>
      </c>
      <c r="P1310" s="168"/>
      <c r="Q1310" s="151"/>
      <c r="R1310" s="151" t="s">
        <v>91</v>
      </c>
      <c r="S1310" s="151" t="s">
        <v>491</v>
      </c>
      <c r="T1310" s="151"/>
      <c r="U1310" s="151" t="s">
        <v>492</v>
      </c>
      <c r="V1310" s="151"/>
      <c r="W1310" s="167">
        <v>410300</v>
      </c>
      <c r="X1310" s="168"/>
      <c r="Y1310" s="151"/>
      <c r="Z1310" s="151" t="s">
        <v>524</v>
      </c>
      <c r="AA1310" s="171"/>
      <c r="AB1310" s="151"/>
      <c r="AC1310" s="169"/>
      <c r="AD1310" s="165">
        <v>42815</v>
      </c>
      <c r="AE1310" s="170">
        <v>3853</v>
      </c>
    </row>
    <row r="1311" spans="1:31">
      <c r="A1311" s="165">
        <v>43184</v>
      </c>
      <c r="B1311" s="166">
        <v>3851</v>
      </c>
      <c r="D1311" s="151" t="s">
        <v>490</v>
      </c>
      <c r="E1311" s="151"/>
      <c r="F1311" s="151"/>
      <c r="G1311" s="151"/>
      <c r="H1311" s="151"/>
      <c r="I1311" s="151"/>
      <c r="J1311" s="151" t="s">
        <v>51</v>
      </c>
      <c r="K1311" s="151" t="s">
        <v>491</v>
      </c>
      <c r="L1311" s="151"/>
      <c r="M1311" s="151" t="s">
        <v>492</v>
      </c>
      <c r="O1311" s="167">
        <v>173400</v>
      </c>
      <c r="P1311" s="168"/>
      <c r="Q1311" s="151"/>
      <c r="R1311" s="151" t="s">
        <v>91</v>
      </c>
      <c r="S1311" s="151" t="s">
        <v>491</v>
      </c>
      <c r="T1311" s="151"/>
      <c r="U1311" s="151" t="s">
        <v>492</v>
      </c>
      <c r="V1311" s="151"/>
      <c r="W1311" s="167">
        <v>173400</v>
      </c>
      <c r="X1311" s="168"/>
      <c r="Y1311" s="151"/>
      <c r="Z1311" s="151" t="s">
        <v>525</v>
      </c>
      <c r="AA1311" s="171"/>
      <c r="AB1311" s="151"/>
      <c r="AC1311" s="169"/>
      <c r="AD1311" s="165">
        <v>42815</v>
      </c>
      <c r="AE1311" s="170">
        <v>3854</v>
      </c>
    </row>
    <row r="1312" spans="1:31">
      <c r="A1312" s="165">
        <v>43184</v>
      </c>
      <c r="B1312" s="166">
        <v>3852</v>
      </c>
      <c r="D1312" s="151" t="s">
        <v>490</v>
      </c>
      <c r="E1312" s="151"/>
      <c r="F1312" s="151"/>
      <c r="G1312" s="151"/>
      <c r="H1312" s="151"/>
      <c r="I1312" s="151"/>
      <c r="J1312" s="151" t="s">
        <v>51</v>
      </c>
      <c r="K1312" s="151" t="s">
        <v>491</v>
      </c>
      <c r="L1312" s="151"/>
      <c r="M1312" s="151" t="s">
        <v>492</v>
      </c>
      <c r="O1312" s="167">
        <v>519800</v>
      </c>
      <c r="P1312" s="168"/>
      <c r="Q1312" s="151"/>
      <c r="R1312" s="151" t="s">
        <v>91</v>
      </c>
      <c r="S1312" s="151" t="s">
        <v>491</v>
      </c>
      <c r="T1312" s="151"/>
      <c r="U1312" s="151" t="s">
        <v>492</v>
      </c>
      <c r="V1312" s="151"/>
      <c r="W1312" s="167">
        <v>519800</v>
      </c>
      <c r="X1312" s="168"/>
      <c r="Y1312" s="151"/>
      <c r="Z1312" s="151" t="s">
        <v>526</v>
      </c>
      <c r="AA1312" s="171"/>
      <c r="AB1312" s="151"/>
      <c r="AC1312" s="169"/>
      <c r="AD1312" s="165">
        <v>42815</v>
      </c>
      <c r="AE1312" s="170">
        <v>3855</v>
      </c>
    </row>
    <row r="1313" spans="1:31">
      <c r="A1313" s="165">
        <v>43184</v>
      </c>
      <c r="B1313" s="166">
        <v>3853</v>
      </c>
      <c r="D1313" s="151" t="s">
        <v>490</v>
      </c>
      <c r="E1313" s="151"/>
      <c r="F1313" s="151"/>
      <c r="G1313" s="151"/>
      <c r="H1313" s="151"/>
      <c r="I1313" s="151"/>
      <c r="J1313" s="151" t="s">
        <v>51</v>
      </c>
      <c r="K1313" s="151" t="s">
        <v>491</v>
      </c>
      <c r="L1313" s="151"/>
      <c r="M1313" s="151" t="s">
        <v>492</v>
      </c>
      <c r="O1313" s="167">
        <v>671400</v>
      </c>
      <c r="P1313" s="168"/>
      <c r="Q1313" s="151"/>
      <c r="R1313" s="151" t="s">
        <v>91</v>
      </c>
      <c r="S1313" s="151" t="s">
        <v>491</v>
      </c>
      <c r="T1313" s="151"/>
      <c r="U1313" s="151" t="s">
        <v>492</v>
      </c>
      <c r="V1313" s="151"/>
      <c r="W1313" s="167">
        <v>671400</v>
      </c>
      <c r="X1313" s="168"/>
      <c r="Y1313" s="151"/>
      <c r="Z1313" s="151" t="s">
        <v>527</v>
      </c>
      <c r="AA1313" s="171"/>
      <c r="AB1313" s="151"/>
      <c r="AC1313" s="169"/>
      <c r="AD1313" s="165">
        <v>42815</v>
      </c>
      <c r="AE1313" s="170">
        <v>3856</v>
      </c>
    </row>
    <row r="1314" spans="1:31">
      <c r="A1314" s="165">
        <v>43184</v>
      </c>
      <c r="B1314" s="166">
        <v>3854</v>
      </c>
      <c r="D1314" s="151" t="s">
        <v>490</v>
      </c>
      <c r="E1314" s="151"/>
      <c r="F1314" s="151"/>
      <c r="G1314" s="151"/>
      <c r="H1314" s="151"/>
      <c r="I1314" s="151"/>
      <c r="J1314" s="151" t="s">
        <v>51</v>
      </c>
      <c r="K1314" s="151" t="s">
        <v>491</v>
      </c>
      <c r="L1314" s="151"/>
      <c r="M1314" s="151" t="s">
        <v>492</v>
      </c>
      <c r="O1314" s="167">
        <v>462100</v>
      </c>
      <c r="P1314" s="168"/>
      <c r="Q1314" s="151"/>
      <c r="R1314" s="151" t="s">
        <v>91</v>
      </c>
      <c r="S1314" s="151" t="s">
        <v>491</v>
      </c>
      <c r="T1314" s="151"/>
      <c r="U1314" s="151" t="s">
        <v>492</v>
      </c>
      <c r="V1314" s="151"/>
      <c r="W1314" s="167">
        <v>462100</v>
      </c>
      <c r="X1314" s="168"/>
      <c r="Y1314" s="151"/>
      <c r="Z1314" s="151" t="s">
        <v>528</v>
      </c>
      <c r="AA1314" s="171"/>
      <c r="AB1314" s="151"/>
      <c r="AC1314" s="169"/>
      <c r="AD1314" s="165">
        <v>42815</v>
      </c>
      <c r="AE1314" s="170">
        <v>3857</v>
      </c>
    </row>
    <row r="1315" spans="1:31">
      <c r="A1315" s="165">
        <v>43184</v>
      </c>
      <c r="B1315" s="166">
        <v>3855</v>
      </c>
      <c r="D1315" s="151" t="s">
        <v>490</v>
      </c>
      <c r="E1315" s="151"/>
      <c r="F1315" s="151"/>
      <c r="G1315" s="151"/>
      <c r="H1315" s="151"/>
      <c r="I1315" s="151"/>
      <c r="J1315" s="151" t="s">
        <v>51</v>
      </c>
      <c r="K1315" s="151" t="s">
        <v>491</v>
      </c>
      <c r="L1315" s="151"/>
      <c r="M1315" s="151" t="s">
        <v>492</v>
      </c>
      <c r="O1315" s="167">
        <v>361100</v>
      </c>
      <c r="P1315" s="168"/>
      <c r="Q1315" s="151"/>
      <c r="R1315" s="151" t="s">
        <v>91</v>
      </c>
      <c r="S1315" s="151" t="s">
        <v>491</v>
      </c>
      <c r="T1315" s="151"/>
      <c r="U1315" s="151" t="s">
        <v>492</v>
      </c>
      <c r="V1315" s="151"/>
      <c r="W1315" s="167">
        <v>361100</v>
      </c>
      <c r="X1315" s="168"/>
      <c r="Y1315" s="151"/>
      <c r="Z1315" s="151" t="s">
        <v>529</v>
      </c>
      <c r="AA1315" s="171"/>
      <c r="AB1315" s="151"/>
      <c r="AC1315" s="169"/>
      <c r="AD1315" s="165">
        <v>42815</v>
      </c>
      <c r="AE1315" s="170">
        <v>3858</v>
      </c>
    </row>
    <row r="1316" spans="1:31">
      <c r="A1316" s="165">
        <v>43184</v>
      </c>
      <c r="B1316" s="166">
        <v>3856</v>
      </c>
      <c r="D1316" s="151" t="s">
        <v>490</v>
      </c>
      <c r="E1316" s="151"/>
      <c r="F1316" s="151"/>
      <c r="G1316" s="151"/>
      <c r="H1316" s="151"/>
      <c r="I1316" s="151"/>
      <c r="J1316" s="151" t="s">
        <v>51</v>
      </c>
      <c r="K1316" s="151" t="s">
        <v>491</v>
      </c>
      <c r="L1316" s="151"/>
      <c r="M1316" s="151" t="s">
        <v>492</v>
      </c>
      <c r="O1316" s="167">
        <v>404400</v>
      </c>
      <c r="P1316" s="168"/>
      <c r="Q1316" s="151"/>
      <c r="R1316" s="151" t="s">
        <v>91</v>
      </c>
      <c r="S1316" s="151" t="s">
        <v>491</v>
      </c>
      <c r="T1316" s="151"/>
      <c r="U1316" s="151" t="s">
        <v>492</v>
      </c>
      <c r="V1316" s="151"/>
      <c r="W1316" s="167">
        <v>404400</v>
      </c>
      <c r="X1316" s="168"/>
      <c r="Y1316" s="151"/>
      <c r="Z1316" s="151" t="s">
        <v>568</v>
      </c>
      <c r="AA1316" s="171"/>
      <c r="AB1316" s="151"/>
      <c r="AC1316" s="169"/>
      <c r="AD1316" s="165">
        <v>42815</v>
      </c>
      <c r="AE1316" s="170">
        <v>3859</v>
      </c>
    </row>
    <row r="1317" spans="1:31">
      <c r="A1317" s="165">
        <v>43184</v>
      </c>
      <c r="B1317" s="166">
        <v>3857</v>
      </c>
      <c r="D1317" s="151" t="s">
        <v>490</v>
      </c>
      <c r="E1317" s="151"/>
      <c r="F1317" s="151"/>
      <c r="G1317" s="151"/>
      <c r="H1317" s="151"/>
      <c r="I1317" s="151"/>
      <c r="J1317" s="151" t="s">
        <v>92</v>
      </c>
      <c r="K1317" s="151" t="s">
        <v>491</v>
      </c>
      <c r="L1317" s="151"/>
      <c r="M1317" s="151" t="s">
        <v>492</v>
      </c>
      <c r="O1317" s="167">
        <v>108700</v>
      </c>
      <c r="P1317" s="168"/>
      <c r="Q1317" s="151"/>
      <c r="R1317" s="151" t="s">
        <v>91</v>
      </c>
      <c r="S1317" s="151" t="s">
        <v>491</v>
      </c>
      <c r="T1317" s="151"/>
      <c r="U1317" s="151" t="s">
        <v>492</v>
      </c>
      <c r="V1317" s="151"/>
      <c r="W1317" s="167">
        <v>108700</v>
      </c>
      <c r="X1317" s="168"/>
      <c r="Y1317" s="151"/>
      <c r="Z1317" s="151" t="s">
        <v>713</v>
      </c>
      <c r="AA1317" s="171"/>
      <c r="AB1317" s="151"/>
      <c r="AC1317" s="169"/>
      <c r="AD1317" s="165">
        <v>42815</v>
      </c>
      <c r="AE1317" s="170">
        <v>3860</v>
      </c>
    </row>
    <row r="1318" spans="1:31">
      <c r="A1318" s="165">
        <v>43184</v>
      </c>
      <c r="B1318" s="166">
        <v>3858</v>
      </c>
      <c r="D1318" s="151" t="s">
        <v>490</v>
      </c>
      <c r="E1318" s="151"/>
      <c r="F1318" s="151"/>
      <c r="G1318" s="151"/>
      <c r="H1318" s="151"/>
      <c r="I1318" s="151"/>
      <c r="J1318" s="151" t="s">
        <v>499</v>
      </c>
      <c r="K1318" s="151" t="s">
        <v>491</v>
      </c>
      <c r="L1318" s="151"/>
      <c r="M1318" s="151" t="s">
        <v>492</v>
      </c>
      <c r="O1318" s="167">
        <v>246000</v>
      </c>
      <c r="P1318" s="168"/>
      <c r="Q1318" s="151"/>
      <c r="R1318" s="151" t="s">
        <v>51</v>
      </c>
      <c r="S1318" s="151" t="s">
        <v>491</v>
      </c>
      <c r="T1318" s="151"/>
      <c r="U1318" s="151" t="s">
        <v>492</v>
      </c>
      <c r="V1318" s="151"/>
      <c r="W1318" s="167">
        <v>246000</v>
      </c>
      <c r="X1318" s="168"/>
      <c r="Y1318" s="151"/>
      <c r="Z1318" s="151" t="s">
        <v>536</v>
      </c>
      <c r="AA1318" s="171"/>
      <c r="AB1318" s="151"/>
      <c r="AC1318" s="169"/>
      <c r="AD1318" s="165">
        <v>42815</v>
      </c>
      <c r="AE1318" s="170">
        <v>3861</v>
      </c>
    </row>
    <row r="1319" spans="1:31">
      <c r="A1319" s="165">
        <v>43184</v>
      </c>
      <c r="B1319" s="166">
        <v>3859</v>
      </c>
      <c r="D1319" s="151" t="s">
        <v>490</v>
      </c>
      <c r="E1319" s="151"/>
      <c r="F1319" s="151"/>
      <c r="G1319" s="151"/>
      <c r="H1319" s="151"/>
      <c r="I1319" s="151"/>
      <c r="J1319" s="151" t="s">
        <v>499</v>
      </c>
      <c r="K1319" s="151" t="s">
        <v>491</v>
      </c>
      <c r="L1319" s="151"/>
      <c r="M1319" s="151" t="s">
        <v>492</v>
      </c>
      <c r="O1319" s="167">
        <v>286200</v>
      </c>
      <c r="P1319" s="168"/>
      <c r="Q1319" s="151"/>
      <c r="R1319" s="151" t="s">
        <v>51</v>
      </c>
      <c r="S1319" s="151" t="s">
        <v>491</v>
      </c>
      <c r="T1319" s="151"/>
      <c r="U1319" s="151" t="s">
        <v>492</v>
      </c>
      <c r="V1319" s="151"/>
      <c r="W1319" s="167">
        <v>286200</v>
      </c>
      <c r="X1319" s="168"/>
      <c r="Y1319" s="151"/>
      <c r="Z1319" s="151" t="s">
        <v>589</v>
      </c>
      <c r="AA1319" s="171"/>
      <c r="AB1319" s="151"/>
      <c r="AC1319" s="169"/>
      <c r="AD1319" s="165">
        <v>42815</v>
      </c>
      <c r="AE1319" s="170">
        <v>3862</v>
      </c>
    </row>
    <row r="1320" spans="1:31">
      <c r="A1320" s="165">
        <v>43184</v>
      </c>
      <c r="B1320" s="166">
        <v>3860</v>
      </c>
      <c r="D1320" s="151" t="s">
        <v>490</v>
      </c>
      <c r="E1320" s="151"/>
      <c r="F1320" s="151"/>
      <c r="G1320" s="151"/>
      <c r="H1320" s="151"/>
      <c r="I1320" s="151"/>
      <c r="J1320" s="151" t="s">
        <v>499</v>
      </c>
      <c r="K1320" s="151" t="s">
        <v>491</v>
      </c>
      <c r="L1320" s="151"/>
      <c r="M1320" s="151" t="s">
        <v>492</v>
      </c>
      <c r="O1320" s="167">
        <v>198000</v>
      </c>
      <c r="P1320" s="168"/>
      <c r="Q1320" s="151"/>
      <c r="R1320" s="151" t="s">
        <v>51</v>
      </c>
      <c r="S1320" s="151" t="s">
        <v>491</v>
      </c>
      <c r="T1320" s="151"/>
      <c r="U1320" s="151" t="s">
        <v>492</v>
      </c>
      <c r="V1320" s="151"/>
      <c r="W1320" s="167">
        <v>198000</v>
      </c>
      <c r="X1320" s="168"/>
      <c r="Y1320" s="151"/>
      <c r="Z1320" s="151" t="s">
        <v>610</v>
      </c>
      <c r="AA1320" s="171"/>
      <c r="AB1320" s="151"/>
      <c r="AC1320" s="169"/>
      <c r="AD1320" s="165">
        <v>42815</v>
      </c>
      <c r="AE1320" s="170">
        <v>3863</v>
      </c>
    </row>
    <row r="1321" spans="1:31">
      <c r="A1321" s="165">
        <v>43184</v>
      </c>
      <c r="B1321" s="166">
        <v>3861</v>
      </c>
      <c r="D1321" s="151" t="s">
        <v>490</v>
      </c>
      <c r="E1321" s="151"/>
      <c r="F1321" s="151"/>
      <c r="G1321" s="151"/>
      <c r="H1321" s="151"/>
      <c r="I1321" s="151"/>
      <c r="J1321" s="151" t="s">
        <v>499</v>
      </c>
      <c r="K1321" s="151" t="s">
        <v>491</v>
      </c>
      <c r="L1321" s="151"/>
      <c r="M1321" s="151" t="s">
        <v>492</v>
      </c>
      <c r="O1321" s="167">
        <v>296500</v>
      </c>
      <c r="P1321" s="168"/>
      <c r="Q1321" s="151"/>
      <c r="R1321" s="151" t="s">
        <v>51</v>
      </c>
      <c r="S1321" s="151" t="s">
        <v>491</v>
      </c>
      <c r="T1321" s="151"/>
      <c r="U1321" s="151" t="s">
        <v>492</v>
      </c>
      <c r="V1321" s="151"/>
      <c r="W1321" s="167">
        <v>296500</v>
      </c>
      <c r="X1321" s="168"/>
      <c r="Y1321" s="151"/>
      <c r="Z1321" s="151" t="s">
        <v>562</v>
      </c>
      <c r="AA1321" s="171"/>
      <c r="AB1321" s="151"/>
      <c r="AC1321" s="169"/>
      <c r="AD1321" s="165">
        <v>42815</v>
      </c>
      <c r="AE1321" s="170">
        <v>3864</v>
      </c>
    </row>
    <row r="1322" spans="1:31">
      <c r="A1322" s="165">
        <v>43184</v>
      </c>
      <c r="B1322" s="166">
        <v>3862</v>
      </c>
      <c r="D1322" s="151" t="s">
        <v>490</v>
      </c>
      <c r="E1322" s="151"/>
      <c r="F1322" s="151"/>
      <c r="G1322" s="151"/>
      <c r="H1322" s="151"/>
      <c r="I1322" s="151"/>
      <c r="J1322" s="151" t="s">
        <v>499</v>
      </c>
      <c r="K1322" s="151" t="s">
        <v>491</v>
      </c>
      <c r="L1322" s="151"/>
      <c r="M1322" s="151" t="s">
        <v>492</v>
      </c>
      <c r="O1322" s="167">
        <v>288000</v>
      </c>
      <c r="P1322" s="168"/>
      <c r="Q1322" s="151"/>
      <c r="R1322" s="151" t="s">
        <v>498</v>
      </c>
      <c r="S1322" s="151" t="s">
        <v>491</v>
      </c>
      <c r="T1322" s="151"/>
      <c r="U1322" s="151" t="s">
        <v>492</v>
      </c>
      <c r="V1322" s="151"/>
      <c r="W1322" s="167">
        <v>288000</v>
      </c>
      <c r="X1322" s="168"/>
      <c r="Y1322" s="151"/>
      <c r="Z1322" s="151" t="s">
        <v>611</v>
      </c>
      <c r="AA1322" s="171"/>
      <c r="AB1322" s="151"/>
      <c r="AC1322" s="169"/>
      <c r="AD1322" s="165">
        <v>42815</v>
      </c>
      <c r="AE1322" s="170">
        <v>3865</v>
      </c>
    </row>
    <row r="1323" spans="1:31">
      <c r="A1323" s="165">
        <v>43184</v>
      </c>
      <c r="B1323" s="166">
        <v>3863</v>
      </c>
      <c r="D1323" s="151" t="s">
        <v>490</v>
      </c>
      <c r="E1323" s="151"/>
      <c r="F1323" s="151"/>
      <c r="G1323" s="151"/>
      <c r="H1323" s="151"/>
      <c r="I1323" s="151"/>
      <c r="J1323" s="151" t="s">
        <v>499</v>
      </c>
      <c r="K1323" s="151" t="s">
        <v>491</v>
      </c>
      <c r="L1323" s="151"/>
      <c r="M1323" s="151" t="s">
        <v>492</v>
      </c>
      <c r="O1323" s="167">
        <v>315000</v>
      </c>
      <c r="P1323" s="168"/>
      <c r="Q1323" s="151"/>
      <c r="R1323" s="151" t="s">
        <v>51</v>
      </c>
      <c r="S1323" s="151" t="s">
        <v>491</v>
      </c>
      <c r="T1323" s="151"/>
      <c r="U1323" s="151" t="s">
        <v>492</v>
      </c>
      <c r="V1323" s="151"/>
      <c r="W1323" s="167">
        <v>315000</v>
      </c>
      <c r="X1323" s="168"/>
      <c r="Y1323" s="151"/>
      <c r="Z1323" s="151" t="s">
        <v>593</v>
      </c>
      <c r="AA1323" s="171"/>
      <c r="AB1323" s="151"/>
      <c r="AC1323" s="169"/>
      <c r="AD1323" s="165">
        <v>42815</v>
      </c>
      <c r="AE1323" s="170">
        <v>3866</v>
      </c>
    </row>
    <row r="1324" spans="1:31">
      <c r="A1324" s="165">
        <v>43184</v>
      </c>
      <c r="B1324" s="166">
        <v>3864</v>
      </c>
      <c r="D1324" s="151" t="s">
        <v>490</v>
      </c>
      <c r="E1324" s="151"/>
      <c r="F1324" s="151"/>
      <c r="G1324" s="151"/>
      <c r="H1324" s="151"/>
      <c r="I1324" s="151"/>
      <c r="J1324" s="151" t="s">
        <v>499</v>
      </c>
      <c r="K1324" s="151" t="s">
        <v>491</v>
      </c>
      <c r="L1324" s="151"/>
      <c r="M1324" s="151" t="s">
        <v>492</v>
      </c>
      <c r="O1324" s="167">
        <v>195000</v>
      </c>
      <c r="P1324" s="168"/>
      <c r="Q1324" s="151"/>
      <c r="R1324" s="151" t="s">
        <v>51</v>
      </c>
      <c r="S1324" s="151" t="s">
        <v>491</v>
      </c>
      <c r="T1324" s="151"/>
      <c r="U1324" s="151" t="s">
        <v>492</v>
      </c>
      <c r="V1324" s="151"/>
      <c r="W1324" s="167">
        <v>195000</v>
      </c>
      <c r="X1324" s="168"/>
      <c r="Y1324" s="151"/>
      <c r="Z1324" s="151" t="s">
        <v>567</v>
      </c>
      <c r="AA1324" s="171"/>
      <c r="AB1324" s="151"/>
      <c r="AC1324" s="169"/>
      <c r="AD1324" s="165">
        <v>42815</v>
      </c>
      <c r="AE1324" s="170">
        <v>3867</v>
      </c>
    </row>
    <row r="1325" spans="1:31">
      <c r="A1325" s="165">
        <v>43184</v>
      </c>
      <c r="B1325" s="166">
        <v>3865</v>
      </c>
      <c r="D1325" s="151" t="s">
        <v>490</v>
      </c>
      <c r="E1325" s="151"/>
      <c r="F1325" s="151"/>
      <c r="G1325" s="151"/>
      <c r="H1325" s="151"/>
      <c r="I1325" s="151"/>
      <c r="J1325" s="151" t="s">
        <v>499</v>
      </c>
      <c r="K1325" s="151" t="s">
        <v>491</v>
      </c>
      <c r="L1325" s="151"/>
      <c r="M1325" s="151" t="s">
        <v>492</v>
      </c>
      <c r="O1325" s="167">
        <v>564000</v>
      </c>
      <c r="P1325" s="168"/>
      <c r="Q1325" s="151"/>
      <c r="R1325" s="151" t="s">
        <v>51</v>
      </c>
      <c r="S1325" s="151" t="s">
        <v>491</v>
      </c>
      <c r="T1325" s="151"/>
      <c r="U1325" s="151" t="s">
        <v>492</v>
      </c>
      <c r="V1325" s="151"/>
      <c r="W1325" s="167">
        <v>564000</v>
      </c>
      <c r="X1325" s="168"/>
      <c r="Y1325" s="151"/>
      <c r="Z1325" s="151" t="s">
        <v>513</v>
      </c>
      <c r="AA1325" s="171"/>
      <c r="AB1325" s="151"/>
      <c r="AC1325" s="169"/>
      <c r="AD1325" s="165">
        <v>42815</v>
      </c>
      <c r="AE1325" s="170">
        <v>3868</v>
      </c>
    </row>
    <row r="1326" spans="1:31">
      <c r="A1326" s="165">
        <v>43184</v>
      </c>
      <c r="B1326" s="166">
        <v>3866</v>
      </c>
      <c r="D1326" s="151" t="s">
        <v>490</v>
      </c>
      <c r="E1326" s="151"/>
      <c r="F1326" s="151"/>
      <c r="G1326" s="151"/>
      <c r="H1326" s="151"/>
      <c r="I1326" s="151"/>
      <c r="J1326" s="151" t="s">
        <v>499</v>
      </c>
      <c r="K1326" s="151" t="s">
        <v>491</v>
      </c>
      <c r="L1326" s="151"/>
      <c r="M1326" s="151" t="s">
        <v>492</v>
      </c>
      <c r="O1326" s="167">
        <v>324000</v>
      </c>
      <c r="P1326" s="168"/>
      <c r="Q1326" s="151"/>
      <c r="R1326" s="151" t="s">
        <v>51</v>
      </c>
      <c r="S1326" s="151" t="s">
        <v>491</v>
      </c>
      <c r="T1326" s="151"/>
      <c r="U1326" s="151" t="s">
        <v>492</v>
      </c>
      <c r="V1326" s="151"/>
      <c r="W1326" s="167">
        <v>324000</v>
      </c>
      <c r="X1326" s="168"/>
      <c r="Y1326" s="151"/>
      <c r="Z1326" s="151" t="s">
        <v>566</v>
      </c>
      <c r="AA1326" s="171"/>
      <c r="AB1326" s="151"/>
      <c r="AC1326" s="169"/>
      <c r="AD1326" s="165">
        <v>42815</v>
      </c>
      <c r="AE1326" s="170">
        <v>3869</v>
      </c>
    </row>
    <row r="1327" spans="1:31">
      <c r="A1327" s="165">
        <v>43184</v>
      </c>
      <c r="B1327" s="166">
        <v>3867</v>
      </c>
      <c r="D1327" s="151" t="s">
        <v>490</v>
      </c>
      <c r="E1327" s="151"/>
      <c r="F1327" s="151"/>
      <c r="G1327" s="151"/>
      <c r="H1327" s="151"/>
      <c r="I1327" s="151"/>
      <c r="J1327" s="151" t="s">
        <v>499</v>
      </c>
      <c r="K1327" s="151" t="s">
        <v>491</v>
      </c>
      <c r="L1327" s="151"/>
      <c r="M1327" s="151" t="s">
        <v>492</v>
      </c>
      <c r="O1327" s="167">
        <v>323000</v>
      </c>
      <c r="P1327" s="168"/>
      <c r="Q1327" s="151"/>
      <c r="R1327" s="151" t="s">
        <v>51</v>
      </c>
      <c r="S1327" s="151" t="s">
        <v>491</v>
      </c>
      <c r="T1327" s="151"/>
      <c r="U1327" s="151" t="s">
        <v>492</v>
      </c>
      <c r="V1327" s="151"/>
      <c r="W1327" s="167">
        <v>323000</v>
      </c>
      <c r="X1327" s="168"/>
      <c r="Y1327" s="151"/>
      <c r="Z1327" s="151" t="s">
        <v>514</v>
      </c>
      <c r="AA1327" s="171"/>
      <c r="AB1327" s="151"/>
      <c r="AC1327" s="169"/>
      <c r="AD1327" s="165">
        <v>42815</v>
      </c>
      <c r="AE1327" s="170">
        <v>3870</v>
      </c>
    </row>
    <row r="1328" spans="1:31">
      <c r="A1328" s="165">
        <v>43184</v>
      </c>
      <c r="B1328" s="166">
        <v>3868</v>
      </c>
      <c r="D1328" s="151" t="s">
        <v>490</v>
      </c>
      <c r="E1328" s="151"/>
      <c r="F1328" s="151"/>
      <c r="G1328" s="151"/>
      <c r="H1328" s="151"/>
      <c r="I1328" s="151"/>
      <c r="J1328" s="151" t="s">
        <v>110</v>
      </c>
      <c r="K1328" s="151" t="s">
        <v>491</v>
      </c>
      <c r="L1328" s="151"/>
      <c r="M1328" s="151" t="s">
        <v>492</v>
      </c>
      <c r="O1328" s="167">
        <v>2109800</v>
      </c>
      <c r="P1328" s="168"/>
      <c r="Q1328" s="151"/>
      <c r="R1328" s="151" t="s">
        <v>111</v>
      </c>
      <c r="S1328" s="151" t="s">
        <v>491</v>
      </c>
      <c r="T1328" s="151"/>
      <c r="U1328" s="151" t="s">
        <v>492</v>
      </c>
      <c r="V1328" s="151"/>
      <c r="W1328" s="167">
        <v>2109800</v>
      </c>
      <c r="X1328" s="168"/>
      <c r="Y1328" s="151"/>
      <c r="Z1328" s="151" t="s">
        <v>685</v>
      </c>
      <c r="AA1328" s="171"/>
      <c r="AB1328" s="151"/>
      <c r="AC1328" s="169"/>
      <c r="AD1328" s="165">
        <v>42815</v>
      </c>
      <c r="AE1328" s="170">
        <v>3871</v>
      </c>
    </row>
    <row r="1329" spans="1:31">
      <c r="A1329" s="165">
        <v>43184</v>
      </c>
      <c r="B1329" s="166">
        <v>3869</v>
      </c>
      <c r="D1329" s="151" t="s">
        <v>490</v>
      </c>
      <c r="E1329" s="151"/>
      <c r="F1329" s="151"/>
      <c r="G1329" s="151"/>
      <c r="H1329" s="151"/>
      <c r="I1329" s="151"/>
      <c r="J1329" s="151" t="s">
        <v>106</v>
      </c>
      <c r="K1329" s="151" t="s">
        <v>491</v>
      </c>
      <c r="L1329" s="151"/>
      <c r="M1329" s="151" t="s">
        <v>492</v>
      </c>
      <c r="O1329" s="167">
        <v>128500</v>
      </c>
      <c r="P1329" s="168"/>
      <c r="Q1329" s="151"/>
      <c r="R1329" s="151" t="s">
        <v>51</v>
      </c>
      <c r="S1329" s="151" t="s">
        <v>491</v>
      </c>
      <c r="T1329" s="151"/>
      <c r="U1329" s="151" t="s">
        <v>492</v>
      </c>
      <c r="V1329" s="151"/>
      <c r="W1329" s="167">
        <v>128500</v>
      </c>
      <c r="X1329" s="168"/>
      <c r="Y1329" s="151"/>
      <c r="Z1329" s="151" t="s">
        <v>714</v>
      </c>
      <c r="AA1329" s="171"/>
      <c r="AB1329" s="151"/>
      <c r="AC1329" s="169"/>
      <c r="AD1329" s="165">
        <v>42815</v>
      </c>
      <c r="AE1329" s="170">
        <v>3872</v>
      </c>
    </row>
    <row r="1330" spans="1:31">
      <c r="A1330" s="165">
        <v>43184</v>
      </c>
      <c r="B1330" s="166">
        <v>3870</v>
      </c>
      <c r="D1330" s="151" t="s">
        <v>490</v>
      </c>
      <c r="E1330" s="151"/>
      <c r="F1330" s="151"/>
      <c r="G1330" s="151"/>
      <c r="H1330" s="151"/>
      <c r="I1330" s="151"/>
      <c r="J1330" s="151" t="s">
        <v>56</v>
      </c>
      <c r="K1330" s="151" t="s">
        <v>491</v>
      </c>
      <c r="L1330" s="151"/>
      <c r="M1330" s="151" t="s">
        <v>492</v>
      </c>
      <c r="O1330" s="167">
        <v>371550</v>
      </c>
      <c r="P1330" s="168"/>
      <c r="Q1330" s="151"/>
      <c r="R1330" s="151" t="s">
        <v>51</v>
      </c>
      <c r="S1330" s="151" t="s">
        <v>491</v>
      </c>
      <c r="T1330" s="151"/>
      <c r="U1330" s="151" t="s">
        <v>492</v>
      </c>
      <c r="V1330" s="151"/>
      <c r="W1330" s="167">
        <v>371550</v>
      </c>
      <c r="X1330" s="168"/>
      <c r="Y1330" s="151"/>
      <c r="Z1330" s="151" t="s">
        <v>715</v>
      </c>
      <c r="AA1330" s="171"/>
      <c r="AB1330" s="151"/>
      <c r="AC1330" s="169"/>
      <c r="AD1330" s="165">
        <v>42815</v>
      </c>
      <c r="AE1330" s="170">
        <v>3873</v>
      </c>
    </row>
    <row r="1331" spans="1:31">
      <c r="A1331" s="165">
        <v>43185</v>
      </c>
      <c r="B1331" s="166">
        <v>3871</v>
      </c>
      <c r="D1331" s="151" t="s">
        <v>490</v>
      </c>
      <c r="E1331" s="151"/>
      <c r="F1331" s="151"/>
      <c r="G1331" s="151"/>
      <c r="H1331" s="151"/>
      <c r="I1331" s="151"/>
      <c r="J1331" s="151" t="s">
        <v>96</v>
      </c>
      <c r="K1331" s="151" t="s">
        <v>491</v>
      </c>
      <c r="L1331" s="151"/>
      <c r="M1331" s="151" t="s">
        <v>492</v>
      </c>
      <c r="O1331" s="167">
        <v>15990</v>
      </c>
      <c r="P1331" s="168"/>
      <c r="Q1331" s="151"/>
      <c r="R1331" s="151" t="s">
        <v>51</v>
      </c>
      <c r="S1331" s="151" t="s">
        <v>491</v>
      </c>
      <c r="T1331" s="151"/>
      <c r="U1331" s="151" t="s">
        <v>492</v>
      </c>
      <c r="V1331" s="151"/>
      <c r="W1331" s="167">
        <v>15990</v>
      </c>
      <c r="X1331" s="168"/>
      <c r="Y1331" s="151"/>
      <c r="Z1331" s="151" t="s">
        <v>543</v>
      </c>
      <c r="AA1331" s="171"/>
      <c r="AB1331" s="151"/>
      <c r="AC1331" s="169"/>
      <c r="AD1331" s="165">
        <v>42815</v>
      </c>
      <c r="AE1331" s="170">
        <v>3874</v>
      </c>
    </row>
    <row r="1332" spans="1:31">
      <c r="A1332" s="165">
        <v>43186</v>
      </c>
      <c r="B1332" s="166">
        <v>3872</v>
      </c>
      <c r="D1332" s="151" t="s">
        <v>490</v>
      </c>
      <c r="E1332" s="151"/>
      <c r="F1332" s="151"/>
      <c r="G1332" s="151"/>
      <c r="H1332" s="151"/>
      <c r="I1332" s="151"/>
      <c r="J1332" s="151" t="s">
        <v>66</v>
      </c>
      <c r="K1332" s="151" t="s">
        <v>491</v>
      </c>
      <c r="L1332" s="151"/>
      <c r="M1332" s="151" t="s">
        <v>492</v>
      </c>
      <c r="O1332" s="167">
        <v>39340</v>
      </c>
      <c r="P1332" s="168"/>
      <c r="Q1332" s="151"/>
      <c r="R1332" s="151" t="s">
        <v>51</v>
      </c>
      <c r="S1332" s="151" t="s">
        <v>491</v>
      </c>
      <c r="T1332" s="151"/>
      <c r="U1332" s="151" t="s">
        <v>492</v>
      </c>
      <c r="V1332" s="151"/>
      <c r="W1332" s="167">
        <v>39340</v>
      </c>
      <c r="X1332" s="168"/>
      <c r="Y1332" s="151"/>
      <c r="Z1332" s="151" t="s">
        <v>601</v>
      </c>
      <c r="AA1332" s="171"/>
      <c r="AB1332" s="151"/>
      <c r="AC1332" s="169"/>
      <c r="AD1332" s="165">
        <v>42815</v>
      </c>
      <c r="AE1332" s="170">
        <v>3875</v>
      </c>
    </row>
    <row r="1333" spans="1:31">
      <c r="A1333" s="165">
        <v>43187</v>
      </c>
      <c r="B1333" s="166">
        <v>3873</v>
      </c>
      <c r="D1333" s="151" t="s">
        <v>490</v>
      </c>
      <c r="E1333" s="151"/>
      <c r="F1333" s="151"/>
      <c r="G1333" s="151"/>
      <c r="H1333" s="151"/>
      <c r="I1333" s="151"/>
      <c r="J1333" s="151" t="s">
        <v>139</v>
      </c>
      <c r="K1333" s="151" t="s">
        <v>491</v>
      </c>
      <c r="L1333" s="151"/>
      <c r="M1333" s="151" t="s">
        <v>492</v>
      </c>
      <c r="O1333" s="167">
        <v>58500</v>
      </c>
      <c r="P1333" s="168"/>
      <c r="Q1333" s="151"/>
      <c r="R1333" s="151" t="s">
        <v>51</v>
      </c>
      <c r="S1333" s="151" t="s">
        <v>491</v>
      </c>
      <c r="T1333" s="151"/>
      <c r="U1333" s="151" t="s">
        <v>492</v>
      </c>
      <c r="V1333" s="151"/>
      <c r="W1333" s="167">
        <v>58500</v>
      </c>
      <c r="X1333" s="168"/>
      <c r="Y1333" s="151"/>
      <c r="Z1333" s="151" t="s">
        <v>716</v>
      </c>
      <c r="AA1333" s="171"/>
      <c r="AB1333" s="151"/>
      <c r="AC1333" s="169"/>
      <c r="AD1333" s="165">
        <v>42815</v>
      </c>
      <c r="AE1333" s="170">
        <v>3876</v>
      </c>
    </row>
    <row r="1334" spans="1:31">
      <c r="A1334" s="165">
        <v>43187</v>
      </c>
      <c r="B1334" s="166">
        <v>3874</v>
      </c>
      <c r="D1334" s="151" t="s">
        <v>490</v>
      </c>
      <c r="E1334" s="151"/>
      <c r="F1334" s="151"/>
      <c r="G1334" s="151"/>
      <c r="H1334" s="151"/>
      <c r="I1334" s="151"/>
      <c r="J1334" s="151" t="s">
        <v>150</v>
      </c>
      <c r="K1334" s="151" t="s">
        <v>491</v>
      </c>
      <c r="L1334" s="151"/>
      <c r="M1334" s="151" t="s">
        <v>492</v>
      </c>
      <c r="O1334" s="167">
        <v>576010</v>
      </c>
      <c r="P1334" s="168"/>
      <c r="Q1334" s="151"/>
      <c r="R1334" s="151" t="s">
        <v>51</v>
      </c>
      <c r="S1334" s="151" t="s">
        <v>491</v>
      </c>
      <c r="T1334" s="151"/>
      <c r="U1334" s="151" t="s">
        <v>492</v>
      </c>
      <c r="V1334" s="151"/>
      <c r="W1334" s="167">
        <v>576010</v>
      </c>
      <c r="X1334" s="168"/>
      <c r="Y1334" s="151"/>
      <c r="Z1334" s="151" t="s">
        <v>559</v>
      </c>
      <c r="AA1334" s="171"/>
      <c r="AB1334" s="151"/>
      <c r="AC1334" s="169"/>
      <c r="AD1334" s="165">
        <v>42815</v>
      </c>
      <c r="AE1334" s="170">
        <v>3877</v>
      </c>
    </row>
    <row r="1335" spans="1:31">
      <c r="A1335" s="165">
        <v>43189</v>
      </c>
      <c r="B1335" s="166">
        <v>3875</v>
      </c>
      <c r="D1335" s="151" t="s">
        <v>490</v>
      </c>
      <c r="E1335" s="151"/>
      <c r="F1335" s="151"/>
      <c r="G1335" s="151"/>
      <c r="H1335" s="151"/>
      <c r="I1335" s="151"/>
      <c r="J1335" s="151" t="s">
        <v>110</v>
      </c>
      <c r="K1335" s="151" t="s">
        <v>491</v>
      </c>
      <c r="L1335" s="151"/>
      <c r="M1335" s="151" t="s">
        <v>492</v>
      </c>
      <c r="O1335" s="167">
        <v>98280</v>
      </c>
      <c r="P1335" s="168"/>
      <c r="Q1335" s="151"/>
      <c r="R1335" s="151" t="s">
        <v>51</v>
      </c>
      <c r="S1335" s="151" t="s">
        <v>491</v>
      </c>
      <c r="T1335" s="151"/>
      <c r="U1335" s="151" t="s">
        <v>492</v>
      </c>
      <c r="V1335" s="151"/>
      <c r="W1335" s="167">
        <v>98280</v>
      </c>
      <c r="X1335" s="168"/>
      <c r="Y1335" s="151"/>
      <c r="Z1335" s="151" t="s">
        <v>579</v>
      </c>
      <c r="AA1335" s="171"/>
      <c r="AB1335" s="151"/>
      <c r="AC1335" s="169"/>
      <c r="AD1335" s="165">
        <v>42815</v>
      </c>
      <c r="AE1335" s="170">
        <v>3878</v>
      </c>
    </row>
    <row r="1336" spans="1:31">
      <c r="A1336" s="165">
        <v>43189</v>
      </c>
      <c r="B1336" s="166">
        <v>3876</v>
      </c>
      <c r="D1336" s="151" t="s">
        <v>490</v>
      </c>
      <c r="E1336" s="151"/>
      <c r="F1336" s="151"/>
      <c r="G1336" s="151"/>
      <c r="H1336" s="151"/>
      <c r="I1336" s="151"/>
      <c r="J1336" s="151" t="s">
        <v>56</v>
      </c>
      <c r="K1336" s="151" t="s">
        <v>491</v>
      </c>
      <c r="L1336" s="151"/>
      <c r="M1336" s="151" t="s">
        <v>492</v>
      </c>
      <c r="O1336" s="167">
        <v>13060</v>
      </c>
      <c r="P1336" s="168"/>
      <c r="Q1336" s="151"/>
      <c r="R1336" s="151" t="s">
        <v>51</v>
      </c>
      <c r="S1336" s="151" t="s">
        <v>491</v>
      </c>
      <c r="T1336" s="151"/>
      <c r="U1336" s="151" t="s">
        <v>492</v>
      </c>
      <c r="V1336" s="151"/>
      <c r="W1336" s="167">
        <v>13060</v>
      </c>
      <c r="X1336" s="168"/>
      <c r="Y1336" s="151"/>
      <c r="Z1336" s="151" t="s">
        <v>580</v>
      </c>
      <c r="AA1336" s="171"/>
      <c r="AB1336" s="151"/>
      <c r="AC1336" s="169"/>
      <c r="AD1336" s="165">
        <v>42815</v>
      </c>
      <c r="AE1336" s="170">
        <v>3879</v>
      </c>
    </row>
    <row r="1337" spans="1:31">
      <c r="A1337" s="165">
        <v>43190</v>
      </c>
      <c r="B1337" s="166">
        <v>3877</v>
      </c>
      <c r="D1337" s="151" t="s">
        <v>490</v>
      </c>
      <c r="E1337" s="151"/>
      <c r="F1337" s="151"/>
      <c r="G1337" s="151"/>
      <c r="H1337" s="151"/>
      <c r="I1337" s="151"/>
      <c r="J1337" s="151" t="s">
        <v>501</v>
      </c>
      <c r="K1337" s="151" t="s">
        <v>491</v>
      </c>
      <c r="L1337" s="151"/>
      <c r="M1337" s="151" t="s">
        <v>492</v>
      </c>
      <c r="O1337" s="167">
        <v>211000</v>
      </c>
      <c r="P1337" s="168"/>
      <c r="Q1337" s="151"/>
      <c r="R1337" s="151" t="s">
        <v>498</v>
      </c>
      <c r="S1337" s="151" t="s">
        <v>491</v>
      </c>
      <c r="T1337" s="151"/>
      <c r="U1337" s="151" t="s">
        <v>492</v>
      </c>
      <c r="V1337" s="151"/>
      <c r="W1337" s="167">
        <v>211000</v>
      </c>
      <c r="X1337" s="168"/>
      <c r="Y1337" s="151"/>
      <c r="Z1337" s="151" t="s">
        <v>604</v>
      </c>
      <c r="AA1337" s="171"/>
      <c r="AB1337" s="151"/>
      <c r="AC1337" s="169"/>
      <c r="AD1337" s="165">
        <v>42815</v>
      </c>
      <c r="AE1337" s="170">
        <v>3880</v>
      </c>
    </row>
    <row r="1338" spans="1:31">
      <c r="A1338" s="165">
        <v>43190</v>
      </c>
      <c r="B1338" s="166">
        <v>3889</v>
      </c>
      <c r="D1338" s="151" t="s">
        <v>490</v>
      </c>
      <c r="E1338" s="151"/>
      <c r="F1338" s="151"/>
      <c r="G1338" s="151"/>
      <c r="H1338" s="151"/>
      <c r="I1338" s="151"/>
      <c r="J1338" s="151" t="s">
        <v>553</v>
      </c>
      <c r="K1338" s="151" t="s">
        <v>491</v>
      </c>
      <c r="L1338" s="151"/>
      <c r="M1338" s="151" t="s">
        <v>492</v>
      </c>
      <c r="O1338" s="167">
        <v>360000</v>
      </c>
      <c r="P1338" s="168"/>
      <c r="Q1338" s="151"/>
      <c r="R1338" s="151" t="s">
        <v>554</v>
      </c>
      <c r="S1338" s="151" t="s">
        <v>491</v>
      </c>
      <c r="T1338" s="151"/>
      <c r="U1338" s="151" t="s">
        <v>492</v>
      </c>
      <c r="V1338" s="151"/>
      <c r="W1338" s="167">
        <v>360000</v>
      </c>
      <c r="X1338" s="168"/>
      <c r="Y1338" s="151"/>
      <c r="Z1338" s="151" t="s">
        <v>502</v>
      </c>
      <c r="AA1338" s="171"/>
      <c r="AB1338" s="151"/>
      <c r="AC1338" s="169"/>
      <c r="AD1338" s="165">
        <v>42815</v>
      </c>
      <c r="AE1338" s="170">
        <v>3892</v>
      </c>
    </row>
  </sheetData>
  <phoneticPr fontId="3"/>
  <pageMargins left="0.7" right="0.7" top="0.75" bottom="0.75" header="0.3" footer="0.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FF"/>
  </sheetPr>
  <dimension ref="A1:I22"/>
  <sheetViews>
    <sheetView workbookViewId="0"/>
  </sheetViews>
  <sheetFormatPr defaultRowHeight="16.5"/>
  <cols>
    <col min="1" max="1" width="20.64453125" bestFit="1" customWidth="1"/>
    <col min="2" max="3" width="10.1171875" style="13" bestFit="1" customWidth="1"/>
    <col min="4" max="4" width="9.8203125" bestFit="1" customWidth="1"/>
    <col min="5" max="5" width="9.76171875" bestFit="1" customWidth="1"/>
  </cols>
  <sheetData>
    <row r="1" spans="1:9">
      <c r="B1" s="206">
        <v>2016</v>
      </c>
      <c r="C1" s="206">
        <v>2017</v>
      </c>
      <c r="D1" s="15" t="s">
        <v>732</v>
      </c>
      <c r="E1" s="15" t="s">
        <v>733</v>
      </c>
      <c r="F1" s="15"/>
      <c r="G1" s="15"/>
      <c r="H1" s="15"/>
      <c r="I1" s="15"/>
    </row>
    <row r="2" spans="1:9">
      <c r="A2" s="207" t="s">
        <v>776</v>
      </c>
      <c r="B2" s="13">
        <f>IFERROR(VLOOKUP($A2,合計2016!$A:$B,2,0),0)</f>
        <v>229950</v>
      </c>
      <c r="C2" s="13">
        <f>IFERROR(VLOOKUP($A2,合計2017!$A:$B,2,0),0)</f>
        <v>273840</v>
      </c>
      <c r="D2" s="173">
        <f>C2-B2</f>
        <v>43890</v>
      </c>
      <c r="E2" s="208">
        <f>D2/B2</f>
        <v>0.19086757990867581</v>
      </c>
    </row>
    <row r="3" spans="1:9">
      <c r="A3" s="207" t="s">
        <v>134</v>
      </c>
      <c r="B3" s="13">
        <f>IFERROR(VLOOKUP($A3,合計2016!$A:$B,2,0),0)</f>
        <v>11773010</v>
      </c>
      <c r="C3" s="13">
        <f>IFERROR(VLOOKUP($A3,合計2017!$A:$B,2,0),0)</f>
        <v>4350710</v>
      </c>
      <c r="D3" s="173">
        <f t="shared" ref="D3:D22" si="0">C3-B3</f>
        <v>-7422300</v>
      </c>
      <c r="E3" s="208">
        <f t="shared" ref="E3:E22" si="1">D3/B3</f>
        <v>-0.63045049651703344</v>
      </c>
    </row>
    <row r="4" spans="1:9">
      <c r="A4" s="207" t="s">
        <v>110</v>
      </c>
      <c r="B4" s="13">
        <f>IFERROR(VLOOKUP($A4,合計2016!$A:$B,2,0),0)</f>
        <v>19613680</v>
      </c>
      <c r="C4" s="13">
        <f>IFERROR(VLOOKUP($A4,合計2017!$A:$B,2,0),0)</f>
        <v>23749080</v>
      </c>
      <c r="D4" s="173">
        <f t="shared" si="0"/>
        <v>4135400</v>
      </c>
      <c r="E4" s="208">
        <f t="shared" si="1"/>
        <v>0.21084263636400716</v>
      </c>
    </row>
    <row r="5" spans="1:9">
      <c r="A5" s="207" t="s">
        <v>53</v>
      </c>
      <c r="B5" s="13">
        <f>IFERROR(VLOOKUP($A5,合計2016!$A:$B,2,0),0)</f>
        <v>2927650</v>
      </c>
      <c r="C5" s="13">
        <f>IFERROR(VLOOKUP($A5,合計2017!$A:$B,2,0),0)</f>
        <v>2333560</v>
      </c>
      <c r="D5" s="173">
        <f t="shared" si="0"/>
        <v>-594090</v>
      </c>
      <c r="E5" s="208">
        <f t="shared" si="1"/>
        <v>-0.20292384677130121</v>
      </c>
    </row>
    <row r="6" spans="1:9">
      <c r="A6" s="207" t="s">
        <v>198</v>
      </c>
      <c r="B6" s="13">
        <f>IFERROR(VLOOKUP($A6,合計2016!$A:$B,2,0),0)</f>
        <v>4447940</v>
      </c>
      <c r="C6" s="13">
        <f>IFERROR(VLOOKUP($A6,合計2017!$A:$B,2,0),0)</f>
        <v>5718700</v>
      </c>
      <c r="D6" s="173">
        <f t="shared" si="0"/>
        <v>1270760</v>
      </c>
      <c r="E6" s="208">
        <f t="shared" si="1"/>
        <v>0.28569629986015999</v>
      </c>
    </row>
    <row r="7" spans="1:9">
      <c r="A7" s="207" t="s">
        <v>244</v>
      </c>
      <c r="B7" s="13">
        <f>IFERROR(VLOOKUP($A7,合計2016!$A:$B,2,0),0)</f>
        <v>40960</v>
      </c>
      <c r="C7" s="13">
        <f>IFERROR(VLOOKUP($A7,合計2017!$A:$B,2,0),0)</f>
        <v>54600</v>
      </c>
      <c r="D7" s="173">
        <f t="shared" si="0"/>
        <v>13640</v>
      </c>
      <c r="E7" s="208">
        <f t="shared" si="1"/>
        <v>0.3330078125</v>
      </c>
    </row>
    <row r="8" spans="1:9">
      <c r="A8" s="207" t="s">
        <v>139</v>
      </c>
      <c r="B8" s="13">
        <f>IFERROR(VLOOKUP($A8,合計2016!$A:$B,2,0),0)</f>
        <v>815370</v>
      </c>
      <c r="C8" s="13">
        <f>IFERROR(VLOOKUP($A8,合計2017!$A:$B,2,0),0)</f>
        <v>946640</v>
      </c>
      <c r="D8" s="173">
        <f t="shared" si="0"/>
        <v>131270</v>
      </c>
      <c r="E8" s="208">
        <f t="shared" si="1"/>
        <v>0.16099439518255515</v>
      </c>
    </row>
    <row r="9" spans="1:9">
      <c r="A9" s="207" t="s">
        <v>74</v>
      </c>
      <c r="B9" s="13">
        <f>IFERROR(VLOOKUP($A9,合計2016!$A:$B,2,0),0)</f>
        <v>61730</v>
      </c>
      <c r="C9" s="13">
        <f>IFERROR(VLOOKUP($A9,合計2017!$A:$B,2,0),0)</f>
        <v>169559</v>
      </c>
      <c r="D9" s="173">
        <f t="shared" si="0"/>
        <v>107829</v>
      </c>
      <c r="E9" s="208">
        <f t="shared" si="1"/>
        <v>1.7467843836060262</v>
      </c>
    </row>
    <row r="10" spans="1:9">
      <c r="A10" s="207" t="s">
        <v>114</v>
      </c>
      <c r="B10" s="13">
        <f>IFERROR(VLOOKUP($A10,合計2016!$A:$B,2,0),0)</f>
        <v>549390</v>
      </c>
      <c r="C10" s="13">
        <f>IFERROR(VLOOKUP($A10,合計2017!$A:$B,2,0),0)</f>
        <v>245700</v>
      </c>
      <c r="D10" s="173">
        <f t="shared" si="0"/>
        <v>-303690</v>
      </c>
      <c r="E10" s="208">
        <f t="shared" si="1"/>
        <v>-0.5527767159941025</v>
      </c>
    </row>
    <row r="11" spans="1:9">
      <c r="A11" s="207" t="s">
        <v>102</v>
      </c>
      <c r="B11" s="13">
        <f>IFERROR(VLOOKUP($A11,合計2016!$A:$B,2,0),0)</f>
        <v>2422510</v>
      </c>
      <c r="C11" s="13">
        <f>IFERROR(VLOOKUP($A11,合計2017!$A:$B,2,0),0)</f>
        <v>1151670</v>
      </c>
      <c r="D11" s="173">
        <f t="shared" si="0"/>
        <v>-1270840</v>
      </c>
      <c r="E11" s="208">
        <f t="shared" si="1"/>
        <v>-0.52459638969498579</v>
      </c>
    </row>
    <row r="12" spans="1:9">
      <c r="A12" s="207" t="s">
        <v>208</v>
      </c>
      <c r="B12" s="13">
        <f>IFERROR(VLOOKUP($A12,合計2016!$A:$B,2,0),0)</f>
        <v>3886490</v>
      </c>
      <c r="C12" s="13">
        <f>IFERROR(VLOOKUP($A12,合計2017!$A:$B,2,0),0)</f>
        <v>9388760</v>
      </c>
      <c r="D12" s="173">
        <f t="shared" si="0"/>
        <v>5502270</v>
      </c>
      <c r="E12" s="208">
        <f t="shared" si="1"/>
        <v>1.4157427395927946</v>
      </c>
    </row>
    <row r="13" spans="1:9">
      <c r="A13" s="207" t="s">
        <v>66</v>
      </c>
      <c r="B13" s="13">
        <f>IFERROR(VLOOKUP($A13,合計2016!$A:$B,2,0),0)</f>
        <v>1216090</v>
      </c>
      <c r="C13" s="13">
        <f>IFERROR(VLOOKUP($A13,合計2017!$A:$B,2,0),0)</f>
        <v>1671170</v>
      </c>
      <c r="D13" s="173">
        <f t="shared" si="0"/>
        <v>455080</v>
      </c>
      <c r="E13" s="208">
        <f t="shared" si="1"/>
        <v>0.37421572416515225</v>
      </c>
    </row>
    <row r="14" spans="1:9">
      <c r="A14" s="207" t="s">
        <v>99</v>
      </c>
      <c r="B14" s="13">
        <f>IFERROR(VLOOKUP($A14,合計2016!$A:$B,2,0),0)</f>
        <v>283520</v>
      </c>
      <c r="C14" s="13">
        <f>IFERROR(VLOOKUP($A14,合計2017!$A:$B,2,0),0)</f>
        <v>231920</v>
      </c>
      <c r="D14" s="173">
        <f t="shared" si="0"/>
        <v>-51600</v>
      </c>
      <c r="E14" s="208">
        <f t="shared" si="1"/>
        <v>-0.1819977426636569</v>
      </c>
    </row>
    <row r="15" spans="1:9">
      <c r="A15" s="207" t="s">
        <v>126</v>
      </c>
      <c r="B15" s="13">
        <f>IFERROR(VLOOKUP($A15,合計2016!$A:$B,2,0),0)</f>
        <v>12838030</v>
      </c>
      <c r="C15" s="13">
        <f>IFERROR(VLOOKUP($A15,合計2017!$A:$B,2,0),0)</f>
        <v>7144800</v>
      </c>
      <c r="D15" s="173">
        <f t="shared" si="0"/>
        <v>-5693230</v>
      </c>
      <c r="E15" s="208">
        <f t="shared" si="1"/>
        <v>-0.44346601464554919</v>
      </c>
    </row>
    <row r="16" spans="1:9">
      <c r="A16" s="207" t="s">
        <v>70</v>
      </c>
      <c r="B16" s="13">
        <f>IFERROR(VLOOKUP($A16,合計2016!$A:$B,2,0),0)</f>
        <v>1804320</v>
      </c>
      <c r="C16" s="13">
        <f>IFERROR(VLOOKUP($A16,合計2017!$A:$B,2,0),0)</f>
        <v>1193530</v>
      </c>
      <c r="D16" s="173">
        <f t="shared" si="0"/>
        <v>-610790</v>
      </c>
      <c r="E16" s="208">
        <f t="shared" si="1"/>
        <v>-0.33851534095947505</v>
      </c>
    </row>
    <row r="17" spans="1:5">
      <c r="A17" s="207" t="s">
        <v>122</v>
      </c>
      <c r="B17" s="13">
        <f>IFERROR(VLOOKUP($A17,合計2016!$A:$B,2,0),0)</f>
        <v>169120</v>
      </c>
      <c r="C17" s="13">
        <f>IFERROR(VLOOKUP($A17,合計2017!$A:$B,2,0),0)</f>
        <v>199810</v>
      </c>
      <c r="D17" s="173">
        <f t="shared" si="0"/>
        <v>30690</v>
      </c>
      <c r="E17" s="208">
        <f t="shared" si="1"/>
        <v>0.18146877956480606</v>
      </c>
    </row>
    <row r="18" spans="1:5">
      <c r="A18" s="207" t="s">
        <v>50</v>
      </c>
      <c r="B18" s="13">
        <f>IFERROR(VLOOKUP($A18,合計2016!$A:$B,2,0),0)</f>
        <v>1177700</v>
      </c>
      <c r="C18" s="13">
        <f>IFERROR(VLOOKUP($A18,合計2017!$A:$B,2,0),0)</f>
        <v>1196000</v>
      </c>
      <c r="D18" s="173">
        <f t="shared" si="0"/>
        <v>18300</v>
      </c>
      <c r="E18" s="208">
        <f t="shared" si="1"/>
        <v>1.5538761993716566E-2</v>
      </c>
    </row>
    <row r="19" spans="1:5">
      <c r="A19" s="207" t="s">
        <v>299</v>
      </c>
      <c r="B19" s="13">
        <f>IFERROR(VLOOKUP($A19,合計2016!$A:$B,2,0),0)</f>
        <v>0</v>
      </c>
      <c r="C19" s="13">
        <f>IFERROR(VLOOKUP($A19,合計2017!$A:$B,2,0),0)</f>
        <v>4320000</v>
      </c>
      <c r="D19" s="173">
        <f t="shared" si="0"/>
        <v>4320000</v>
      </c>
      <c r="E19" s="208" t="e">
        <f t="shared" si="1"/>
        <v>#DIV/0!</v>
      </c>
    </row>
    <row r="20" spans="1:5">
      <c r="A20" s="207" t="s">
        <v>150</v>
      </c>
      <c r="B20" s="13">
        <f>IFERROR(VLOOKUP($A20,合計2016!$A:$B,2,0),0)</f>
        <v>5183800</v>
      </c>
      <c r="C20" s="13">
        <f>IFERROR(VLOOKUP($A20,合計2017!$A:$B,2,0),0)</f>
        <v>6766080</v>
      </c>
      <c r="D20" s="173">
        <f t="shared" si="0"/>
        <v>1582280</v>
      </c>
      <c r="E20" s="208">
        <f t="shared" si="1"/>
        <v>0.30523554149465643</v>
      </c>
    </row>
    <row r="21" spans="1:5">
      <c r="A21" s="207" t="s">
        <v>106</v>
      </c>
      <c r="B21" s="13">
        <f>IFERROR(VLOOKUP($A21,合計2016!$A:$B,2,0),0)</f>
        <v>138790</v>
      </c>
      <c r="C21" s="13">
        <f>IFERROR(VLOOKUP($A21,合計2017!$A:$B,2,0),0)</f>
        <v>1542000</v>
      </c>
      <c r="D21" s="173">
        <f t="shared" si="0"/>
        <v>1403210</v>
      </c>
      <c r="E21" s="208">
        <f t="shared" si="1"/>
        <v>10.110310541105267</v>
      </c>
    </row>
    <row r="22" spans="1:5">
      <c r="A22" s="207" t="s">
        <v>56</v>
      </c>
      <c r="B22" s="13">
        <f>IFERROR(VLOOKUP($A22,合計2016!$A:$B,2,0),0)</f>
        <v>7525990</v>
      </c>
      <c r="C22" s="13">
        <f>IFERROR(VLOOKUP($A22,合計2017!$A:$B,2,0),0)</f>
        <v>5413460</v>
      </c>
      <c r="D22" s="173">
        <f t="shared" si="0"/>
        <v>-2112530</v>
      </c>
      <c r="E22" s="208">
        <f t="shared" si="1"/>
        <v>-0.28069795468768893</v>
      </c>
    </row>
  </sheetData>
  <phoneticPr fontId="3"/>
  <conditionalFormatting sqref="D2:D22">
    <cfRule type="expression" dxfId="5" priority="2">
      <formula>OR(D2&gt;1000000,D2&lt;-3000000)</formula>
    </cfRule>
  </conditionalFormatting>
  <conditionalFormatting sqref="E2:E22">
    <cfRule type="expression" dxfId="4" priority="1">
      <formula>OR(E2&gt;=20%,E2&lt;=-30%)</formula>
    </cfRule>
  </conditionalFormatting>
  <pageMargins left="0.7" right="0.7" top="0.75" bottom="0.75" header="0.3" footer="0.3"/>
  <legacy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FF"/>
  </sheetPr>
  <dimension ref="A4:B25"/>
  <sheetViews>
    <sheetView showZeros="0" workbookViewId="0"/>
  </sheetViews>
  <sheetFormatPr defaultRowHeight="16.5"/>
  <cols>
    <col min="1" max="1" width="9.3515625" customWidth="1"/>
    <col min="2" max="2" width="10.1171875" bestFit="1" customWidth="1"/>
  </cols>
  <sheetData>
    <row r="4" spans="1:2">
      <c r="A4" s="177" t="s">
        <v>110</v>
      </c>
      <c r="B4" s="13">
        <f>IFERROR(VLOOKUP($A4,Pivot2017!$A:$B,2,0),0)-IFERROR(VLOOKUP($A4,'Pivot2017 (貸方)'!$A:$B,2,0),0)</f>
        <v>23749080</v>
      </c>
    </row>
    <row r="5" spans="1:2">
      <c r="A5" s="177" t="s">
        <v>96</v>
      </c>
      <c r="B5" s="13">
        <f>IFERROR(VLOOKUP($A5,Pivot2017!$A:$B,2,0),0)-IFERROR(VLOOKUP($A5,'Pivot2017 (貸方)'!$A:$B,2,0),0)</f>
        <v>273840</v>
      </c>
    </row>
    <row r="6" spans="1:2">
      <c r="A6" s="177" t="s">
        <v>53</v>
      </c>
      <c r="B6" s="13">
        <f>IFERROR(VLOOKUP($A6,Pivot2017!$A:$B,2,0),0)-IFERROR(VLOOKUP($A6,'Pivot2017 (貸方)'!$A:$B,2,0),0)</f>
        <v>2333560</v>
      </c>
    </row>
    <row r="7" spans="1:2">
      <c r="A7" s="177" t="s">
        <v>50</v>
      </c>
      <c r="B7" s="13">
        <f>IFERROR(VLOOKUP($A7,Pivot2017!$A:$B,2,0),0)-IFERROR(VLOOKUP($A7,'Pivot2017 (貸方)'!$A:$B,2,0),0)</f>
        <v>1196000</v>
      </c>
    </row>
    <row r="8" spans="1:2">
      <c r="A8" s="177" t="s">
        <v>114</v>
      </c>
      <c r="B8" s="13">
        <f>IFERROR(VLOOKUP($A8,Pivot2017!$A:$B,2,0),0)-IFERROR(VLOOKUP($A8,'Pivot2017 (貸方)'!$A:$B,2,0),0)</f>
        <v>245700</v>
      </c>
    </row>
    <row r="9" spans="1:2">
      <c r="A9" s="177" t="s">
        <v>126</v>
      </c>
      <c r="B9" s="13">
        <f>IFERROR(VLOOKUP($A9,Pivot2017!$A:$B,2,0),0)-IFERROR(VLOOKUP($A9,'Pivot2017 (貸方)'!$A:$B,2,0),0)</f>
        <v>7144800</v>
      </c>
    </row>
    <row r="10" spans="1:2">
      <c r="A10" s="177" t="s">
        <v>198</v>
      </c>
      <c r="B10" s="13">
        <f>IFERROR(VLOOKUP($A10,Pivot2017!$A:$B,2,0),0)-IFERROR(VLOOKUP($A10,'Pivot2017 (貸方)'!$A:$B,2,0),0)</f>
        <v>5718700</v>
      </c>
    </row>
    <row r="11" spans="1:2">
      <c r="A11" s="177" t="s">
        <v>139</v>
      </c>
      <c r="B11" s="13">
        <f>IFERROR(VLOOKUP($A11,Pivot2017!$A:$B,2,0),0)-IFERROR(VLOOKUP($A11,'Pivot2017 (貸方)'!$A:$B,2,0),0)</f>
        <v>946640</v>
      </c>
    </row>
    <row r="12" spans="1:2">
      <c r="A12" s="177" t="s">
        <v>56</v>
      </c>
      <c r="B12" s="13">
        <f>IFERROR(VLOOKUP($A12,Pivot2017!$A:$B,2,0),0)-IFERROR(VLOOKUP($A12,'Pivot2017 (貸方)'!$A:$B,2,0),0)</f>
        <v>5413460</v>
      </c>
    </row>
    <row r="13" spans="1:2">
      <c r="A13" s="177" t="s">
        <v>66</v>
      </c>
      <c r="B13" s="13">
        <f>IFERROR(VLOOKUP($A13,Pivot2017!$A:$B,2,0),0)-IFERROR(VLOOKUP($A13,'Pivot2017 (貸方)'!$A:$B,2,0),0)</f>
        <v>1671170</v>
      </c>
    </row>
    <row r="14" spans="1:2">
      <c r="A14" s="177" t="s">
        <v>150</v>
      </c>
      <c r="B14" s="13">
        <f>IFERROR(VLOOKUP($A14,Pivot2017!$A:$B,2,0),0)-IFERROR(VLOOKUP($A14,'Pivot2017 (貸方)'!$A:$B,2,0),0)</f>
        <v>6766080</v>
      </c>
    </row>
    <row r="15" spans="1:2">
      <c r="A15" s="177" t="s">
        <v>102</v>
      </c>
      <c r="B15" s="13">
        <f>IFERROR(VLOOKUP($A15,Pivot2017!$A:$B,2,0),0)-IFERROR(VLOOKUP($A15,'Pivot2017 (貸方)'!$A:$B,2,0),0)</f>
        <v>1151670</v>
      </c>
    </row>
    <row r="16" spans="1:2">
      <c r="A16" s="177" t="s">
        <v>553</v>
      </c>
      <c r="B16" s="13">
        <f>IFERROR(VLOOKUP($A16,Pivot2017!$A:$B,2,0),0)-IFERROR(VLOOKUP($A16,'Pivot2017 (貸方)'!$A:$B,2,0),0)</f>
        <v>4320000</v>
      </c>
    </row>
    <row r="17" spans="1:2">
      <c r="A17" s="177" t="s">
        <v>122</v>
      </c>
      <c r="B17" s="13">
        <f>IFERROR(VLOOKUP($A17,Pivot2017!$A:$B,2,0),0)-IFERROR(VLOOKUP($A17,'Pivot2017 (貸方)'!$A:$B,2,0),0)</f>
        <v>199810</v>
      </c>
    </row>
    <row r="18" spans="1:2">
      <c r="A18" s="177" t="s">
        <v>99</v>
      </c>
      <c r="B18" s="13">
        <f>IFERROR(VLOOKUP($A18,Pivot2017!$A:$B,2,0),0)-IFERROR(VLOOKUP($A18,'Pivot2017 (貸方)'!$A:$B,2,0),0)</f>
        <v>231920</v>
      </c>
    </row>
    <row r="19" spans="1:2">
      <c r="A19" s="177" t="s">
        <v>208</v>
      </c>
      <c r="B19" s="13">
        <f>IFERROR(VLOOKUP($A19,Pivot2017!$A:$B,2,0),0)-IFERROR(VLOOKUP($A19,'Pivot2017 (貸方)'!$A:$B,2,0),0)</f>
        <v>9388760</v>
      </c>
    </row>
    <row r="20" spans="1:2">
      <c r="A20" s="177" t="s">
        <v>70</v>
      </c>
      <c r="B20" s="13">
        <f>IFERROR(VLOOKUP($A20,Pivot2017!$A:$B,2,0),0)-IFERROR(VLOOKUP($A20,'Pivot2017 (貸方)'!$A:$B,2,0),0)</f>
        <v>1193530</v>
      </c>
    </row>
    <row r="21" spans="1:2">
      <c r="A21" s="177" t="s">
        <v>134</v>
      </c>
      <c r="B21" s="13">
        <f>IFERROR(VLOOKUP($A21,Pivot2017!$A:$B,2,0),0)-IFERROR(VLOOKUP($A21,'Pivot2017 (貸方)'!$A:$B,2,0),0)</f>
        <v>4350710</v>
      </c>
    </row>
    <row r="22" spans="1:2">
      <c r="A22" s="177" t="s">
        <v>244</v>
      </c>
      <c r="B22" s="13">
        <f>IFERROR(VLOOKUP($A22,Pivot2017!$A:$B,2,0),0)-IFERROR(VLOOKUP($A22,'Pivot2017 (貸方)'!$A:$B,2,0),0)</f>
        <v>54600</v>
      </c>
    </row>
    <row r="23" spans="1:2">
      <c r="A23" s="177" t="s">
        <v>74</v>
      </c>
      <c r="B23" s="13">
        <f>IFERROR(VLOOKUP($A23,Pivot2017!$A:$B,2,0),0)-IFERROR(VLOOKUP($A23,'Pivot2017 (貸方)'!$A:$B,2,0),0)</f>
        <v>169559</v>
      </c>
    </row>
    <row r="24" spans="1:2">
      <c r="A24" s="177" t="s">
        <v>106</v>
      </c>
      <c r="B24" s="13">
        <f>IFERROR(VLOOKUP($A24,Pivot2017!$A:$B,2,0),0)-IFERROR(VLOOKUP($A24,'Pivot2017 (貸方)'!$A:$B,2,0),0)</f>
        <v>1542000</v>
      </c>
    </row>
    <row r="25" spans="1:2">
      <c r="A25" s="177" t="s">
        <v>726</v>
      </c>
      <c r="B25" s="13">
        <f>IFERROR(VLOOKUP($A25,Pivot2017!$A:$B,2,0),0)-IFERROR(VLOOKUP($A25,'Pivot2017 (貸方)'!$A:$B,2,0),0)</f>
        <v>-460026500</v>
      </c>
    </row>
  </sheetData>
  <phoneticPr fontId="3"/>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FF"/>
  </sheetPr>
  <dimension ref="A4:B25"/>
  <sheetViews>
    <sheetView showZeros="0" workbookViewId="0"/>
  </sheetViews>
  <sheetFormatPr defaultRowHeight="16.5"/>
  <cols>
    <col min="1" max="1" width="9.3515625" customWidth="1"/>
    <col min="2" max="2" width="10.1171875" bestFit="1" customWidth="1"/>
  </cols>
  <sheetData>
    <row r="4" spans="1:2">
      <c r="A4" s="177" t="s">
        <v>110</v>
      </c>
      <c r="B4" s="13">
        <f>IFERROR(VLOOKUP($A4,Pivot2016!$A:$B,2,0),0)-IFERROR(VLOOKUP($A4,'Pivot2016 (貸方)'!$A:$B,2,0),0)</f>
        <v>19613680</v>
      </c>
    </row>
    <row r="5" spans="1:2">
      <c r="A5" s="177" t="s">
        <v>96</v>
      </c>
      <c r="B5" s="13">
        <f>IFERROR(VLOOKUP($A5,Pivot2016!$A:$B,2,0),0)-IFERROR(VLOOKUP($A5,'Pivot2016 (貸方)'!$A:$B,2,0),0)</f>
        <v>229950</v>
      </c>
    </row>
    <row r="6" spans="1:2">
      <c r="A6" s="177" t="s">
        <v>53</v>
      </c>
      <c r="B6" s="13">
        <f>IFERROR(VLOOKUP($A6,Pivot2016!$A:$B,2,0),0)-IFERROR(VLOOKUP($A6,'Pivot2016 (貸方)'!$A:$B,2,0),0)</f>
        <v>2927650</v>
      </c>
    </row>
    <row r="7" spans="1:2">
      <c r="A7" s="177" t="s">
        <v>50</v>
      </c>
      <c r="B7" s="13">
        <f>IFERROR(VLOOKUP($A7,Pivot2016!$A:$B,2,0),0)-IFERROR(VLOOKUP($A7,'Pivot2016 (貸方)'!$A:$B,2,0),0)</f>
        <v>1177700</v>
      </c>
    </row>
    <row r="8" spans="1:2">
      <c r="A8" s="177" t="s">
        <v>114</v>
      </c>
      <c r="B8" s="13">
        <f>IFERROR(VLOOKUP($A8,Pivot2016!$A:$B,2,0),0)-IFERROR(VLOOKUP($A8,'Pivot2016 (貸方)'!$A:$B,2,0),0)</f>
        <v>549390</v>
      </c>
    </row>
    <row r="9" spans="1:2">
      <c r="A9" s="177" t="s">
        <v>126</v>
      </c>
      <c r="B9" s="13">
        <f>IFERROR(VLOOKUP($A9,Pivot2016!$A:$B,2,0),0)-IFERROR(VLOOKUP($A9,'Pivot2016 (貸方)'!$A:$B,2,0),0)</f>
        <v>12838030</v>
      </c>
    </row>
    <row r="10" spans="1:2">
      <c r="A10" s="177" t="s">
        <v>198</v>
      </c>
      <c r="B10" s="13">
        <f>IFERROR(VLOOKUP($A10,Pivot2016!$A:$B,2,0),0)-IFERROR(VLOOKUP($A10,'Pivot2016 (貸方)'!$A:$B,2,0),0)</f>
        <v>4447940</v>
      </c>
    </row>
    <row r="11" spans="1:2">
      <c r="A11" s="177" t="s">
        <v>139</v>
      </c>
      <c r="B11" s="13">
        <f>IFERROR(VLOOKUP($A11,Pivot2016!$A:$B,2,0),0)-IFERROR(VLOOKUP($A11,'Pivot2016 (貸方)'!$A:$B,2,0),0)</f>
        <v>815370</v>
      </c>
    </row>
    <row r="12" spans="1:2">
      <c r="A12" s="177" t="s">
        <v>56</v>
      </c>
      <c r="B12" s="13">
        <f>IFERROR(VLOOKUP($A12,Pivot2016!$A:$B,2,0),0)-IFERROR(VLOOKUP($A12,'Pivot2016 (貸方)'!$A:$B,2,0),0)</f>
        <v>7525990</v>
      </c>
    </row>
    <row r="13" spans="1:2">
      <c r="A13" s="177" t="s">
        <v>66</v>
      </c>
      <c r="B13" s="13">
        <f>IFERROR(VLOOKUP($A13,Pivot2016!$A:$B,2,0),0)-IFERROR(VLOOKUP($A13,'Pivot2016 (貸方)'!$A:$B,2,0),0)</f>
        <v>1216090</v>
      </c>
    </row>
    <row r="14" spans="1:2">
      <c r="A14" s="177" t="s">
        <v>150</v>
      </c>
      <c r="B14" s="13">
        <f>IFERROR(VLOOKUP($A14,Pivot2016!$A:$B,2,0),0)-IFERROR(VLOOKUP($A14,'Pivot2016 (貸方)'!$A:$B,2,0),0)</f>
        <v>5183800</v>
      </c>
    </row>
    <row r="15" spans="1:2">
      <c r="A15" s="177" t="s">
        <v>102</v>
      </c>
      <c r="B15" s="13">
        <f>IFERROR(VLOOKUP($A15,Pivot2016!$A:$B,2,0),0)-IFERROR(VLOOKUP($A15,'Pivot2016 (貸方)'!$A:$B,2,0),0)</f>
        <v>2422510</v>
      </c>
    </row>
    <row r="16" spans="1:2">
      <c r="A16" s="177" t="s">
        <v>553</v>
      </c>
      <c r="B16" s="13">
        <f>IFERROR(VLOOKUP($A16,Pivot2016!$A:$B,2,0),0)-IFERROR(VLOOKUP($A16,'Pivot2016 (貸方)'!$A:$B,2,0),0)</f>
        <v>0</v>
      </c>
    </row>
    <row r="17" spans="1:2">
      <c r="A17" s="177" t="s">
        <v>122</v>
      </c>
      <c r="B17" s="13">
        <f>IFERROR(VLOOKUP($A17,Pivot2016!$A:$B,2,0),0)-IFERROR(VLOOKUP($A17,'Pivot2016 (貸方)'!$A:$B,2,0),0)</f>
        <v>169120</v>
      </c>
    </row>
    <row r="18" spans="1:2">
      <c r="A18" s="177" t="s">
        <v>99</v>
      </c>
      <c r="B18" s="13">
        <f>IFERROR(VLOOKUP($A18,Pivot2016!$A:$B,2,0),0)-IFERROR(VLOOKUP($A18,'Pivot2016 (貸方)'!$A:$B,2,0),0)</f>
        <v>283520</v>
      </c>
    </row>
    <row r="19" spans="1:2">
      <c r="A19" s="177" t="s">
        <v>208</v>
      </c>
      <c r="B19" s="13">
        <f>IFERROR(VLOOKUP($A19,Pivot2016!$A:$B,2,0),0)-IFERROR(VLOOKUP($A19,'Pivot2016 (貸方)'!$A:$B,2,0),0)</f>
        <v>3886490</v>
      </c>
    </row>
    <row r="20" spans="1:2">
      <c r="A20" s="177" t="s">
        <v>70</v>
      </c>
      <c r="B20" s="13">
        <f>IFERROR(VLOOKUP($A20,Pivot2016!$A:$B,2,0),0)-IFERROR(VLOOKUP($A20,'Pivot2016 (貸方)'!$A:$B,2,0),0)</f>
        <v>1804320</v>
      </c>
    </row>
    <row r="21" spans="1:2">
      <c r="A21" s="177" t="s">
        <v>134</v>
      </c>
      <c r="B21" s="13">
        <f>IFERROR(VLOOKUP($A21,Pivot2016!$A:$B,2,0),0)-IFERROR(VLOOKUP($A21,'Pivot2016 (貸方)'!$A:$B,2,0),0)</f>
        <v>11773010</v>
      </c>
    </row>
    <row r="22" spans="1:2">
      <c r="A22" s="177" t="s">
        <v>244</v>
      </c>
      <c r="B22" s="13">
        <f>IFERROR(VLOOKUP($A22,Pivot2016!$A:$B,2,0),0)-IFERROR(VLOOKUP($A22,'Pivot2016 (貸方)'!$A:$B,2,0),0)</f>
        <v>40960</v>
      </c>
    </row>
    <row r="23" spans="1:2">
      <c r="A23" s="177" t="s">
        <v>74</v>
      </c>
      <c r="B23" s="13">
        <f>IFERROR(VLOOKUP($A23,Pivot2016!$A:$B,2,0),0)-IFERROR(VLOOKUP($A23,'Pivot2016 (貸方)'!$A:$B,2,0),0)</f>
        <v>61730</v>
      </c>
    </row>
    <row r="24" spans="1:2">
      <c r="A24" s="177" t="s">
        <v>106</v>
      </c>
      <c r="B24" s="13">
        <f>IFERROR(VLOOKUP($A24,Pivot2016!$A:$B,2,0),0)-IFERROR(VLOOKUP($A24,'Pivot2016 (貸方)'!$A:$B,2,0),0)</f>
        <v>138790</v>
      </c>
    </row>
    <row r="25" spans="1:2">
      <c r="A25" s="177" t="s">
        <v>726</v>
      </c>
      <c r="B25" s="13">
        <f>IFERROR(VLOOKUP($A25,Pivot2016!$A:$B,2,0),0)-IFERROR(VLOOKUP($A25,'Pivot2016 (貸方)'!$A:$B,2,0),0)</f>
        <v>-4633610</v>
      </c>
    </row>
  </sheetData>
  <phoneticPr fontId="3"/>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FF"/>
  </sheetPr>
  <dimension ref="A3:B25"/>
  <sheetViews>
    <sheetView topLeftCell="A2" workbookViewId="0">
      <selection activeCell="A3" sqref="A3"/>
    </sheetView>
  </sheetViews>
  <sheetFormatPr defaultRowHeight="16.5"/>
  <cols>
    <col min="1" max="1" width="9.3515625" customWidth="1"/>
    <col min="2" max="2" width="16.05859375" style="13" customWidth="1"/>
    <col min="3" max="4" width="9.52734375" bestFit="1" customWidth="1"/>
    <col min="5" max="13" width="8.46875" bestFit="1" customWidth="1"/>
    <col min="14" max="14" width="9.52734375" bestFit="1" customWidth="1"/>
    <col min="15" max="15" width="7.64453125" customWidth="1"/>
    <col min="16" max="16" width="10.64453125" customWidth="1"/>
    <col min="17" max="17" width="10.64453125" bestFit="1" customWidth="1"/>
    <col min="18" max="18" width="7.64453125" bestFit="1" customWidth="1"/>
    <col min="19" max="19" width="9.46875" bestFit="1" customWidth="1"/>
    <col min="20" max="20" width="10.64453125" bestFit="1" customWidth="1"/>
  </cols>
  <sheetData>
    <row r="3" spans="1:2">
      <c r="A3" s="176" t="s">
        <v>725</v>
      </c>
      <c r="B3" s="13" t="s">
        <v>729</v>
      </c>
    </row>
    <row r="4" spans="1:2">
      <c r="A4" s="177" t="s">
        <v>110</v>
      </c>
      <c r="B4" s="13">
        <v>23749080</v>
      </c>
    </row>
    <row r="5" spans="1:2">
      <c r="A5" s="177" t="s">
        <v>96</v>
      </c>
      <c r="B5" s="13">
        <v>273840</v>
      </c>
    </row>
    <row r="6" spans="1:2">
      <c r="A6" s="177" t="s">
        <v>53</v>
      </c>
      <c r="B6" s="13">
        <v>2333560</v>
      </c>
    </row>
    <row r="7" spans="1:2">
      <c r="A7" s="177" t="s">
        <v>50</v>
      </c>
      <c r="B7" s="13">
        <v>1196000</v>
      </c>
    </row>
    <row r="8" spans="1:2">
      <c r="A8" s="177" t="s">
        <v>114</v>
      </c>
      <c r="B8" s="13">
        <v>245700</v>
      </c>
    </row>
    <row r="9" spans="1:2">
      <c r="A9" s="177" t="s">
        <v>126</v>
      </c>
      <c r="B9" s="13">
        <v>7144800</v>
      </c>
    </row>
    <row r="10" spans="1:2">
      <c r="A10" s="177" t="s">
        <v>198</v>
      </c>
      <c r="B10" s="13">
        <v>5718700</v>
      </c>
    </row>
    <row r="11" spans="1:2">
      <c r="A11" s="177" t="s">
        <v>139</v>
      </c>
      <c r="B11" s="13">
        <v>946640</v>
      </c>
    </row>
    <row r="12" spans="1:2">
      <c r="A12" s="177" t="s">
        <v>56</v>
      </c>
      <c r="B12" s="13">
        <v>5413460</v>
      </c>
    </row>
    <row r="13" spans="1:2">
      <c r="A13" s="177" t="s">
        <v>66</v>
      </c>
      <c r="B13" s="13">
        <v>1671170</v>
      </c>
    </row>
    <row r="14" spans="1:2">
      <c r="A14" s="177" t="s">
        <v>150</v>
      </c>
      <c r="B14" s="13">
        <v>6766080</v>
      </c>
    </row>
    <row r="15" spans="1:2">
      <c r="A15" s="177" t="s">
        <v>102</v>
      </c>
      <c r="B15" s="13">
        <v>1151670</v>
      </c>
    </row>
    <row r="16" spans="1:2">
      <c r="A16" s="177" t="s">
        <v>553</v>
      </c>
      <c r="B16" s="13">
        <v>4320000</v>
      </c>
    </row>
    <row r="17" spans="1:2">
      <c r="A17" s="177" t="s">
        <v>122</v>
      </c>
      <c r="B17" s="13">
        <v>199810</v>
      </c>
    </row>
    <row r="18" spans="1:2">
      <c r="A18" s="177" t="s">
        <v>99</v>
      </c>
      <c r="B18" s="13">
        <v>231920</v>
      </c>
    </row>
    <row r="19" spans="1:2">
      <c r="A19" s="177" t="s">
        <v>208</v>
      </c>
      <c r="B19" s="13">
        <v>9388760</v>
      </c>
    </row>
    <row r="20" spans="1:2">
      <c r="A20" s="177" t="s">
        <v>70</v>
      </c>
      <c r="B20" s="13">
        <v>1193530</v>
      </c>
    </row>
    <row r="21" spans="1:2">
      <c r="A21" s="177" t="s">
        <v>134</v>
      </c>
      <c r="B21" s="13">
        <v>4350710</v>
      </c>
    </row>
    <row r="22" spans="1:2">
      <c r="A22" s="177" t="s">
        <v>244</v>
      </c>
      <c r="B22" s="13">
        <v>54600</v>
      </c>
    </row>
    <row r="23" spans="1:2">
      <c r="A23" s="177" t="s">
        <v>74</v>
      </c>
      <c r="B23" s="13">
        <v>169559</v>
      </c>
    </row>
    <row r="24" spans="1:2">
      <c r="A24" s="177" t="s">
        <v>106</v>
      </c>
      <c r="B24" s="13">
        <v>1542000</v>
      </c>
    </row>
    <row r="25" spans="1:2">
      <c r="A25" s="177" t="s">
        <v>726</v>
      </c>
      <c r="B25" s="13">
        <v>78061589</v>
      </c>
    </row>
  </sheetData>
  <phoneticPr fontId="3"/>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FF"/>
  </sheetPr>
  <dimension ref="A3:B15"/>
  <sheetViews>
    <sheetView workbookViewId="0">
      <selection activeCell="A3" sqref="A3"/>
    </sheetView>
  </sheetViews>
  <sheetFormatPr defaultRowHeight="16.5"/>
  <cols>
    <col min="1" max="1" width="9.3515625" customWidth="1"/>
    <col min="2" max="2" width="16.05859375" style="13" bestFit="1" customWidth="1"/>
    <col min="3" max="4" width="9.52734375" bestFit="1" customWidth="1"/>
    <col min="5" max="13" width="8.46875" bestFit="1" customWidth="1"/>
    <col min="14" max="14" width="9.52734375" bestFit="1" customWidth="1"/>
    <col min="15" max="15" width="7.64453125" customWidth="1"/>
    <col min="16" max="16" width="10.64453125" customWidth="1"/>
    <col min="17" max="17" width="10.64453125" bestFit="1" customWidth="1"/>
    <col min="18" max="18" width="7.64453125" bestFit="1" customWidth="1"/>
    <col min="19" max="19" width="9.46875" bestFit="1" customWidth="1"/>
    <col min="20" max="20" width="10.64453125" bestFit="1" customWidth="1"/>
  </cols>
  <sheetData>
    <row r="3" spans="1:2">
      <c r="A3" s="176" t="s">
        <v>725</v>
      </c>
      <c r="B3" s="13" t="s">
        <v>728</v>
      </c>
    </row>
    <row r="4" spans="1:2">
      <c r="A4" s="177" t="s">
        <v>111</v>
      </c>
      <c r="B4" s="13">
        <v>40501340</v>
      </c>
    </row>
    <row r="5" spans="1:2">
      <c r="A5" s="177" t="s">
        <v>51</v>
      </c>
      <c r="B5" s="13">
        <v>76117339</v>
      </c>
    </row>
    <row r="6" spans="1:2">
      <c r="A6" s="177" t="s">
        <v>92</v>
      </c>
      <c r="B6" s="13">
        <v>188162100</v>
      </c>
    </row>
    <row r="7" spans="1:2">
      <c r="A7" s="177" t="s">
        <v>498</v>
      </c>
      <c r="B7" s="13">
        <v>4808000</v>
      </c>
    </row>
    <row r="8" spans="1:2">
      <c r="A8" s="177" t="s">
        <v>228</v>
      </c>
      <c r="B8" s="13">
        <v>610</v>
      </c>
    </row>
    <row r="9" spans="1:2">
      <c r="A9" s="177" t="s">
        <v>179</v>
      </c>
      <c r="B9" s="13">
        <v>210</v>
      </c>
    </row>
    <row r="10" spans="1:2">
      <c r="A10" s="177" t="s">
        <v>91</v>
      </c>
      <c r="B10" s="13">
        <v>184370490</v>
      </c>
    </row>
    <row r="11" spans="1:2">
      <c r="A11" s="177" t="s">
        <v>501</v>
      </c>
      <c r="B11" s="13">
        <v>2554000</v>
      </c>
    </row>
    <row r="12" spans="1:2">
      <c r="A12" s="177" t="s">
        <v>499</v>
      </c>
      <c r="B12" s="13">
        <v>37125500</v>
      </c>
    </row>
    <row r="13" spans="1:2">
      <c r="A13" s="177" t="s">
        <v>554</v>
      </c>
      <c r="B13" s="13">
        <v>4320000</v>
      </c>
    </row>
    <row r="14" spans="1:2">
      <c r="A14" s="177" t="s">
        <v>107</v>
      </c>
      <c r="B14" s="13">
        <v>128500</v>
      </c>
    </row>
    <row r="15" spans="1:2">
      <c r="A15" s="177" t="s">
        <v>726</v>
      </c>
      <c r="B15" s="13">
        <v>538088089</v>
      </c>
    </row>
  </sheetData>
  <phoneticPr fontId="3"/>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FF"/>
  </sheetPr>
  <dimension ref="A3:B25"/>
  <sheetViews>
    <sheetView workbookViewId="0">
      <selection activeCell="A3" sqref="A3"/>
    </sheetView>
  </sheetViews>
  <sheetFormatPr defaultRowHeight="16.5"/>
  <cols>
    <col min="1" max="1" width="20.64453125" customWidth="1"/>
    <col min="2" max="2" width="16.05859375" bestFit="1" customWidth="1"/>
  </cols>
  <sheetData>
    <row r="3" spans="1:2">
      <c r="A3" s="176" t="s">
        <v>725</v>
      </c>
      <c r="B3" t="s">
        <v>729</v>
      </c>
    </row>
    <row r="4" spans="1:2">
      <c r="A4" s="177" t="s">
        <v>110</v>
      </c>
      <c r="B4" s="20">
        <v>19613680</v>
      </c>
    </row>
    <row r="5" spans="1:2">
      <c r="A5" s="177" t="s">
        <v>96</v>
      </c>
      <c r="B5" s="20">
        <v>229950</v>
      </c>
    </row>
    <row r="6" spans="1:2">
      <c r="A6" s="177" t="s">
        <v>53</v>
      </c>
      <c r="B6" s="20">
        <v>2927650</v>
      </c>
    </row>
    <row r="7" spans="1:2">
      <c r="A7" s="177" t="s">
        <v>50</v>
      </c>
      <c r="B7" s="20">
        <v>1177700</v>
      </c>
    </row>
    <row r="8" spans="1:2">
      <c r="A8" s="177" t="s">
        <v>114</v>
      </c>
      <c r="B8" s="20">
        <v>549390</v>
      </c>
    </row>
    <row r="9" spans="1:2">
      <c r="A9" s="177" t="s">
        <v>126</v>
      </c>
      <c r="B9" s="20">
        <v>12838030</v>
      </c>
    </row>
    <row r="10" spans="1:2">
      <c r="A10" s="177" t="s">
        <v>198</v>
      </c>
      <c r="B10" s="20">
        <v>4447940</v>
      </c>
    </row>
    <row r="11" spans="1:2">
      <c r="A11" s="177" t="s">
        <v>139</v>
      </c>
      <c r="B11" s="20">
        <v>815370</v>
      </c>
    </row>
    <row r="12" spans="1:2">
      <c r="A12" s="177" t="s">
        <v>56</v>
      </c>
      <c r="B12" s="20">
        <v>7525990</v>
      </c>
    </row>
    <row r="13" spans="1:2">
      <c r="A13" s="177" t="s">
        <v>66</v>
      </c>
      <c r="B13" s="20">
        <v>1216090</v>
      </c>
    </row>
    <row r="14" spans="1:2">
      <c r="A14" s="177" t="s">
        <v>150</v>
      </c>
      <c r="B14" s="20">
        <v>5183800</v>
      </c>
    </row>
    <row r="15" spans="1:2">
      <c r="A15" s="177" t="s">
        <v>102</v>
      </c>
      <c r="B15" s="20">
        <v>2422510</v>
      </c>
    </row>
    <row r="16" spans="1:2">
      <c r="A16" s="177" t="s">
        <v>122</v>
      </c>
      <c r="B16" s="20">
        <v>169120</v>
      </c>
    </row>
    <row r="17" spans="1:2">
      <c r="A17" s="177" t="s">
        <v>99</v>
      </c>
      <c r="B17" s="20">
        <v>283520</v>
      </c>
    </row>
    <row r="18" spans="1:2">
      <c r="A18" s="177" t="s">
        <v>208</v>
      </c>
      <c r="B18" s="20">
        <v>3886490</v>
      </c>
    </row>
    <row r="19" spans="1:2">
      <c r="A19" s="177" t="s">
        <v>70</v>
      </c>
      <c r="B19" s="20">
        <v>1804320</v>
      </c>
    </row>
    <row r="20" spans="1:2">
      <c r="A20" s="177" t="s">
        <v>134</v>
      </c>
      <c r="B20" s="20">
        <v>11773010</v>
      </c>
    </row>
    <row r="21" spans="1:2">
      <c r="A21" s="177" t="s">
        <v>244</v>
      </c>
      <c r="B21" s="20">
        <v>40960</v>
      </c>
    </row>
    <row r="22" spans="1:2">
      <c r="A22" s="177" t="s">
        <v>74</v>
      </c>
      <c r="B22" s="20">
        <v>61730</v>
      </c>
    </row>
    <row r="23" spans="1:2">
      <c r="A23" s="177" t="s">
        <v>178</v>
      </c>
      <c r="B23" s="20">
        <v>3073890</v>
      </c>
    </row>
    <row r="24" spans="1:2">
      <c r="A24" s="177" t="s">
        <v>106</v>
      </c>
      <c r="B24" s="20">
        <v>138790</v>
      </c>
    </row>
    <row r="25" spans="1:2">
      <c r="A25" s="177" t="s">
        <v>726</v>
      </c>
      <c r="B25" s="20">
        <v>80179930</v>
      </c>
    </row>
  </sheetData>
  <phoneticPr fontId="3"/>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FF"/>
  </sheetPr>
  <dimension ref="A3:B9"/>
  <sheetViews>
    <sheetView workbookViewId="0">
      <selection activeCell="A3" sqref="A3"/>
    </sheetView>
  </sheetViews>
  <sheetFormatPr defaultRowHeight="16.5"/>
  <cols>
    <col min="1" max="1" width="9.3515625" customWidth="1"/>
    <col min="2" max="2" width="16.05859375" customWidth="1"/>
  </cols>
  <sheetData>
    <row r="3" spans="1:2">
      <c r="A3" s="176" t="s">
        <v>725</v>
      </c>
      <c r="B3" t="s">
        <v>728</v>
      </c>
    </row>
    <row r="4" spans="1:2">
      <c r="A4" s="177" t="s">
        <v>51</v>
      </c>
      <c r="B4" s="20">
        <v>84674850</v>
      </c>
    </row>
    <row r="5" spans="1:2">
      <c r="A5" s="177" t="s">
        <v>228</v>
      </c>
      <c r="B5" s="20">
        <v>550</v>
      </c>
    </row>
    <row r="6" spans="1:2">
      <c r="A6" s="177" t="s">
        <v>91</v>
      </c>
      <c r="B6" s="20">
        <v>12530</v>
      </c>
    </row>
    <row r="7" spans="1:2">
      <c r="A7" s="177" t="s">
        <v>179</v>
      </c>
      <c r="B7" s="20">
        <v>190</v>
      </c>
    </row>
    <row r="8" spans="1:2">
      <c r="A8" s="177" t="s">
        <v>107</v>
      </c>
      <c r="B8" s="20">
        <v>125420</v>
      </c>
    </row>
    <row r="9" spans="1:2">
      <c r="A9" s="177" t="s">
        <v>726</v>
      </c>
      <c r="B9" s="20">
        <v>84813540</v>
      </c>
    </row>
  </sheetData>
  <phoneticPr fontId="3"/>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FF"/>
  </sheetPr>
  <dimension ref="A1:H1243"/>
  <sheetViews>
    <sheetView workbookViewId="0"/>
  </sheetViews>
  <sheetFormatPr defaultRowHeight="16.5"/>
  <cols>
    <col min="1" max="1" width="10.52734375" bestFit="1" customWidth="1"/>
    <col min="4" max="4" width="12.64453125" customWidth="1"/>
  </cols>
  <sheetData>
    <row r="1" spans="1:8">
      <c r="A1" s="175" t="s">
        <v>8</v>
      </c>
      <c r="B1" s="175" t="s">
        <v>724</v>
      </c>
      <c r="C1" s="14" t="s">
        <v>723</v>
      </c>
      <c r="D1" s="14" t="s">
        <v>722</v>
      </c>
      <c r="E1" s="14" t="s">
        <v>721</v>
      </c>
      <c r="F1" s="14" t="s">
        <v>720</v>
      </c>
      <c r="G1" s="14" t="s">
        <v>719</v>
      </c>
      <c r="H1" s="14" t="s">
        <v>408</v>
      </c>
    </row>
    <row r="2" spans="1:8">
      <c r="A2" s="19">
        <f>仕訳データ2016!A11</f>
        <v>42465</v>
      </c>
      <c r="B2">
        <f>YEAR(A2)</f>
        <v>2016</v>
      </c>
      <c r="C2">
        <f>MONTH(A2)</f>
        <v>4</v>
      </c>
      <c r="D2" s="204" t="str">
        <f>仕訳データ2016!J11</f>
        <v>保険料</v>
      </c>
      <c r="E2" s="205">
        <f>仕訳データ2016!O11</f>
        <v>51720</v>
      </c>
      <c r="F2" s="204" t="str">
        <f>仕訳データ2016!R11</f>
        <v>普通預金</v>
      </c>
      <c r="G2" s="205">
        <f>仕訳データ2016!W11</f>
        <v>51720</v>
      </c>
      <c r="H2" s="204" t="str">
        <f>仕訳データ2016!Z11</f>
        <v>自動車保険　　　</v>
      </c>
    </row>
    <row r="3" spans="1:8">
      <c r="A3" s="19">
        <f>仕訳データ2016!A12</f>
        <v>42466</v>
      </c>
      <c r="B3">
        <f t="shared" ref="B3:B66" si="0">YEAR(A3)</f>
        <v>2016</v>
      </c>
      <c r="C3">
        <f t="shared" ref="C3:C66" si="1">MONTH(A3)</f>
        <v>4</v>
      </c>
      <c r="D3" s="204" t="str">
        <f>仕訳データ2016!J12</f>
        <v>交際費</v>
      </c>
      <c r="E3" s="205">
        <f>仕訳データ2016!O12</f>
        <v>132230</v>
      </c>
      <c r="F3" s="204" t="str">
        <f>仕訳データ2016!R12</f>
        <v>普通預金</v>
      </c>
      <c r="G3" s="205">
        <f>仕訳データ2016!W12</f>
        <v>132230</v>
      </c>
      <c r="H3" s="204" t="str">
        <f>仕訳データ2016!Z12</f>
        <v>得意先接待　ライブギア（佐倉氏）　　</v>
      </c>
    </row>
    <row r="4" spans="1:8">
      <c r="A4" s="19">
        <f>仕訳データ2016!A13</f>
        <v>42466</v>
      </c>
      <c r="B4">
        <f t="shared" si="0"/>
        <v>2016</v>
      </c>
      <c r="C4">
        <f t="shared" si="1"/>
        <v>4</v>
      </c>
      <c r="D4" s="204" t="str">
        <f>仕訳データ2016!J13</f>
        <v>保険料</v>
      </c>
      <c r="E4" s="205">
        <f>仕訳データ2016!O13</f>
        <v>51720</v>
      </c>
      <c r="F4" s="204" t="str">
        <f>仕訳データ2016!R13</f>
        <v>普通預金</v>
      </c>
      <c r="G4" s="205">
        <f>仕訳データ2016!W13</f>
        <v>51720</v>
      </c>
      <c r="H4" s="204" t="str">
        <f>仕訳データ2016!Z13</f>
        <v>自動車保険　　　</v>
      </c>
    </row>
    <row r="5" spans="1:8">
      <c r="A5" s="19">
        <f>仕訳データ2016!A14</f>
        <v>42467</v>
      </c>
      <c r="B5">
        <f t="shared" si="0"/>
        <v>2016</v>
      </c>
      <c r="C5">
        <f t="shared" si="1"/>
        <v>4</v>
      </c>
      <c r="D5" s="204" t="str">
        <f>仕訳データ2016!J14</f>
        <v>旅費交通費</v>
      </c>
      <c r="E5" s="205">
        <f>仕訳データ2016!O14</f>
        <v>7990</v>
      </c>
      <c r="F5" s="204" t="str">
        <f>仕訳データ2016!R14</f>
        <v>普通預金</v>
      </c>
      <c r="G5" s="205">
        <f>仕訳データ2016!W14</f>
        <v>7990</v>
      </c>
      <c r="H5" s="204" t="str">
        <f>仕訳データ2016!Z14</f>
        <v>タクシー　東部トランスポート　　</v>
      </c>
    </row>
    <row r="6" spans="1:8">
      <c r="A6" s="19">
        <f>仕訳データ2016!A15</f>
        <v>42475</v>
      </c>
      <c r="B6">
        <f t="shared" si="0"/>
        <v>2016</v>
      </c>
      <c r="C6">
        <f t="shared" si="1"/>
        <v>4</v>
      </c>
      <c r="D6" s="204" t="str">
        <f>仕訳データ2016!J15</f>
        <v>水道光熱費</v>
      </c>
      <c r="E6" s="205">
        <f>仕訳データ2016!O15</f>
        <v>21670</v>
      </c>
      <c r="F6" s="204" t="str">
        <f>仕訳データ2016!R15</f>
        <v>普通預金</v>
      </c>
      <c r="G6" s="205">
        <f>仕訳データ2016!W15</f>
        <v>21670</v>
      </c>
      <c r="H6" s="204" t="str">
        <f>仕訳データ2016!Z15</f>
        <v>電気代　東日本電力　　</v>
      </c>
    </row>
    <row r="7" spans="1:8">
      <c r="A7" s="19">
        <f>仕訳データ2016!A16</f>
        <v>42475</v>
      </c>
      <c r="B7">
        <f t="shared" si="0"/>
        <v>2016</v>
      </c>
      <c r="C7">
        <f t="shared" si="1"/>
        <v>4</v>
      </c>
      <c r="D7" s="204" t="str">
        <f>仕訳データ2016!J16</f>
        <v>水道光熱費</v>
      </c>
      <c r="E7" s="205">
        <f>仕訳データ2016!O16</f>
        <v>58890</v>
      </c>
      <c r="F7" s="204" t="str">
        <f>仕訳データ2016!R16</f>
        <v>普通預金</v>
      </c>
      <c r="G7" s="205">
        <f>仕訳データ2016!W16</f>
        <v>58890</v>
      </c>
      <c r="H7" s="204" t="str">
        <f>仕訳データ2016!Z16</f>
        <v>電気代　東日本電力　　</v>
      </c>
    </row>
    <row r="8" spans="1:8">
      <c r="A8" s="19">
        <f>仕訳データ2016!A17</f>
        <v>42476</v>
      </c>
      <c r="B8">
        <f t="shared" si="0"/>
        <v>2016</v>
      </c>
      <c r="C8">
        <f t="shared" si="1"/>
        <v>4</v>
      </c>
      <c r="D8" s="204" t="str">
        <f>仕訳データ2016!J17</f>
        <v>通信費</v>
      </c>
      <c r="E8" s="205">
        <f>仕訳データ2016!O17</f>
        <v>55820</v>
      </c>
      <c r="F8" s="204" t="str">
        <f>仕訳データ2016!R17</f>
        <v>普通預金</v>
      </c>
      <c r="G8" s="205">
        <f>仕訳データ2016!W17</f>
        <v>55820</v>
      </c>
      <c r="H8" s="204" t="str">
        <f>仕訳データ2016!Z17</f>
        <v>携帯電話　３月分　IIモバイル　</v>
      </c>
    </row>
    <row r="9" spans="1:8">
      <c r="A9" s="19">
        <f>仕訳データ2016!A18</f>
        <v>42479</v>
      </c>
      <c r="B9">
        <f t="shared" si="0"/>
        <v>2016</v>
      </c>
      <c r="C9">
        <f t="shared" si="1"/>
        <v>4</v>
      </c>
      <c r="D9" s="204" t="str">
        <f>仕訳データ2016!J18</f>
        <v>事務用品費</v>
      </c>
      <c r="E9" s="205">
        <f>仕訳データ2016!O18</f>
        <v>7250</v>
      </c>
      <c r="F9" s="204" t="str">
        <f>仕訳データ2016!R18</f>
        <v>普通預金</v>
      </c>
      <c r="G9" s="205">
        <f>仕訳データ2016!W18</f>
        <v>7250</v>
      </c>
      <c r="H9" s="204" t="str">
        <f>仕訳データ2016!Z18</f>
        <v>大河堂　ノート１0冊　　</v>
      </c>
    </row>
    <row r="10" spans="1:8">
      <c r="A10" s="19">
        <f>仕訳データ2016!A19</f>
        <v>42481</v>
      </c>
      <c r="B10">
        <f t="shared" si="0"/>
        <v>2016</v>
      </c>
      <c r="C10">
        <f t="shared" si="1"/>
        <v>4</v>
      </c>
      <c r="D10" s="204" t="str">
        <f>仕訳データ2016!J19</f>
        <v>リース料</v>
      </c>
      <c r="E10" s="205">
        <f>仕訳データ2016!O19</f>
        <v>6260</v>
      </c>
      <c r="F10" s="204" t="str">
        <f>仕訳データ2016!R19</f>
        <v>普通預金</v>
      </c>
      <c r="G10" s="205">
        <f>仕訳データ2016!W19</f>
        <v>6260</v>
      </c>
      <c r="H10" s="204" t="str">
        <f>仕訳データ2016!Z19</f>
        <v>車両リース料　クエリース　　</v>
      </c>
    </row>
    <row r="11" spans="1:8">
      <c r="A11" s="19">
        <f>仕訳データ2016!A20</f>
        <v>42482</v>
      </c>
      <c r="B11">
        <f t="shared" si="0"/>
        <v>2016</v>
      </c>
      <c r="C11">
        <f t="shared" si="1"/>
        <v>4</v>
      </c>
      <c r="D11" s="204" t="str">
        <f>仕訳データ2016!J20</f>
        <v>租税公課</v>
      </c>
      <c r="E11" s="205">
        <f>仕訳データ2016!O20</f>
        <v>15900</v>
      </c>
      <c r="F11" s="204" t="str">
        <f>仕訳データ2016!R20</f>
        <v>普通預金</v>
      </c>
      <c r="G11" s="205">
        <f>仕訳データ2016!W20</f>
        <v>15900</v>
      </c>
      <c r="H11" s="204" t="str">
        <f>仕訳データ2016!Z20</f>
        <v>収入印紙　東部郵便局　　</v>
      </c>
    </row>
    <row r="12" spans="1:8">
      <c r="A12" s="19">
        <f>仕訳データ2016!A21</f>
        <v>42483</v>
      </c>
      <c r="B12">
        <f t="shared" si="0"/>
        <v>2016</v>
      </c>
      <c r="C12">
        <f t="shared" si="1"/>
        <v>4</v>
      </c>
      <c r="D12" s="204" t="str">
        <f>仕訳データ2016!J21</f>
        <v>消耗品費</v>
      </c>
      <c r="E12" s="205">
        <f>仕訳データ2016!O21</f>
        <v>91250</v>
      </c>
      <c r="F12" s="204" t="str">
        <f>仕訳データ2016!R21</f>
        <v>普通預金</v>
      </c>
      <c r="G12" s="205">
        <f>仕訳データ2016!W21</f>
        <v>91250</v>
      </c>
      <c r="H12" s="204" t="str">
        <f>仕訳データ2016!Z21</f>
        <v>トウトカメラ　プリンタ　　</v>
      </c>
    </row>
    <row r="13" spans="1:8">
      <c r="A13" s="19">
        <f>仕訳データ2016!A22</f>
        <v>42485</v>
      </c>
      <c r="B13">
        <f t="shared" si="0"/>
        <v>2016</v>
      </c>
      <c r="C13">
        <f t="shared" si="1"/>
        <v>4</v>
      </c>
      <c r="D13" s="204" t="str">
        <f>仕訳データ2016!J22</f>
        <v>役員報酬</v>
      </c>
      <c r="E13" s="205">
        <f>仕訳データ2016!O22</f>
        <v>12850</v>
      </c>
      <c r="F13" s="204" t="str">
        <f>仕訳データ2016!R22</f>
        <v>立替金</v>
      </c>
      <c r="G13" s="205">
        <f>仕訳データ2016!W22</f>
        <v>12850</v>
      </c>
      <c r="H13" s="204" t="str">
        <f>仕訳データ2016!Z22</f>
        <v>4月分　　　</v>
      </c>
    </row>
    <row r="14" spans="1:8">
      <c r="A14" s="19">
        <f>仕訳データ2016!A23</f>
        <v>42485</v>
      </c>
      <c r="B14">
        <f t="shared" si="0"/>
        <v>2016</v>
      </c>
      <c r="C14">
        <f t="shared" si="1"/>
        <v>4</v>
      </c>
      <c r="D14" s="204" t="str">
        <f>仕訳データ2016!J23</f>
        <v>旅費交通費</v>
      </c>
      <c r="E14" s="205">
        <f>仕訳データ2016!O23</f>
        <v>543050</v>
      </c>
      <c r="F14" s="204" t="str">
        <f>仕訳データ2016!R23</f>
        <v>普通預金</v>
      </c>
      <c r="G14" s="205">
        <f>仕訳データ2016!W23</f>
        <v>543050</v>
      </c>
      <c r="H14" s="204" t="str">
        <f>仕訳データ2016!Z23</f>
        <v>通勤定期代　4月分　　</v>
      </c>
    </row>
    <row r="15" spans="1:8">
      <c r="A15" s="19">
        <f>仕訳データ2016!A24</f>
        <v>42485</v>
      </c>
      <c r="B15">
        <f t="shared" si="0"/>
        <v>2016</v>
      </c>
      <c r="C15">
        <f t="shared" si="1"/>
        <v>4</v>
      </c>
      <c r="D15" s="204" t="str">
        <f>仕訳データ2016!J24</f>
        <v>給料手当</v>
      </c>
      <c r="E15" s="205">
        <f>仕訳データ2016!O24</f>
        <v>1675130</v>
      </c>
      <c r="F15" s="204" t="str">
        <f>仕訳データ2016!R24</f>
        <v>普通預金</v>
      </c>
      <c r="G15" s="205">
        <f>仕訳データ2016!W24</f>
        <v>1675130</v>
      </c>
      <c r="H15" s="204" t="str">
        <f>仕訳データ2016!Z24</f>
        <v>給与　4月分　振込手数料　</v>
      </c>
    </row>
    <row r="16" spans="1:8">
      <c r="A16" s="19">
        <f>仕訳データ2016!A25</f>
        <v>42485</v>
      </c>
      <c r="B16">
        <f t="shared" si="0"/>
        <v>2016</v>
      </c>
      <c r="C16">
        <f t="shared" si="1"/>
        <v>4</v>
      </c>
      <c r="D16" s="204" t="str">
        <f>仕訳データ2016!J25</f>
        <v>修繕費</v>
      </c>
      <c r="E16" s="205">
        <f>仕訳データ2016!O25</f>
        <v>131980</v>
      </c>
      <c r="F16" s="204" t="str">
        <f>仕訳データ2016!R25</f>
        <v>普通預金</v>
      </c>
      <c r="G16" s="205">
        <f>仕訳データ2016!W25</f>
        <v>131980</v>
      </c>
      <c r="H16" s="204" t="str">
        <f>仕訳データ2016!Z25</f>
        <v>深沢家具　ブラインド修理　　</v>
      </c>
    </row>
    <row r="17" spans="1:8">
      <c r="A17" s="19">
        <f>仕訳データ2016!A26</f>
        <v>42486</v>
      </c>
      <c r="B17">
        <f t="shared" si="0"/>
        <v>2016</v>
      </c>
      <c r="C17">
        <f t="shared" si="1"/>
        <v>4</v>
      </c>
      <c r="D17" s="204" t="str">
        <f>仕訳データ2016!J26</f>
        <v>通信費</v>
      </c>
      <c r="E17" s="205">
        <f>仕訳データ2016!O26</f>
        <v>8610</v>
      </c>
      <c r="F17" s="204" t="str">
        <f>仕訳データ2016!R26</f>
        <v>普通預金</v>
      </c>
      <c r="G17" s="205">
        <f>仕訳データ2016!W26</f>
        <v>8610</v>
      </c>
      <c r="H17" s="204" t="str">
        <f>仕訳データ2016!Z26</f>
        <v>国際電話料　テレコムコード　　</v>
      </c>
    </row>
    <row r="18" spans="1:8">
      <c r="A18" s="19">
        <f>仕訳データ2016!A27</f>
        <v>42488</v>
      </c>
      <c r="B18">
        <f t="shared" si="0"/>
        <v>2016</v>
      </c>
      <c r="C18">
        <f t="shared" si="1"/>
        <v>4</v>
      </c>
      <c r="D18" s="204" t="str">
        <f>仕訳データ2016!J27</f>
        <v>リース料</v>
      </c>
      <c r="E18" s="205">
        <f>仕訳データ2016!O27</f>
        <v>14660</v>
      </c>
      <c r="F18" s="204" t="str">
        <f>仕訳データ2016!R27</f>
        <v>普通預金</v>
      </c>
      <c r="G18" s="205">
        <f>仕訳データ2016!W27</f>
        <v>14660</v>
      </c>
      <c r="H18" s="204" t="str">
        <f>仕訳データ2016!Z27</f>
        <v>機械リース料　東京ファイナンス　　</v>
      </c>
    </row>
    <row r="19" spans="1:8">
      <c r="A19" s="19">
        <f>仕訳データ2016!A28</f>
        <v>42490</v>
      </c>
      <c r="B19">
        <f t="shared" si="0"/>
        <v>2016</v>
      </c>
      <c r="C19">
        <f t="shared" si="1"/>
        <v>4</v>
      </c>
      <c r="D19" s="204" t="str">
        <f>仕訳データ2016!J28</f>
        <v>福利厚生費</v>
      </c>
      <c r="E19" s="205">
        <f>仕訳データ2016!O28</f>
        <v>4440</v>
      </c>
      <c r="F19" s="204" t="str">
        <f>仕訳データ2016!R28</f>
        <v>普通預金</v>
      </c>
      <c r="G19" s="205">
        <f>仕訳データ2016!W28</f>
        <v>4440</v>
      </c>
      <c r="H19" s="204" t="str">
        <f>仕訳データ2016!Z28</f>
        <v>残業食事代　キッチンさかい　（工藤）　</v>
      </c>
    </row>
    <row r="20" spans="1:8">
      <c r="A20" s="19">
        <f>仕訳データ2016!A29</f>
        <v>42490</v>
      </c>
      <c r="B20">
        <f t="shared" si="0"/>
        <v>2016</v>
      </c>
      <c r="C20">
        <f t="shared" si="1"/>
        <v>4</v>
      </c>
      <c r="D20" s="204" t="str">
        <f>仕訳データ2016!J29</f>
        <v>地代家賃</v>
      </c>
      <c r="E20" s="205">
        <f>仕訳データ2016!O29</f>
        <v>10000</v>
      </c>
      <c r="F20" s="204" t="str">
        <f>仕訳データ2016!R29</f>
        <v>普通預金</v>
      </c>
      <c r="G20" s="205">
        <f>仕訳データ2016!W29</f>
        <v>10000</v>
      </c>
      <c r="H20" s="204" t="str">
        <f>仕訳データ2016!Z29</f>
        <v>駐車場　三島氏　　</v>
      </c>
    </row>
    <row r="21" spans="1:8">
      <c r="A21" s="19">
        <f>仕訳データ2016!A30</f>
        <v>42490</v>
      </c>
      <c r="B21">
        <f t="shared" si="0"/>
        <v>2016</v>
      </c>
      <c r="C21">
        <f t="shared" si="1"/>
        <v>4</v>
      </c>
      <c r="D21" s="204" t="str">
        <f>仕訳データ2016!J30</f>
        <v>地代家賃</v>
      </c>
      <c r="E21" s="205">
        <f>仕訳データ2016!O30</f>
        <v>314800</v>
      </c>
      <c r="F21" s="204" t="str">
        <f>仕訳データ2016!R30</f>
        <v>普通預金</v>
      </c>
      <c r="G21" s="205">
        <f>仕訳データ2016!W30</f>
        <v>314800</v>
      </c>
      <c r="H21" s="204" t="str">
        <f>仕訳データ2016!Z30</f>
        <v>Wholesale家賃振込　　　</v>
      </c>
    </row>
    <row r="22" spans="1:8">
      <c r="A22" s="19">
        <f>仕訳データ2016!A31</f>
        <v>42490</v>
      </c>
      <c r="B22">
        <f t="shared" si="0"/>
        <v>2016</v>
      </c>
      <c r="C22">
        <f t="shared" si="1"/>
        <v>4</v>
      </c>
      <c r="D22" s="204" t="str">
        <f>仕訳データ2016!J31</f>
        <v>旅費交通費</v>
      </c>
      <c r="E22" s="205">
        <f>仕訳データ2016!O31</f>
        <v>107930</v>
      </c>
      <c r="F22" s="204" t="str">
        <f>仕訳データ2016!R31</f>
        <v>普通預金</v>
      </c>
      <c r="G22" s="205">
        <f>仕訳データ2016!W31</f>
        <v>107930</v>
      </c>
      <c r="H22" s="204" t="str">
        <f>仕訳データ2016!Z31</f>
        <v>通勤定期代　インターナショナル交通　　</v>
      </c>
    </row>
    <row r="23" spans="1:8">
      <c r="A23" s="19">
        <f>仕訳データ2016!A32</f>
        <v>42490</v>
      </c>
      <c r="B23">
        <f t="shared" si="0"/>
        <v>2016</v>
      </c>
      <c r="C23">
        <f t="shared" si="1"/>
        <v>4</v>
      </c>
      <c r="D23" s="204" t="str">
        <f>仕訳データ2016!J32</f>
        <v>地代家賃</v>
      </c>
      <c r="E23" s="205">
        <f>仕訳データ2016!O32</f>
        <v>419740</v>
      </c>
      <c r="F23" s="204" t="str">
        <f>仕訳データ2016!R32</f>
        <v>普通預金</v>
      </c>
      <c r="G23" s="205">
        <f>仕訳データ2016!W32</f>
        <v>419740</v>
      </c>
      <c r="H23" s="204" t="str">
        <f>仕訳データ2016!Z32</f>
        <v>事務所家賃支払　　　</v>
      </c>
    </row>
    <row r="24" spans="1:8">
      <c r="A24" s="19">
        <f>仕訳データ2016!A33</f>
        <v>42490</v>
      </c>
      <c r="B24">
        <f t="shared" si="0"/>
        <v>2016</v>
      </c>
      <c r="C24">
        <f t="shared" si="1"/>
        <v>4</v>
      </c>
      <c r="D24" s="204" t="str">
        <f>仕訳データ2016!J33</f>
        <v>消耗品費</v>
      </c>
      <c r="E24" s="205">
        <f>仕訳データ2016!O33</f>
        <v>171480</v>
      </c>
      <c r="F24" s="204" t="str">
        <f>仕訳データ2016!R33</f>
        <v>普通預金</v>
      </c>
      <c r="G24" s="205">
        <f>仕訳データ2016!W33</f>
        <v>171480</v>
      </c>
      <c r="H24" s="204" t="str">
        <f>仕訳データ2016!Z33</f>
        <v>ムーン石油　ガソリン代　　</v>
      </c>
    </row>
    <row r="25" spans="1:8">
      <c r="A25" s="19">
        <f>仕訳データ2016!A34</f>
        <v>42490</v>
      </c>
      <c r="B25">
        <f t="shared" si="0"/>
        <v>2016</v>
      </c>
      <c r="C25">
        <f t="shared" si="1"/>
        <v>4</v>
      </c>
      <c r="D25" s="204" t="str">
        <f>仕訳データ2016!J34</f>
        <v>荷造運賃</v>
      </c>
      <c r="E25" s="205">
        <f>仕訳データ2016!O34</f>
        <v>1008240</v>
      </c>
      <c r="F25" s="204" t="str">
        <f>仕訳データ2016!R34</f>
        <v>普通預金</v>
      </c>
      <c r="G25" s="205">
        <f>仕訳データ2016!W34</f>
        <v>1008240</v>
      </c>
      <c r="H25" s="204" t="str">
        <f>仕訳データ2016!Z34</f>
        <v>キリン運輸　商品輸送費　　</v>
      </c>
    </row>
    <row r="26" spans="1:8">
      <c r="A26" s="19">
        <f>仕訳データ2016!A35</f>
        <v>42490</v>
      </c>
      <c r="B26">
        <f t="shared" si="0"/>
        <v>2016</v>
      </c>
      <c r="C26">
        <f t="shared" si="1"/>
        <v>4</v>
      </c>
      <c r="D26" s="204" t="str">
        <f>仕訳データ2016!J35</f>
        <v>租税公課</v>
      </c>
      <c r="E26" s="205">
        <f>仕訳データ2016!O35</f>
        <v>199270</v>
      </c>
      <c r="F26" s="204" t="str">
        <f>仕訳データ2016!R35</f>
        <v>普通預金</v>
      </c>
      <c r="G26" s="205">
        <f>仕訳データ2016!W35</f>
        <v>199270</v>
      </c>
      <c r="H26" s="204" t="str">
        <f>仕訳データ2016!Z35</f>
        <v>償却資産税　固定資産税納税　　</v>
      </c>
    </row>
    <row r="27" spans="1:8">
      <c r="A27" s="19">
        <f>仕訳データ2016!A36</f>
        <v>42490</v>
      </c>
      <c r="B27">
        <f t="shared" si="0"/>
        <v>2016</v>
      </c>
      <c r="C27">
        <f t="shared" si="1"/>
        <v>4</v>
      </c>
      <c r="D27" s="204" t="str">
        <f>仕訳データ2016!J36</f>
        <v>支払手数料</v>
      </c>
      <c r="E27" s="205">
        <f>仕訳データ2016!O36</f>
        <v>53790</v>
      </c>
      <c r="F27" s="204" t="str">
        <f>仕訳データ2016!R36</f>
        <v>普通預金</v>
      </c>
      <c r="G27" s="205">
        <f>仕訳データ2016!W36</f>
        <v>53790</v>
      </c>
      <c r="H27" s="204" t="str">
        <f>仕訳データ2016!Z36</f>
        <v>弁護士顧問料／顧問料振込　４月分　　</v>
      </c>
    </row>
    <row r="28" spans="1:8">
      <c r="A28" s="19">
        <f>仕訳データ2016!A37</f>
        <v>42490</v>
      </c>
      <c r="B28">
        <f t="shared" si="0"/>
        <v>2016</v>
      </c>
      <c r="C28">
        <f t="shared" si="1"/>
        <v>4</v>
      </c>
      <c r="D28" s="204" t="str">
        <f>仕訳データ2016!J37</f>
        <v>地代家賃</v>
      </c>
      <c r="E28" s="205">
        <f>仕訳データ2016!O37</f>
        <v>399750</v>
      </c>
      <c r="F28" s="204" t="str">
        <f>仕訳データ2016!R37</f>
        <v>普通預金</v>
      </c>
      <c r="G28" s="205">
        <f>仕訳データ2016!W37</f>
        <v>399750</v>
      </c>
      <c r="H28" s="204" t="str">
        <f>仕訳データ2016!Z37</f>
        <v>事務所家賃支払　　　</v>
      </c>
    </row>
    <row r="29" spans="1:8">
      <c r="A29" s="19">
        <f>仕訳データ2016!A38</f>
        <v>42493</v>
      </c>
      <c r="B29">
        <f t="shared" si="0"/>
        <v>2016</v>
      </c>
      <c r="C29">
        <f t="shared" si="1"/>
        <v>5</v>
      </c>
      <c r="D29" s="204" t="str">
        <f>仕訳データ2016!J38</f>
        <v>支払手数料</v>
      </c>
      <c r="E29" s="205">
        <f>仕訳データ2016!O38</f>
        <v>2650</v>
      </c>
      <c r="F29" s="204" t="str">
        <f>仕訳データ2016!R38</f>
        <v>普通預金</v>
      </c>
      <c r="G29" s="205">
        <f>仕訳データ2016!W38</f>
        <v>2650</v>
      </c>
      <c r="H29" s="204" t="str">
        <f>仕訳データ2016!Z38</f>
        <v>パーキング　県営駐車場（田畑）　　</v>
      </c>
    </row>
    <row r="30" spans="1:8">
      <c r="A30" s="19">
        <f>仕訳データ2016!A39</f>
        <v>42493</v>
      </c>
      <c r="B30">
        <f t="shared" si="0"/>
        <v>2016</v>
      </c>
      <c r="C30">
        <f t="shared" si="1"/>
        <v>5</v>
      </c>
      <c r="D30" s="204" t="str">
        <f>仕訳データ2016!J39</f>
        <v>交際費</v>
      </c>
      <c r="E30" s="205">
        <f>仕訳データ2016!O39</f>
        <v>54600</v>
      </c>
      <c r="F30" s="204" t="str">
        <f>仕訳データ2016!R39</f>
        <v>普通預金</v>
      </c>
      <c r="G30" s="205">
        <f>仕訳データ2016!W39</f>
        <v>54600</v>
      </c>
      <c r="H30" s="204" t="str">
        <f>仕訳データ2016!Z39</f>
        <v>みよしの開店祝　贈答品　　</v>
      </c>
    </row>
    <row r="31" spans="1:8">
      <c r="A31" s="19">
        <f>仕訳データ2016!A40</f>
        <v>42494</v>
      </c>
      <c r="B31">
        <f t="shared" si="0"/>
        <v>2016</v>
      </c>
      <c r="C31">
        <f t="shared" si="1"/>
        <v>5</v>
      </c>
      <c r="D31" s="204" t="str">
        <f>仕訳データ2016!J40</f>
        <v>福利厚生費</v>
      </c>
      <c r="E31" s="205">
        <f>仕訳データ2016!O40</f>
        <v>1590</v>
      </c>
      <c r="F31" s="204" t="str">
        <f>仕訳データ2016!R40</f>
        <v>普通預金</v>
      </c>
      <c r="G31" s="205">
        <f>仕訳データ2016!W40</f>
        <v>1590</v>
      </c>
      <c r="H31" s="204" t="str">
        <f>仕訳データ2016!Z40</f>
        <v>KTストア　横式店　お菓子（清水）　</v>
      </c>
    </row>
    <row r="32" spans="1:8">
      <c r="A32" s="19">
        <f>仕訳データ2016!A41</f>
        <v>42495</v>
      </c>
      <c r="B32">
        <f t="shared" si="0"/>
        <v>2016</v>
      </c>
      <c r="C32">
        <f t="shared" si="1"/>
        <v>5</v>
      </c>
      <c r="D32" s="204" t="str">
        <f>仕訳データ2016!J41</f>
        <v>保険料</v>
      </c>
      <c r="E32" s="205">
        <f>仕訳データ2016!O41</f>
        <v>51720</v>
      </c>
      <c r="F32" s="204" t="str">
        <f>仕訳データ2016!R41</f>
        <v>普通預金</v>
      </c>
      <c r="G32" s="205">
        <f>仕訳データ2016!W41</f>
        <v>51720</v>
      </c>
      <c r="H32" s="204" t="str">
        <f>仕訳データ2016!Z41</f>
        <v>自動車保険　　　</v>
      </c>
    </row>
    <row r="33" spans="1:8">
      <c r="A33" s="19">
        <f>仕訳データ2016!A42</f>
        <v>42496</v>
      </c>
      <c r="B33">
        <f t="shared" si="0"/>
        <v>2016</v>
      </c>
      <c r="C33">
        <f t="shared" si="1"/>
        <v>5</v>
      </c>
      <c r="D33" s="204" t="str">
        <f>仕訳データ2016!J42</f>
        <v>法定福利費</v>
      </c>
      <c r="E33" s="205">
        <f>仕訳データ2016!O42</f>
        <v>438340</v>
      </c>
      <c r="F33" s="204" t="str">
        <f>仕訳データ2016!R42</f>
        <v>普通預金</v>
      </c>
      <c r="G33" s="205">
        <f>仕訳データ2016!W42</f>
        <v>438340</v>
      </c>
      <c r="H33" s="204" t="str">
        <f>仕訳データ2016!Z42</f>
        <v>社会保険料会社負担　　　</v>
      </c>
    </row>
    <row r="34" spans="1:8">
      <c r="A34" s="19">
        <f>仕訳データ2016!A43</f>
        <v>42497</v>
      </c>
      <c r="B34">
        <f t="shared" si="0"/>
        <v>2016</v>
      </c>
      <c r="C34">
        <f t="shared" si="1"/>
        <v>5</v>
      </c>
      <c r="D34" s="204" t="str">
        <f>仕訳データ2016!J43</f>
        <v>旅費交通費</v>
      </c>
      <c r="E34" s="205">
        <f>仕訳データ2016!O43</f>
        <v>1120</v>
      </c>
      <c r="F34" s="204" t="str">
        <f>仕訳データ2016!R43</f>
        <v>普通預金</v>
      </c>
      <c r="G34" s="205">
        <f>仕訳データ2016!W43</f>
        <v>1120</v>
      </c>
      <c r="H34" s="204" t="str">
        <f>仕訳データ2016!Z43</f>
        <v>電車代　地下鉄　　</v>
      </c>
    </row>
    <row r="35" spans="1:8">
      <c r="A35" s="19">
        <f>仕訳データ2016!A44</f>
        <v>42497</v>
      </c>
      <c r="B35">
        <f t="shared" si="0"/>
        <v>2016</v>
      </c>
      <c r="C35">
        <f t="shared" si="1"/>
        <v>5</v>
      </c>
      <c r="D35" s="204" t="str">
        <f>仕訳データ2016!J44</f>
        <v>保険料</v>
      </c>
      <c r="E35" s="205">
        <f>仕訳データ2016!O44</f>
        <v>51720</v>
      </c>
      <c r="F35" s="204" t="str">
        <f>仕訳データ2016!R44</f>
        <v>普通預金</v>
      </c>
      <c r="G35" s="205">
        <f>仕訳データ2016!W44</f>
        <v>51720</v>
      </c>
      <c r="H35" s="204" t="str">
        <f>仕訳データ2016!Z44</f>
        <v>自動車保険　　　</v>
      </c>
    </row>
    <row r="36" spans="1:8">
      <c r="A36" s="19">
        <f>仕訳データ2016!A45</f>
        <v>42501</v>
      </c>
      <c r="B36">
        <f t="shared" si="0"/>
        <v>2016</v>
      </c>
      <c r="C36">
        <f t="shared" si="1"/>
        <v>5</v>
      </c>
      <c r="D36" s="204" t="str">
        <f>仕訳データ2016!J45</f>
        <v>交際費</v>
      </c>
      <c r="E36" s="205">
        <f>仕訳データ2016!O45</f>
        <v>118740</v>
      </c>
      <c r="F36" s="204" t="str">
        <f>仕訳データ2016!R45</f>
        <v>普通預金</v>
      </c>
      <c r="G36" s="205">
        <f>仕訳データ2016!W45</f>
        <v>118740</v>
      </c>
      <c r="H36" s="204" t="str">
        <f>仕訳データ2016!Z45</f>
        <v>接待　割烹このは　バーチャルクリエイト（米倉氏）　</v>
      </c>
    </row>
    <row r="37" spans="1:8">
      <c r="A37" s="19">
        <f>仕訳データ2016!A46</f>
        <v>42502</v>
      </c>
      <c r="B37">
        <f t="shared" si="0"/>
        <v>2016</v>
      </c>
      <c r="C37">
        <f t="shared" si="1"/>
        <v>5</v>
      </c>
      <c r="D37" s="204" t="str">
        <f>仕訳データ2016!J46</f>
        <v>水道光熱費</v>
      </c>
      <c r="E37" s="205">
        <f>仕訳データ2016!O46</f>
        <v>29860</v>
      </c>
      <c r="F37" s="204" t="str">
        <f>仕訳データ2016!R46</f>
        <v>普通預金</v>
      </c>
      <c r="G37" s="205">
        <f>仕訳データ2016!W46</f>
        <v>29860</v>
      </c>
      <c r="H37" s="204" t="str">
        <f>仕訳データ2016!Z46</f>
        <v>電気代　東日本電力　　</v>
      </c>
    </row>
    <row r="38" spans="1:8">
      <c r="A38" s="19">
        <f>仕訳データ2016!A47</f>
        <v>42502</v>
      </c>
      <c r="B38">
        <f t="shared" si="0"/>
        <v>2016</v>
      </c>
      <c r="C38">
        <f t="shared" si="1"/>
        <v>5</v>
      </c>
      <c r="D38" s="204" t="str">
        <f>仕訳データ2016!J47</f>
        <v>水道光熱費</v>
      </c>
      <c r="E38" s="205">
        <f>仕訳データ2016!O47</f>
        <v>59870</v>
      </c>
      <c r="F38" s="204" t="str">
        <f>仕訳データ2016!R47</f>
        <v>普通預金</v>
      </c>
      <c r="G38" s="205">
        <f>仕訳データ2016!W47</f>
        <v>59870</v>
      </c>
      <c r="H38" s="204" t="str">
        <f>仕訳データ2016!Z47</f>
        <v>電気代　東日本電力　　</v>
      </c>
    </row>
    <row r="39" spans="1:8">
      <c r="A39" s="19">
        <f>仕訳データ2016!A48</f>
        <v>42507</v>
      </c>
      <c r="B39">
        <f t="shared" si="0"/>
        <v>2016</v>
      </c>
      <c r="C39">
        <f t="shared" si="1"/>
        <v>5</v>
      </c>
      <c r="D39" s="204" t="str">
        <f>仕訳データ2016!J48</f>
        <v>通信費</v>
      </c>
      <c r="E39" s="205">
        <f>仕訳データ2016!O48</f>
        <v>61130</v>
      </c>
      <c r="F39" s="204" t="str">
        <f>仕訳データ2016!R48</f>
        <v>普通預金</v>
      </c>
      <c r="G39" s="205">
        <f>仕訳データ2016!W48</f>
        <v>61130</v>
      </c>
      <c r="H39" s="204" t="str">
        <f>仕訳データ2016!Z48</f>
        <v>切手代　東部郵便局　　</v>
      </c>
    </row>
    <row r="40" spans="1:8">
      <c r="A40" s="19">
        <f>仕訳データ2016!A49</f>
        <v>42507</v>
      </c>
      <c r="B40">
        <f t="shared" si="0"/>
        <v>2016</v>
      </c>
      <c r="C40">
        <f t="shared" si="1"/>
        <v>5</v>
      </c>
      <c r="D40" s="204" t="str">
        <f>仕訳データ2016!J49</f>
        <v>通信費</v>
      </c>
      <c r="E40" s="205">
        <f>仕訳データ2016!O49</f>
        <v>55920</v>
      </c>
      <c r="F40" s="204" t="str">
        <f>仕訳データ2016!R49</f>
        <v>普通預金</v>
      </c>
      <c r="G40" s="205">
        <f>仕訳データ2016!W49</f>
        <v>55920</v>
      </c>
      <c r="H40" s="204" t="str">
        <f>仕訳データ2016!Z49</f>
        <v>携帯電話　４月分　IIモバイル　</v>
      </c>
    </row>
    <row r="41" spans="1:8">
      <c r="A41" s="19">
        <f>仕訳データ2016!A50</f>
        <v>42507</v>
      </c>
      <c r="B41">
        <f t="shared" si="0"/>
        <v>2016</v>
      </c>
      <c r="C41">
        <f t="shared" si="1"/>
        <v>5</v>
      </c>
      <c r="D41" s="204" t="str">
        <f>仕訳データ2016!J50</f>
        <v>通信費</v>
      </c>
      <c r="E41" s="205">
        <f>仕訳データ2016!O50</f>
        <v>40310</v>
      </c>
      <c r="F41" s="204" t="str">
        <f>仕訳データ2016!R50</f>
        <v>普通預金</v>
      </c>
      <c r="G41" s="205">
        <f>仕訳データ2016!W50</f>
        <v>40310</v>
      </c>
      <c r="H41" s="204" t="str">
        <f>仕訳データ2016!Z50</f>
        <v>電話料　４月分　KDKD　</v>
      </c>
    </row>
    <row r="42" spans="1:8">
      <c r="A42" s="19">
        <f>仕訳データ2016!A51</f>
        <v>42507</v>
      </c>
      <c r="B42">
        <f t="shared" si="0"/>
        <v>2016</v>
      </c>
      <c r="C42">
        <f t="shared" si="1"/>
        <v>5</v>
      </c>
      <c r="D42" s="204" t="str">
        <f>仕訳データ2016!J51</f>
        <v>通信費</v>
      </c>
      <c r="E42" s="205">
        <f>仕訳データ2016!O51</f>
        <v>86470</v>
      </c>
      <c r="F42" s="204" t="str">
        <f>仕訳データ2016!R51</f>
        <v>普通預金</v>
      </c>
      <c r="G42" s="205">
        <f>仕訳データ2016!W51</f>
        <v>86470</v>
      </c>
      <c r="H42" s="204" t="str">
        <f>仕訳データ2016!Z51</f>
        <v>電話料　４月分　KDKD　</v>
      </c>
    </row>
    <row r="43" spans="1:8">
      <c r="A43" s="19">
        <f>仕訳データ2016!A52</f>
        <v>42512</v>
      </c>
      <c r="B43">
        <f t="shared" si="0"/>
        <v>2016</v>
      </c>
      <c r="C43">
        <f t="shared" si="1"/>
        <v>5</v>
      </c>
      <c r="D43" s="204" t="str">
        <f>仕訳データ2016!J52</f>
        <v>リース料</v>
      </c>
      <c r="E43" s="205">
        <f>仕訳データ2016!O52</f>
        <v>6260</v>
      </c>
      <c r="F43" s="204" t="str">
        <f>仕訳データ2016!R52</f>
        <v>普通預金</v>
      </c>
      <c r="G43" s="205">
        <f>仕訳データ2016!W52</f>
        <v>6260</v>
      </c>
      <c r="H43" s="204" t="str">
        <f>仕訳データ2016!Z52</f>
        <v>車両リース料　クエリース　　</v>
      </c>
    </row>
    <row r="44" spans="1:8">
      <c r="A44" s="19">
        <f>仕訳データ2016!A53</f>
        <v>42515</v>
      </c>
      <c r="B44">
        <f t="shared" si="0"/>
        <v>2016</v>
      </c>
      <c r="C44">
        <f t="shared" si="1"/>
        <v>5</v>
      </c>
      <c r="D44" s="204" t="str">
        <f>仕訳データ2016!J53</f>
        <v>福利厚生費</v>
      </c>
      <c r="E44" s="205">
        <f>仕訳データ2016!O53</f>
        <v>1040</v>
      </c>
      <c r="F44" s="204" t="str">
        <f>仕訳データ2016!R53</f>
        <v>普通預金</v>
      </c>
      <c r="G44" s="205">
        <f>仕訳データ2016!W53</f>
        <v>1040</v>
      </c>
      <c r="H44" s="204" t="str">
        <f>仕訳データ2016!Z53</f>
        <v>残業食事　フライトマーケット房内店（上原）　　</v>
      </c>
    </row>
    <row r="45" spans="1:8">
      <c r="A45" s="19">
        <f>仕訳データ2016!A54</f>
        <v>42515</v>
      </c>
      <c r="B45">
        <f t="shared" si="0"/>
        <v>2016</v>
      </c>
      <c r="C45">
        <f t="shared" si="1"/>
        <v>5</v>
      </c>
      <c r="D45" s="204" t="str">
        <f>仕訳データ2016!J54</f>
        <v>役員報酬</v>
      </c>
      <c r="E45" s="205">
        <f>仕訳データ2016!O54</f>
        <v>12850</v>
      </c>
      <c r="F45" s="204" t="str">
        <f>仕訳データ2016!R54</f>
        <v>立替金</v>
      </c>
      <c r="G45" s="205">
        <f>仕訳データ2016!W54</f>
        <v>12850</v>
      </c>
      <c r="H45" s="204" t="str">
        <f>仕訳データ2016!Z54</f>
        <v>5月分　　　</v>
      </c>
    </row>
    <row r="46" spans="1:8">
      <c r="A46" s="19">
        <f>仕訳データ2016!A55</f>
        <v>42515</v>
      </c>
      <c r="B46">
        <f t="shared" si="0"/>
        <v>2016</v>
      </c>
      <c r="C46">
        <f t="shared" si="1"/>
        <v>5</v>
      </c>
      <c r="D46" s="204" t="str">
        <f>仕訳データ2016!J55</f>
        <v>旅費交通費</v>
      </c>
      <c r="E46" s="205">
        <f>仕訳データ2016!O55</f>
        <v>543050</v>
      </c>
      <c r="F46" s="204" t="str">
        <f>仕訳データ2016!R55</f>
        <v>普通預金</v>
      </c>
      <c r="G46" s="205">
        <f>仕訳データ2016!W55</f>
        <v>543050</v>
      </c>
      <c r="H46" s="204" t="str">
        <f>仕訳データ2016!Z55</f>
        <v>通勤定期代　5月分　　</v>
      </c>
    </row>
    <row r="47" spans="1:8">
      <c r="A47" s="19">
        <f>仕訳データ2016!A56</f>
        <v>42515</v>
      </c>
      <c r="B47">
        <f t="shared" si="0"/>
        <v>2016</v>
      </c>
      <c r="C47">
        <f t="shared" si="1"/>
        <v>5</v>
      </c>
      <c r="D47" s="204" t="str">
        <f>仕訳データ2016!J56</f>
        <v>給料手当</v>
      </c>
      <c r="E47" s="205">
        <f>仕訳データ2016!O56</f>
        <v>1675130</v>
      </c>
      <c r="F47" s="204" t="str">
        <f>仕訳データ2016!R56</f>
        <v>普通預金</v>
      </c>
      <c r="G47" s="205">
        <f>仕訳データ2016!W56</f>
        <v>1675130</v>
      </c>
      <c r="H47" s="204" t="str">
        <f>仕訳データ2016!Z56</f>
        <v>給与　5月分　振込手数料　</v>
      </c>
    </row>
    <row r="48" spans="1:8">
      <c r="A48" s="19">
        <f>仕訳データ2016!A57</f>
        <v>42518</v>
      </c>
      <c r="B48">
        <f t="shared" si="0"/>
        <v>2016</v>
      </c>
      <c r="C48">
        <f t="shared" si="1"/>
        <v>5</v>
      </c>
      <c r="D48" s="204" t="str">
        <f>仕訳データ2016!J57</f>
        <v>未払消費税等</v>
      </c>
      <c r="E48" s="205">
        <f>仕訳データ2016!O57</f>
        <v>1388370</v>
      </c>
      <c r="F48" s="204" t="str">
        <f>仕訳データ2016!R57</f>
        <v>普通預金</v>
      </c>
      <c r="G48" s="205">
        <f>仕訳データ2016!W57</f>
        <v>1388370</v>
      </c>
      <c r="H48" s="204" t="str">
        <f>仕訳データ2016!Z57</f>
        <v>消費税確定分　　　</v>
      </c>
    </row>
    <row r="49" spans="1:8">
      <c r="A49" s="19">
        <f>仕訳データ2016!A58</f>
        <v>42518</v>
      </c>
      <c r="B49">
        <f t="shared" si="0"/>
        <v>2016</v>
      </c>
      <c r="C49">
        <f t="shared" si="1"/>
        <v>5</v>
      </c>
      <c r="D49" s="204" t="str">
        <f>仕訳データ2016!J58</f>
        <v>未払法人税等</v>
      </c>
      <c r="E49" s="205">
        <f>仕訳データ2016!O58</f>
        <v>1837720</v>
      </c>
      <c r="F49" s="204" t="str">
        <f>仕訳データ2016!R58</f>
        <v>普通預金</v>
      </c>
      <c r="G49" s="205">
        <f>仕訳データ2016!W58</f>
        <v>1837720</v>
      </c>
      <c r="H49" s="204" t="str">
        <f>仕訳データ2016!Z58</f>
        <v>法人税・住民税確定分　　　</v>
      </c>
    </row>
    <row r="50" spans="1:8">
      <c r="A50" s="19">
        <f>仕訳データ2016!A59</f>
        <v>42518</v>
      </c>
      <c r="B50">
        <f t="shared" si="0"/>
        <v>2016</v>
      </c>
      <c r="C50">
        <f t="shared" si="1"/>
        <v>5</v>
      </c>
      <c r="D50" s="204" t="str">
        <f>仕訳データ2016!J59</f>
        <v>租税公課</v>
      </c>
      <c r="E50" s="205">
        <f>仕訳データ2016!O59</f>
        <v>39730</v>
      </c>
      <c r="F50" s="204" t="str">
        <f>仕訳データ2016!R59</f>
        <v>普通預金</v>
      </c>
      <c r="G50" s="205">
        <f>仕訳データ2016!W59</f>
        <v>39730</v>
      </c>
      <c r="H50" s="204" t="str">
        <f>仕訳データ2016!Z59</f>
        <v>自動車税　　　</v>
      </c>
    </row>
    <row r="51" spans="1:8">
      <c r="A51" s="19">
        <f>仕訳データ2016!A60</f>
        <v>42518</v>
      </c>
      <c r="B51">
        <f t="shared" si="0"/>
        <v>2016</v>
      </c>
      <c r="C51">
        <f t="shared" si="1"/>
        <v>5</v>
      </c>
      <c r="D51" s="204" t="str">
        <f>仕訳データ2016!J60</f>
        <v>支払手数料</v>
      </c>
      <c r="E51" s="205">
        <f>仕訳データ2016!O60</f>
        <v>53790</v>
      </c>
      <c r="F51" s="204" t="str">
        <f>仕訳データ2016!R60</f>
        <v>普通預金</v>
      </c>
      <c r="G51" s="205">
        <f>仕訳データ2016!W60</f>
        <v>53790</v>
      </c>
      <c r="H51" s="204" t="str">
        <f>仕訳データ2016!Z60</f>
        <v>弁護士顧問料　５月分　　</v>
      </c>
    </row>
    <row r="52" spans="1:8">
      <c r="A52" s="19">
        <f>仕訳データ2016!A61</f>
        <v>42519</v>
      </c>
      <c r="B52">
        <f t="shared" si="0"/>
        <v>2016</v>
      </c>
      <c r="C52">
        <f t="shared" si="1"/>
        <v>5</v>
      </c>
      <c r="D52" s="204" t="str">
        <f>仕訳データ2016!J61</f>
        <v>普通預金</v>
      </c>
      <c r="E52" s="205">
        <f>仕訳データ2016!O61</f>
        <v>640</v>
      </c>
      <c r="F52" s="204" t="str">
        <f>仕訳データ2016!R61</f>
        <v>売掛金</v>
      </c>
      <c r="G52" s="205">
        <f>仕訳データ2016!W61</f>
        <v>640</v>
      </c>
      <c r="H52" s="204" t="str">
        <f>仕訳データ2016!Z61</f>
        <v>M001モンド通信　　　</v>
      </c>
    </row>
    <row r="53" spans="1:8">
      <c r="A53" s="19">
        <f>仕訳データ2016!A62</f>
        <v>42519</v>
      </c>
      <c r="B53">
        <f t="shared" si="0"/>
        <v>2016</v>
      </c>
      <c r="C53">
        <f t="shared" si="1"/>
        <v>5</v>
      </c>
      <c r="D53" s="204" t="str">
        <f>仕訳データ2016!J62</f>
        <v>リース料</v>
      </c>
      <c r="E53" s="205">
        <f>仕訳データ2016!O62</f>
        <v>14660</v>
      </c>
      <c r="F53" s="204" t="str">
        <f>仕訳データ2016!R62</f>
        <v>普通預金</v>
      </c>
      <c r="G53" s="205">
        <f>仕訳データ2016!W62</f>
        <v>14660</v>
      </c>
      <c r="H53" s="204" t="str">
        <f>仕訳データ2016!Z62</f>
        <v>機械リース料　東京ファイナンス　　</v>
      </c>
    </row>
    <row r="54" spans="1:8">
      <c r="A54" s="19">
        <f>仕訳データ2016!A63</f>
        <v>42520</v>
      </c>
      <c r="B54">
        <f t="shared" si="0"/>
        <v>2016</v>
      </c>
      <c r="C54">
        <f t="shared" si="1"/>
        <v>5</v>
      </c>
      <c r="D54" s="204" t="str">
        <f>仕訳データ2016!J63</f>
        <v>給料手当</v>
      </c>
      <c r="E54" s="205">
        <f>仕訳データ2016!O63</f>
        <v>81040</v>
      </c>
      <c r="F54" s="204" t="str">
        <f>仕訳データ2016!R63</f>
        <v>普通預金</v>
      </c>
      <c r="G54" s="205">
        <f>仕訳データ2016!W63</f>
        <v>81040</v>
      </c>
      <c r="H54" s="204" t="str">
        <f>仕訳データ2016!Z63</f>
        <v>アルバイト店員　　　</v>
      </c>
    </row>
    <row r="55" spans="1:8">
      <c r="A55" s="19">
        <f>仕訳データ2016!A64</f>
        <v>42520</v>
      </c>
      <c r="B55">
        <f t="shared" si="0"/>
        <v>2016</v>
      </c>
      <c r="C55">
        <f t="shared" si="1"/>
        <v>5</v>
      </c>
      <c r="D55" s="204" t="str">
        <f>仕訳データ2016!J64</f>
        <v>地代家賃</v>
      </c>
      <c r="E55" s="205">
        <f>仕訳データ2016!O64</f>
        <v>10000</v>
      </c>
      <c r="F55" s="204" t="str">
        <f>仕訳データ2016!R64</f>
        <v>普通預金</v>
      </c>
      <c r="G55" s="205">
        <f>仕訳データ2016!W64</f>
        <v>10000</v>
      </c>
      <c r="H55" s="204" t="str">
        <f>仕訳データ2016!Z64</f>
        <v>駐車場　三島氏　　</v>
      </c>
    </row>
    <row r="56" spans="1:8">
      <c r="A56" s="19">
        <f>仕訳データ2016!A65</f>
        <v>42520</v>
      </c>
      <c r="B56">
        <f t="shared" si="0"/>
        <v>2016</v>
      </c>
      <c r="C56">
        <f t="shared" si="1"/>
        <v>5</v>
      </c>
      <c r="D56" s="204" t="str">
        <f>仕訳データ2016!J65</f>
        <v>地代家賃</v>
      </c>
      <c r="E56" s="205">
        <f>仕訳データ2016!O65</f>
        <v>314800</v>
      </c>
      <c r="F56" s="204" t="str">
        <f>仕訳データ2016!R65</f>
        <v>普通預金</v>
      </c>
      <c r="G56" s="205">
        <f>仕訳データ2016!W65</f>
        <v>314800</v>
      </c>
      <c r="H56" s="204" t="str">
        <f>仕訳データ2016!Z65</f>
        <v>Wholesale家賃振込　　　</v>
      </c>
    </row>
    <row r="57" spans="1:8">
      <c r="A57" s="19">
        <f>仕訳データ2016!A66</f>
        <v>42520</v>
      </c>
      <c r="B57">
        <f t="shared" si="0"/>
        <v>2016</v>
      </c>
      <c r="C57">
        <f t="shared" si="1"/>
        <v>5</v>
      </c>
      <c r="D57" s="204" t="str">
        <f>仕訳データ2016!J66</f>
        <v>旅費交通費</v>
      </c>
      <c r="E57" s="205">
        <f>仕訳データ2016!O66</f>
        <v>19090</v>
      </c>
      <c r="F57" s="204" t="str">
        <f>仕訳データ2016!R66</f>
        <v>普通預金</v>
      </c>
      <c r="G57" s="205">
        <f>仕訳データ2016!W66</f>
        <v>19090</v>
      </c>
      <c r="H57" s="204" t="str">
        <f>仕訳データ2016!Z66</f>
        <v>アルバイト通勤定期代　インターナショナル交通　　</v>
      </c>
    </row>
    <row r="58" spans="1:8">
      <c r="A58" s="19">
        <f>仕訳データ2016!A67</f>
        <v>42520</v>
      </c>
      <c r="B58">
        <f t="shared" si="0"/>
        <v>2016</v>
      </c>
      <c r="C58">
        <f t="shared" si="1"/>
        <v>5</v>
      </c>
      <c r="D58" s="204" t="str">
        <f>仕訳データ2016!J67</f>
        <v>地代家賃</v>
      </c>
      <c r="E58" s="205">
        <f>仕訳データ2016!O67</f>
        <v>419740</v>
      </c>
      <c r="F58" s="204" t="str">
        <f>仕訳データ2016!R67</f>
        <v>普通預金</v>
      </c>
      <c r="G58" s="205">
        <f>仕訳データ2016!W67</f>
        <v>419740</v>
      </c>
      <c r="H58" s="204" t="str">
        <f>仕訳データ2016!Z67</f>
        <v>事務所家賃支払　　　</v>
      </c>
    </row>
    <row r="59" spans="1:8">
      <c r="A59" s="19">
        <f>仕訳データ2016!A68</f>
        <v>42520</v>
      </c>
      <c r="B59">
        <f t="shared" si="0"/>
        <v>2016</v>
      </c>
      <c r="C59">
        <f t="shared" si="1"/>
        <v>5</v>
      </c>
      <c r="D59" s="204" t="str">
        <f>仕訳データ2016!J68</f>
        <v>消耗品費</v>
      </c>
      <c r="E59" s="205">
        <f>仕訳データ2016!O68</f>
        <v>174620</v>
      </c>
      <c r="F59" s="204" t="str">
        <f>仕訳データ2016!R68</f>
        <v>普通預金</v>
      </c>
      <c r="G59" s="205">
        <f>仕訳データ2016!W68</f>
        <v>174620</v>
      </c>
      <c r="H59" s="204" t="str">
        <f>仕訳データ2016!Z68</f>
        <v>ムーン石油　ガソリン代　　</v>
      </c>
    </row>
    <row r="60" spans="1:8">
      <c r="A60" s="19">
        <f>仕訳データ2016!A69</f>
        <v>42520</v>
      </c>
      <c r="B60">
        <f t="shared" si="0"/>
        <v>2016</v>
      </c>
      <c r="C60">
        <f t="shared" si="1"/>
        <v>5</v>
      </c>
      <c r="D60" s="204" t="str">
        <f>仕訳データ2016!J69</f>
        <v>旅費交通費</v>
      </c>
      <c r="E60" s="205">
        <f>仕訳データ2016!O69</f>
        <v>107930</v>
      </c>
      <c r="F60" s="204" t="str">
        <f>仕訳データ2016!R69</f>
        <v>普通預金</v>
      </c>
      <c r="G60" s="205">
        <f>仕訳データ2016!W69</f>
        <v>107930</v>
      </c>
      <c r="H60" s="204" t="str">
        <f>仕訳データ2016!Z69</f>
        <v>通勤定期代　インターナショナル交通　　</v>
      </c>
    </row>
    <row r="61" spans="1:8">
      <c r="A61" s="19">
        <f>仕訳データ2016!A70</f>
        <v>42520</v>
      </c>
      <c r="B61">
        <f t="shared" si="0"/>
        <v>2016</v>
      </c>
      <c r="C61">
        <f t="shared" si="1"/>
        <v>5</v>
      </c>
      <c r="D61" s="204" t="str">
        <f>仕訳データ2016!J70</f>
        <v>荷造運賃</v>
      </c>
      <c r="E61" s="205">
        <f>仕訳データ2016!O70</f>
        <v>1002600</v>
      </c>
      <c r="F61" s="204" t="str">
        <f>仕訳データ2016!R70</f>
        <v>普通預金</v>
      </c>
      <c r="G61" s="205">
        <f>仕訳データ2016!W70</f>
        <v>1002600</v>
      </c>
      <c r="H61" s="204" t="str">
        <f>仕訳データ2016!Z70</f>
        <v>キリン運輸　商品輸送費　　</v>
      </c>
    </row>
    <row r="62" spans="1:8">
      <c r="A62" s="19">
        <f>仕訳データ2016!A71</f>
        <v>42520</v>
      </c>
      <c r="B62">
        <f t="shared" si="0"/>
        <v>2016</v>
      </c>
      <c r="C62">
        <f t="shared" si="1"/>
        <v>5</v>
      </c>
      <c r="D62" s="204" t="str">
        <f>仕訳データ2016!J71</f>
        <v>法定福利費</v>
      </c>
      <c r="E62" s="205">
        <f>仕訳データ2016!O71</f>
        <v>438340</v>
      </c>
      <c r="F62" s="204" t="str">
        <f>仕訳データ2016!R71</f>
        <v>普通預金</v>
      </c>
      <c r="G62" s="205">
        <f>仕訳データ2016!W71</f>
        <v>438340</v>
      </c>
      <c r="H62" s="204" t="str">
        <f>仕訳データ2016!Z71</f>
        <v>社会保険料会社負担　　　</v>
      </c>
    </row>
    <row r="63" spans="1:8">
      <c r="A63" s="19">
        <f>仕訳データ2016!A72</f>
        <v>42521</v>
      </c>
      <c r="B63">
        <f t="shared" si="0"/>
        <v>2016</v>
      </c>
      <c r="C63">
        <f t="shared" si="1"/>
        <v>5</v>
      </c>
      <c r="D63" s="204" t="str">
        <f>仕訳データ2016!J72</f>
        <v>法人税、住民税及び事業税</v>
      </c>
      <c r="E63" s="205">
        <f>仕訳データ2016!O72</f>
        <v>190</v>
      </c>
      <c r="F63" s="204" t="str">
        <f>仕訳データ2016!R72</f>
        <v>受取配当金</v>
      </c>
      <c r="G63" s="205">
        <f>仕訳データ2016!W72</f>
        <v>190</v>
      </c>
      <c r="H63" s="204" t="str">
        <f>仕訳データ2016!Z72</f>
        <v>源泉所得税　　　</v>
      </c>
    </row>
    <row r="64" spans="1:8">
      <c r="A64" s="19">
        <f>仕訳データ2016!A73</f>
        <v>42521</v>
      </c>
      <c r="B64">
        <f t="shared" si="0"/>
        <v>2016</v>
      </c>
      <c r="C64">
        <f t="shared" si="1"/>
        <v>5</v>
      </c>
      <c r="D64" s="204" t="str">
        <f>仕訳データ2016!J73</f>
        <v>地代家賃</v>
      </c>
      <c r="E64" s="205">
        <f>仕訳データ2016!O73</f>
        <v>399750</v>
      </c>
      <c r="F64" s="204" t="str">
        <f>仕訳データ2016!R73</f>
        <v>普通預金</v>
      </c>
      <c r="G64" s="205">
        <f>仕訳データ2016!W73</f>
        <v>399750</v>
      </c>
      <c r="H64" s="204" t="str">
        <f>仕訳データ2016!Z73</f>
        <v>事務所家賃支払　　　</v>
      </c>
    </row>
    <row r="65" spans="1:8">
      <c r="A65" s="19">
        <f>仕訳データ2016!A74</f>
        <v>42522</v>
      </c>
      <c r="B65">
        <f t="shared" si="0"/>
        <v>2016</v>
      </c>
      <c r="C65">
        <f t="shared" si="1"/>
        <v>6</v>
      </c>
      <c r="D65" s="204" t="str">
        <f>仕訳データ2016!J74</f>
        <v>交際費</v>
      </c>
      <c r="E65" s="205">
        <f>仕訳データ2016!O74</f>
        <v>14560</v>
      </c>
      <c r="F65" s="204" t="str">
        <f>仕訳データ2016!R74</f>
        <v>普通預金</v>
      </c>
      <c r="G65" s="205">
        <f>仕訳データ2016!W74</f>
        <v>14560</v>
      </c>
      <c r="H65" s="204" t="str">
        <f>仕訳データ2016!Z74</f>
        <v>お見舞い品　ケイト不動産（佐藤氏）　　</v>
      </c>
    </row>
    <row r="66" spans="1:8">
      <c r="A66" s="19">
        <f>仕訳データ2016!A75</f>
        <v>42525</v>
      </c>
      <c r="B66">
        <f t="shared" si="0"/>
        <v>2016</v>
      </c>
      <c r="C66">
        <f t="shared" si="1"/>
        <v>6</v>
      </c>
      <c r="D66" s="204" t="str">
        <f>仕訳データ2016!J75</f>
        <v>保険料</v>
      </c>
      <c r="E66" s="205">
        <f>仕訳データ2016!O75</f>
        <v>51720</v>
      </c>
      <c r="F66" s="204" t="str">
        <f>仕訳データ2016!R75</f>
        <v>普通預金</v>
      </c>
      <c r="G66" s="205">
        <f>仕訳データ2016!W75</f>
        <v>51720</v>
      </c>
      <c r="H66" s="204" t="str">
        <f>仕訳データ2016!Z75</f>
        <v>自動車保険　　　</v>
      </c>
    </row>
    <row r="67" spans="1:8">
      <c r="A67" s="19">
        <f>仕訳データ2016!A76</f>
        <v>42526</v>
      </c>
      <c r="B67">
        <f t="shared" ref="B67:B130" si="2">YEAR(A67)</f>
        <v>2016</v>
      </c>
      <c r="C67">
        <f t="shared" ref="C67:C130" si="3">MONTH(A67)</f>
        <v>6</v>
      </c>
      <c r="D67" s="204" t="str">
        <f>仕訳データ2016!J76</f>
        <v>保険料</v>
      </c>
      <c r="E67" s="205">
        <f>仕訳データ2016!O76</f>
        <v>51720</v>
      </c>
      <c r="F67" s="204" t="str">
        <f>仕訳データ2016!R76</f>
        <v>普通預金</v>
      </c>
      <c r="G67" s="205">
        <f>仕訳データ2016!W76</f>
        <v>51720</v>
      </c>
      <c r="H67" s="204" t="str">
        <f>仕訳データ2016!Z76</f>
        <v>自動車保険　　　</v>
      </c>
    </row>
    <row r="68" spans="1:8">
      <c r="A68" s="19">
        <f>仕訳データ2016!A77</f>
        <v>42528</v>
      </c>
      <c r="B68">
        <f t="shared" si="2"/>
        <v>2016</v>
      </c>
      <c r="C68">
        <f t="shared" si="3"/>
        <v>6</v>
      </c>
      <c r="D68" s="204" t="str">
        <f>仕訳データ2016!J77</f>
        <v>福利厚生費</v>
      </c>
      <c r="E68" s="205">
        <f>仕訳データ2016!O77</f>
        <v>2960</v>
      </c>
      <c r="F68" s="204" t="str">
        <f>仕訳データ2016!R77</f>
        <v>普通預金</v>
      </c>
      <c r="G68" s="205">
        <f>仕訳データ2016!W77</f>
        <v>2960</v>
      </c>
      <c r="H68" s="204" t="str">
        <f>仕訳データ2016!Z77</f>
        <v>残業食事　キッチンさかい（見崎）　　</v>
      </c>
    </row>
    <row r="69" spans="1:8">
      <c r="A69" s="19">
        <f>仕訳データ2016!A78</f>
        <v>42529</v>
      </c>
      <c r="B69">
        <f t="shared" si="2"/>
        <v>2016</v>
      </c>
      <c r="C69">
        <f t="shared" si="3"/>
        <v>6</v>
      </c>
      <c r="D69" s="204" t="str">
        <f>仕訳データ2016!J78</f>
        <v>租税公課</v>
      </c>
      <c r="E69" s="205">
        <f>仕訳データ2016!O78</f>
        <v>7950</v>
      </c>
      <c r="F69" s="204" t="str">
        <f>仕訳データ2016!R78</f>
        <v>普通預金</v>
      </c>
      <c r="G69" s="205">
        <f>仕訳データ2016!W78</f>
        <v>7950</v>
      </c>
      <c r="H69" s="204" t="str">
        <f>仕訳データ2016!Z78</f>
        <v>収入印紙　東部郵便局　　</v>
      </c>
    </row>
    <row r="70" spans="1:8">
      <c r="A70" s="19">
        <f>仕訳データ2016!A79</f>
        <v>42531</v>
      </c>
      <c r="B70">
        <f t="shared" si="2"/>
        <v>2016</v>
      </c>
      <c r="C70">
        <f t="shared" si="3"/>
        <v>6</v>
      </c>
      <c r="D70" s="204" t="str">
        <f>仕訳データ2016!J79</f>
        <v>水道光熱費</v>
      </c>
      <c r="E70" s="205">
        <f>仕訳データ2016!O79</f>
        <v>26980</v>
      </c>
      <c r="F70" s="204" t="str">
        <f>仕訳データ2016!R79</f>
        <v>普通預金</v>
      </c>
      <c r="G70" s="205">
        <f>仕訳データ2016!W79</f>
        <v>26980</v>
      </c>
      <c r="H70" s="204" t="str">
        <f>仕訳データ2016!Z79</f>
        <v>電気代　東日本電力　　</v>
      </c>
    </row>
    <row r="71" spans="1:8">
      <c r="A71" s="19">
        <f>仕訳データ2016!A80</f>
        <v>42531</v>
      </c>
      <c r="B71">
        <f t="shared" si="2"/>
        <v>2016</v>
      </c>
      <c r="C71">
        <f t="shared" si="3"/>
        <v>6</v>
      </c>
      <c r="D71" s="204" t="str">
        <f>仕訳データ2016!J80</f>
        <v>水道光熱費</v>
      </c>
      <c r="E71" s="205">
        <f>仕訳データ2016!O80</f>
        <v>59090</v>
      </c>
      <c r="F71" s="204" t="str">
        <f>仕訳データ2016!R80</f>
        <v>普通預金</v>
      </c>
      <c r="G71" s="205">
        <f>仕訳データ2016!W80</f>
        <v>59090</v>
      </c>
      <c r="H71" s="204" t="str">
        <f>仕訳データ2016!Z80</f>
        <v>電気代　東日本電力　　</v>
      </c>
    </row>
    <row r="72" spans="1:8">
      <c r="A72" s="19">
        <f>仕訳データ2016!A81</f>
        <v>42531</v>
      </c>
      <c r="B72">
        <f t="shared" si="2"/>
        <v>2016</v>
      </c>
      <c r="C72">
        <f t="shared" si="3"/>
        <v>6</v>
      </c>
      <c r="D72" s="204" t="str">
        <f>仕訳データ2016!J81</f>
        <v>事務用品費</v>
      </c>
      <c r="E72" s="205">
        <f>仕訳データ2016!O81</f>
        <v>11440</v>
      </c>
      <c r="F72" s="204" t="str">
        <f>仕訳データ2016!R81</f>
        <v>普通預金</v>
      </c>
      <c r="G72" s="205">
        <f>仕訳データ2016!W81</f>
        <v>11440</v>
      </c>
      <c r="H72" s="204" t="str">
        <f>仕訳データ2016!Z81</f>
        <v>ステーショナリーみやび　ボールペン　　</v>
      </c>
    </row>
    <row r="73" spans="1:8">
      <c r="A73" s="19">
        <f>仕訳データ2016!A82</f>
        <v>42535</v>
      </c>
      <c r="B73">
        <f t="shared" si="2"/>
        <v>2016</v>
      </c>
      <c r="C73">
        <f t="shared" si="3"/>
        <v>6</v>
      </c>
      <c r="D73" s="204" t="str">
        <f>仕訳データ2016!J82</f>
        <v>通信費</v>
      </c>
      <c r="E73" s="205">
        <f>仕訳データ2016!O82</f>
        <v>49810</v>
      </c>
      <c r="F73" s="204" t="str">
        <f>仕訳データ2016!R82</f>
        <v>普通預金</v>
      </c>
      <c r="G73" s="205">
        <f>仕訳データ2016!W82</f>
        <v>49810</v>
      </c>
      <c r="H73" s="204" t="str">
        <f>仕訳データ2016!Z82</f>
        <v>携帯電話　５月分　IIモバイル　</v>
      </c>
    </row>
    <row r="74" spans="1:8">
      <c r="A74" s="19">
        <f>仕訳データ2016!A83</f>
        <v>42536</v>
      </c>
      <c r="B74">
        <f t="shared" si="2"/>
        <v>2016</v>
      </c>
      <c r="C74">
        <f t="shared" si="3"/>
        <v>6</v>
      </c>
      <c r="D74" s="204" t="str">
        <f>仕訳データ2016!J83</f>
        <v>福利厚生費</v>
      </c>
      <c r="E74" s="205">
        <f>仕訳データ2016!O83</f>
        <v>6550</v>
      </c>
      <c r="F74" s="204" t="str">
        <f>仕訳データ2016!R83</f>
        <v>普通預金</v>
      </c>
      <c r="G74" s="205">
        <f>仕訳データ2016!W83</f>
        <v>6550</v>
      </c>
      <c r="H74" s="204" t="str">
        <f>仕訳データ2016!Z83</f>
        <v>お茶　フライトマーケット房内店（中村）　　</v>
      </c>
    </row>
    <row r="75" spans="1:8">
      <c r="A75" s="19">
        <f>仕訳データ2016!A84</f>
        <v>42536</v>
      </c>
      <c r="B75">
        <f t="shared" si="2"/>
        <v>2016</v>
      </c>
      <c r="C75">
        <f t="shared" si="3"/>
        <v>6</v>
      </c>
      <c r="D75" s="204" t="str">
        <f>仕訳データ2016!J84</f>
        <v>通信費</v>
      </c>
      <c r="E75" s="205">
        <f>仕訳データ2016!O84</f>
        <v>39840</v>
      </c>
      <c r="F75" s="204" t="str">
        <f>仕訳データ2016!R84</f>
        <v>普通預金</v>
      </c>
      <c r="G75" s="205">
        <f>仕訳データ2016!W84</f>
        <v>39840</v>
      </c>
      <c r="H75" s="204" t="str">
        <f>仕訳データ2016!Z84</f>
        <v>電話料　５月分　KDKD　</v>
      </c>
    </row>
    <row r="76" spans="1:8">
      <c r="A76" s="19">
        <f>仕訳データ2016!A85</f>
        <v>42536</v>
      </c>
      <c r="B76">
        <f t="shared" si="2"/>
        <v>2016</v>
      </c>
      <c r="C76">
        <f t="shared" si="3"/>
        <v>6</v>
      </c>
      <c r="D76" s="204" t="str">
        <f>仕訳データ2016!J85</f>
        <v>通信費</v>
      </c>
      <c r="E76" s="205">
        <f>仕訳データ2016!O85</f>
        <v>85930</v>
      </c>
      <c r="F76" s="204" t="str">
        <f>仕訳データ2016!R85</f>
        <v>普通預金</v>
      </c>
      <c r="G76" s="205">
        <f>仕訳データ2016!W85</f>
        <v>85930</v>
      </c>
      <c r="H76" s="204" t="str">
        <f>仕訳データ2016!Z85</f>
        <v>電話料　５月分　KDKD　</v>
      </c>
    </row>
    <row r="77" spans="1:8">
      <c r="A77" s="19">
        <f>仕訳データ2016!A86</f>
        <v>42538</v>
      </c>
      <c r="B77">
        <f t="shared" si="2"/>
        <v>2016</v>
      </c>
      <c r="C77">
        <f t="shared" si="3"/>
        <v>6</v>
      </c>
      <c r="D77" s="204" t="str">
        <f>仕訳データ2016!J86</f>
        <v>消耗品費</v>
      </c>
      <c r="E77" s="205">
        <f>仕訳データ2016!O86</f>
        <v>145250</v>
      </c>
      <c r="F77" s="204" t="str">
        <f>仕訳データ2016!R86</f>
        <v>普通預金</v>
      </c>
      <c r="G77" s="205">
        <f>仕訳データ2016!W86</f>
        <v>145250</v>
      </c>
      <c r="H77" s="204" t="str">
        <f>仕訳データ2016!Z86</f>
        <v>ファニチャ向井　オフィス用机　　</v>
      </c>
    </row>
    <row r="78" spans="1:8">
      <c r="A78" s="19">
        <f>仕訳データ2016!A87</f>
        <v>42540</v>
      </c>
      <c r="B78">
        <f t="shared" si="2"/>
        <v>2016</v>
      </c>
      <c r="C78">
        <f t="shared" si="3"/>
        <v>6</v>
      </c>
      <c r="D78" s="204" t="str">
        <f>仕訳データ2016!J87</f>
        <v>リース料</v>
      </c>
      <c r="E78" s="205">
        <f>仕訳データ2016!O87</f>
        <v>6260</v>
      </c>
      <c r="F78" s="204" t="str">
        <f>仕訳データ2016!R87</f>
        <v>普通預金</v>
      </c>
      <c r="G78" s="205">
        <f>仕訳データ2016!W87</f>
        <v>6260</v>
      </c>
      <c r="H78" s="204" t="str">
        <f>仕訳データ2016!Z87</f>
        <v>車両リース料　クエリース　　</v>
      </c>
    </row>
    <row r="79" spans="1:8">
      <c r="A79" s="19">
        <f>仕訳データ2016!A88</f>
        <v>42541</v>
      </c>
      <c r="B79">
        <f t="shared" si="2"/>
        <v>2016</v>
      </c>
      <c r="C79">
        <f t="shared" si="3"/>
        <v>6</v>
      </c>
      <c r="D79" s="204" t="str">
        <f>仕訳データ2016!J88</f>
        <v>交際費</v>
      </c>
      <c r="E79" s="205">
        <f>仕訳データ2016!O88</f>
        <v>145600</v>
      </c>
      <c r="F79" s="204" t="str">
        <f>仕訳データ2016!R88</f>
        <v>普通預金</v>
      </c>
      <c r="G79" s="205">
        <f>仕訳データ2016!W88</f>
        <v>145600</v>
      </c>
      <c r="H79" s="204" t="str">
        <f>仕訳データ2016!Z88</f>
        <v>得意先接待　ワールドウェーブ（桐野氏）　　</v>
      </c>
    </row>
    <row r="80" spans="1:8">
      <c r="A80" s="19">
        <f>仕訳データ2016!A89</f>
        <v>42542</v>
      </c>
      <c r="B80">
        <f t="shared" si="2"/>
        <v>2016</v>
      </c>
      <c r="C80">
        <f t="shared" si="3"/>
        <v>6</v>
      </c>
      <c r="D80" s="204" t="str">
        <f>仕訳データ2016!J89</f>
        <v>福利厚生費</v>
      </c>
      <c r="E80" s="205">
        <f>仕訳データ2016!O89</f>
        <v>2450</v>
      </c>
      <c r="F80" s="204" t="str">
        <f>仕訳データ2016!R89</f>
        <v>普通預金</v>
      </c>
      <c r="G80" s="205">
        <f>仕訳データ2016!W89</f>
        <v>2450</v>
      </c>
      <c r="H80" s="204" t="str">
        <f>仕訳データ2016!Z89</f>
        <v>お茶菓子　フライトマーケット房内店（清水）　　</v>
      </c>
    </row>
    <row r="81" spans="1:8">
      <c r="A81" s="19">
        <f>仕訳データ2016!A90</f>
        <v>42543</v>
      </c>
      <c r="B81">
        <f t="shared" si="2"/>
        <v>2016</v>
      </c>
      <c r="C81">
        <f t="shared" si="3"/>
        <v>6</v>
      </c>
      <c r="D81" s="204" t="str">
        <f>仕訳データ2016!J90</f>
        <v>消耗品費</v>
      </c>
      <c r="E81" s="205">
        <f>仕訳データ2016!O90</f>
        <v>5750</v>
      </c>
      <c r="F81" s="204" t="str">
        <f>仕訳データ2016!R90</f>
        <v>普通預金</v>
      </c>
      <c r="G81" s="205">
        <f>仕訳データ2016!W90</f>
        <v>5750</v>
      </c>
      <c r="H81" s="204" t="str">
        <f>仕訳データ2016!Z90</f>
        <v>トイレットペーパー　まるとく商店　　</v>
      </c>
    </row>
    <row r="82" spans="1:8">
      <c r="A82" s="19">
        <f>仕訳データ2016!A91</f>
        <v>42545</v>
      </c>
      <c r="B82">
        <f t="shared" si="2"/>
        <v>2016</v>
      </c>
      <c r="C82">
        <f t="shared" si="3"/>
        <v>6</v>
      </c>
      <c r="D82" s="204" t="str">
        <f>仕訳データ2016!J91</f>
        <v>通信費</v>
      </c>
      <c r="E82" s="205">
        <f>仕訳データ2016!O91</f>
        <v>96670</v>
      </c>
      <c r="F82" s="204" t="str">
        <f>仕訳データ2016!R91</f>
        <v>普通預金</v>
      </c>
      <c r="G82" s="205">
        <f>仕訳データ2016!W91</f>
        <v>96670</v>
      </c>
      <c r="H82" s="204" t="str">
        <f>仕訳データ2016!Z91</f>
        <v>国際電話　ユーロテレコム　　</v>
      </c>
    </row>
    <row r="83" spans="1:8">
      <c r="A83" s="19">
        <f>仕訳データ2016!A92</f>
        <v>42545</v>
      </c>
      <c r="B83">
        <f t="shared" si="2"/>
        <v>2016</v>
      </c>
      <c r="C83">
        <f t="shared" si="3"/>
        <v>6</v>
      </c>
      <c r="D83" s="204" t="str">
        <f>仕訳データ2016!J92</f>
        <v>広告宣伝費</v>
      </c>
      <c r="E83" s="205">
        <f>仕訳データ2016!O92</f>
        <v>1414570</v>
      </c>
      <c r="F83" s="204" t="str">
        <f>仕訳データ2016!R92</f>
        <v>普通預金</v>
      </c>
      <c r="G83" s="205">
        <f>仕訳データ2016!W92</f>
        <v>1414570</v>
      </c>
      <c r="H83" s="204" t="str">
        <f>仕訳データ2016!Z92</f>
        <v>朝日エージェンシー　雑誌広告　　</v>
      </c>
    </row>
    <row r="84" spans="1:8">
      <c r="A84" s="19">
        <f>仕訳データ2016!A93</f>
        <v>42546</v>
      </c>
      <c r="B84">
        <f t="shared" si="2"/>
        <v>2016</v>
      </c>
      <c r="C84">
        <f t="shared" si="3"/>
        <v>6</v>
      </c>
      <c r="D84" s="204" t="str">
        <f>仕訳データ2016!J93</f>
        <v>役員報酬</v>
      </c>
      <c r="E84" s="205">
        <f>仕訳データ2016!O93</f>
        <v>12850</v>
      </c>
      <c r="F84" s="204" t="str">
        <f>仕訳データ2016!R93</f>
        <v>立替金</v>
      </c>
      <c r="G84" s="205">
        <f>仕訳データ2016!W93</f>
        <v>12850</v>
      </c>
      <c r="H84" s="204" t="str">
        <f>仕訳データ2016!Z93</f>
        <v>6月分　　　</v>
      </c>
    </row>
    <row r="85" spans="1:8">
      <c r="A85" s="19">
        <f>仕訳データ2016!A94</f>
        <v>42546</v>
      </c>
      <c r="B85">
        <f t="shared" si="2"/>
        <v>2016</v>
      </c>
      <c r="C85">
        <f t="shared" si="3"/>
        <v>6</v>
      </c>
      <c r="D85" s="204" t="str">
        <f>仕訳データ2016!J94</f>
        <v>旅費交通費</v>
      </c>
      <c r="E85" s="205">
        <f>仕訳データ2016!O94</f>
        <v>543050</v>
      </c>
      <c r="F85" s="204" t="str">
        <f>仕訳データ2016!R94</f>
        <v>普通預金</v>
      </c>
      <c r="G85" s="205">
        <f>仕訳データ2016!W94</f>
        <v>543050</v>
      </c>
      <c r="H85" s="204" t="str">
        <f>仕訳データ2016!Z94</f>
        <v>通勤定期代　6月分　　</v>
      </c>
    </row>
    <row r="86" spans="1:8">
      <c r="A86" s="19">
        <f>仕訳データ2016!A95</f>
        <v>42546</v>
      </c>
      <c r="B86">
        <f t="shared" si="2"/>
        <v>2016</v>
      </c>
      <c r="C86">
        <f t="shared" si="3"/>
        <v>6</v>
      </c>
      <c r="D86" s="204" t="str">
        <f>仕訳データ2016!J95</f>
        <v>給料手当</v>
      </c>
      <c r="E86" s="205">
        <f>仕訳データ2016!O95</f>
        <v>1675130</v>
      </c>
      <c r="F86" s="204" t="str">
        <f>仕訳データ2016!R95</f>
        <v>普通預金</v>
      </c>
      <c r="G86" s="205">
        <f>仕訳データ2016!W95</f>
        <v>1675130</v>
      </c>
      <c r="H86" s="204" t="str">
        <f>仕訳データ2016!Z95</f>
        <v>給与　6月分　振込手数料　</v>
      </c>
    </row>
    <row r="87" spans="1:8">
      <c r="A87" s="19">
        <f>仕訳データ2016!A96</f>
        <v>42546</v>
      </c>
      <c r="B87">
        <f t="shared" si="2"/>
        <v>2016</v>
      </c>
      <c r="C87">
        <f t="shared" si="3"/>
        <v>6</v>
      </c>
      <c r="D87" s="204" t="str">
        <f>仕訳データ2016!J96</f>
        <v>消耗品費</v>
      </c>
      <c r="E87" s="205">
        <f>仕訳データ2016!O96</f>
        <v>3950</v>
      </c>
      <c r="F87" s="204" t="str">
        <f>仕訳データ2016!R96</f>
        <v>普通預金</v>
      </c>
      <c r="G87" s="205">
        <f>仕訳データ2016!W96</f>
        <v>3950</v>
      </c>
      <c r="H87" s="204" t="str">
        <f>仕訳データ2016!Z96</f>
        <v>トウトカメラ　マウス　　</v>
      </c>
    </row>
    <row r="88" spans="1:8">
      <c r="A88" s="19">
        <f>仕訳データ2016!A97</f>
        <v>42546</v>
      </c>
      <c r="B88">
        <f t="shared" si="2"/>
        <v>2016</v>
      </c>
      <c r="C88">
        <f t="shared" si="3"/>
        <v>6</v>
      </c>
      <c r="D88" s="204" t="str">
        <f>仕訳データ2016!J97</f>
        <v>水道光熱費</v>
      </c>
      <c r="E88" s="205">
        <f>仕訳データ2016!O97</f>
        <v>13140</v>
      </c>
      <c r="F88" s="204" t="str">
        <f>仕訳データ2016!R97</f>
        <v>普通預金</v>
      </c>
      <c r="G88" s="205">
        <f>仕訳データ2016!W97</f>
        <v>13140</v>
      </c>
      <c r="H88" s="204" t="str">
        <f>仕訳データ2016!Z97</f>
        <v>水道代　東京都水道局　　</v>
      </c>
    </row>
    <row r="89" spans="1:8">
      <c r="A89" s="19">
        <f>仕訳データ2016!A98</f>
        <v>42546</v>
      </c>
      <c r="B89">
        <f t="shared" si="2"/>
        <v>2016</v>
      </c>
      <c r="C89">
        <f t="shared" si="3"/>
        <v>6</v>
      </c>
      <c r="D89" s="204" t="str">
        <f>仕訳データ2016!J98</f>
        <v>水道光熱費</v>
      </c>
      <c r="E89" s="205">
        <f>仕訳データ2016!O98</f>
        <v>34050</v>
      </c>
      <c r="F89" s="204" t="str">
        <f>仕訳データ2016!R98</f>
        <v>普通預金</v>
      </c>
      <c r="G89" s="205">
        <f>仕訳データ2016!W98</f>
        <v>34050</v>
      </c>
      <c r="H89" s="204" t="str">
        <f>仕訳データ2016!Z98</f>
        <v>水道代　東京都水道局　　</v>
      </c>
    </row>
    <row r="90" spans="1:8">
      <c r="A90" s="19">
        <f>仕訳データ2016!A99</f>
        <v>42547</v>
      </c>
      <c r="B90">
        <f t="shared" si="2"/>
        <v>2016</v>
      </c>
      <c r="C90">
        <f t="shared" si="3"/>
        <v>6</v>
      </c>
      <c r="D90" s="204" t="str">
        <f>仕訳データ2016!J99</f>
        <v>リース料</v>
      </c>
      <c r="E90" s="205">
        <f>仕訳データ2016!O99</f>
        <v>14660</v>
      </c>
      <c r="F90" s="204" t="str">
        <f>仕訳データ2016!R99</f>
        <v>普通預金</v>
      </c>
      <c r="G90" s="205">
        <f>仕訳データ2016!W99</f>
        <v>14660</v>
      </c>
      <c r="H90" s="204" t="str">
        <f>仕訳データ2016!Z99</f>
        <v>機械リース料　東京ファイナンス　　</v>
      </c>
    </row>
    <row r="91" spans="1:8">
      <c r="A91" s="19">
        <f>仕訳データ2016!A100</f>
        <v>42551</v>
      </c>
      <c r="B91">
        <f t="shared" si="2"/>
        <v>2016</v>
      </c>
      <c r="C91">
        <f t="shared" si="3"/>
        <v>6</v>
      </c>
      <c r="D91" s="204" t="str">
        <f>仕訳データ2016!J100</f>
        <v>給料手当</v>
      </c>
      <c r="E91" s="205">
        <f>仕訳データ2016!O100</f>
        <v>78420</v>
      </c>
      <c r="F91" s="204" t="str">
        <f>仕訳データ2016!R100</f>
        <v>普通預金</v>
      </c>
      <c r="G91" s="205">
        <f>仕訳データ2016!W100</f>
        <v>78420</v>
      </c>
      <c r="H91" s="204" t="str">
        <f>仕訳データ2016!Z100</f>
        <v>アルバイト店員　　　</v>
      </c>
    </row>
    <row r="92" spans="1:8">
      <c r="A92" s="19">
        <f>仕訳データ2016!A101</f>
        <v>42551</v>
      </c>
      <c r="B92">
        <f t="shared" si="2"/>
        <v>2016</v>
      </c>
      <c r="C92">
        <f t="shared" si="3"/>
        <v>6</v>
      </c>
      <c r="D92" s="204" t="str">
        <f>仕訳データ2016!J101</f>
        <v>地代家賃</v>
      </c>
      <c r="E92" s="205">
        <f>仕訳データ2016!O101</f>
        <v>10000</v>
      </c>
      <c r="F92" s="204" t="str">
        <f>仕訳データ2016!R101</f>
        <v>普通預金</v>
      </c>
      <c r="G92" s="205">
        <f>仕訳データ2016!W101</f>
        <v>10000</v>
      </c>
      <c r="H92" s="204" t="str">
        <f>仕訳データ2016!Z101</f>
        <v>駐車場　三島氏　　</v>
      </c>
    </row>
    <row r="93" spans="1:8">
      <c r="A93" s="19">
        <f>仕訳データ2016!A102</f>
        <v>42551</v>
      </c>
      <c r="B93">
        <f t="shared" si="2"/>
        <v>2016</v>
      </c>
      <c r="C93">
        <f t="shared" si="3"/>
        <v>6</v>
      </c>
      <c r="D93" s="204" t="str">
        <f>仕訳データ2016!J102</f>
        <v>地代家賃</v>
      </c>
      <c r="E93" s="205">
        <f>仕訳データ2016!O102</f>
        <v>314800</v>
      </c>
      <c r="F93" s="204" t="str">
        <f>仕訳データ2016!R102</f>
        <v>普通預金</v>
      </c>
      <c r="G93" s="205">
        <f>仕訳データ2016!W102</f>
        <v>314800</v>
      </c>
      <c r="H93" s="204" t="str">
        <f>仕訳データ2016!Z102</f>
        <v>Wholesale家賃振込　　　</v>
      </c>
    </row>
    <row r="94" spans="1:8">
      <c r="A94" s="19">
        <f>仕訳データ2016!A103</f>
        <v>42551</v>
      </c>
      <c r="B94">
        <f t="shared" si="2"/>
        <v>2016</v>
      </c>
      <c r="C94">
        <f t="shared" si="3"/>
        <v>6</v>
      </c>
      <c r="D94" s="204" t="str">
        <f>仕訳データ2016!J103</f>
        <v>旅費交通費</v>
      </c>
      <c r="E94" s="205">
        <f>仕訳データ2016!O103</f>
        <v>19090</v>
      </c>
      <c r="F94" s="204" t="str">
        <f>仕訳データ2016!R103</f>
        <v>普通預金</v>
      </c>
      <c r="G94" s="205">
        <f>仕訳データ2016!W103</f>
        <v>19090</v>
      </c>
      <c r="H94" s="204" t="str">
        <f>仕訳データ2016!Z103</f>
        <v>アルバイト通勤定期代　インターナショナル交通　　</v>
      </c>
    </row>
    <row r="95" spans="1:8">
      <c r="A95" s="19">
        <f>仕訳データ2016!A104</f>
        <v>42551</v>
      </c>
      <c r="B95">
        <f t="shared" si="2"/>
        <v>2016</v>
      </c>
      <c r="C95">
        <f t="shared" si="3"/>
        <v>6</v>
      </c>
      <c r="D95" s="204" t="str">
        <f>仕訳データ2016!J104</f>
        <v>地代家賃</v>
      </c>
      <c r="E95" s="205">
        <f>仕訳データ2016!O104</f>
        <v>419740</v>
      </c>
      <c r="F95" s="204" t="str">
        <f>仕訳データ2016!R104</f>
        <v>普通預金</v>
      </c>
      <c r="G95" s="205">
        <f>仕訳データ2016!W104</f>
        <v>419740</v>
      </c>
      <c r="H95" s="204" t="str">
        <f>仕訳データ2016!Z104</f>
        <v>事務所家賃支払　　　</v>
      </c>
    </row>
    <row r="96" spans="1:8">
      <c r="A96" s="19">
        <f>仕訳データ2016!A105</f>
        <v>42551</v>
      </c>
      <c r="B96">
        <f t="shared" si="2"/>
        <v>2016</v>
      </c>
      <c r="C96">
        <f t="shared" si="3"/>
        <v>6</v>
      </c>
      <c r="D96" s="204" t="str">
        <f>仕訳データ2016!J105</f>
        <v>消耗品費</v>
      </c>
      <c r="E96" s="205">
        <f>仕訳データ2016!O105</f>
        <v>180370</v>
      </c>
      <c r="F96" s="204" t="str">
        <f>仕訳データ2016!R105</f>
        <v>普通預金</v>
      </c>
      <c r="G96" s="205">
        <f>仕訳データ2016!W105</f>
        <v>180370</v>
      </c>
      <c r="H96" s="204" t="str">
        <f>仕訳データ2016!Z105</f>
        <v>ムーン石油　ガソリン代　　</v>
      </c>
    </row>
    <row r="97" spans="1:8">
      <c r="A97" s="19">
        <f>仕訳データ2016!A106</f>
        <v>42551</v>
      </c>
      <c r="B97">
        <f t="shared" si="2"/>
        <v>2016</v>
      </c>
      <c r="C97">
        <f t="shared" si="3"/>
        <v>6</v>
      </c>
      <c r="D97" s="204" t="str">
        <f>仕訳データ2016!J106</f>
        <v>旅費交通費</v>
      </c>
      <c r="E97" s="205">
        <f>仕訳データ2016!O106</f>
        <v>107930</v>
      </c>
      <c r="F97" s="204" t="str">
        <f>仕訳データ2016!R106</f>
        <v>普通預金</v>
      </c>
      <c r="G97" s="205">
        <f>仕訳データ2016!W106</f>
        <v>107930</v>
      </c>
      <c r="H97" s="204" t="str">
        <f>仕訳データ2016!Z106</f>
        <v>通勤定期代　インターナショナル交通　　</v>
      </c>
    </row>
    <row r="98" spans="1:8">
      <c r="A98" s="19">
        <f>仕訳データ2016!A107</f>
        <v>42551</v>
      </c>
      <c r="B98">
        <f t="shared" si="2"/>
        <v>2016</v>
      </c>
      <c r="C98">
        <f t="shared" si="3"/>
        <v>6</v>
      </c>
      <c r="D98" s="204" t="str">
        <f>仕訳データ2016!J107</f>
        <v>荷造運賃</v>
      </c>
      <c r="E98" s="205">
        <f>仕訳データ2016!O107</f>
        <v>1096950</v>
      </c>
      <c r="F98" s="204" t="str">
        <f>仕訳データ2016!R107</f>
        <v>普通預金</v>
      </c>
      <c r="G98" s="205">
        <f>仕訳データ2016!W107</f>
        <v>1096950</v>
      </c>
      <c r="H98" s="204" t="str">
        <f>仕訳データ2016!Z107</f>
        <v>キリン運輸　商品輸送費　　</v>
      </c>
    </row>
    <row r="99" spans="1:8">
      <c r="A99" s="19">
        <f>仕訳データ2016!A108</f>
        <v>42551</v>
      </c>
      <c r="B99">
        <f t="shared" si="2"/>
        <v>2016</v>
      </c>
      <c r="C99">
        <f t="shared" si="3"/>
        <v>6</v>
      </c>
      <c r="D99" s="204" t="str">
        <f>仕訳データ2016!J108</f>
        <v>法定福利費</v>
      </c>
      <c r="E99" s="205">
        <f>仕訳データ2016!O108</f>
        <v>438340</v>
      </c>
      <c r="F99" s="204" t="str">
        <f>仕訳データ2016!R108</f>
        <v>普通預金</v>
      </c>
      <c r="G99" s="205">
        <f>仕訳データ2016!W108</f>
        <v>438340</v>
      </c>
      <c r="H99" s="204" t="str">
        <f>仕訳データ2016!Z108</f>
        <v>社会保険料会社負担　　　</v>
      </c>
    </row>
    <row r="100" spans="1:8">
      <c r="A100" s="19">
        <f>仕訳データ2016!A109</f>
        <v>42551</v>
      </c>
      <c r="B100">
        <f t="shared" si="2"/>
        <v>2016</v>
      </c>
      <c r="C100">
        <f t="shared" si="3"/>
        <v>6</v>
      </c>
      <c r="D100" s="204" t="str">
        <f>仕訳データ2016!J109</f>
        <v>支払手数料</v>
      </c>
      <c r="E100" s="205">
        <f>仕訳データ2016!O109</f>
        <v>53790</v>
      </c>
      <c r="F100" s="204" t="str">
        <f>仕訳データ2016!R109</f>
        <v>普通預金</v>
      </c>
      <c r="G100" s="205">
        <f>仕訳データ2016!W109</f>
        <v>53790</v>
      </c>
      <c r="H100" s="204" t="str">
        <f>仕訳データ2016!Z109</f>
        <v>弁護士顧問料　６月分　　</v>
      </c>
    </row>
    <row r="101" spans="1:8">
      <c r="A101" s="19">
        <f>仕訳データ2016!A110</f>
        <v>42551</v>
      </c>
      <c r="B101">
        <f t="shared" si="2"/>
        <v>2016</v>
      </c>
      <c r="C101">
        <f t="shared" si="3"/>
        <v>6</v>
      </c>
      <c r="D101" s="204" t="str">
        <f>仕訳データ2016!J110</f>
        <v>地代家賃</v>
      </c>
      <c r="E101" s="205">
        <f>仕訳データ2016!O110</f>
        <v>399750</v>
      </c>
      <c r="F101" s="204" t="str">
        <f>仕訳データ2016!R110</f>
        <v>普通預金</v>
      </c>
      <c r="G101" s="205">
        <f>仕訳データ2016!W110</f>
        <v>399750</v>
      </c>
      <c r="H101" s="204" t="str">
        <f>仕訳データ2016!Z110</f>
        <v>事務所家賃支払　　　</v>
      </c>
    </row>
    <row r="102" spans="1:8">
      <c r="A102" s="19">
        <f>仕訳データ2016!A111</f>
        <v>42552</v>
      </c>
      <c r="B102">
        <f t="shared" si="2"/>
        <v>2016</v>
      </c>
      <c r="C102">
        <f t="shared" si="3"/>
        <v>7</v>
      </c>
      <c r="D102" s="204" t="str">
        <f>仕訳データ2016!J111</f>
        <v>通信費</v>
      </c>
      <c r="E102" s="205">
        <f>仕訳データ2016!O111</f>
        <v>61130</v>
      </c>
      <c r="F102" s="204" t="str">
        <f>仕訳データ2016!R111</f>
        <v>普通預金</v>
      </c>
      <c r="G102" s="205">
        <f>仕訳データ2016!W111</f>
        <v>61130</v>
      </c>
      <c r="H102" s="204" t="str">
        <f>仕訳データ2016!Z111</f>
        <v>切手代　東部郵便局　　</v>
      </c>
    </row>
    <row r="103" spans="1:8">
      <c r="A103" s="19">
        <f>仕訳データ2016!A112</f>
        <v>42556</v>
      </c>
      <c r="B103">
        <f t="shared" si="2"/>
        <v>2016</v>
      </c>
      <c r="C103">
        <f t="shared" si="3"/>
        <v>7</v>
      </c>
      <c r="D103" s="204" t="str">
        <f>仕訳データ2016!J112</f>
        <v>保険料</v>
      </c>
      <c r="E103" s="205">
        <f>仕訳データ2016!O112</f>
        <v>51720</v>
      </c>
      <c r="F103" s="204" t="str">
        <f>仕訳データ2016!R112</f>
        <v>普通預金</v>
      </c>
      <c r="G103" s="205">
        <f>仕訳データ2016!W112</f>
        <v>51720</v>
      </c>
      <c r="H103" s="204" t="str">
        <f>仕訳データ2016!Z112</f>
        <v>自動車保険　　　</v>
      </c>
    </row>
    <row r="104" spans="1:8">
      <c r="A104" s="19">
        <f>仕訳データ2016!A113</f>
        <v>42556</v>
      </c>
      <c r="B104">
        <f t="shared" si="2"/>
        <v>2016</v>
      </c>
      <c r="C104">
        <f t="shared" si="3"/>
        <v>7</v>
      </c>
      <c r="D104" s="204" t="str">
        <f>仕訳データ2016!J113</f>
        <v>保険料</v>
      </c>
      <c r="E104" s="205">
        <f>仕訳データ2016!O113</f>
        <v>51720</v>
      </c>
      <c r="F104" s="204" t="str">
        <f>仕訳データ2016!R113</f>
        <v>普通預金</v>
      </c>
      <c r="G104" s="205">
        <f>仕訳データ2016!W113</f>
        <v>51720</v>
      </c>
      <c r="H104" s="204" t="str">
        <f>仕訳データ2016!Z113</f>
        <v>自動車保険　　　</v>
      </c>
    </row>
    <row r="105" spans="1:8">
      <c r="A105" s="19">
        <f>仕訳データ2016!A114</f>
        <v>42558</v>
      </c>
      <c r="B105">
        <f t="shared" si="2"/>
        <v>2016</v>
      </c>
      <c r="C105">
        <f t="shared" si="3"/>
        <v>7</v>
      </c>
      <c r="D105" s="204" t="str">
        <f>仕訳データ2016!J114</f>
        <v>水道光熱費</v>
      </c>
      <c r="E105" s="205">
        <f>仕訳データ2016!O114</f>
        <v>26420</v>
      </c>
      <c r="F105" s="204" t="str">
        <f>仕訳データ2016!R114</f>
        <v>普通預金</v>
      </c>
      <c r="G105" s="205">
        <f>仕訳データ2016!W114</f>
        <v>26420</v>
      </c>
      <c r="H105" s="204" t="str">
        <f>仕訳データ2016!Z114</f>
        <v>電気代　東日本電力　　</v>
      </c>
    </row>
    <row r="106" spans="1:8">
      <c r="A106" s="19">
        <f>仕訳データ2016!A115</f>
        <v>42558</v>
      </c>
      <c r="B106">
        <f t="shared" si="2"/>
        <v>2016</v>
      </c>
      <c r="C106">
        <f t="shared" si="3"/>
        <v>7</v>
      </c>
      <c r="D106" s="204" t="str">
        <f>仕訳データ2016!J115</f>
        <v>水道光熱費</v>
      </c>
      <c r="E106" s="205">
        <f>仕訳データ2016!O115</f>
        <v>58770</v>
      </c>
      <c r="F106" s="204" t="str">
        <f>仕訳データ2016!R115</f>
        <v>普通預金</v>
      </c>
      <c r="G106" s="205">
        <f>仕訳データ2016!W115</f>
        <v>58770</v>
      </c>
      <c r="H106" s="204" t="str">
        <f>仕訳データ2016!Z115</f>
        <v>電気代　東日本電力　　</v>
      </c>
    </row>
    <row r="107" spans="1:8">
      <c r="A107" s="19">
        <f>仕訳データ2016!A116</f>
        <v>42561</v>
      </c>
      <c r="B107">
        <f t="shared" si="2"/>
        <v>2016</v>
      </c>
      <c r="C107">
        <f t="shared" si="3"/>
        <v>7</v>
      </c>
      <c r="D107" s="204" t="str">
        <f>仕訳データ2016!J116</f>
        <v>修繕費</v>
      </c>
      <c r="E107" s="205">
        <f>仕訳データ2016!O116</f>
        <v>79190</v>
      </c>
      <c r="F107" s="204" t="str">
        <f>仕訳データ2016!R116</f>
        <v>普通預金</v>
      </c>
      <c r="G107" s="205">
        <f>仕訳データ2016!W116</f>
        <v>79190</v>
      </c>
      <c r="H107" s="204" t="str">
        <f>仕訳データ2016!Z116</f>
        <v>北国電気　クーラー修理　　</v>
      </c>
    </row>
    <row r="108" spans="1:8">
      <c r="A108" s="19">
        <f>仕訳データ2016!A117</f>
        <v>42561</v>
      </c>
      <c r="B108">
        <f t="shared" si="2"/>
        <v>2016</v>
      </c>
      <c r="C108">
        <f t="shared" si="3"/>
        <v>7</v>
      </c>
      <c r="D108" s="204" t="str">
        <f>仕訳データ2016!J117</f>
        <v>賞与</v>
      </c>
      <c r="E108" s="205">
        <f>仕訳データ2016!O117</f>
        <v>3886490</v>
      </c>
      <c r="F108" s="204" t="str">
        <f>仕訳データ2016!R117</f>
        <v>普通預金</v>
      </c>
      <c r="G108" s="205">
        <f>仕訳データ2016!W117</f>
        <v>3886490</v>
      </c>
      <c r="H108" s="204" t="str">
        <f>仕訳データ2016!Z117</f>
        <v>夏季賞与　　　</v>
      </c>
    </row>
    <row r="109" spans="1:8">
      <c r="A109" s="19">
        <f>仕訳データ2016!A118</f>
        <v>42565</v>
      </c>
      <c r="B109">
        <f t="shared" si="2"/>
        <v>2016</v>
      </c>
      <c r="C109">
        <f t="shared" si="3"/>
        <v>7</v>
      </c>
      <c r="D109" s="204" t="str">
        <f>仕訳データ2016!J118</f>
        <v>消耗品費</v>
      </c>
      <c r="E109" s="205">
        <f>仕訳データ2016!O118</f>
        <v>15240</v>
      </c>
      <c r="F109" s="204" t="str">
        <f>仕訳データ2016!R118</f>
        <v>普通預金</v>
      </c>
      <c r="G109" s="205">
        <f>仕訳データ2016!W118</f>
        <v>15240</v>
      </c>
      <c r="H109" s="204" t="str">
        <f>仕訳データ2016!Z118</f>
        <v>プレミアムマート青葉台店　作業用軍手　　</v>
      </c>
    </row>
    <row r="110" spans="1:8">
      <c r="A110" s="19">
        <f>仕訳データ2016!A119</f>
        <v>42566</v>
      </c>
      <c r="B110">
        <f t="shared" si="2"/>
        <v>2016</v>
      </c>
      <c r="C110">
        <f t="shared" si="3"/>
        <v>7</v>
      </c>
      <c r="D110" s="204" t="str">
        <f>仕訳データ2016!J119</f>
        <v>通信費</v>
      </c>
      <c r="E110" s="205">
        <f>仕訳データ2016!O119</f>
        <v>23710</v>
      </c>
      <c r="F110" s="204" t="str">
        <f>仕訳データ2016!R119</f>
        <v>普通預金</v>
      </c>
      <c r="G110" s="205">
        <f>仕訳データ2016!W119</f>
        <v>23710</v>
      </c>
      <c r="H110" s="204" t="str">
        <f>仕訳データ2016!Z119</f>
        <v>電話料　６月分　KDKD　</v>
      </c>
    </row>
    <row r="111" spans="1:8">
      <c r="A111" s="19">
        <f>仕訳データ2016!A120</f>
        <v>42566</v>
      </c>
      <c r="B111">
        <f t="shared" si="2"/>
        <v>2016</v>
      </c>
      <c r="C111">
        <f t="shared" si="3"/>
        <v>7</v>
      </c>
      <c r="D111" s="204" t="str">
        <f>仕訳データ2016!J120</f>
        <v>通信費</v>
      </c>
      <c r="E111" s="205">
        <f>仕訳データ2016!O120</f>
        <v>74810</v>
      </c>
      <c r="F111" s="204" t="str">
        <f>仕訳データ2016!R120</f>
        <v>普通預金</v>
      </c>
      <c r="G111" s="205">
        <f>仕訳データ2016!W120</f>
        <v>74810</v>
      </c>
      <c r="H111" s="204" t="str">
        <f>仕訳データ2016!Z120</f>
        <v>電話料　６月分　KDKD　</v>
      </c>
    </row>
    <row r="112" spans="1:8">
      <c r="A112" s="19">
        <f>仕訳データ2016!A121</f>
        <v>42566</v>
      </c>
      <c r="B112">
        <f t="shared" si="2"/>
        <v>2016</v>
      </c>
      <c r="C112">
        <f t="shared" si="3"/>
        <v>7</v>
      </c>
      <c r="D112" s="204" t="str">
        <f>仕訳データ2016!J121</f>
        <v>通信費</v>
      </c>
      <c r="E112" s="205">
        <f>仕訳データ2016!O121</f>
        <v>43710</v>
      </c>
      <c r="F112" s="204" t="str">
        <f>仕訳データ2016!R121</f>
        <v>普通預金</v>
      </c>
      <c r="G112" s="205">
        <f>仕訳データ2016!W121</f>
        <v>43710</v>
      </c>
      <c r="H112" s="204" t="str">
        <f>仕訳データ2016!Z121</f>
        <v>携帯電話　６月分　IIモバイル　</v>
      </c>
    </row>
    <row r="113" spans="1:8">
      <c r="A113" s="19">
        <f>仕訳データ2016!A122</f>
        <v>42566</v>
      </c>
      <c r="B113">
        <f t="shared" si="2"/>
        <v>2016</v>
      </c>
      <c r="C113">
        <f t="shared" si="3"/>
        <v>7</v>
      </c>
      <c r="D113" s="204" t="str">
        <f>仕訳データ2016!J122</f>
        <v>租税公課</v>
      </c>
      <c r="E113" s="205">
        <f>仕訳データ2016!O122</f>
        <v>7950</v>
      </c>
      <c r="F113" s="204" t="str">
        <f>仕訳データ2016!R122</f>
        <v>普通預金</v>
      </c>
      <c r="G113" s="205">
        <f>仕訳データ2016!W122</f>
        <v>7950</v>
      </c>
      <c r="H113" s="204" t="str">
        <f>仕訳データ2016!Z122</f>
        <v>収入印紙　東部郵便局　　</v>
      </c>
    </row>
    <row r="114" spans="1:8">
      <c r="A114" s="19">
        <f>仕訳データ2016!A123</f>
        <v>42567</v>
      </c>
      <c r="B114">
        <f t="shared" si="2"/>
        <v>2016</v>
      </c>
      <c r="C114">
        <f t="shared" si="3"/>
        <v>7</v>
      </c>
      <c r="D114" s="204" t="str">
        <f>仕訳データ2016!J123</f>
        <v>旅費交通費</v>
      </c>
      <c r="E114" s="205">
        <f>仕訳データ2016!O123</f>
        <v>1120</v>
      </c>
      <c r="F114" s="204" t="str">
        <f>仕訳データ2016!R123</f>
        <v>普通預金</v>
      </c>
      <c r="G114" s="205">
        <f>仕訳データ2016!W123</f>
        <v>1120</v>
      </c>
      <c r="H114" s="204" t="str">
        <f>仕訳データ2016!Z123</f>
        <v>電車代　地下鉄　　</v>
      </c>
    </row>
    <row r="115" spans="1:8">
      <c r="A115" s="19">
        <f>仕訳データ2016!A124</f>
        <v>42571</v>
      </c>
      <c r="B115">
        <f t="shared" si="2"/>
        <v>2016</v>
      </c>
      <c r="C115">
        <f t="shared" si="3"/>
        <v>7</v>
      </c>
      <c r="D115" s="204" t="str">
        <f>仕訳データ2016!J124</f>
        <v>リース料</v>
      </c>
      <c r="E115" s="205">
        <f>仕訳データ2016!O124</f>
        <v>6260</v>
      </c>
      <c r="F115" s="204" t="str">
        <f>仕訳データ2016!R124</f>
        <v>普通預金</v>
      </c>
      <c r="G115" s="205">
        <f>仕訳データ2016!W124</f>
        <v>6260</v>
      </c>
      <c r="H115" s="204" t="str">
        <f>仕訳データ2016!Z124</f>
        <v>車両リース料　クエリース　　</v>
      </c>
    </row>
    <row r="116" spans="1:8">
      <c r="A116" s="19">
        <f>仕訳データ2016!A125</f>
        <v>42576</v>
      </c>
      <c r="B116">
        <f t="shared" si="2"/>
        <v>2016</v>
      </c>
      <c r="C116">
        <f t="shared" si="3"/>
        <v>7</v>
      </c>
      <c r="D116" s="204" t="str">
        <f>仕訳データ2016!J125</f>
        <v>役員報酬</v>
      </c>
      <c r="E116" s="205">
        <f>仕訳データ2016!O125</f>
        <v>12850</v>
      </c>
      <c r="F116" s="204" t="str">
        <f>仕訳データ2016!R125</f>
        <v>立替金</v>
      </c>
      <c r="G116" s="205">
        <f>仕訳データ2016!W125</f>
        <v>12850</v>
      </c>
      <c r="H116" s="204" t="str">
        <f>仕訳データ2016!Z125</f>
        <v>7月分　　　</v>
      </c>
    </row>
    <row r="117" spans="1:8">
      <c r="A117" s="19">
        <f>仕訳データ2016!A126</f>
        <v>42576</v>
      </c>
      <c r="B117">
        <f t="shared" si="2"/>
        <v>2016</v>
      </c>
      <c r="C117">
        <f t="shared" si="3"/>
        <v>7</v>
      </c>
      <c r="D117" s="204" t="str">
        <f>仕訳データ2016!J126</f>
        <v>旅費交通費</v>
      </c>
      <c r="E117" s="205">
        <f>仕訳データ2016!O126</f>
        <v>543050</v>
      </c>
      <c r="F117" s="204" t="str">
        <f>仕訳データ2016!R126</f>
        <v>普通預金</v>
      </c>
      <c r="G117" s="205">
        <f>仕訳データ2016!W126</f>
        <v>543050</v>
      </c>
      <c r="H117" s="204" t="str">
        <f>仕訳データ2016!Z126</f>
        <v>通勤定期代　7月分　　</v>
      </c>
    </row>
    <row r="118" spans="1:8">
      <c r="A118" s="19">
        <f>仕訳データ2016!A127</f>
        <v>42576</v>
      </c>
      <c r="B118">
        <f t="shared" si="2"/>
        <v>2016</v>
      </c>
      <c r="C118">
        <f t="shared" si="3"/>
        <v>7</v>
      </c>
      <c r="D118" s="204" t="str">
        <f>仕訳データ2016!J127</f>
        <v>給料手当</v>
      </c>
      <c r="E118" s="205">
        <f>仕訳データ2016!O127</f>
        <v>1675130</v>
      </c>
      <c r="F118" s="204" t="str">
        <f>仕訳データ2016!R127</f>
        <v>普通預金</v>
      </c>
      <c r="G118" s="205">
        <f>仕訳データ2016!W127</f>
        <v>1675130</v>
      </c>
      <c r="H118" s="204" t="str">
        <f>仕訳データ2016!Z127</f>
        <v>給与　7月分　振込手数料　</v>
      </c>
    </row>
    <row r="119" spans="1:8">
      <c r="A119" s="19">
        <f>仕訳データ2016!A128</f>
        <v>42578</v>
      </c>
      <c r="B119">
        <f t="shared" si="2"/>
        <v>2016</v>
      </c>
      <c r="C119">
        <f t="shared" si="3"/>
        <v>7</v>
      </c>
      <c r="D119" s="204" t="str">
        <f>仕訳データ2016!J128</f>
        <v>消耗品費</v>
      </c>
      <c r="E119" s="205">
        <f>仕訳データ2016!O128</f>
        <v>2340</v>
      </c>
      <c r="F119" s="204" t="str">
        <f>仕訳データ2016!R128</f>
        <v>普通預金</v>
      </c>
      <c r="G119" s="205">
        <f>仕訳データ2016!W128</f>
        <v>2340</v>
      </c>
      <c r="H119" s="204" t="str">
        <f>仕訳データ2016!Z128</f>
        <v>プレミアムマート青葉台店　業務用スポンジ　　</v>
      </c>
    </row>
    <row r="120" spans="1:8">
      <c r="A120" s="19">
        <f>仕訳データ2016!A129</f>
        <v>42578</v>
      </c>
      <c r="B120">
        <f t="shared" si="2"/>
        <v>2016</v>
      </c>
      <c r="C120">
        <f t="shared" si="3"/>
        <v>7</v>
      </c>
      <c r="D120" s="204" t="str">
        <f>仕訳データ2016!J129</f>
        <v>リース料</v>
      </c>
      <c r="E120" s="205">
        <f>仕訳データ2016!O129</f>
        <v>14660</v>
      </c>
      <c r="F120" s="204" t="str">
        <f>仕訳データ2016!R129</f>
        <v>普通預金</v>
      </c>
      <c r="G120" s="205">
        <f>仕訳データ2016!W129</f>
        <v>14660</v>
      </c>
      <c r="H120" s="204" t="str">
        <f>仕訳データ2016!Z129</f>
        <v>機械リース料　東京ファイナンス　　</v>
      </c>
    </row>
    <row r="121" spans="1:8">
      <c r="A121" s="19">
        <f>仕訳データ2016!A130</f>
        <v>42578</v>
      </c>
      <c r="B121">
        <f t="shared" si="2"/>
        <v>2016</v>
      </c>
      <c r="C121">
        <f t="shared" si="3"/>
        <v>7</v>
      </c>
      <c r="D121" s="204" t="str">
        <f>仕訳データ2016!J130</f>
        <v>事務用品費</v>
      </c>
      <c r="E121" s="205">
        <f>仕訳データ2016!O130</f>
        <v>13180</v>
      </c>
      <c r="F121" s="204" t="str">
        <f>仕訳データ2016!R130</f>
        <v>普通預金</v>
      </c>
      <c r="G121" s="205">
        <f>仕訳データ2016!W130</f>
        <v>13180</v>
      </c>
      <c r="H121" s="204" t="str">
        <f>仕訳データ2016!Z130</f>
        <v>大河堂　領収書　　</v>
      </c>
    </row>
    <row r="122" spans="1:8">
      <c r="A122" s="19">
        <f>仕訳データ2016!A131</f>
        <v>42580</v>
      </c>
      <c r="B122">
        <f t="shared" si="2"/>
        <v>2016</v>
      </c>
      <c r="C122">
        <f t="shared" si="3"/>
        <v>7</v>
      </c>
      <c r="D122" s="204" t="str">
        <f>仕訳データ2016!J131</f>
        <v>交際費</v>
      </c>
      <c r="E122" s="205">
        <f>仕訳データ2016!O131</f>
        <v>83200</v>
      </c>
      <c r="F122" s="204" t="str">
        <f>仕訳データ2016!R131</f>
        <v>普通預金</v>
      </c>
      <c r="G122" s="205">
        <f>仕訳データ2016!W131</f>
        <v>83200</v>
      </c>
      <c r="H122" s="204" t="str">
        <f>仕訳データ2016!Z131</f>
        <v>得意先接待　サイバートレンド（門野氏）　　</v>
      </c>
    </row>
    <row r="123" spans="1:8">
      <c r="A123" s="19">
        <f>仕訳データ2016!A132</f>
        <v>42581</v>
      </c>
      <c r="B123">
        <f t="shared" si="2"/>
        <v>2016</v>
      </c>
      <c r="C123">
        <f t="shared" si="3"/>
        <v>7</v>
      </c>
      <c r="D123" s="204" t="str">
        <f>仕訳データ2016!J132</f>
        <v>給料手当</v>
      </c>
      <c r="E123" s="205">
        <f>仕訳データ2016!O132</f>
        <v>78420</v>
      </c>
      <c r="F123" s="204" t="str">
        <f>仕訳データ2016!R132</f>
        <v>普通預金</v>
      </c>
      <c r="G123" s="205">
        <f>仕訳データ2016!W132</f>
        <v>78420</v>
      </c>
      <c r="H123" s="204" t="str">
        <f>仕訳データ2016!Z132</f>
        <v>アルバイト店員　　　</v>
      </c>
    </row>
    <row r="124" spans="1:8">
      <c r="A124" s="19">
        <f>仕訳データ2016!A133</f>
        <v>42581</v>
      </c>
      <c r="B124">
        <f t="shared" si="2"/>
        <v>2016</v>
      </c>
      <c r="C124">
        <f t="shared" si="3"/>
        <v>7</v>
      </c>
      <c r="D124" s="204" t="str">
        <f>仕訳データ2016!J133</f>
        <v>旅費交通費</v>
      </c>
      <c r="E124" s="205">
        <f>仕訳データ2016!O133</f>
        <v>19090</v>
      </c>
      <c r="F124" s="204" t="str">
        <f>仕訳データ2016!R133</f>
        <v>普通預金</v>
      </c>
      <c r="G124" s="205">
        <f>仕訳データ2016!W133</f>
        <v>19090</v>
      </c>
      <c r="H124" s="204" t="str">
        <f>仕訳データ2016!Z133</f>
        <v>アルバイト通勤定期代　インターナショナル交通　　</v>
      </c>
    </row>
    <row r="125" spans="1:8">
      <c r="A125" s="19">
        <f>仕訳データ2016!A134</f>
        <v>42581</v>
      </c>
      <c r="B125">
        <f t="shared" si="2"/>
        <v>2016</v>
      </c>
      <c r="C125">
        <f t="shared" si="3"/>
        <v>7</v>
      </c>
      <c r="D125" s="204" t="str">
        <f>仕訳データ2016!J134</f>
        <v>地代家賃</v>
      </c>
      <c r="E125" s="205">
        <f>仕訳データ2016!O134</f>
        <v>419740</v>
      </c>
      <c r="F125" s="204" t="str">
        <f>仕訳データ2016!R134</f>
        <v>普通預金</v>
      </c>
      <c r="G125" s="205">
        <f>仕訳データ2016!W134</f>
        <v>419740</v>
      </c>
      <c r="H125" s="204" t="str">
        <f>仕訳データ2016!Z134</f>
        <v>事務所家賃支払　　　</v>
      </c>
    </row>
    <row r="126" spans="1:8">
      <c r="A126" s="19">
        <f>仕訳データ2016!A135</f>
        <v>42581</v>
      </c>
      <c r="B126">
        <f t="shared" si="2"/>
        <v>2016</v>
      </c>
      <c r="C126">
        <f t="shared" si="3"/>
        <v>7</v>
      </c>
      <c r="D126" s="204" t="str">
        <f>仕訳データ2016!J135</f>
        <v>消耗品費</v>
      </c>
      <c r="E126" s="205">
        <f>仕訳データ2016!O135</f>
        <v>155690</v>
      </c>
      <c r="F126" s="204" t="str">
        <f>仕訳データ2016!R135</f>
        <v>普通預金</v>
      </c>
      <c r="G126" s="205">
        <f>仕訳データ2016!W135</f>
        <v>155690</v>
      </c>
      <c r="H126" s="204" t="str">
        <f>仕訳データ2016!Z135</f>
        <v>ムーン石油　ガソリン代　　</v>
      </c>
    </row>
    <row r="127" spans="1:8">
      <c r="A127" s="19">
        <f>仕訳データ2016!A136</f>
        <v>42581</v>
      </c>
      <c r="B127">
        <f t="shared" si="2"/>
        <v>2016</v>
      </c>
      <c r="C127">
        <f t="shared" si="3"/>
        <v>7</v>
      </c>
      <c r="D127" s="204" t="str">
        <f>仕訳データ2016!J136</f>
        <v>旅費交通費</v>
      </c>
      <c r="E127" s="205">
        <f>仕訳データ2016!O136</f>
        <v>107930</v>
      </c>
      <c r="F127" s="204" t="str">
        <f>仕訳データ2016!R136</f>
        <v>普通預金</v>
      </c>
      <c r="G127" s="205">
        <f>仕訳データ2016!W136</f>
        <v>107930</v>
      </c>
      <c r="H127" s="204" t="str">
        <f>仕訳データ2016!Z136</f>
        <v>通勤定期代　インターナショナル交通　　</v>
      </c>
    </row>
    <row r="128" spans="1:8">
      <c r="A128" s="19">
        <f>仕訳データ2016!A137</f>
        <v>42581</v>
      </c>
      <c r="B128">
        <f t="shared" si="2"/>
        <v>2016</v>
      </c>
      <c r="C128">
        <f t="shared" si="3"/>
        <v>7</v>
      </c>
      <c r="D128" s="204" t="str">
        <f>仕訳データ2016!J137</f>
        <v>荷造運賃</v>
      </c>
      <c r="E128" s="205">
        <f>仕訳データ2016!O137</f>
        <v>1129340</v>
      </c>
      <c r="F128" s="204" t="str">
        <f>仕訳データ2016!R137</f>
        <v>普通預金</v>
      </c>
      <c r="G128" s="205">
        <f>仕訳データ2016!W137</f>
        <v>1129340</v>
      </c>
      <c r="H128" s="204" t="str">
        <f>仕訳データ2016!Z137</f>
        <v>キリン運輸　商品輸送費　　</v>
      </c>
    </row>
    <row r="129" spans="1:8">
      <c r="A129" s="19">
        <f>仕訳データ2016!A138</f>
        <v>42582</v>
      </c>
      <c r="B129">
        <f t="shared" si="2"/>
        <v>2016</v>
      </c>
      <c r="C129">
        <f t="shared" si="3"/>
        <v>7</v>
      </c>
      <c r="D129" s="204" t="str">
        <f>仕訳データ2016!J138</f>
        <v>地代家賃</v>
      </c>
      <c r="E129" s="205">
        <f>仕訳データ2016!O138</f>
        <v>10000</v>
      </c>
      <c r="F129" s="204" t="str">
        <f>仕訳データ2016!R138</f>
        <v>普通預金</v>
      </c>
      <c r="G129" s="205">
        <f>仕訳データ2016!W138</f>
        <v>10000</v>
      </c>
      <c r="H129" s="204" t="str">
        <f>仕訳データ2016!Z138</f>
        <v>駐車場　三島氏　　</v>
      </c>
    </row>
    <row r="130" spans="1:8">
      <c r="A130" s="19">
        <f>仕訳データ2016!A139</f>
        <v>42582</v>
      </c>
      <c r="B130">
        <f t="shared" si="2"/>
        <v>2016</v>
      </c>
      <c r="C130">
        <f t="shared" si="3"/>
        <v>7</v>
      </c>
      <c r="D130" s="204" t="str">
        <f>仕訳データ2016!J139</f>
        <v>法定福利費</v>
      </c>
      <c r="E130" s="205">
        <f>仕訳データ2016!O139</f>
        <v>438340</v>
      </c>
      <c r="F130" s="204" t="str">
        <f>仕訳データ2016!R139</f>
        <v>普通預金</v>
      </c>
      <c r="G130" s="205">
        <f>仕訳データ2016!W139</f>
        <v>438340</v>
      </c>
      <c r="H130" s="204" t="str">
        <f>仕訳データ2016!Z139</f>
        <v>社会保険料会社負担　　　</v>
      </c>
    </row>
    <row r="131" spans="1:8">
      <c r="A131" s="19">
        <f>仕訳データ2016!A140</f>
        <v>42582</v>
      </c>
      <c r="B131">
        <f t="shared" ref="B131:B194" si="4">YEAR(A131)</f>
        <v>2016</v>
      </c>
      <c r="C131">
        <f t="shared" ref="C131:C194" si="5">MONTH(A131)</f>
        <v>7</v>
      </c>
      <c r="D131" s="204" t="str">
        <f>仕訳データ2016!J140</f>
        <v>支払手数料</v>
      </c>
      <c r="E131" s="205">
        <f>仕訳データ2016!O140</f>
        <v>53790</v>
      </c>
      <c r="F131" s="204" t="str">
        <f>仕訳データ2016!R140</f>
        <v>普通預金</v>
      </c>
      <c r="G131" s="205">
        <f>仕訳データ2016!W140</f>
        <v>53790</v>
      </c>
      <c r="H131" s="204" t="str">
        <f>仕訳データ2016!Z140</f>
        <v>弁護士顧問料　７月分　　</v>
      </c>
    </row>
    <row r="132" spans="1:8">
      <c r="A132" s="19">
        <f>仕訳データ2016!A141</f>
        <v>42582</v>
      </c>
      <c r="B132">
        <f t="shared" si="4"/>
        <v>2016</v>
      </c>
      <c r="C132">
        <f t="shared" si="5"/>
        <v>7</v>
      </c>
      <c r="D132" s="204" t="str">
        <f>仕訳データ2016!J141</f>
        <v>地代家賃</v>
      </c>
      <c r="E132" s="205">
        <f>仕訳データ2016!O141</f>
        <v>399750</v>
      </c>
      <c r="F132" s="204" t="str">
        <f>仕訳データ2016!R141</f>
        <v>普通預金</v>
      </c>
      <c r="G132" s="205">
        <f>仕訳データ2016!W141</f>
        <v>399750</v>
      </c>
      <c r="H132" s="204" t="str">
        <f>仕訳データ2016!Z141</f>
        <v>事務所家賃支払　　　</v>
      </c>
    </row>
    <row r="133" spans="1:8">
      <c r="A133" s="19">
        <f>仕訳データ2016!A142</f>
        <v>42583</v>
      </c>
      <c r="B133">
        <f t="shared" si="4"/>
        <v>2016</v>
      </c>
      <c r="C133">
        <f t="shared" si="5"/>
        <v>8</v>
      </c>
      <c r="D133" s="204" t="str">
        <f>仕訳データ2016!J142</f>
        <v>旅費交通費</v>
      </c>
      <c r="E133" s="205">
        <f>仕訳データ2016!O142</f>
        <v>2210</v>
      </c>
      <c r="F133" s="204" t="str">
        <f>仕訳データ2016!R142</f>
        <v>普通預金</v>
      </c>
      <c r="G133" s="205">
        <f>仕訳データ2016!W142</f>
        <v>2210</v>
      </c>
      <c r="H133" s="204" t="str">
        <f>仕訳データ2016!Z142</f>
        <v>電車代　地下鉄　　</v>
      </c>
    </row>
    <row r="134" spans="1:8">
      <c r="A134" s="19">
        <f>仕訳データ2016!A143</f>
        <v>42584</v>
      </c>
      <c r="B134">
        <f t="shared" si="4"/>
        <v>2016</v>
      </c>
      <c r="C134">
        <f t="shared" si="5"/>
        <v>8</v>
      </c>
      <c r="D134" s="204" t="str">
        <f>仕訳データ2016!J143</f>
        <v>地代家賃</v>
      </c>
      <c r="E134" s="205">
        <f>仕訳データ2016!O143</f>
        <v>314800</v>
      </c>
      <c r="F134" s="204" t="str">
        <f>仕訳データ2016!R143</f>
        <v>普通預金</v>
      </c>
      <c r="G134" s="205">
        <f>仕訳データ2016!W143</f>
        <v>314800</v>
      </c>
      <c r="H134" s="204" t="str">
        <f>仕訳データ2016!Z143</f>
        <v>Wholesale家賃振込　　　</v>
      </c>
    </row>
    <row r="135" spans="1:8">
      <c r="A135" s="19">
        <f>仕訳データ2016!A144</f>
        <v>42585</v>
      </c>
      <c r="B135">
        <f t="shared" si="4"/>
        <v>2016</v>
      </c>
      <c r="C135">
        <f t="shared" si="5"/>
        <v>8</v>
      </c>
      <c r="D135" s="204" t="str">
        <f>仕訳データ2016!J144</f>
        <v>福利厚生費</v>
      </c>
      <c r="E135" s="205">
        <f>仕訳データ2016!O144</f>
        <v>1590</v>
      </c>
      <c r="F135" s="204" t="str">
        <f>仕訳データ2016!R144</f>
        <v>普通預金</v>
      </c>
      <c r="G135" s="205">
        <f>仕訳データ2016!W144</f>
        <v>1590</v>
      </c>
      <c r="H135" s="204" t="str">
        <f>仕訳データ2016!Z144</f>
        <v>残業食事　フライトマーケット房内店（清水）　　</v>
      </c>
    </row>
    <row r="136" spans="1:8">
      <c r="A136" s="19">
        <f>仕訳データ2016!A145</f>
        <v>42585</v>
      </c>
      <c r="B136">
        <f t="shared" si="4"/>
        <v>2016</v>
      </c>
      <c r="C136">
        <f t="shared" si="5"/>
        <v>8</v>
      </c>
      <c r="D136" s="204" t="str">
        <f>仕訳データ2016!J145</f>
        <v>福利厚生費</v>
      </c>
      <c r="E136" s="205">
        <f>仕訳データ2016!O145</f>
        <v>2640</v>
      </c>
      <c r="F136" s="204" t="str">
        <f>仕訳データ2016!R145</f>
        <v>普通預金</v>
      </c>
      <c r="G136" s="205">
        <f>仕訳データ2016!W145</f>
        <v>2640</v>
      </c>
      <c r="H136" s="204" t="str">
        <f>仕訳データ2016!Z145</f>
        <v>残業食事　キッチンさかい（見崎）　　</v>
      </c>
    </row>
    <row r="137" spans="1:8">
      <c r="A137" s="19">
        <f>仕訳データ2016!A146</f>
        <v>42585</v>
      </c>
      <c r="B137">
        <f t="shared" si="4"/>
        <v>2016</v>
      </c>
      <c r="C137">
        <f t="shared" si="5"/>
        <v>8</v>
      </c>
      <c r="D137" s="204" t="str">
        <f>仕訳データ2016!J146</f>
        <v>福利厚生費</v>
      </c>
      <c r="E137" s="205">
        <f>仕訳データ2016!O146</f>
        <v>4980</v>
      </c>
      <c r="F137" s="204" t="str">
        <f>仕訳データ2016!R146</f>
        <v>普通預金</v>
      </c>
      <c r="G137" s="205">
        <f>仕訳データ2016!W146</f>
        <v>4980</v>
      </c>
      <c r="H137" s="204" t="str">
        <f>仕訳データ2016!Z146</f>
        <v>KTストア　横式店　お菓子（上原）　</v>
      </c>
    </row>
    <row r="138" spans="1:8">
      <c r="A138" s="19">
        <f>仕訳データ2016!A147</f>
        <v>42585</v>
      </c>
      <c r="B138">
        <f t="shared" si="4"/>
        <v>2016</v>
      </c>
      <c r="C138">
        <f t="shared" si="5"/>
        <v>8</v>
      </c>
      <c r="D138" s="204" t="str">
        <f>仕訳データ2016!J147</f>
        <v>交際費</v>
      </c>
      <c r="E138" s="205">
        <f>仕訳データ2016!O147</f>
        <v>95340</v>
      </c>
      <c r="F138" s="204" t="str">
        <f>仕訳データ2016!R147</f>
        <v>普通預金</v>
      </c>
      <c r="G138" s="205">
        <f>仕訳データ2016!W147</f>
        <v>95340</v>
      </c>
      <c r="H138" s="204" t="str">
        <f>仕訳データ2016!Z147</f>
        <v>得意先接待　シルバーポイント（田中氏）　　</v>
      </c>
    </row>
    <row r="139" spans="1:8">
      <c r="A139" s="19">
        <f>仕訳データ2016!A148</f>
        <v>42586</v>
      </c>
      <c r="B139">
        <f t="shared" si="4"/>
        <v>2016</v>
      </c>
      <c r="C139">
        <f t="shared" si="5"/>
        <v>8</v>
      </c>
      <c r="D139" s="204" t="str">
        <f>仕訳データ2016!J148</f>
        <v>福利厚生費</v>
      </c>
      <c r="E139" s="205">
        <f>仕訳データ2016!O148</f>
        <v>1820</v>
      </c>
      <c r="F139" s="204" t="str">
        <f>仕訳データ2016!R148</f>
        <v>普通預金</v>
      </c>
      <c r="G139" s="205">
        <f>仕訳データ2016!W148</f>
        <v>1820</v>
      </c>
      <c r="H139" s="204" t="str">
        <f>仕訳データ2016!Z148</f>
        <v>飲物　フライトマーケット房内店（中村）　　</v>
      </c>
    </row>
    <row r="140" spans="1:8">
      <c r="A140" s="19">
        <f>仕訳データ2016!A149</f>
        <v>42586</v>
      </c>
      <c r="B140">
        <f t="shared" si="4"/>
        <v>2016</v>
      </c>
      <c r="C140">
        <f t="shared" si="5"/>
        <v>8</v>
      </c>
      <c r="D140" s="204" t="str">
        <f>仕訳データ2016!J149</f>
        <v>保険料</v>
      </c>
      <c r="E140" s="205">
        <f>仕訳データ2016!O149</f>
        <v>51720</v>
      </c>
      <c r="F140" s="204" t="str">
        <f>仕訳データ2016!R149</f>
        <v>普通預金</v>
      </c>
      <c r="G140" s="205">
        <f>仕訳データ2016!W149</f>
        <v>51720</v>
      </c>
      <c r="H140" s="204" t="str">
        <f>仕訳データ2016!Z149</f>
        <v>自動車保険　　　</v>
      </c>
    </row>
    <row r="141" spans="1:8">
      <c r="A141" s="19">
        <f>仕訳データ2016!A150</f>
        <v>42587</v>
      </c>
      <c r="B141">
        <f t="shared" si="4"/>
        <v>2016</v>
      </c>
      <c r="C141">
        <f t="shared" si="5"/>
        <v>8</v>
      </c>
      <c r="D141" s="204" t="str">
        <f>仕訳データ2016!J150</f>
        <v>保険料</v>
      </c>
      <c r="E141" s="205">
        <f>仕訳データ2016!O150</f>
        <v>51720</v>
      </c>
      <c r="F141" s="204" t="str">
        <f>仕訳データ2016!R150</f>
        <v>普通預金</v>
      </c>
      <c r="G141" s="205">
        <f>仕訳データ2016!W150</f>
        <v>51720</v>
      </c>
      <c r="H141" s="204" t="str">
        <f>仕訳データ2016!Z150</f>
        <v>自動車保険　　　</v>
      </c>
    </row>
    <row r="142" spans="1:8">
      <c r="A142" s="19">
        <f>仕訳データ2016!A151</f>
        <v>42588</v>
      </c>
      <c r="B142">
        <f t="shared" si="4"/>
        <v>2016</v>
      </c>
      <c r="C142">
        <f t="shared" si="5"/>
        <v>8</v>
      </c>
      <c r="D142" s="204" t="str">
        <f>仕訳データ2016!J151</f>
        <v>福利厚生費</v>
      </c>
      <c r="E142" s="205">
        <f>仕訳データ2016!O151</f>
        <v>3380</v>
      </c>
      <c r="F142" s="204" t="str">
        <f>仕訳データ2016!R151</f>
        <v>普通預金</v>
      </c>
      <c r="G142" s="205">
        <f>仕訳データ2016!W151</f>
        <v>3380</v>
      </c>
      <c r="H142" s="204" t="str">
        <f>仕訳データ2016!Z151</f>
        <v>残業食事　そば処伏見（工藤）　　</v>
      </c>
    </row>
    <row r="143" spans="1:8">
      <c r="A143" s="19">
        <f>仕訳データ2016!A152</f>
        <v>42592</v>
      </c>
      <c r="B143">
        <f t="shared" si="4"/>
        <v>2016</v>
      </c>
      <c r="C143">
        <f t="shared" si="5"/>
        <v>8</v>
      </c>
      <c r="D143" s="204" t="str">
        <f>仕訳データ2016!J152</f>
        <v>事務用品費</v>
      </c>
      <c r="E143" s="205">
        <f>仕訳データ2016!O152</f>
        <v>16360</v>
      </c>
      <c r="F143" s="204" t="str">
        <f>仕訳データ2016!R152</f>
        <v>普通預金</v>
      </c>
      <c r="G143" s="205">
        <f>仕訳データ2016!W152</f>
        <v>16360</v>
      </c>
      <c r="H143" s="204" t="str">
        <f>仕訳データ2016!Z152</f>
        <v>大河堂　のり　　</v>
      </c>
    </row>
    <row r="144" spans="1:8">
      <c r="A144" s="19">
        <f>仕訳データ2016!A153</f>
        <v>42594</v>
      </c>
      <c r="B144">
        <f t="shared" si="4"/>
        <v>2016</v>
      </c>
      <c r="C144">
        <f t="shared" si="5"/>
        <v>8</v>
      </c>
      <c r="D144" s="204" t="str">
        <f>仕訳データ2016!J153</f>
        <v>水道光熱費</v>
      </c>
      <c r="E144" s="205">
        <f>仕訳データ2016!O153</f>
        <v>23780</v>
      </c>
      <c r="F144" s="204" t="str">
        <f>仕訳データ2016!R153</f>
        <v>普通預金</v>
      </c>
      <c r="G144" s="205">
        <f>仕訳データ2016!W153</f>
        <v>23780</v>
      </c>
      <c r="H144" s="204" t="str">
        <f>仕訳データ2016!Z153</f>
        <v>電気代　東日本電力　　</v>
      </c>
    </row>
    <row r="145" spans="1:8">
      <c r="A145" s="19">
        <f>仕訳データ2016!A154</f>
        <v>42594</v>
      </c>
      <c r="B145">
        <f t="shared" si="4"/>
        <v>2016</v>
      </c>
      <c r="C145">
        <f t="shared" si="5"/>
        <v>8</v>
      </c>
      <c r="D145" s="204" t="str">
        <f>仕訳データ2016!J154</f>
        <v>水道光熱費</v>
      </c>
      <c r="E145" s="205">
        <f>仕訳データ2016!O154</f>
        <v>61640</v>
      </c>
      <c r="F145" s="204" t="str">
        <f>仕訳データ2016!R154</f>
        <v>普通預金</v>
      </c>
      <c r="G145" s="205">
        <f>仕訳データ2016!W154</f>
        <v>61640</v>
      </c>
      <c r="H145" s="204" t="str">
        <f>仕訳データ2016!Z154</f>
        <v>電気代　東日本電力　　</v>
      </c>
    </row>
    <row r="146" spans="1:8">
      <c r="A146" s="19">
        <f>仕訳データ2016!A155</f>
        <v>42596</v>
      </c>
      <c r="B146">
        <f t="shared" si="4"/>
        <v>2016</v>
      </c>
      <c r="C146">
        <f t="shared" si="5"/>
        <v>8</v>
      </c>
      <c r="D146" s="204" t="str">
        <f>仕訳データ2016!J155</f>
        <v>通信費</v>
      </c>
      <c r="E146" s="205">
        <f>仕訳データ2016!O155</f>
        <v>66100</v>
      </c>
      <c r="F146" s="204" t="str">
        <f>仕訳データ2016!R155</f>
        <v>普通預金</v>
      </c>
      <c r="G146" s="205">
        <f>仕訳データ2016!W155</f>
        <v>66100</v>
      </c>
      <c r="H146" s="204" t="str">
        <f>仕訳データ2016!Z155</f>
        <v>携帯電話　７月分　IIモバイル　</v>
      </c>
    </row>
    <row r="147" spans="1:8">
      <c r="A147" s="19">
        <f>仕訳データ2016!A156</f>
        <v>42600</v>
      </c>
      <c r="B147">
        <f t="shared" si="4"/>
        <v>2016</v>
      </c>
      <c r="C147">
        <f t="shared" si="5"/>
        <v>8</v>
      </c>
      <c r="D147" s="204" t="str">
        <f>仕訳データ2016!J156</f>
        <v>福利厚生費</v>
      </c>
      <c r="E147" s="205">
        <f>仕訳データ2016!O156</f>
        <v>95360</v>
      </c>
      <c r="F147" s="204" t="str">
        <f>仕訳データ2016!R156</f>
        <v>普通預金</v>
      </c>
      <c r="G147" s="205">
        <f>仕訳データ2016!W156</f>
        <v>95360</v>
      </c>
      <c r="H147" s="204" t="str">
        <f>仕訳データ2016!Z156</f>
        <v>制服代　霧島サプライ　　</v>
      </c>
    </row>
    <row r="148" spans="1:8">
      <c r="A148" s="19">
        <f>仕訳データ2016!A157</f>
        <v>42600</v>
      </c>
      <c r="B148">
        <f t="shared" si="4"/>
        <v>2016</v>
      </c>
      <c r="C148">
        <f t="shared" si="5"/>
        <v>8</v>
      </c>
      <c r="D148" s="204" t="str">
        <f>仕訳データ2016!J157</f>
        <v>福利厚生費</v>
      </c>
      <c r="E148" s="205">
        <f>仕訳データ2016!O157</f>
        <v>4860</v>
      </c>
      <c r="F148" s="204" t="str">
        <f>仕訳データ2016!R157</f>
        <v>普通預金</v>
      </c>
      <c r="G148" s="205">
        <f>仕訳データ2016!W157</f>
        <v>4860</v>
      </c>
      <c r="H148" s="204" t="str">
        <f>仕訳データ2016!Z157</f>
        <v>残業食事　そば処伏見（見崎）　　</v>
      </c>
    </row>
    <row r="149" spans="1:8">
      <c r="A149" s="19">
        <f>仕訳データ2016!A158</f>
        <v>42600</v>
      </c>
      <c r="B149">
        <f t="shared" si="4"/>
        <v>2016</v>
      </c>
      <c r="C149">
        <f t="shared" si="5"/>
        <v>8</v>
      </c>
      <c r="D149" s="204" t="str">
        <f>仕訳データ2016!J158</f>
        <v>法人税、住民税及び事業税</v>
      </c>
      <c r="E149" s="205">
        <f>仕訳データ2016!O158</f>
        <v>250</v>
      </c>
      <c r="F149" s="204" t="str">
        <f>仕訳データ2016!R158</f>
        <v>受取利息</v>
      </c>
      <c r="G149" s="205">
        <f>仕訳データ2016!W158</f>
        <v>250</v>
      </c>
      <c r="H149" s="204" t="str">
        <f>仕訳データ2016!Z158</f>
        <v>源泉所得税　　　</v>
      </c>
    </row>
    <row r="150" spans="1:8">
      <c r="A150" s="19">
        <f>仕訳データ2016!A159</f>
        <v>42600</v>
      </c>
      <c r="B150">
        <f t="shared" si="4"/>
        <v>2016</v>
      </c>
      <c r="C150">
        <f t="shared" si="5"/>
        <v>8</v>
      </c>
      <c r="D150" s="204" t="str">
        <f>仕訳データ2016!J159</f>
        <v>法人税、住民税及び事業税</v>
      </c>
      <c r="E150" s="205">
        <f>仕訳データ2016!O159</f>
        <v>30</v>
      </c>
      <c r="F150" s="204" t="str">
        <f>仕訳データ2016!R159</f>
        <v>受取利息</v>
      </c>
      <c r="G150" s="205">
        <f>仕訳データ2016!W159</f>
        <v>30</v>
      </c>
      <c r="H150" s="204" t="str">
        <f>仕訳データ2016!Z159</f>
        <v>源泉所得税　　　</v>
      </c>
    </row>
    <row r="151" spans="1:8">
      <c r="A151" s="19">
        <f>仕訳データ2016!A160</f>
        <v>42600</v>
      </c>
      <c r="B151">
        <f t="shared" si="4"/>
        <v>2016</v>
      </c>
      <c r="C151">
        <f t="shared" si="5"/>
        <v>8</v>
      </c>
      <c r="D151" s="204" t="str">
        <f>仕訳データ2016!J160</f>
        <v>法人税、住民税及び事業税</v>
      </c>
      <c r="E151" s="205">
        <f>仕訳データ2016!O160</f>
        <v>270</v>
      </c>
      <c r="F151" s="204" t="str">
        <f>仕訳データ2016!R160</f>
        <v>受取利息</v>
      </c>
      <c r="G151" s="205">
        <f>仕訳データ2016!W160</f>
        <v>270</v>
      </c>
      <c r="H151" s="204" t="str">
        <f>仕訳データ2016!Z160</f>
        <v>源泉所得税　　　</v>
      </c>
    </row>
    <row r="152" spans="1:8">
      <c r="A152" s="19">
        <f>仕訳データ2016!A161</f>
        <v>42601</v>
      </c>
      <c r="B152">
        <f t="shared" si="4"/>
        <v>2016</v>
      </c>
      <c r="C152">
        <f t="shared" si="5"/>
        <v>8</v>
      </c>
      <c r="D152" s="204" t="str">
        <f>仕訳データ2016!J161</f>
        <v>福利厚生費</v>
      </c>
      <c r="E152" s="205">
        <f>仕訳データ2016!O161</f>
        <v>2490</v>
      </c>
      <c r="F152" s="204" t="str">
        <f>仕訳データ2016!R161</f>
        <v>普通預金</v>
      </c>
      <c r="G152" s="205">
        <f>仕訳データ2016!W161</f>
        <v>2490</v>
      </c>
      <c r="H152" s="204" t="str">
        <f>仕訳データ2016!Z161</f>
        <v>KTストア　横式店　お菓子（中村）　</v>
      </c>
    </row>
    <row r="153" spans="1:8">
      <c r="A153" s="19">
        <f>仕訳データ2016!A162</f>
        <v>42601</v>
      </c>
      <c r="B153">
        <f t="shared" si="4"/>
        <v>2016</v>
      </c>
      <c r="C153">
        <f t="shared" si="5"/>
        <v>8</v>
      </c>
      <c r="D153" s="204" t="str">
        <f>仕訳データ2016!J162</f>
        <v>リース料</v>
      </c>
      <c r="E153" s="205">
        <f>仕訳データ2016!O162</f>
        <v>6260</v>
      </c>
      <c r="F153" s="204" t="str">
        <f>仕訳データ2016!R162</f>
        <v>普通預金</v>
      </c>
      <c r="G153" s="205">
        <f>仕訳データ2016!W162</f>
        <v>6260</v>
      </c>
      <c r="H153" s="204" t="str">
        <f>仕訳データ2016!Z162</f>
        <v>車両リース料　クエリース　　</v>
      </c>
    </row>
    <row r="154" spans="1:8">
      <c r="A154" s="19">
        <f>仕訳データ2016!A163</f>
        <v>42601</v>
      </c>
      <c r="B154">
        <f t="shared" si="4"/>
        <v>2016</v>
      </c>
      <c r="C154">
        <f t="shared" si="5"/>
        <v>8</v>
      </c>
      <c r="D154" s="204" t="str">
        <f>仕訳データ2016!J163</f>
        <v>支払手数料</v>
      </c>
      <c r="E154" s="205">
        <f>仕訳データ2016!O163</f>
        <v>198300</v>
      </c>
      <c r="F154" s="204" t="str">
        <f>仕訳データ2016!R163</f>
        <v>普通預金</v>
      </c>
      <c r="G154" s="205">
        <f>仕訳データ2016!W163</f>
        <v>198300</v>
      </c>
      <c r="H154" s="204" t="str">
        <f>仕訳データ2016!Z163</f>
        <v>ギルド自動車　車検　　</v>
      </c>
    </row>
    <row r="155" spans="1:8">
      <c r="A155" s="19">
        <f>仕訳データ2016!A164</f>
        <v>42606</v>
      </c>
      <c r="B155">
        <f t="shared" si="4"/>
        <v>2016</v>
      </c>
      <c r="C155">
        <f t="shared" si="5"/>
        <v>8</v>
      </c>
      <c r="D155" s="204" t="str">
        <f>仕訳データ2016!J164</f>
        <v>役員報酬</v>
      </c>
      <c r="E155" s="205">
        <f>仕訳データ2016!O164</f>
        <v>12850</v>
      </c>
      <c r="F155" s="204" t="str">
        <f>仕訳データ2016!R164</f>
        <v>立替金</v>
      </c>
      <c r="G155" s="205">
        <f>仕訳データ2016!W164</f>
        <v>12850</v>
      </c>
      <c r="H155" s="204" t="str">
        <f>仕訳データ2016!Z164</f>
        <v>8月分　　　</v>
      </c>
    </row>
    <row r="156" spans="1:8">
      <c r="A156" s="19">
        <f>仕訳データ2016!A165</f>
        <v>42606</v>
      </c>
      <c r="B156">
        <f t="shared" si="4"/>
        <v>2016</v>
      </c>
      <c r="C156">
        <f t="shared" si="5"/>
        <v>8</v>
      </c>
      <c r="D156" s="204" t="str">
        <f>仕訳データ2016!J165</f>
        <v>旅費交通費</v>
      </c>
      <c r="E156" s="205">
        <f>仕訳データ2016!O165</f>
        <v>543050</v>
      </c>
      <c r="F156" s="204" t="str">
        <f>仕訳データ2016!R165</f>
        <v>普通預金</v>
      </c>
      <c r="G156" s="205">
        <f>仕訳データ2016!W165</f>
        <v>543050</v>
      </c>
      <c r="H156" s="204" t="str">
        <f>仕訳データ2016!Z165</f>
        <v>通勤定期代　8月分　　</v>
      </c>
    </row>
    <row r="157" spans="1:8">
      <c r="A157" s="19">
        <f>仕訳データ2016!A166</f>
        <v>42606</v>
      </c>
      <c r="B157">
        <f t="shared" si="4"/>
        <v>2016</v>
      </c>
      <c r="C157">
        <f t="shared" si="5"/>
        <v>8</v>
      </c>
      <c r="D157" s="204" t="str">
        <f>仕訳データ2016!J166</f>
        <v>給料手当</v>
      </c>
      <c r="E157" s="205">
        <f>仕訳データ2016!O166</f>
        <v>1675130</v>
      </c>
      <c r="F157" s="204" t="str">
        <f>仕訳データ2016!R166</f>
        <v>普通預金</v>
      </c>
      <c r="G157" s="205">
        <f>仕訳データ2016!W166</f>
        <v>1675130</v>
      </c>
      <c r="H157" s="204" t="str">
        <f>仕訳データ2016!Z166</f>
        <v>給与　8月分　振込手数料　</v>
      </c>
    </row>
    <row r="158" spans="1:8">
      <c r="A158" s="19">
        <f>仕訳データ2016!A167</f>
        <v>42606</v>
      </c>
      <c r="B158">
        <f t="shared" si="4"/>
        <v>2016</v>
      </c>
      <c r="C158">
        <f t="shared" si="5"/>
        <v>8</v>
      </c>
      <c r="D158" s="204" t="str">
        <f>仕訳データ2016!J167</f>
        <v>福利厚生費</v>
      </c>
      <c r="E158" s="205">
        <f>仕訳データ2016!O167</f>
        <v>3120</v>
      </c>
      <c r="F158" s="204" t="str">
        <f>仕訳データ2016!R167</f>
        <v>普通預金</v>
      </c>
      <c r="G158" s="205">
        <f>仕訳データ2016!W167</f>
        <v>3120</v>
      </c>
      <c r="H158" s="204" t="str">
        <f>仕訳データ2016!Z167</f>
        <v>KTストア　横式店　お菓子（工藤）　</v>
      </c>
    </row>
    <row r="159" spans="1:8">
      <c r="A159" s="19">
        <f>仕訳データ2016!A168</f>
        <v>42606</v>
      </c>
      <c r="B159">
        <f t="shared" si="4"/>
        <v>2016</v>
      </c>
      <c r="C159">
        <f t="shared" si="5"/>
        <v>8</v>
      </c>
      <c r="D159" s="204" t="str">
        <f>仕訳データ2016!J168</f>
        <v>通信費</v>
      </c>
      <c r="E159" s="205">
        <f>仕訳データ2016!O168</f>
        <v>8000</v>
      </c>
      <c r="F159" s="204" t="str">
        <f>仕訳データ2016!R168</f>
        <v>普通預金</v>
      </c>
      <c r="G159" s="205">
        <f>仕訳データ2016!W168</f>
        <v>8000</v>
      </c>
      <c r="H159" s="204" t="str">
        <f>仕訳データ2016!Z168</f>
        <v>国際電話料　ユーロテレコム　　</v>
      </c>
    </row>
    <row r="160" spans="1:8">
      <c r="A160" s="19">
        <f>仕訳データ2016!A169</f>
        <v>42608</v>
      </c>
      <c r="B160">
        <f t="shared" si="4"/>
        <v>2016</v>
      </c>
      <c r="C160">
        <f t="shared" si="5"/>
        <v>8</v>
      </c>
      <c r="D160" s="204" t="str">
        <f>仕訳データ2016!J169</f>
        <v>福利厚生費</v>
      </c>
      <c r="E160" s="205">
        <f>仕訳データ2016!O169</f>
        <v>2860</v>
      </c>
      <c r="F160" s="204" t="str">
        <f>仕訳データ2016!R169</f>
        <v>普通預金</v>
      </c>
      <c r="G160" s="205">
        <f>仕訳データ2016!W169</f>
        <v>2860</v>
      </c>
      <c r="H160" s="204" t="str">
        <f>仕訳データ2016!Z169</f>
        <v>残業食事　キッチンさかい（工藤）　　</v>
      </c>
    </row>
    <row r="161" spans="1:8">
      <c r="A161" s="19">
        <f>仕訳データ2016!A170</f>
        <v>42608</v>
      </c>
      <c r="B161">
        <f t="shared" si="4"/>
        <v>2016</v>
      </c>
      <c r="C161">
        <f t="shared" si="5"/>
        <v>8</v>
      </c>
      <c r="D161" s="204" t="str">
        <f>仕訳データ2016!J170</f>
        <v>リース料</v>
      </c>
      <c r="E161" s="205">
        <f>仕訳データ2016!O170</f>
        <v>14660</v>
      </c>
      <c r="F161" s="204" t="str">
        <f>仕訳データ2016!R170</f>
        <v>普通預金</v>
      </c>
      <c r="G161" s="205">
        <f>仕訳データ2016!W170</f>
        <v>14660</v>
      </c>
      <c r="H161" s="204" t="str">
        <f>仕訳データ2016!Z170</f>
        <v>機械リース料　東京ファイナンス　　</v>
      </c>
    </row>
    <row r="162" spans="1:8">
      <c r="A162" s="19">
        <f>仕訳データ2016!A171</f>
        <v>42609</v>
      </c>
      <c r="B162">
        <f t="shared" si="4"/>
        <v>2016</v>
      </c>
      <c r="C162">
        <f t="shared" si="5"/>
        <v>8</v>
      </c>
      <c r="D162" s="204" t="str">
        <f>仕訳データ2016!J171</f>
        <v>水道光熱費</v>
      </c>
      <c r="E162" s="205">
        <f>仕訳データ2016!O171</f>
        <v>15970</v>
      </c>
      <c r="F162" s="204" t="str">
        <f>仕訳データ2016!R171</f>
        <v>普通預金</v>
      </c>
      <c r="G162" s="205">
        <f>仕訳データ2016!W171</f>
        <v>15970</v>
      </c>
      <c r="H162" s="204" t="str">
        <f>仕訳データ2016!Z171</f>
        <v>水道代　東京都水道局　　</v>
      </c>
    </row>
    <row r="163" spans="1:8">
      <c r="A163" s="19">
        <f>仕訳データ2016!A172</f>
        <v>42609</v>
      </c>
      <c r="B163">
        <f t="shared" si="4"/>
        <v>2016</v>
      </c>
      <c r="C163">
        <f t="shared" si="5"/>
        <v>8</v>
      </c>
      <c r="D163" s="204" t="str">
        <f>仕訳データ2016!J172</f>
        <v>水道光熱費</v>
      </c>
      <c r="E163" s="205">
        <f>仕訳データ2016!O172</f>
        <v>56080</v>
      </c>
      <c r="F163" s="204" t="str">
        <f>仕訳データ2016!R172</f>
        <v>普通預金</v>
      </c>
      <c r="G163" s="205">
        <f>仕訳データ2016!W172</f>
        <v>56080</v>
      </c>
      <c r="H163" s="204" t="str">
        <f>仕訳データ2016!Z172</f>
        <v>水道代　東京都水道局　　</v>
      </c>
    </row>
    <row r="164" spans="1:8">
      <c r="A164" s="19">
        <f>仕訳データ2016!A173</f>
        <v>42611</v>
      </c>
      <c r="B164">
        <f t="shared" si="4"/>
        <v>2016</v>
      </c>
      <c r="C164">
        <f t="shared" si="5"/>
        <v>8</v>
      </c>
      <c r="D164" s="204" t="str">
        <f>仕訳データ2016!J173</f>
        <v>法定福利費</v>
      </c>
      <c r="E164" s="205">
        <f>仕訳データ2016!O173</f>
        <v>468000</v>
      </c>
      <c r="F164" s="204" t="str">
        <f>仕訳データ2016!R173</f>
        <v>普通預金</v>
      </c>
      <c r="G164" s="205">
        <f>仕訳データ2016!W173</f>
        <v>468000</v>
      </c>
      <c r="H164" s="204" t="str">
        <f>仕訳データ2016!Z173</f>
        <v>社会保険料会社負担　　　</v>
      </c>
    </row>
    <row r="165" spans="1:8">
      <c r="A165" s="19">
        <f>仕訳データ2016!A174</f>
        <v>42611</v>
      </c>
      <c r="B165">
        <f t="shared" si="4"/>
        <v>2016</v>
      </c>
      <c r="C165">
        <f t="shared" si="5"/>
        <v>8</v>
      </c>
      <c r="D165" s="204" t="str">
        <f>仕訳データ2016!J174</f>
        <v>支払手数料</v>
      </c>
      <c r="E165" s="205">
        <f>仕訳データ2016!O174</f>
        <v>53790</v>
      </c>
      <c r="F165" s="204" t="str">
        <f>仕訳データ2016!R174</f>
        <v>普通預金</v>
      </c>
      <c r="G165" s="205">
        <f>仕訳データ2016!W174</f>
        <v>53790</v>
      </c>
      <c r="H165" s="204" t="str">
        <f>仕訳データ2016!Z174</f>
        <v>弁護士顧問料　８月分　　</v>
      </c>
    </row>
    <row r="166" spans="1:8">
      <c r="A166" s="19">
        <f>仕訳データ2016!A175</f>
        <v>42612</v>
      </c>
      <c r="B166">
        <f t="shared" si="4"/>
        <v>2016</v>
      </c>
      <c r="C166">
        <f t="shared" si="5"/>
        <v>8</v>
      </c>
      <c r="D166" s="204" t="str">
        <f>仕訳データ2016!J175</f>
        <v>旅費交通費</v>
      </c>
      <c r="E166" s="205">
        <f>仕訳データ2016!O175</f>
        <v>19090</v>
      </c>
      <c r="F166" s="204" t="str">
        <f>仕訳データ2016!R175</f>
        <v>普通預金</v>
      </c>
      <c r="G166" s="205">
        <f>仕訳データ2016!W175</f>
        <v>19090</v>
      </c>
      <c r="H166" s="204" t="str">
        <f>仕訳データ2016!Z175</f>
        <v>アルバイト通勤定期代　インターナショナル交通　　</v>
      </c>
    </row>
    <row r="167" spans="1:8">
      <c r="A167" s="19">
        <f>仕訳データ2016!A176</f>
        <v>42612</v>
      </c>
      <c r="B167">
        <f t="shared" si="4"/>
        <v>2016</v>
      </c>
      <c r="C167">
        <f t="shared" si="5"/>
        <v>8</v>
      </c>
      <c r="D167" s="204" t="str">
        <f>仕訳データ2016!J176</f>
        <v>給料手当</v>
      </c>
      <c r="E167" s="205">
        <f>仕訳データ2016!O176</f>
        <v>67100</v>
      </c>
      <c r="F167" s="204" t="str">
        <f>仕訳データ2016!R176</f>
        <v>普通預金</v>
      </c>
      <c r="G167" s="205">
        <f>仕訳データ2016!W176</f>
        <v>67100</v>
      </c>
      <c r="H167" s="204" t="str">
        <f>仕訳データ2016!Z176</f>
        <v>アルバイト店員　　　</v>
      </c>
    </row>
    <row r="168" spans="1:8">
      <c r="A168" s="19">
        <f>仕訳データ2016!A177</f>
        <v>42612</v>
      </c>
      <c r="B168">
        <f t="shared" si="4"/>
        <v>2016</v>
      </c>
      <c r="C168">
        <f t="shared" si="5"/>
        <v>8</v>
      </c>
      <c r="D168" s="204" t="str">
        <f>仕訳データ2016!J177</f>
        <v>地代家賃</v>
      </c>
      <c r="E168" s="205">
        <f>仕訳データ2016!O177</f>
        <v>10000</v>
      </c>
      <c r="F168" s="204" t="str">
        <f>仕訳データ2016!R177</f>
        <v>普通預金</v>
      </c>
      <c r="G168" s="205">
        <f>仕訳データ2016!W177</f>
        <v>10000</v>
      </c>
      <c r="H168" s="204" t="str">
        <f>仕訳データ2016!Z177</f>
        <v>駐車場　三島氏　　</v>
      </c>
    </row>
    <row r="169" spans="1:8">
      <c r="A169" s="19">
        <f>仕訳データ2016!A178</f>
        <v>42612</v>
      </c>
      <c r="B169">
        <f t="shared" si="4"/>
        <v>2016</v>
      </c>
      <c r="C169">
        <f t="shared" si="5"/>
        <v>8</v>
      </c>
      <c r="D169" s="204" t="str">
        <f>仕訳データ2016!J178</f>
        <v>地代家賃</v>
      </c>
      <c r="E169" s="205">
        <f>仕訳データ2016!O178</f>
        <v>314800</v>
      </c>
      <c r="F169" s="204" t="str">
        <f>仕訳データ2016!R178</f>
        <v>普通預金</v>
      </c>
      <c r="G169" s="205">
        <f>仕訳データ2016!W178</f>
        <v>314800</v>
      </c>
      <c r="H169" s="204" t="str">
        <f>仕訳データ2016!Z178</f>
        <v>Wholesale家賃振込　　　</v>
      </c>
    </row>
    <row r="170" spans="1:8">
      <c r="A170" s="19">
        <f>仕訳データ2016!A179</f>
        <v>42612</v>
      </c>
      <c r="B170">
        <f t="shared" si="4"/>
        <v>2016</v>
      </c>
      <c r="C170">
        <f t="shared" si="5"/>
        <v>8</v>
      </c>
      <c r="D170" s="204" t="str">
        <f>仕訳データ2016!J179</f>
        <v>地代家賃</v>
      </c>
      <c r="E170" s="205">
        <f>仕訳データ2016!O179</f>
        <v>419740</v>
      </c>
      <c r="F170" s="204" t="str">
        <f>仕訳データ2016!R179</f>
        <v>普通預金</v>
      </c>
      <c r="G170" s="205">
        <f>仕訳データ2016!W179</f>
        <v>419740</v>
      </c>
      <c r="H170" s="204" t="str">
        <f>仕訳データ2016!Z179</f>
        <v>事務所家賃支払　　　</v>
      </c>
    </row>
    <row r="171" spans="1:8">
      <c r="A171" s="19">
        <f>仕訳データ2016!A180</f>
        <v>42612</v>
      </c>
      <c r="B171">
        <f t="shared" si="4"/>
        <v>2016</v>
      </c>
      <c r="C171">
        <f t="shared" si="5"/>
        <v>8</v>
      </c>
      <c r="D171" s="204" t="str">
        <f>仕訳データ2016!J180</f>
        <v>消耗品費</v>
      </c>
      <c r="E171" s="205">
        <f>仕訳データ2016!O180</f>
        <v>174620</v>
      </c>
      <c r="F171" s="204" t="str">
        <f>仕訳データ2016!R180</f>
        <v>普通預金</v>
      </c>
      <c r="G171" s="205">
        <f>仕訳データ2016!W180</f>
        <v>174620</v>
      </c>
      <c r="H171" s="204" t="str">
        <f>仕訳データ2016!Z180</f>
        <v>ムーン石油　ガソリン代　　</v>
      </c>
    </row>
    <row r="172" spans="1:8">
      <c r="A172" s="19">
        <f>仕訳データ2016!A181</f>
        <v>42612</v>
      </c>
      <c r="B172">
        <f t="shared" si="4"/>
        <v>2016</v>
      </c>
      <c r="C172">
        <f t="shared" si="5"/>
        <v>8</v>
      </c>
      <c r="D172" s="204" t="str">
        <f>仕訳データ2016!J181</f>
        <v>旅費交通費</v>
      </c>
      <c r="E172" s="205">
        <f>仕訳データ2016!O181</f>
        <v>107930</v>
      </c>
      <c r="F172" s="204" t="str">
        <f>仕訳データ2016!R181</f>
        <v>普通預金</v>
      </c>
      <c r="G172" s="205">
        <f>仕訳データ2016!W181</f>
        <v>107930</v>
      </c>
      <c r="H172" s="204" t="str">
        <f>仕訳データ2016!Z181</f>
        <v>通勤定期代　城西　バス　</v>
      </c>
    </row>
    <row r="173" spans="1:8">
      <c r="A173" s="19">
        <f>仕訳データ2016!A182</f>
        <v>42612</v>
      </c>
      <c r="B173">
        <f t="shared" si="4"/>
        <v>2016</v>
      </c>
      <c r="C173">
        <f t="shared" si="5"/>
        <v>8</v>
      </c>
      <c r="D173" s="204" t="str">
        <f>仕訳データ2016!J182</f>
        <v>旅費交通費</v>
      </c>
      <c r="E173" s="205">
        <f>仕訳データ2016!O182</f>
        <v>300210</v>
      </c>
      <c r="F173" s="204" t="str">
        <f>仕訳データ2016!R182</f>
        <v>普通預金</v>
      </c>
      <c r="G173" s="205">
        <f>仕訳データ2016!W182</f>
        <v>300210</v>
      </c>
      <c r="H173" s="204" t="str">
        <f>仕訳データ2016!Z182</f>
        <v>バルセロナ出張旅費　航空チケット　クリープトラベル　</v>
      </c>
    </row>
    <row r="174" spans="1:8">
      <c r="A174" s="19">
        <f>仕訳データ2016!A183</f>
        <v>42612</v>
      </c>
      <c r="B174">
        <f t="shared" si="4"/>
        <v>2016</v>
      </c>
      <c r="C174">
        <f t="shared" si="5"/>
        <v>8</v>
      </c>
      <c r="D174" s="204" t="str">
        <f>仕訳データ2016!J183</f>
        <v>荷造運賃</v>
      </c>
      <c r="E174" s="205">
        <f>仕訳データ2016!O183</f>
        <v>1185660</v>
      </c>
      <c r="F174" s="204" t="str">
        <f>仕訳データ2016!R183</f>
        <v>普通預金</v>
      </c>
      <c r="G174" s="205">
        <f>仕訳データ2016!W183</f>
        <v>1185660</v>
      </c>
      <c r="H174" s="204" t="str">
        <f>仕訳データ2016!Z183</f>
        <v>キリン運輸　商品輸送費　　</v>
      </c>
    </row>
    <row r="175" spans="1:8">
      <c r="A175" s="19">
        <f>仕訳データ2016!A184</f>
        <v>42613</v>
      </c>
      <c r="B175">
        <f t="shared" si="4"/>
        <v>2016</v>
      </c>
      <c r="C175">
        <f t="shared" si="5"/>
        <v>8</v>
      </c>
      <c r="D175" s="204" t="str">
        <f>仕訳データ2016!J184</f>
        <v>福利厚生費</v>
      </c>
      <c r="E175" s="205">
        <f>仕訳データ2016!O184</f>
        <v>3620</v>
      </c>
      <c r="F175" s="204" t="str">
        <f>仕訳データ2016!R184</f>
        <v>普通預金</v>
      </c>
      <c r="G175" s="205">
        <f>仕訳データ2016!W184</f>
        <v>3620</v>
      </c>
      <c r="H175" s="204" t="str">
        <f>仕訳データ2016!Z184</f>
        <v>残業食事　そば処伏見（中村）　　</v>
      </c>
    </row>
    <row r="176" spans="1:8">
      <c r="A176" s="19">
        <f>仕訳データ2016!A185</f>
        <v>42613</v>
      </c>
      <c r="B176">
        <f t="shared" si="4"/>
        <v>2016</v>
      </c>
      <c r="C176">
        <f t="shared" si="5"/>
        <v>8</v>
      </c>
      <c r="D176" s="204" t="str">
        <f>仕訳データ2016!J185</f>
        <v>地代家賃</v>
      </c>
      <c r="E176" s="205">
        <f>仕訳データ2016!O185</f>
        <v>399750</v>
      </c>
      <c r="F176" s="204" t="str">
        <f>仕訳データ2016!R185</f>
        <v>普通預金</v>
      </c>
      <c r="G176" s="205">
        <f>仕訳データ2016!W185</f>
        <v>399750</v>
      </c>
      <c r="H176" s="204" t="str">
        <f>仕訳データ2016!Z185</f>
        <v>事務所家賃支払　　　</v>
      </c>
    </row>
    <row r="177" spans="1:8">
      <c r="A177" s="19">
        <f>仕訳データ2016!A186</f>
        <v>42615</v>
      </c>
      <c r="B177">
        <f t="shared" si="4"/>
        <v>2016</v>
      </c>
      <c r="C177">
        <f t="shared" si="5"/>
        <v>9</v>
      </c>
      <c r="D177" s="204" t="str">
        <f>仕訳データ2016!J186</f>
        <v>福利厚生費</v>
      </c>
      <c r="E177" s="205">
        <f>仕訳データ2016!O186</f>
        <v>3290</v>
      </c>
      <c r="F177" s="204" t="str">
        <f>仕訳データ2016!R186</f>
        <v>普通預金</v>
      </c>
      <c r="G177" s="205">
        <f>仕訳データ2016!W186</f>
        <v>3290</v>
      </c>
      <c r="H177" s="204" t="str">
        <f>仕訳データ2016!Z186</f>
        <v>お茶菓子　フライトマーケット房内店（中村）　　</v>
      </c>
    </row>
    <row r="178" spans="1:8">
      <c r="A178" s="19">
        <f>仕訳データ2016!A187</f>
        <v>42617</v>
      </c>
      <c r="B178">
        <f t="shared" si="4"/>
        <v>2016</v>
      </c>
      <c r="C178">
        <f t="shared" si="5"/>
        <v>9</v>
      </c>
      <c r="D178" s="204" t="str">
        <f>仕訳データ2016!J187</f>
        <v>保険料</v>
      </c>
      <c r="E178" s="205">
        <f>仕訳データ2016!O187</f>
        <v>51720</v>
      </c>
      <c r="F178" s="204" t="str">
        <f>仕訳データ2016!R187</f>
        <v>普通預金</v>
      </c>
      <c r="G178" s="205">
        <f>仕訳データ2016!W187</f>
        <v>51720</v>
      </c>
      <c r="H178" s="204" t="str">
        <f>仕訳データ2016!Z187</f>
        <v>自動車保険　　　</v>
      </c>
    </row>
    <row r="179" spans="1:8">
      <c r="A179" s="19">
        <f>仕訳データ2016!A188</f>
        <v>42618</v>
      </c>
      <c r="B179">
        <f t="shared" si="4"/>
        <v>2016</v>
      </c>
      <c r="C179">
        <f t="shared" si="5"/>
        <v>9</v>
      </c>
      <c r="D179" s="204" t="str">
        <f>仕訳データ2016!J188</f>
        <v>保険料</v>
      </c>
      <c r="E179" s="205">
        <f>仕訳データ2016!O188</f>
        <v>51720</v>
      </c>
      <c r="F179" s="204" t="str">
        <f>仕訳データ2016!R188</f>
        <v>普通預金</v>
      </c>
      <c r="G179" s="205">
        <f>仕訳データ2016!W188</f>
        <v>51720</v>
      </c>
      <c r="H179" s="204" t="str">
        <f>仕訳データ2016!Z188</f>
        <v>自動車保険　　　</v>
      </c>
    </row>
    <row r="180" spans="1:8">
      <c r="A180" s="19">
        <f>仕訳データ2016!A189</f>
        <v>42620</v>
      </c>
      <c r="B180">
        <f t="shared" si="4"/>
        <v>2016</v>
      </c>
      <c r="C180">
        <f t="shared" si="5"/>
        <v>9</v>
      </c>
      <c r="D180" s="204" t="str">
        <f>仕訳データ2016!J189</f>
        <v>通信費</v>
      </c>
      <c r="E180" s="205">
        <f>仕訳データ2016!O189</f>
        <v>61130</v>
      </c>
      <c r="F180" s="204" t="str">
        <f>仕訳データ2016!R189</f>
        <v>普通預金</v>
      </c>
      <c r="G180" s="205">
        <f>仕訳データ2016!W189</f>
        <v>61130</v>
      </c>
      <c r="H180" s="204" t="str">
        <f>仕訳データ2016!Z189</f>
        <v>切手代　東部郵便局　　</v>
      </c>
    </row>
    <row r="181" spans="1:8">
      <c r="A181" s="19">
        <f>仕訳データ2016!A190</f>
        <v>42622</v>
      </c>
      <c r="B181">
        <f t="shared" si="4"/>
        <v>2016</v>
      </c>
      <c r="C181">
        <f t="shared" si="5"/>
        <v>9</v>
      </c>
      <c r="D181" s="204" t="str">
        <f>仕訳データ2016!J190</f>
        <v>水道光熱費</v>
      </c>
      <c r="E181" s="205">
        <f>仕訳データ2016!O190</f>
        <v>23610</v>
      </c>
      <c r="F181" s="204" t="str">
        <f>仕訳データ2016!R190</f>
        <v>普通預金</v>
      </c>
      <c r="G181" s="205">
        <f>仕訳データ2016!W190</f>
        <v>23610</v>
      </c>
      <c r="H181" s="204" t="str">
        <f>仕訳データ2016!Z190</f>
        <v>電気代　東日本電力　　</v>
      </c>
    </row>
    <row r="182" spans="1:8">
      <c r="A182" s="19">
        <f>仕訳データ2016!A191</f>
        <v>42622</v>
      </c>
      <c r="B182">
        <f t="shared" si="4"/>
        <v>2016</v>
      </c>
      <c r="C182">
        <f t="shared" si="5"/>
        <v>9</v>
      </c>
      <c r="D182" s="204" t="str">
        <f>仕訳データ2016!J191</f>
        <v>福利厚生費</v>
      </c>
      <c r="E182" s="205">
        <f>仕訳データ2016!O191</f>
        <v>2600</v>
      </c>
      <c r="F182" s="204" t="str">
        <f>仕訳データ2016!R191</f>
        <v>普通預金</v>
      </c>
      <c r="G182" s="205">
        <f>仕訳データ2016!W191</f>
        <v>2600</v>
      </c>
      <c r="H182" s="204" t="str">
        <f>仕訳データ2016!Z191</f>
        <v>残業食事　キッチンさかい（清水）　　</v>
      </c>
    </row>
    <row r="183" spans="1:8">
      <c r="A183" s="19">
        <f>仕訳データ2016!A192</f>
        <v>42622</v>
      </c>
      <c r="B183">
        <f t="shared" si="4"/>
        <v>2016</v>
      </c>
      <c r="C183">
        <f t="shared" si="5"/>
        <v>9</v>
      </c>
      <c r="D183" s="204" t="str">
        <f>仕訳データ2016!J192</f>
        <v>水道光熱費</v>
      </c>
      <c r="E183" s="205">
        <f>仕訳データ2016!O192</f>
        <v>62600</v>
      </c>
      <c r="F183" s="204" t="str">
        <f>仕訳データ2016!R192</f>
        <v>普通預金</v>
      </c>
      <c r="G183" s="205">
        <f>仕訳データ2016!W192</f>
        <v>62600</v>
      </c>
      <c r="H183" s="204" t="str">
        <f>仕訳データ2016!Z192</f>
        <v>電気代　東日本電力　　</v>
      </c>
    </row>
    <row r="184" spans="1:8">
      <c r="A184" s="19">
        <f>仕訳データ2016!A193</f>
        <v>42623</v>
      </c>
      <c r="B184">
        <f t="shared" si="4"/>
        <v>2016</v>
      </c>
      <c r="C184">
        <f t="shared" si="5"/>
        <v>9</v>
      </c>
      <c r="D184" s="204" t="str">
        <f>仕訳データ2016!J193</f>
        <v>租税公課</v>
      </c>
      <c r="E184" s="205">
        <f>仕訳データ2016!O193</f>
        <v>12720</v>
      </c>
      <c r="F184" s="204" t="str">
        <f>仕訳データ2016!R193</f>
        <v>普通預金</v>
      </c>
      <c r="G184" s="205">
        <f>仕訳データ2016!W193</f>
        <v>12720</v>
      </c>
      <c r="H184" s="204" t="str">
        <f>仕訳データ2016!Z193</f>
        <v>収入印紙　東部郵便局　　</v>
      </c>
    </row>
    <row r="185" spans="1:8">
      <c r="A185" s="19">
        <f>仕訳データ2016!A194</f>
        <v>42627</v>
      </c>
      <c r="B185">
        <f t="shared" si="4"/>
        <v>2016</v>
      </c>
      <c r="C185">
        <f t="shared" si="5"/>
        <v>9</v>
      </c>
      <c r="D185" s="204" t="str">
        <f>仕訳データ2016!J194</f>
        <v>通信費</v>
      </c>
      <c r="E185" s="205">
        <f>仕訳データ2016!O194</f>
        <v>64660</v>
      </c>
      <c r="F185" s="204" t="str">
        <f>仕訳データ2016!R194</f>
        <v>普通預金</v>
      </c>
      <c r="G185" s="205">
        <f>仕訳データ2016!W194</f>
        <v>64660</v>
      </c>
      <c r="H185" s="204" t="str">
        <f>仕訳データ2016!Z194</f>
        <v>携帯電話　８月分　IIモバイル　</v>
      </c>
    </row>
    <row r="186" spans="1:8">
      <c r="A186" s="19">
        <f>仕訳データ2016!A195</f>
        <v>42628</v>
      </c>
      <c r="B186">
        <f t="shared" si="4"/>
        <v>2016</v>
      </c>
      <c r="C186">
        <f t="shared" si="5"/>
        <v>9</v>
      </c>
      <c r="D186" s="204" t="str">
        <f>仕訳データ2016!J195</f>
        <v>通信費</v>
      </c>
      <c r="E186" s="205">
        <f>仕訳データ2016!O195</f>
        <v>27190</v>
      </c>
      <c r="F186" s="204" t="str">
        <f>仕訳データ2016!R195</f>
        <v>普通預金</v>
      </c>
      <c r="G186" s="205">
        <f>仕訳データ2016!W195</f>
        <v>27190</v>
      </c>
      <c r="H186" s="204" t="str">
        <f>仕訳データ2016!Z195</f>
        <v>電話料　８月分　KDKD　</v>
      </c>
    </row>
    <row r="187" spans="1:8">
      <c r="A187" s="19">
        <f>仕訳データ2016!A196</f>
        <v>42628</v>
      </c>
      <c r="B187">
        <f t="shared" si="4"/>
        <v>2016</v>
      </c>
      <c r="C187">
        <f t="shared" si="5"/>
        <v>9</v>
      </c>
      <c r="D187" s="204" t="str">
        <f>仕訳データ2016!J196</f>
        <v>通信費</v>
      </c>
      <c r="E187" s="205">
        <f>仕訳データ2016!O196</f>
        <v>85970</v>
      </c>
      <c r="F187" s="204" t="str">
        <f>仕訳データ2016!R196</f>
        <v>普通預金</v>
      </c>
      <c r="G187" s="205">
        <f>仕訳データ2016!W196</f>
        <v>85970</v>
      </c>
      <c r="H187" s="204" t="str">
        <f>仕訳データ2016!Z196</f>
        <v>電話料　８月分　KDKD　</v>
      </c>
    </row>
    <row r="188" spans="1:8">
      <c r="A188" s="19">
        <f>仕訳データ2016!A197</f>
        <v>42630</v>
      </c>
      <c r="B188">
        <f t="shared" si="4"/>
        <v>2016</v>
      </c>
      <c r="C188">
        <f t="shared" si="5"/>
        <v>9</v>
      </c>
      <c r="D188" s="204" t="str">
        <f>仕訳データ2016!J197</f>
        <v>雑費</v>
      </c>
      <c r="E188" s="205">
        <f>仕訳データ2016!O197</f>
        <v>40960</v>
      </c>
      <c r="F188" s="204" t="str">
        <f>仕訳データ2016!R197</f>
        <v>普通預金</v>
      </c>
      <c r="G188" s="205">
        <f>仕訳データ2016!W197</f>
        <v>40960</v>
      </c>
      <c r="H188" s="204" t="str">
        <f>仕訳データ2016!Z197</f>
        <v>インターン研修費　　　</v>
      </c>
    </row>
    <row r="189" spans="1:8">
      <c r="A189" s="19">
        <f>仕訳データ2016!A198</f>
        <v>42632</v>
      </c>
      <c r="B189">
        <f t="shared" si="4"/>
        <v>2016</v>
      </c>
      <c r="C189">
        <f t="shared" si="5"/>
        <v>9</v>
      </c>
      <c r="D189" s="204" t="str">
        <f>仕訳データ2016!J198</f>
        <v>リース料</v>
      </c>
      <c r="E189" s="205">
        <f>仕訳データ2016!O198</f>
        <v>6260</v>
      </c>
      <c r="F189" s="204" t="str">
        <f>仕訳データ2016!R198</f>
        <v>普通預金</v>
      </c>
      <c r="G189" s="205">
        <f>仕訳データ2016!W198</f>
        <v>6260</v>
      </c>
      <c r="H189" s="204" t="str">
        <f>仕訳データ2016!Z198</f>
        <v>車両リース料　クエリース　　</v>
      </c>
    </row>
    <row r="190" spans="1:8">
      <c r="A190" s="19">
        <f>仕訳データ2016!A199</f>
        <v>42633</v>
      </c>
      <c r="B190">
        <f t="shared" si="4"/>
        <v>2016</v>
      </c>
      <c r="C190">
        <f t="shared" si="5"/>
        <v>9</v>
      </c>
      <c r="D190" s="204" t="str">
        <f>仕訳データ2016!J199</f>
        <v>消耗品費</v>
      </c>
      <c r="E190" s="205">
        <f>仕訳データ2016!O199</f>
        <v>3650</v>
      </c>
      <c r="F190" s="204" t="str">
        <f>仕訳データ2016!R199</f>
        <v>普通預金</v>
      </c>
      <c r="G190" s="205">
        <f>仕訳データ2016!W199</f>
        <v>3650</v>
      </c>
      <c r="H190" s="204" t="str">
        <f>仕訳データ2016!Z199</f>
        <v>プレミアムマート青葉台店　洗剤　　</v>
      </c>
    </row>
    <row r="191" spans="1:8">
      <c r="A191" s="19">
        <f>仕訳データ2016!A200</f>
        <v>42635</v>
      </c>
      <c r="B191">
        <f t="shared" si="4"/>
        <v>2016</v>
      </c>
      <c r="C191">
        <f t="shared" si="5"/>
        <v>9</v>
      </c>
      <c r="D191" s="204" t="str">
        <f>仕訳データ2016!J200</f>
        <v>消耗品費</v>
      </c>
      <c r="E191" s="205">
        <f>仕訳データ2016!O200</f>
        <v>5150</v>
      </c>
      <c r="F191" s="204" t="str">
        <f>仕訳データ2016!R200</f>
        <v>普通預金</v>
      </c>
      <c r="G191" s="205">
        <f>仕訳データ2016!W200</f>
        <v>5150</v>
      </c>
      <c r="H191" s="204" t="str">
        <f>仕訳データ2016!Z200</f>
        <v>カレイドマート新宿店　清掃用具　　</v>
      </c>
    </row>
    <row r="192" spans="1:8">
      <c r="A192" s="19">
        <f>仕訳データ2016!A201</f>
        <v>42637</v>
      </c>
      <c r="B192">
        <f t="shared" si="4"/>
        <v>2016</v>
      </c>
      <c r="C192">
        <f t="shared" si="5"/>
        <v>9</v>
      </c>
      <c r="D192" s="204" t="str">
        <f>仕訳データ2016!J201</f>
        <v>通信費</v>
      </c>
      <c r="E192" s="205">
        <f>仕訳データ2016!O201</f>
        <v>6510</v>
      </c>
      <c r="F192" s="204" t="str">
        <f>仕訳データ2016!R201</f>
        <v>普通預金</v>
      </c>
      <c r="G192" s="205">
        <f>仕訳データ2016!W201</f>
        <v>6510</v>
      </c>
      <c r="H192" s="204" t="str">
        <f>仕訳データ2016!Z201</f>
        <v>国際電話料　ユーロテレコム　　</v>
      </c>
    </row>
    <row r="193" spans="1:8">
      <c r="A193" s="19">
        <f>仕訳データ2016!A202</f>
        <v>42637</v>
      </c>
      <c r="B193">
        <f t="shared" si="4"/>
        <v>2016</v>
      </c>
      <c r="C193">
        <f t="shared" si="5"/>
        <v>9</v>
      </c>
      <c r="D193" s="204" t="str">
        <f>仕訳データ2016!J202</f>
        <v>事務用品費</v>
      </c>
      <c r="E193" s="205">
        <f>仕訳データ2016!O202</f>
        <v>2290</v>
      </c>
      <c r="F193" s="204" t="str">
        <f>仕訳データ2016!R202</f>
        <v>普通預金</v>
      </c>
      <c r="G193" s="205">
        <f>仕訳データ2016!W202</f>
        <v>2290</v>
      </c>
      <c r="H193" s="204" t="str">
        <f>仕訳データ2016!Z202</f>
        <v>大河堂　ボールペン　　</v>
      </c>
    </row>
    <row r="194" spans="1:8">
      <c r="A194" s="19">
        <f>仕訳データ2016!A203</f>
        <v>42638</v>
      </c>
      <c r="B194">
        <f t="shared" si="4"/>
        <v>2016</v>
      </c>
      <c r="C194">
        <f t="shared" si="5"/>
        <v>9</v>
      </c>
      <c r="D194" s="204" t="str">
        <f>仕訳データ2016!J203</f>
        <v>役員報酬</v>
      </c>
      <c r="E194" s="205">
        <f>仕訳データ2016!O203</f>
        <v>12850</v>
      </c>
      <c r="F194" s="204" t="str">
        <f>仕訳データ2016!R203</f>
        <v>立替金</v>
      </c>
      <c r="G194" s="205">
        <f>仕訳データ2016!W203</f>
        <v>12850</v>
      </c>
      <c r="H194" s="204" t="str">
        <f>仕訳データ2016!Z203</f>
        <v>9月分　　　</v>
      </c>
    </row>
    <row r="195" spans="1:8">
      <c r="A195" s="19">
        <f>仕訳データ2016!A204</f>
        <v>42638</v>
      </c>
      <c r="B195">
        <f t="shared" ref="B195:B258" si="6">YEAR(A195)</f>
        <v>2016</v>
      </c>
      <c r="C195">
        <f t="shared" ref="C195:C258" si="7">MONTH(A195)</f>
        <v>9</v>
      </c>
      <c r="D195" s="204" t="str">
        <f>仕訳データ2016!J204</f>
        <v>旅費交通費</v>
      </c>
      <c r="E195" s="205">
        <f>仕訳データ2016!O204</f>
        <v>543050</v>
      </c>
      <c r="F195" s="204" t="str">
        <f>仕訳データ2016!R204</f>
        <v>普通預金</v>
      </c>
      <c r="G195" s="205">
        <f>仕訳データ2016!W204</f>
        <v>543050</v>
      </c>
      <c r="H195" s="204" t="str">
        <f>仕訳データ2016!Z204</f>
        <v>通勤定期代　9月分　　</v>
      </c>
    </row>
    <row r="196" spans="1:8">
      <c r="A196" s="19">
        <f>仕訳データ2016!A205</f>
        <v>42638</v>
      </c>
      <c r="B196">
        <f t="shared" si="6"/>
        <v>2016</v>
      </c>
      <c r="C196">
        <f t="shared" si="7"/>
        <v>9</v>
      </c>
      <c r="D196" s="204" t="str">
        <f>仕訳データ2016!J205</f>
        <v>給料手当</v>
      </c>
      <c r="E196" s="205">
        <f>仕訳データ2016!O205</f>
        <v>1675130</v>
      </c>
      <c r="F196" s="204" t="str">
        <f>仕訳データ2016!R205</f>
        <v>普通預金</v>
      </c>
      <c r="G196" s="205">
        <f>仕訳データ2016!W205</f>
        <v>1675130</v>
      </c>
      <c r="H196" s="204" t="str">
        <f>仕訳データ2016!Z205</f>
        <v>給与　9月分　振込手数料　</v>
      </c>
    </row>
    <row r="197" spans="1:8">
      <c r="A197" s="19">
        <f>仕訳データ2016!A206</f>
        <v>42639</v>
      </c>
      <c r="B197">
        <f t="shared" si="6"/>
        <v>2016</v>
      </c>
      <c r="C197">
        <f t="shared" si="7"/>
        <v>9</v>
      </c>
      <c r="D197" s="204" t="str">
        <f>仕訳データ2016!J206</f>
        <v>リース料</v>
      </c>
      <c r="E197" s="205">
        <f>仕訳データ2016!O206</f>
        <v>14660</v>
      </c>
      <c r="F197" s="204" t="str">
        <f>仕訳データ2016!R206</f>
        <v>普通預金</v>
      </c>
      <c r="G197" s="205">
        <f>仕訳データ2016!W206</f>
        <v>14660</v>
      </c>
      <c r="H197" s="204" t="str">
        <f>仕訳データ2016!Z206</f>
        <v>機械リース料　東京ファイナンス　　</v>
      </c>
    </row>
    <row r="198" spans="1:8">
      <c r="A198" s="19">
        <f>仕訳データ2016!A207</f>
        <v>42640</v>
      </c>
      <c r="B198">
        <f t="shared" si="6"/>
        <v>2016</v>
      </c>
      <c r="C198">
        <f t="shared" si="7"/>
        <v>9</v>
      </c>
      <c r="D198" s="204" t="str">
        <f>仕訳データ2016!J207</f>
        <v>旅費交通費</v>
      </c>
      <c r="E198" s="205">
        <f>仕訳データ2016!O207</f>
        <v>2210</v>
      </c>
      <c r="F198" s="204" t="str">
        <f>仕訳データ2016!R207</f>
        <v>普通預金</v>
      </c>
      <c r="G198" s="205">
        <f>仕訳データ2016!W207</f>
        <v>2210</v>
      </c>
      <c r="H198" s="204" t="str">
        <f>仕訳データ2016!Z207</f>
        <v>電車代　地下鉄　　</v>
      </c>
    </row>
    <row r="199" spans="1:8">
      <c r="A199" s="19">
        <f>仕訳データ2016!A208</f>
        <v>42641</v>
      </c>
      <c r="B199">
        <f t="shared" si="6"/>
        <v>2016</v>
      </c>
      <c r="C199">
        <f t="shared" si="7"/>
        <v>9</v>
      </c>
      <c r="D199" s="204" t="str">
        <f>仕訳データ2016!J208</f>
        <v>支払手数料</v>
      </c>
      <c r="E199" s="205">
        <f>仕訳データ2016!O208</f>
        <v>1700</v>
      </c>
      <c r="F199" s="204" t="str">
        <f>仕訳データ2016!R208</f>
        <v>普通預金</v>
      </c>
      <c r="G199" s="205">
        <f>仕訳データ2016!W208</f>
        <v>1700</v>
      </c>
      <c r="H199" s="204" t="str">
        <f>仕訳データ2016!Z208</f>
        <v>パーキング　県営駐車場（人見）　　</v>
      </c>
    </row>
    <row r="200" spans="1:8">
      <c r="A200" s="19">
        <f>仕訳データ2016!A209</f>
        <v>42642</v>
      </c>
      <c r="B200">
        <f t="shared" si="6"/>
        <v>2016</v>
      </c>
      <c r="C200">
        <f t="shared" si="7"/>
        <v>9</v>
      </c>
      <c r="D200" s="204" t="str">
        <f>仕訳データ2016!J209</f>
        <v>旅費交通費</v>
      </c>
      <c r="E200" s="205">
        <f>仕訳データ2016!O209</f>
        <v>19090</v>
      </c>
      <c r="F200" s="204" t="str">
        <f>仕訳データ2016!R209</f>
        <v>普通預金</v>
      </c>
      <c r="G200" s="205">
        <f>仕訳データ2016!W209</f>
        <v>19090</v>
      </c>
      <c r="H200" s="204" t="str">
        <f>仕訳データ2016!Z209</f>
        <v>アルバイト通勤定期代　インターナショナル交通　　</v>
      </c>
    </row>
    <row r="201" spans="1:8">
      <c r="A201" s="19">
        <f>仕訳データ2016!A210</f>
        <v>42642</v>
      </c>
      <c r="B201">
        <f t="shared" si="6"/>
        <v>2016</v>
      </c>
      <c r="C201">
        <f t="shared" si="7"/>
        <v>9</v>
      </c>
      <c r="D201" s="204" t="str">
        <f>仕訳データ2016!J210</f>
        <v>給料手当</v>
      </c>
      <c r="E201" s="205">
        <f>仕訳データ2016!O210</f>
        <v>54580</v>
      </c>
      <c r="F201" s="204" t="str">
        <f>仕訳データ2016!R210</f>
        <v>普通預金</v>
      </c>
      <c r="G201" s="205">
        <f>仕訳データ2016!W210</f>
        <v>54580</v>
      </c>
      <c r="H201" s="204" t="str">
        <f>仕訳データ2016!Z210</f>
        <v>アルバイト店員　　　</v>
      </c>
    </row>
    <row r="202" spans="1:8">
      <c r="A202" s="19">
        <f>仕訳データ2016!A211</f>
        <v>42642</v>
      </c>
      <c r="B202">
        <f t="shared" si="6"/>
        <v>2016</v>
      </c>
      <c r="C202">
        <f t="shared" si="7"/>
        <v>9</v>
      </c>
      <c r="D202" s="204" t="str">
        <f>仕訳データ2016!J211</f>
        <v>地代家賃</v>
      </c>
      <c r="E202" s="205">
        <f>仕訳データ2016!O211</f>
        <v>10000</v>
      </c>
      <c r="F202" s="204" t="str">
        <f>仕訳データ2016!R211</f>
        <v>普通預金</v>
      </c>
      <c r="G202" s="205">
        <f>仕訳データ2016!W211</f>
        <v>10000</v>
      </c>
      <c r="H202" s="204" t="str">
        <f>仕訳データ2016!Z211</f>
        <v>駐車場　三島氏　　</v>
      </c>
    </row>
    <row r="203" spans="1:8">
      <c r="A203" s="19">
        <f>仕訳データ2016!A212</f>
        <v>42642</v>
      </c>
      <c r="B203">
        <f t="shared" si="6"/>
        <v>2016</v>
      </c>
      <c r="C203">
        <f t="shared" si="7"/>
        <v>9</v>
      </c>
      <c r="D203" s="204" t="str">
        <f>仕訳データ2016!J212</f>
        <v>地代家賃</v>
      </c>
      <c r="E203" s="205">
        <f>仕訳データ2016!O212</f>
        <v>314800</v>
      </c>
      <c r="F203" s="204" t="str">
        <f>仕訳データ2016!R212</f>
        <v>普通預金</v>
      </c>
      <c r="G203" s="205">
        <f>仕訳データ2016!W212</f>
        <v>314800</v>
      </c>
      <c r="H203" s="204" t="str">
        <f>仕訳データ2016!Z212</f>
        <v>Wholesale家賃振込　　　</v>
      </c>
    </row>
    <row r="204" spans="1:8">
      <c r="A204" s="19">
        <f>仕訳データ2016!A213</f>
        <v>42642</v>
      </c>
      <c r="B204">
        <f t="shared" si="6"/>
        <v>2016</v>
      </c>
      <c r="C204">
        <f t="shared" si="7"/>
        <v>9</v>
      </c>
      <c r="D204" s="204" t="str">
        <f>仕訳データ2016!J213</f>
        <v>地代家賃</v>
      </c>
      <c r="E204" s="205">
        <f>仕訳データ2016!O213</f>
        <v>419740</v>
      </c>
      <c r="F204" s="204" t="str">
        <f>仕訳データ2016!R213</f>
        <v>普通預金</v>
      </c>
      <c r="G204" s="205">
        <f>仕訳データ2016!W213</f>
        <v>419740</v>
      </c>
      <c r="H204" s="204" t="str">
        <f>仕訳データ2016!Z213</f>
        <v>事務所家賃支払　　　</v>
      </c>
    </row>
    <row r="205" spans="1:8">
      <c r="A205" s="19">
        <f>仕訳データ2016!A214</f>
        <v>42642</v>
      </c>
      <c r="B205">
        <f t="shared" si="6"/>
        <v>2016</v>
      </c>
      <c r="C205">
        <f t="shared" si="7"/>
        <v>9</v>
      </c>
      <c r="D205" s="204" t="str">
        <f>仕訳データ2016!J214</f>
        <v>消耗品費</v>
      </c>
      <c r="E205" s="205">
        <f>仕訳データ2016!O214</f>
        <v>199870</v>
      </c>
      <c r="F205" s="204" t="str">
        <f>仕訳データ2016!R214</f>
        <v>普通預金</v>
      </c>
      <c r="G205" s="205">
        <f>仕訳データ2016!W214</f>
        <v>199870</v>
      </c>
      <c r="H205" s="204" t="str">
        <f>仕訳データ2016!Z214</f>
        <v>ムーン石油　ガソリン代　　</v>
      </c>
    </row>
    <row r="206" spans="1:8">
      <c r="A206" s="19">
        <f>仕訳データ2016!A215</f>
        <v>42642</v>
      </c>
      <c r="B206">
        <f t="shared" si="6"/>
        <v>2016</v>
      </c>
      <c r="C206">
        <f t="shared" si="7"/>
        <v>9</v>
      </c>
      <c r="D206" s="204" t="str">
        <f>仕訳データ2016!J215</f>
        <v>旅費交通費</v>
      </c>
      <c r="E206" s="205">
        <f>仕訳データ2016!O215</f>
        <v>107930</v>
      </c>
      <c r="F206" s="204" t="str">
        <f>仕訳データ2016!R215</f>
        <v>普通預金</v>
      </c>
      <c r="G206" s="205">
        <f>仕訳データ2016!W215</f>
        <v>107930</v>
      </c>
      <c r="H206" s="204" t="str">
        <f>仕訳データ2016!Z215</f>
        <v>通勤定期代　インターナショナル交通　　</v>
      </c>
    </row>
    <row r="207" spans="1:8">
      <c r="A207" s="19">
        <f>仕訳データ2016!A216</f>
        <v>42642</v>
      </c>
      <c r="B207">
        <f t="shared" si="6"/>
        <v>2016</v>
      </c>
      <c r="C207">
        <f t="shared" si="7"/>
        <v>9</v>
      </c>
      <c r="D207" s="204" t="str">
        <f>仕訳データ2016!J216</f>
        <v>荷造運賃</v>
      </c>
      <c r="E207" s="205">
        <f>仕訳データ2016!O216</f>
        <v>1468700</v>
      </c>
      <c r="F207" s="204" t="str">
        <f>仕訳データ2016!R216</f>
        <v>普通預金</v>
      </c>
      <c r="G207" s="205">
        <f>仕訳データ2016!W216</f>
        <v>1468700</v>
      </c>
      <c r="H207" s="204" t="str">
        <f>仕訳データ2016!Z216</f>
        <v>キリン運輸　商品輸送費　　</v>
      </c>
    </row>
    <row r="208" spans="1:8">
      <c r="A208" s="19">
        <f>仕訳データ2016!A217</f>
        <v>42643</v>
      </c>
      <c r="B208">
        <f t="shared" si="6"/>
        <v>2016</v>
      </c>
      <c r="C208">
        <f t="shared" si="7"/>
        <v>9</v>
      </c>
      <c r="D208" s="204" t="str">
        <f>仕訳データ2016!J217</f>
        <v>法定福利費</v>
      </c>
      <c r="E208" s="205">
        <f>仕訳データ2016!O217</f>
        <v>468000</v>
      </c>
      <c r="F208" s="204" t="str">
        <f>仕訳データ2016!R217</f>
        <v>普通預金</v>
      </c>
      <c r="G208" s="205">
        <f>仕訳データ2016!W217</f>
        <v>468000</v>
      </c>
      <c r="H208" s="204" t="str">
        <f>仕訳データ2016!Z217</f>
        <v>社会保険料会社負担　　　</v>
      </c>
    </row>
    <row r="209" spans="1:8">
      <c r="A209" s="19">
        <f>仕訳データ2016!A218</f>
        <v>42643</v>
      </c>
      <c r="B209">
        <f t="shared" si="6"/>
        <v>2016</v>
      </c>
      <c r="C209">
        <f t="shared" si="7"/>
        <v>9</v>
      </c>
      <c r="D209" s="204" t="str">
        <f>仕訳データ2016!J218</f>
        <v>支払手数料</v>
      </c>
      <c r="E209" s="205">
        <f>仕訳データ2016!O218</f>
        <v>53790</v>
      </c>
      <c r="F209" s="204" t="str">
        <f>仕訳データ2016!R218</f>
        <v>普通預金</v>
      </c>
      <c r="G209" s="205">
        <f>仕訳データ2016!W218</f>
        <v>53790</v>
      </c>
      <c r="H209" s="204" t="str">
        <f>仕訳データ2016!Z218</f>
        <v>弁護士顧問料　９月分　　</v>
      </c>
    </row>
    <row r="210" spans="1:8">
      <c r="A210" s="19">
        <f>仕訳データ2016!A219</f>
        <v>42643</v>
      </c>
      <c r="B210">
        <f t="shared" si="6"/>
        <v>2016</v>
      </c>
      <c r="C210">
        <f t="shared" si="7"/>
        <v>9</v>
      </c>
      <c r="D210" s="204" t="str">
        <f>仕訳データ2016!J219</f>
        <v>地代家賃</v>
      </c>
      <c r="E210" s="205">
        <f>仕訳データ2016!O219</f>
        <v>399750</v>
      </c>
      <c r="F210" s="204" t="str">
        <f>仕訳データ2016!R219</f>
        <v>普通預金</v>
      </c>
      <c r="G210" s="205">
        <f>仕訳データ2016!W219</f>
        <v>399750</v>
      </c>
      <c r="H210" s="204" t="str">
        <f>仕訳データ2016!Z219</f>
        <v>事務所家賃支払　　　</v>
      </c>
    </row>
    <row r="211" spans="1:8">
      <c r="A211" s="19">
        <f>仕訳データ2016!A220</f>
        <v>42647</v>
      </c>
      <c r="B211">
        <f t="shared" si="6"/>
        <v>2016</v>
      </c>
      <c r="C211">
        <f t="shared" si="7"/>
        <v>10</v>
      </c>
      <c r="D211" s="204" t="str">
        <f>仕訳データ2016!J220</f>
        <v>保険料</v>
      </c>
      <c r="E211" s="205">
        <f>仕訳データ2016!O220</f>
        <v>51720</v>
      </c>
      <c r="F211" s="204" t="str">
        <f>仕訳データ2016!R220</f>
        <v>普通預金</v>
      </c>
      <c r="G211" s="205">
        <f>仕訳データ2016!W220</f>
        <v>51720</v>
      </c>
      <c r="H211" s="204" t="str">
        <f>仕訳データ2016!Z220</f>
        <v>自動車保険　　　</v>
      </c>
    </row>
    <row r="212" spans="1:8">
      <c r="A212" s="19">
        <f>仕訳データ2016!A221</f>
        <v>42648</v>
      </c>
      <c r="B212">
        <f t="shared" si="6"/>
        <v>2016</v>
      </c>
      <c r="C212">
        <f t="shared" si="7"/>
        <v>10</v>
      </c>
      <c r="D212" s="204" t="str">
        <f>仕訳データ2016!J221</f>
        <v>保険料</v>
      </c>
      <c r="E212" s="205">
        <f>仕訳データ2016!O221</f>
        <v>51720</v>
      </c>
      <c r="F212" s="204" t="str">
        <f>仕訳データ2016!R221</f>
        <v>普通預金</v>
      </c>
      <c r="G212" s="205">
        <f>仕訳データ2016!W221</f>
        <v>51720</v>
      </c>
      <c r="H212" s="204" t="str">
        <f>仕訳データ2016!Z221</f>
        <v>自動車保険　　　</v>
      </c>
    </row>
    <row r="213" spans="1:8">
      <c r="A213" s="19">
        <f>仕訳データ2016!A222</f>
        <v>42650</v>
      </c>
      <c r="B213">
        <f t="shared" si="6"/>
        <v>2016</v>
      </c>
      <c r="C213">
        <f t="shared" si="7"/>
        <v>10</v>
      </c>
      <c r="D213" s="204" t="str">
        <f>仕訳データ2016!J222</f>
        <v>水道光熱費</v>
      </c>
      <c r="E213" s="205">
        <f>仕訳データ2016!O222</f>
        <v>34780</v>
      </c>
      <c r="F213" s="204" t="str">
        <f>仕訳データ2016!R222</f>
        <v>普通預金</v>
      </c>
      <c r="G213" s="205">
        <f>仕訳データ2016!W222</f>
        <v>34780</v>
      </c>
      <c r="H213" s="204" t="str">
        <f>仕訳データ2016!Z222</f>
        <v>電気代　東日本電力　　</v>
      </c>
    </row>
    <row r="214" spans="1:8">
      <c r="A214" s="19">
        <f>仕訳データ2016!A223</f>
        <v>42650</v>
      </c>
      <c r="B214">
        <f t="shared" si="6"/>
        <v>2016</v>
      </c>
      <c r="C214">
        <f t="shared" si="7"/>
        <v>10</v>
      </c>
      <c r="D214" s="204" t="str">
        <f>仕訳データ2016!J223</f>
        <v>旅費交通費</v>
      </c>
      <c r="E214" s="205">
        <f>仕訳データ2016!O223</f>
        <v>19090</v>
      </c>
      <c r="F214" s="204" t="str">
        <f>仕訳データ2016!R223</f>
        <v>普通預金</v>
      </c>
      <c r="G214" s="205">
        <f>仕訳データ2016!W223</f>
        <v>19090</v>
      </c>
      <c r="H214" s="204" t="str">
        <f>仕訳データ2016!Z223</f>
        <v>定期代　インターナショナル交通　　</v>
      </c>
    </row>
    <row r="215" spans="1:8">
      <c r="A215" s="19">
        <f>仕訳データ2016!A224</f>
        <v>42650</v>
      </c>
      <c r="B215">
        <f t="shared" si="6"/>
        <v>2016</v>
      </c>
      <c r="C215">
        <f t="shared" si="7"/>
        <v>10</v>
      </c>
      <c r="D215" s="204" t="str">
        <f>仕訳データ2016!J224</f>
        <v>水道光熱費</v>
      </c>
      <c r="E215" s="205">
        <f>仕訳データ2016!O224</f>
        <v>68880</v>
      </c>
      <c r="F215" s="204" t="str">
        <f>仕訳データ2016!R224</f>
        <v>普通預金</v>
      </c>
      <c r="G215" s="205">
        <f>仕訳データ2016!W224</f>
        <v>68880</v>
      </c>
      <c r="H215" s="204" t="str">
        <f>仕訳データ2016!Z224</f>
        <v>電気代　東日本電力　　</v>
      </c>
    </row>
    <row r="216" spans="1:8">
      <c r="A216" s="19">
        <f>仕訳データ2016!A225</f>
        <v>42651</v>
      </c>
      <c r="B216">
        <f t="shared" si="6"/>
        <v>2016</v>
      </c>
      <c r="C216">
        <f t="shared" si="7"/>
        <v>10</v>
      </c>
      <c r="D216" s="204" t="str">
        <f>仕訳データ2016!J225</f>
        <v>福利厚生費</v>
      </c>
      <c r="E216" s="205">
        <f>仕訳データ2016!O225</f>
        <v>2300</v>
      </c>
      <c r="F216" s="204" t="str">
        <f>仕訳データ2016!R225</f>
        <v>普通預金</v>
      </c>
      <c r="G216" s="205">
        <f>仕訳データ2016!W225</f>
        <v>2300</v>
      </c>
      <c r="H216" s="204" t="str">
        <f>仕訳データ2016!Z225</f>
        <v>KTストア　横式店　お菓子（見崎）　</v>
      </c>
    </row>
    <row r="217" spans="1:8">
      <c r="A217" s="19">
        <f>仕訳データ2016!A226</f>
        <v>42651</v>
      </c>
      <c r="B217">
        <f t="shared" si="6"/>
        <v>2016</v>
      </c>
      <c r="C217">
        <f t="shared" si="7"/>
        <v>10</v>
      </c>
      <c r="D217" s="204" t="str">
        <f>仕訳データ2016!J226</f>
        <v>交際費</v>
      </c>
      <c r="E217" s="205">
        <f>仕訳データ2016!O226</f>
        <v>287560</v>
      </c>
      <c r="F217" s="204" t="str">
        <f>仕訳データ2016!R226</f>
        <v>普通預金</v>
      </c>
      <c r="G217" s="205">
        <f>仕訳データ2016!W226</f>
        <v>287560</v>
      </c>
      <c r="H217" s="204" t="str">
        <f>仕訳データ2016!Z226</f>
        <v>お中元　四谷デパート　　</v>
      </c>
    </row>
    <row r="218" spans="1:8">
      <c r="A218" s="19">
        <f>仕訳データ2016!A227</f>
        <v>42655</v>
      </c>
      <c r="B218">
        <f t="shared" si="6"/>
        <v>2016</v>
      </c>
      <c r="C218">
        <f t="shared" si="7"/>
        <v>10</v>
      </c>
      <c r="D218" s="204" t="str">
        <f>仕訳データ2016!J227</f>
        <v>支払手数料</v>
      </c>
      <c r="E218" s="205">
        <f>仕訳データ2016!O227</f>
        <v>6220</v>
      </c>
      <c r="F218" s="204" t="str">
        <f>仕訳データ2016!R227</f>
        <v>普通預金</v>
      </c>
      <c r="G218" s="205">
        <f>仕訳データ2016!W227</f>
        <v>6220</v>
      </c>
      <c r="H218" s="204" t="str">
        <f>仕訳データ2016!Z227</f>
        <v>パーキング　県営駐車場（中村）　　</v>
      </c>
    </row>
    <row r="219" spans="1:8">
      <c r="A219" s="19">
        <f>仕訳データ2016!A228</f>
        <v>42656</v>
      </c>
      <c r="B219">
        <f t="shared" si="6"/>
        <v>2016</v>
      </c>
      <c r="C219">
        <f t="shared" si="7"/>
        <v>10</v>
      </c>
      <c r="D219" s="204" t="str">
        <f>仕訳データ2016!J228</f>
        <v>旅費交通費</v>
      </c>
      <c r="E219" s="205">
        <f>仕訳データ2016!O228</f>
        <v>5220</v>
      </c>
      <c r="F219" s="204" t="str">
        <f>仕訳データ2016!R228</f>
        <v>普通預金</v>
      </c>
      <c r="G219" s="205">
        <f>仕訳データ2016!W228</f>
        <v>5220</v>
      </c>
      <c r="H219" s="204" t="str">
        <f>仕訳データ2016!Z228</f>
        <v>タクシー代　グリーンタクシー　　</v>
      </c>
    </row>
    <row r="220" spans="1:8">
      <c r="A220" s="19">
        <f>仕訳データ2016!A229</f>
        <v>42656</v>
      </c>
      <c r="B220">
        <f t="shared" si="6"/>
        <v>2016</v>
      </c>
      <c r="C220">
        <f t="shared" si="7"/>
        <v>10</v>
      </c>
      <c r="D220" s="204" t="str">
        <f>仕訳データ2016!J229</f>
        <v>福利厚生費</v>
      </c>
      <c r="E220" s="205">
        <f>仕訳データ2016!O229</f>
        <v>2910</v>
      </c>
      <c r="F220" s="204" t="str">
        <f>仕訳データ2016!R229</f>
        <v>普通預金</v>
      </c>
      <c r="G220" s="205">
        <f>仕訳データ2016!W229</f>
        <v>2910</v>
      </c>
      <c r="H220" s="204" t="str">
        <f>仕訳データ2016!Z229</f>
        <v>KTストア　横式店　お菓子（見崎）　</v>
      </c>
    </row>
    <row r="221" spans="1:8">
      <c r="A221" s="19">
        <f>仕訳データ2016!A230</f>
        <v>42657</v>
      </c>
      <c r="B221">
        <f t="shared" si="6"/>
        <v>2016</v>
      </c>
      <c r="C221">
        <f t="shared" si="7"/>
        <v>10</v>
      </c>
      <c r="D221" s="204" t="str">
        <f>仕訳データ2016!J230</f>
        <v>通信費</v>
      </c>
      <c r="E221" s="205">
        <f>仕訳データ2016!O230</f>
        <v>59570</v>
      </c>
      <c r="F221" s="204" t="str">
        <f>仕訳データ2016!R230</f>
        <v>普通預金</v>
      </c>
      <c r="G221" s="205">
        <f>仕訳データ2016!W230</f>
        <v>59570</v>
      </c>
      <c r="H221" s="204" t="str">
        <f>仕訳データ2016!Z230</f>
        <v>携帯電話　９月分　IIモバイル　</v>
      </c>
    </row>
    <row r="222" spans="1:8">
      <c r="A222" s="19">
        <f>仕訳データ2016!A231</f>
        <v>42658</v>
      </c>
      <c r="B222">
        <f t="shared" si="6"/>
        <v>2016</v>
      </c>
      <c r="C222">
        <f t="shared" si="7"/>
        <v>10</v>
      </c>
      <c r="D222" s="204" t="str">
        <f>仕訳データ2016!J231</f>
        <v>通信費</v>
      </c>
      <c r="E222" s="205">
        <f>仕訳データ2016!O231</f>
        <v>25000</v>
      </c>
      <c r="F222" s="204" t="str">
        <f>仕訳データ2016!R231</f>
        <v>普通預金</v>
      </c>
      <c r="G222" s="205">
        <f>仕訳データ2016!W231</f>
        <v>25000</v>
      </c>
      <c r="H222" s="204" t="str">
        <f>仕訳データ2016!Z231</f>
        <v>電話料　９月分　KDKD　</v>
      </c>
    </row>
    <row r="223" spans="1:8">
      <c r="A223" s="19">
        <f>仕訳データ2016!A232</f>
        <v>42658</v>
      </c>
      <c r="B223">
        <f t="shared" si="6"/>
        <v>2016</v>
      </c>
      <c r="C223">
        <f t="shared" si="7"/>
        <v>10</v>
      </c>
      <c r="D223" s="204" t="str">
        <f>仕訳データ2016!J232</f>
        <v>通信費</v>
      </c>
      <c r="E223" s="205">
        <f>仕訳データ2016!O232</f>
        <v>74850</v>
      </c>
      <c r="F223" s="204" t="str">
        <f>仕訳データ2016!R232</f>
        <v>普通預金</v>
      </c>
      <c r="G223" s="205">
        <f>仕訳データ2016!W232</f>
        <v>74850</v>
      </c>
      <c r="H223" s="204" t="str">
        <f>仕訳データ2016!Z232</f>
        <v>電話料　９月分　KDKD　</v>
      </c>
    </row>
    <row r="224" spans="1:8">
      <c r="A224" s="19">
        <f>仕訳データ2016!A233</f>
        <v>42662</v>
      </c>
      <c r="B224">
        <f t="shared" si="6"/>
        <v>2016</v>
      </c>
      <c r="C224">
        <f t="shared" si="7"/>
        <v>10</v>
      </c>
      <c r="D224" s="204" t="str">
        <f>仕訳データ2016!J233</f>
        <v>リース料</v>
      </c>
      <c r="E224" s="205">
        <f>仕訳データ2016!O233</f>
        <v>6260</v>
      </c>
      <c r="F224" s="204" t="str">
        <f>仕訳データ2016!R233</f>
        <v>普通預金</v>
      </c>
      <c r="G224" s="205">
        <f>仕訳データ2016!W233</f>
        <v>6260</v>
      </c>
      <c r="H224" s="204" t="str">
        <f>仕訳データ2016!Z233</f>
        <v>車両リース料　クエリース　　</v>
      </c>
    </row>
    <row r="225" spans="1:8">
      <c r="A225" s="19">
        <f>仕訳データ2016!A234</f>
        <v>42663</v>
      </c>
      <c r="B225">
        <f t="shared" si="6"/>
        <v>2016</v>
      </c>
      <c r="C225">
        <f t="shared" si="7"/>
        <v>10</v>
      </c>
      <c r="D225" s="204" t="str">
        <f>仕訳データ2016!J234</f>
        <v>福利厚生費</v>
      </c>
      <c r="E225" s="205">
        <f>仕訳データ2016!O234</f>
        <v>3530</v>
      </c>
      <c r="F225" s="204" t="str">
        <f>仕訳データ2016!R234</f>
        <v>普通預金</v>
      </c>
      <c r="G225" s="205">
        <f>仕訳データ2016!W234</f>
        <v>3530</v>
      </c>
      <c r="H225" s="204" t="str">
        <f>仕訳データ2016!Z234</f>
        <v>KTストア　横式店　お菓子（中村）　</v>
      </c>
    </row>
    <row r="226" spans="1:8">
      <c r="A226" s="19">
        <f>仕訳データ2016!A235</f>
        <v>42663</v>
      </c>
      <c r="B226">
        <f t="shared" si="6"/>
        <v>2016</v>
      </c>
      <c r="C226">
        <f t="shared" si="7"/>
        <v>10</v>
      </c>
      <c r="D226" s="204" t="str">
        <f>仕訳データ2016!J235</f>
        <v>事務用品費</v>
      </c>
      <c r="E226" s="205">
        <f>仕訳データ2016!O235</f>
        <v>11210</v>
      </c>
      <c r="F226" s="204" t="str">
        <f>仕訳データ2016!R235</f>
        <v>普通預金</v>
      </c>
      <c r="G226" s="205">
        <f>仕訳データ2016!W235</f>
        <v>11210</v>
      </c>
      <c r="H226" s="204" t="str">
        <f>仕訳データ2016!Z235</f>
        <v>ステーショナリーみやび　ビニールテープ　　</v>
      </c>
    </row>
    <row r="227" spans="1:8">
      <c r="A227" s="19">
        <f>仕訳データ2016!A236</f>
        <v>42663</v>
      </c>
      <c r="B227">
        <f t="shared" si="6"/>
        <v>2016</v>
      </c>
      <c r="C227">
        <f t="shared" si="7"/>
        <v>10</v>
      </c>
      <c r="D227" s="204" t="str">
        <f>仕訳データ2016!J236</f>
        <v>広告宣伝費</v>
      </c>
      <c r="E227" s="205">
        <f>仕訳データ2016!O236</f>
        <v>3033370</v>
      </c>
      <c r="F227" s="204" t="str">
        <f>仕訳データ2016!R236</f>
        <v>普通預金</v>
      </c>
      <c r="G227" s="205">
        <f>仕訳データ2016!W236</f>
        <v>3033370</v>
      </c>
      <c r="H227" s="204" t="str">
        <f>仕訳データ2016!Z236</f>
        <v>共時新聞　新聞広告代　　</v>
      </c>
    </row>
    <row r="228" spans="1:8">
      <c r="A228" s="19">
        <f>仕訳データ2016!A237</f>
        <v>42663</v>
      </c>
      <c r="B228">
        <f t="shared" si="6"/>
        <v>2016</v>
      </c>
      <c r="C228">
        <f t="shared" si="7"/>
        <v>10</v>
      </c>
      <c r="D228" s="204" t="str">
        <f>仕訳データ2016!J237</f>
        <v>普通預金</v>
      </c>
      <c r="E228" s="205">
        <f>仕訳データ2016!O237</f>
        <v>510</v>
      </c>
      <c r="F228" s="204" t="str">
        <f>仕訳データ2016!R237</f>
        <v>売掛金</v>
      </c>
      <c r="G228" s="205">
        <f>仕訳データ2016!W237</f>
        <v>510</v>
      </c>
      <c r="H228" s="204" t="str">
        <f>仕訳データ2016!Z237</f>
        <v>P001丸高興産　　　</v>
      </c>
    </row>
    <row r="229" spans="1:8">
      <c r="A229" s="19">
        <f>仕訳データ2016!A238</f>
        <v>42664</v>
      </c>
      <c r="B229">
        <f t="shared" si="6"/>
        <v>2016</v>
      </c>
      <c r="C229">
        <f t="shared" si="7"/>
        <v>10</v>
      </c>
      <c r="D229" s="204" t="str">
        <f>仕訳データ2016!J238</f>
        <v>消耗品費</v>
      </c>
      <c r="E229" s="205">
        <f>仕訳データ2016!O238</f>
        <v>16380</v>
      </c>
      <c r="F229" s="204" t="str">
        <f>仕訳データ2016!R238</f>
        <v>普通預金</v>
      </c>
      <c r="G229" s="205">
        <f>仕訳データ2016!W238</f>
        <v>16380</v>
      </c>
      <c r="H229" s="204" t="str">
        <f>仕訳データ2016!Z238</f>
        <v>トウトカメラ　照明器具　　</v>
      </c>
    </row>
    <row r="230" spans="1:8">
      <c r="A230" s="19">
        <f>仕訳データ2016!A239</f>
        <v>42665</v>
      </c>
      <c r="B230">
        <f t="shared" si="6"/>
        <v>2016</v>
      </c>
      <c r="C230">
        <f t="shared" si="7"/>
        <v>10</v>
      </c>
      <c r="D230" s="204" t="str">
        <f>仕訳データ2016!J239</f>
        <v>支払手数料</v>
      </c>
      <c r="E230" s="205">
        <f>仕訳データ2016!O239</f>
        <v>3590</v>
      </c>
      <c r="F230" s="204" t="str">
        <f>仕訳データ2016!R239</f>
        <v>普通預金</v>
      </c>
      <c r="G230" s="205">
        <f>仕訳データ2016!W239</f>
        <v>3590</v>
      </c>
      <c r="H230" s="204" t="str">
        <f>仕訳データ2016!Z239</f>
        <v>パーキング　県営駐車場（花田）　　</v>
      </c>
    </row>
    <row r="231" spans="1:8">
      <c r="A231" s="19">
        <f>仕訳データ2016!A240</f>
        <v>42667</v>
      </c>
      <c r="B231">
        <f t="shared" si="6"/>
        <v>2016</v>
      </c>
      <c r="C231">
        <f t="shared" si="7"/>
        <v>10</v>
      </c>
      <c r="D231" s="204" t="str">
        <f>仕訳データ2016!J240</f>
        <v>通信費</v>
      </c>
      <c r="E231" s="205">
        <f>仕訳データ2016!O240</f>
        <v>4980</v>
      </c>
      <c r="F231" s="204" t="str">
        <f>仕訳データ2016!R240</f>
        <v>普通預金</v>
      </c>
      <c r="G231" s="205">
        <f>仕訳データ2016!W240</f>
        <v>4980</v>
      </c>
      <c r="H231" s="204" t="str">
        <f>仕訳データ2016!Z240</f>
        <v>国際電話料　ユーロテレコム　　</v>
      </c>
    </row>
    <row r="232" spans="1:8">
      <c r="A232" s="19">
        <f>仕訳データ2016!A241</f>
        <v>42668</v>
      </c>
      <c r="B232">
        <f t="shared" si="6"/>
        <v>2016</v>
      </c>
      <c r="C232">
        <f t="shared" si="7"/>
        <v>10</v>
      </c>
      <c r="D232" s="204" t="str">
        <f>仕訳データ2016!J241</f>
        <v>役員報酬</v>
      </c>
      <c r="E232" s="205">
        <f>仕訳データ2016!O241</f>
        <v>12850</v>
      </c>
      <c r="F232" s="204" t="str">
        <f>仕訳データ2016!R241</f>
        <v>立替金</v>
      </c>
      <c r="G232" s="205">
        <f>仕訳データ2016!W241</f>
        <v>12850</v>
      </c>
      <c r="H232" s="204" t="str">
        <f>仕訳データ2016!Z241</f>
        <v>10月分　　　</v>
      </c>
    </row>
    <row r="233" spans="1:8">
      <c r="A233" s="19">
        <f>仕訳データ2016!A242</f>
        <v>42668</v>
      </c>
      <c r="B233">
        <f t="shared" si="6"/>
        <v>2016</v>
      </c>
      <c r="C233">
        <f t="shared" si="7"/>
        <v>10</v>
      </c>
      <c r="D233" s="204" t="str">
        <f>仕訳データ2016!J242</f>
        <v>旅費交通費</v>
      </c>
      <c r="E233" s="205">
        <f>仕訳データ2016!O242</f>
        <v>543050</v>
      </c>
      <c r="F233" s="204" t="str">
        <f>仕訳データ2016!R242</f>
        <v>普通預金</v>
      </c>
      <c r="G233" s="205">
        <f>仕訳データ2016!W242</f>
        <v>543050</v>
      </c>
      <c r="H233" s="204" t="str">
        <f>仕訳データ2016!Z242</f>
        <v>通勤定期代　10月分　　</v>
      </c>
    </row>
    <row r="234" spans="1:8">
      <c r="A234" s="19">
        <f>仕訳データ2016!A243</f>
        <v>42668</v>
      </c>
      <c r="B234">
        <f t="shared" si="6"/>
        <v>2016</v>
      </c>
      <c r="C234">
        <f t="shared" si="7"/>
        <v>10</v>
      </c>
      <c r="D234" s="204" t="str">
        <f>仕訳データ2016!J243</f>
        <v>給料手当</v>
      </c>
      <c r="E234" s="205">
        <f>仕訳データ2016!O243</f>
        <v>1675130</v>
      </c>
      <c r="F234" s="204" t="str">
        <f>仕訳データ2016!R243</f>
        <v>普通預金</v>
      </c>
      <c r="G234" s="205">
        <f>仕訳データ2016!W243</f>
        <v>1675130</v>
      </c>
      <c r="H234" s="204" t="str">
        <f>仕訳データ2016!Z243</f>
        <v>給与　10月分　振込手数料　</v>
      </c>
    </row>
    <row r="235" spans="1:8">
      <c r="A235" s="19">
        <f>仕訳データ2016!A244</f>
        <v>42669</v>
      </c>
      <c r="B235">
        <f t="shared" si="6"/>
        <v>2016</v>
      </c>
      <c r="C235">
        <f t="shared" si="7"/>
        <v>10</v>
      </c>
      <c r="D235" s="204" t="str">
        <f>仕訳データ2016!J244</f>
        <v>リース料</v>
      </c>
      <c r="E235" s="205">
        <f>仕訳データ2016!O244</f>
        <v>14660</v>
      </c>
      <c r="F235" s="204" t="str">
        <f>仕訳データ2016!R244</f>
        <v>普通預金</v>
      </c>
      <c r="G235" s="205">
        <f>仕訳データ2016!W244</f>
        <v>14660</v>
      </c>
      <c r="H235" s="204" t="str">
        <f>仕訳データ2016!Z244</f>
        <v>機械リース料　東京ファイナンス　　</v>
      </c>
    </row>
    <row r="236" spans="1:8">
      <c r="A236" s="19">
        <f>仕訳データ2016!A245</f>
        <v>42670</v>
      </c>
      <c r="B236">
        <f t="shared" si="6"/>
        <v>2016</v>
      </c>
      <c r="C236">
        <f t="shared" si="7"/>
        <v>10</v>
      </c>
      <c r="D236" s="204" t="str">
        <f>仕訳データ2016!J245</f>
        <v>水道光熱費</v>
      </c>
      <c r="E236" s="205">
        <f>仕訳データ2016!O245</f>
        <v>11010</v>
      </c>
      <c r="F236" s="204" t="str">
        <f>仕訳データ2016!R245</f>
        <v>普通預金</v>
      </c>
      <c r="G236" s="205">
        <f>仕訳データ2016!W245</f>
        <v>11010</v>
      </c>
      <c r="H236" s="204" t="str">
        <f>仕訳データ2016!Z245</f>
        <v>水道代　東京都水道局　　</v>
      </c>
    </row>
    <row r="237" spans="1:8">
      <c r="A237" s="19">
        <f>仕訳データ2016!A246</f>
        <v>42670</v>
      </c>
      <c r="B237">
        <f t="shared" si="6"/>
        <v>2016</v>
      </c>
      <c r="C237">
        <f t="shared" si="7"/>
        <v>10</v>
      </c>
      <c r="D237" s="204" t="str">
        <f>仕訳データ2016!J246</f>
        <v>水道光熱費</v>
      </c>
      <c r="E237" s="205">
        <f>仕訳データ2016!O246</f>
        <v>34050</v>
      </c>
      <c r="F237" s="204" t="str">
        <f>仕訳データ2016!R246</f>
        <v>普通預金</v>
      </c>
      <c r="G237" s="205">
        <f>仕訳データ2016!W246</f>
        <v>34050</v>
      </c>
      <c r="H237" s="204" t="str">
        <f>仕訳データ2016!Z246</f>
        <v>水道代　東京都水道局　　</v>
      </c>
    </row>
    <row r="238" spans="1:8">
      <c r="A238" s="19">
        <f>仕訳データ2016!A247</f>
        <v>42672</v>
      </c>
      <c r="B238">
        <f t="shared" si="6"/>
        <v>2016</v>
      </c>
      <c r="C238">
        <f t="shared" si="7"/>
        <v>10</v>
      </c>
      <c r="D238" s="204" t="str">
        <f>仕訳データ2016!J247</f>
        <v>旅費交通費</v>
      </c>
      <c r="E238" s="205">
        <f>仕訳データ2016!O247</f>
        <v>107930</v>
      </c>
      <c r="F238" s="204" t="str">
        <f>仕訳データ2016!R247</f>
        <v>普通預金</v>
      </c>
      <c r="G238" s="205">
        <f>仕訳データ2016!W247</f>
        <v>107930</v>
      </c>
      <c r="H238" s="204" t="str">
        <f>仕訳データ2016!Z247</f>
        <v>通勤定期代　インターナショナル交通　　</v>
      </c>
    </row>
    <row r="239" spans="1:8">
      <c r="A239" s="19">
        <f>仕訳データ2016!A248</f>
        <v>42672</v>
      </c>
      <c r="B239">
        <f t="shared" si="6"/>
        <v>2016</v>
      </c>
      <c r="C239">
        <f t="shared" si="7"/>
        <v>10</v>
      </c>
      <c r="D239" s="204" t="str">
        <f>仕訳データ2016!J248</f>
        <v>法定福利費</v>
      </c>
      <c r="E239" s="205">
        <f>仕訳データ2016!O248</f>
        <v>468000</v>
      </c>
      <c r="F239" s="204" t="str">
        <f>仕訳データ2016!R248</f>
        <v>普通預金</v>
      </c>
      <c r="G239" s="205">
        <f>仕訳データ2016!W248</f>
        <v>468000</v>
      </c>
      <c r="H239" s="204" t="str">
        <f>仕訳データ2016!Z248</f>
        <v>社会保険料会社負担　　　</v>
      </c>
    </row>
    <row r="240" spans="1:8">
      <c r="A240" s="19">
        <f>仕訳データ2016!A249</f>
        <v>42673</v>
      </c>
      <c r="B240">
        <f t="shared" si="6"/>
        <v>2016</v>
      </c>
      <c r="C240">
        <f t="shared" si="7"/>
        <v>10</v>
      </c>
      <c r="D240" s="204" t="str">
        <f>仕訳データ2016!J249</f>
        <v>給料手当</v>
      </c>
      <c r="E240" s="205">
        <f>仕訳データ2016!O249</f>
        <v>84850</v>
      </c>
      <c r="F240" s="204" t="str">
        <f>仕訳データ2016!R249</f>
        <v>普通預金</v>
      </c>
      <c r="G240" s="205">
        <f>仕訳データ2016!W249</f>
        <v>84850</v>
      </c>
      <c r="H240" s="204" t="str">
        <f>仕訳データ2016!Z249</f>
        <v>アルバイト店員　　　</v>
      </c>
    </row>
    <row r="241" spans="1:8">
      <c r="A241" s="19">
        <f>仕訳データ2016!A250</f>
        <v>42673</v>
      </c>
      <c r="B241">
        <f t="shared" si="6"/>
        <v>2016</v>
      </c>
      <c r="C241">
        <f t="shared" si="7"/>
        <v>10</v>
      </c>
      <c r="D241" s="204" t="str">
        <f>仕訳データ2016!J250</f>
        <v>地代家賃</v>
      </c>
      <c r="E241" s="205">
        <f>仕訳データ2016!O250</f>
        <v>10000</v>
      </c>
      <c r="F241" s="204" t="str">
        <f>仕訳データ2016!R250</f>
        <v>普通預金</v>
      </c>
      <c r="G241" s="205">
        <f>仕訳データ2016!W250</f>
        <v>10000</v>
      </c>
      <c r="H241" s="204" t="str">
        <f>仕訳データ2016!Z250</f>
        <v>駐車場　三島氏　　</v>
      </c>
    </row>
    <row r="242" spans="1:8">
      <c r="A242" s="19">
        <f>仕訳データ2016!A251</f>
        <v>42673</v>
      </c>
      <c r="B242">
        <f t="shared" si="6"/>
        <v>2016</v>
      </c>
      <c r="C242">
        <f t="shared" si="7"/>
        <v>10</v>
      </c>
      <c r="D242" s="204" t="str">
        <f>仕訳データ2016!J251</f>
        <v>地代家賃</v>
      </c>
      <c r="E242" s="205">
        <f>仕訳データ2016!O251</f>
        <v>314800</v>
      </c>
      <c r="F242" s="204" t="str">
        <f>仕訳データ2016!R251</f>
        <v>普通預金</v>
      </c>
      <c r="G242" s="205">
        <f>仕訳データ2016!W251</f>
        <v>314800</v>
      </c>
      <c r="H242" s="204" t="str">
        <f>仕訳データ2016!Z251</f>
        <v>Wholesale家賃振込　　　</v>
      </c>
    </row>
    <row r="243" spans="1:8">
      <c r="A243" s="19">
        <f>仕訳データ2016!A252</f>
        <v>42673</v>
      </c>
      <c r="B243">
        <f t="shared" si="6"/>
        <v>2016</v>
      </c>
      <c r="C243">
        <f t="shared" si="7"/>
        <v>10</v>
      </c>
      <c r="D243" s="204" t="str">
        <f>仕訳データ2016!J252</f>
        <v>地代家賃</v>
      </c>
      <c r="E243" s="205">
        <f>仕訳データ2016!O252</f>
        <v>419740</v>
      </c>
      <c r="F243" s="204" t="str">
        <f>仕訳データ2016!R252</f>
        <v>普通預金</v>
      </c>
      <c r="G243" s="205">
        <f>仕訳データ2016!W252</f>
        <v>419740</v>
      </c>
      <c r="H243" s="204" t="str">
        <f>仕訳データ2016!Z252</f>
        <v>事務所家賃支払　　　</v>
      </c>
    </row>
    <row r="244" spans="1:8">
      <c r="A244" s="19">
        <f>仕訳データ2016!A253</f>
        <v>42673</v>
      </c>
      <c r="B244">
        <f t="shared" si="6"/>
        <v>2016</v>
      </c>
      <c r="C244">
        <f t="shared" si="7"/>
        <v>10</v>
      </c>
      <c r="D244" s="204" t="str">
        <f>仕訳データ2016!J253</f>
        <v>消耗品費</v>
      </c>
      <c r="E244" s="205">
        <f>仕訳データ2016!O253</f>
        <v>174630</v>
      </c>
      <c r="F244" s="204" t="str">
        <f>仕訳データ2016!R253</f>
        <v>普通預金</v>
      </c>
      <c r="G244" s="205">
        <f>仕訳データ2016!W253</f>
        <v>174630</v>
      </c>
      <c r="H244" s="204" t="str">
        <f>仕訳データ2016!Z253</f>
        <v>ムーン石油　ガソリン代　　</v>
      </c>
    </row>
    <row r="245" spans="1:8">
      <c r="A245" s="19">
        <f>仕訳データ2016!A254</f>
        <v>42673</v>
      </c>
      <c r="B245">
        <f t="shared" si="6"/>
        <v>2016</v>
      </c>
      <c r="C245">
        <f t="shared" si="7"/>
        <v>10</v>
      </c>
      <c r="D245" s="204" t="str">
        <f>仕訳データ2016!J254</f>
        <v>荷造運賃</v>
      </c>
      <c r="E245" s="205">
        <f>仕訳データ2016!O254</f>
        <v>917550</v>
      </c>
      <c r="F245" s="204" t="str">
        <f>仕訳データ2016!R254</f>
        <v>普通預金</v>
      </c>
      <c r="G245" s="205">
        <f>仕訳データ2016!W254</f>
        <v>917550</v>
      </c>
      <c r="H245" s="204" t="str">
        <f>仕訳データ2016!Z254</f>
        <v>キリン運輸　商品輸送費　　</v>
      </c>
    </row>
    <row r="246" spans="1:8">
      <c r="A246" s="19">
        <f>仕訳データ2016!A255</f>
        <v>42673</v>
      </c>
      <c r="B246">
        <f t="shared" si="6"/>
        <v>2016</v>
      </c>
      <c r="C246">
        <f t="shared" si="7"/>
        <v>10</v>
      </c>
      <c r="D246" s="204" t="str">
        <f>仕訳データ2016!J255</f>
        <v>荷造運賃</v>
      </c>
      <c r="E246" s="205">
        <f>仕訳データ2016!O255</f>
        <v>858970</v>
      </c>
      <c r="F246" s="204" t="str">
        <f>仕訳データ2016!R255</f>
        <v>普通預金</v>
      </c>
      <c r="G246" s="205">
        <f>仕訳データ2016!W255</f>
        <v>858970</v>
      </c>
      <c r="H246" s="204" t="str">
        <f>仕訳データ2016!Z255</f>
        <v>キリン運輸　商品輸送費　　</v>
      </c>
    </row>
    <row r="247" spans="1:8">
      <c r="A247" s="19">
        <f>仕訳データ2016!A256</f>
        <v>42673</v>
      </c>
      <c r="B247">
        <f t="shared" si="6"/>
        <v>2016</v>
      </c>
      <c r="C247">
        <f t="shared" si="7"/>
        <v>10</v>
      </c>
      <c r="D247" s="204" t="str">
        <f>仕訳データ2016!J256</f>
        <v>普通預金</v>
      </c>
      <c r="E247" s="205">
        <f>仕訳データ2016!O256</f>
        <v>510</v>
      </c>
      <c r="F247" s="204" t="str">
        <f>仕訳データ2016!R256</f>
        <v>売掛金</v>
      </c>
      <c r="G247" s="205">
        <f>仕訳データ2016!W256</f>
        <v>510</v>
      </c>
      <c r="H247" s="204" t="str">
        <f>仕訳データ2016!Z256</f>
        <v>H002KCブロス　　　</v>
      </c>
    </row>
    <row r="248" spans="1:8">
      <c r="A248" s="19">
        <f>仕訳データ2016!A257</f>
        <v>42674</v>
      </c>
      <c r="B248">
        <f t="shared" si="6"/>
        <v>2016</v>
      </c>
      <c r="C248">
        <f t="shared" si="7"/>
        <v>10</v>
      </c>
      <c r="D248" s="204" t="str">
        <f>仕訳データ2016!J257</f>
        <v>支払手数料</v>
      </c>
      <c r="E248" s="205">
        <f>仕訳データ2016!O257</f>
        <v>53790</v>
      </c>
      <c r="F248" s="204" t="str">
        <f>仕訳データ2016!R257</f>
        <v>普通預金</v>
      </c>
      <c r="G248" s="205">
        <f>仕訳データ2016!W257</f>
        <v>53790</v>
      </c>
      <c r="H248" s="204" t="str">
        <f>仕訳データ2016!Z257</f>
        <v>弁護士顧問料　10月分　　</v>
      </c>
    </row>
    <row r="249" spans="1:8">
      <c r="A249" s="19">
        <f>仕訳データ2016!A258</f>
        <v>42674</v>
      </c>
      <c r="B249">
        <f t="shared" si="6"/>
        <v>2016</v>
      </c>
      <c r="C249">
        <f t="shared" si="7"/>
        <v>10</v>
      </c>
      <c r="D249" s="204" t="str">
        <f>仕訳データ2016!J258</f>
        <v>地代家賃</v>
      </c>
      <c r="E249" s="205">
        <f>仕訳データ2016!O258</f>
        <v>399750</v>
      </c>
      <c r="F249" s="204" t="str">
        <f>仕訳データ2016!R258</f>
        <v>普通預金</v>
      </c>
      <c r="G249" s="205">
        <f>仕訳データ2016!W258</f>
        <v>399750</v>
      </c>
      <c r="H249" s="204" t="str">
        <f>仕訳データ2016!Z258</f>
        <v>事務所家賃支払　　　</v>
      </c>
    </row>
    <row r="250" spans="1:8">
      <c r="A250" s="19">
        <f>仕訳データ2016!A259</f>
        <v>42676</v>
      </c>
      <c r="B250">
        <f t="shared" si="6"/>
        <v>2016</v>
      </c>
      <c r="C250">
        <f t="shared" si="7"/>
        <v>11</v>
      </c>
      <c r="D250" s="204" t="str">
        <f>仕訳データ2016!J259</f>
        <v>修繕費</v>
      </c>
      <c r="E250" s="205">
        <f>仕訳データ2016!O259</f>
        <v>82290</v>
      </c>
      <c r="F250" s="204" t="str">
        <f>仕訳データ2016!R259</f>
        <v>普通預金</v>
      </c>
      <c r="G250" s="205">
        <f>仕訳データ2016!W259</f>
        <v>82290</v>
      </c>
      <c r="H250" s="204" t="str">
        <f>仕訳データ2016!Z259</f>
        <v>中沢インテリア　テント修理　　</v>
      </c>
    </row>
    <row r="251" spans="1:8">
      <c r="A251" s="19">
        <f>仕訳データ2016!A260</f>
        <v>42677</v>
      </c>
      <c r="B251">
        <f t="shared" si="6"/>
        <v>2016</v>
      </c>
      <c r="C251">
        <f t="shared" si="7"/>
        <v>11</v>
      </c>
      <c r="D251" s="204" t="str">
        <f>仕訳データ2016!J260</f>
        <v>消耗品費</v>
      </c>
      <c r="E251" s="205">
        <f>仕訳データ2016!O260</f>
        <v>2090</v>
      </c>
      <c r="F251" s="204" t="str">
        <f>仕訳データ2016!R260</f>
        <v>普通預金</v>
      </c>
      <c r="G251" s="205">
        <f>仕訳データ2016!W260</f>
        <v>2090</v>
      </c>
      <c r="H251" s="204" t="str">
        <f>仕訳データ2016!Z260</f>
        <v>トウトカメラ　照明器具　　</v>
      </c>
    </row>
    <row r="252" spans="1:8">
      <c r="A252" s="19">
        <f>仕訳データ2016!A261</f>
        <v>42677</v>
      </c>
      <c r="B252">
        <f t="shared" si="6"/>
        <v>2016</v>
      </c>
      <c r="C252">
        <f t="shared" si="7"/>
        <v>11</v>
      </c>
      <c r="D252" s="204" t="str">
        <f>仕訳データ2016!J261</f>
        <v>交際費</v>
      </c>
      <c r="E252" s="205">
        <f>仕訳データ2016!O261</f>
        <v>187200</v>
      </c>
      <c r="F252" s="204" t="str">
        <f>仕訳データ2016!R261</f>
        <v>普通預金</v>
      </c>
      <c r="G252" s="205">
        <f>仕訳データ2016!W261</f>
        <v>187200</v>
      </c>
      <c r="H252" s="204" t="str">
        <f>仕訳データ2016!Z261</f>
        <v>接待　割烹くるり　プライムギフト（倉野氏）　</v>
      </c>
    </row>
    <row r="253" spans="1:8">
      <c r="A253" s="19">
        <f>仕訳データ2016!A262</f>
        <v>42677</v>
      </c>
      <c r="B253">
        <f t="shared" si="6"/>
        <v>2016</v>
      </c>
      <c r="C253">
        <f t="shared" si="7"/>
        <v>11</v>
      </c>
      <c r="D253" s="204" t="str">
        <f>仕訳データ2016!J262</f>
        <v>交際費</v>
      </c>
      <c r="E253" s="205">
        <f>仕訳データ2016!O262</f>
        <v>286000</v>
      </c>
      <c r="F253" s="204" t="str">
        <f>仕訳データ2016!R262</f>
        <v>普通預金</v>
      </c>
      <c r="G253" s="205">
        <f>仕訳データ2016!W262</f>
        <v>286000</v>
      </c>
      <c r="H253" s="204" t="str">
        <f>仕訳データ2016!Z262</f>
        <v>ゴルフコンペ　スレッドカントリー　　</v>
      </c>
    </row>
    <row r="254" spans="1:8">
      <c r="A254" s="19">
        <f>仕訳データ2016!A263</f>
        <v>42678</v>
      </c>
      <c r="B254">
        <f t="shared" si="6"/>
        <v>2016</v>
      </c>
      <c r="C254">
        <f t="shared" si="7"/>
        <v>11</v>
      </c>
      <c r="D254" s="204" t="str">
        <f>仕訳データ2016!J263</f>
        <v>消耗品費</v>
      </c>
      <c r="E254" s="205">
        <f>仕訳データ2016!O263</f>
        <v>9990</v>
      </c>
      <c r="F254" s="204" t="str">
        <f>仕訳データ2016!R263</f>
        <v>普通預金</v>
      </c>
      <c r="G254" s="205">
        <f>仕訳データ2016!W263</f>
        <v>9990</v>
      </c>
      <c r="H254" s="204" t="str">
        <f>仕訳データ2016!Z263</f>
        <v>ホームセンタークルトン　デスク用扇風機　　</v>
      </c>
    </row>
    <row r="255" spans="1:8">
      <c r="A255" s="19">
        <f>仕訳データ2016!A264</f>
        <v>42678</v>
      </c>
      <c r="B255">
        <f t="shared" si="6"/>
        <v>2016</v>
      </c>
      <c r="C255">
        <f t="shared" si="7"/>
        <v>11</v>
      </c>
      <c r="D255" s="204" t="str">
        <f>仕訳データ2016!J264</f>
        <v>保険料</v>
      </c>
      <c r="E255" s="205">
        <f>仕訳データ2016!O264</f>
        <v>51720</v>
      </c>
      <c r="F255" s="204" t="str">
        <f>仕訳データ2016!R264</f>
        <v>普通預金</v>
      </c>
      <c r="G255" s="205">
        <f>仕訳データ2016!W264</f>
        <v>51720</v>
      </c>
      <c r="H255" s="204" t="str">
        <f>仕訳データ2016!Z264</f>
        <v>自動車保険　　　</v>
      </c>
    </row>
    <row r="256" spans="1:8">
      <c r="A256" s="19">
        <f>仕訳データ2016!A265</f>
        <v>42679</v>
      </c>
      <c r="B256">
        <f t="shared" si="6"/>
        <v>2016</v>
      </c>
      <c r="C256">
        <f t="shared" si="7"/>
        <v>11</v>
      </c>
      <c r="D256" s="204" t="str">
        <f>仕訳データ2016!J265</f>
        <v>保険料</v>
      </c>
      <c r="E256" s="205">
        <f>仕訳データ2016!O265</f>
        <v>51720</v>
      </c>
      <c r="F256" s="204" t="str">
        <f>仕訳データ2016!R265</f>
        <v>普通預金</v>
      </c>
      <c r="G256" s="205">
        <f>仕訳データ2016!W265</f>
        <v>51720</v>
      </c>
      <c r="H256" s="204" t="str">
        <f>仕訳データ2016!Z265</f>
        <v>自動車保険　　　</v>
      </c>
    </row>
    <row r="257" spans="1:8">
      <c r="A257" s="19">
        <f>仕訳データ2016!A266</f>
        <v>42682</v>
      </c>
      <c r="B257">
        <f t="shared" si="6"/>
        <v>2016</v>
      </c>
      <c r="C257">
        <f t="shared" si="7"/>
        <v>11</v>
      </c>
      <c r="D257" s="204" t="str">
        <f>仕訳データ2016!J266</f>
        <v>旅費交通費</v>
      </c>
      <c r="E257" s="205">
        <f>仕訳データ2016!O266</f>
        <v>2210</v>
      </c>
      <c r="F257" s="204" t="str">
        <f>仕訳データ2016!R266</f>
        <v>普通預金</v>
      </c>
      <c r="G257" s="205">
        <f>仕訳データ2016!W266</f>
        <v>2210</v>
      </c>
      <c r="H257" s="204" t="str">
        <f>仕訳データ2016!Z266</f>
        <v>電車代　地下鉄　　</v>
      </c>
    </row>
    <row r="258" spans="1:8">
      <c r="A258" s="19">
        <f>仕訳データ2016!A267</f>
        <v>42683</v>
      </c>
      <c r="B258">
        <f t="shared" si="6"/>
        <v>2016</v>
      </c>
      <c r="C258">
        <f t="shared" si="7"/>
        <v>11</v>
      </c>
      <c r="D258" s="204" t="str">
        <f>仕訳データ2016!J267</f>
        <v>消耗品費</v>
      </c>
      <c r="E258" s="205">
        <f>仕訳データ2016!O267</f>
        <v>2760</v>
      </c>
      <c r="F258" s="204" t="str">
        <f>仕訳データ2016!R267</f>
        <v>普通預金</v>
      </c>
      <c r="G258" s="205">
        <f>仕訳データ2016!W267</f>
        <v>2760</v>
      </c>
      <c r="H258" s="204" t="str">
        <f>仕訳データ2016!Z267</f>
        <v>ホームセンタークルトン　トイレットペーパー　　</v>
      </c>
    </row>
    <row r="259" spans="1:8">
      <c r="A259" s="19">
        <f>仕訳データ2016!A268</f>
        <v>42683</v>
      </c>
      <c r="B259">
        <f t="shared" ref="B259:B322" si="8">YEAR(A259)</f>
        <v>2016</v>
      </c>
      <c r="C259">
        <f t="shared" ref="C259:C322" si="9">MONTH(A259)</f>
        <v>11</v>
      </c>
      <c r="D259" s="204" t="str">
        <f>仕訳データ2016!J268</f>
        <v>水道光熱費</v>
      </c>
      <c r="E259" s="205">
        <f>仕訳データ2016!O268</f>
        <v>37240</v>
      </c>
      <c r="F259" s="204" t="str">
        <f>仕訳データ2016!R268</f>
        <v>普通預金</v>
      </c>
      <c r="G259" s="205">
        <f>仕訳データ2016!W268</f>
        <v>37240</v>
      </c>
      <c r="H259" s="204" t="str">
        <f>仕訳データ2016!Z268</f>
        <v>電気代　東日本電力　　</v>
      </c>
    </row>
    <row r="260" spans="1:8">
      <c r="A260" s="19">
        <f>仕訳データ2016!A269</f>
        <v>42683</v>
      </c>
      <c r="B260">
        <f t="shared" si="8"/>
        <v>2016</v>
      </c>
      <c r="C260">
        <f t="shared" si="9"/>
        <v>11</v>
      </c>
      <c r="D260" s="204" t="str">
        <f>仕訳データ2016!J269</f>
        <v>水道光熱費</v>
      </c>
      <c r="E260" s="205">
        <f>仕訳データ2016!O269</f>
        <v>68880</v>
      </c>
      <c r="F260" s="204" t="str">
        <f>仕訳データ2016!R269</f>
        <v>普通預金</v>
      </c>
      <c r="G260" s="205">
        <f>仕訳データ2016!W269</f>
        <v>68880</v>
      </c>
      <c r="H260" s="204" t="str">
        <f>仕訳データ2016!Z269</f>
        <v>電気代　東日本電力　　</v>
      </c>
    </row>
    <row r="261" spans="1:8">
      <c r="A261" s="19">
        <f>仕訳データ2016!A270</f>
        <v>42688</v>
      </c>
      <c r="B261">
        <f t="shared" si="8"/>
        <v>2016</v>
      </c>
      <c r="C261">
        <f t="shared" si="9"/>
        <v>11</v>
      </c>
      <c r="D261" s="204" t="str">
        <f>仕訳データ2016!J270</f>
        <v>通信費</v>
      </c>
      <c r="E261" s="205">
        <f>仕訳データ2016!O270</f>
        <v>74160</v>
      </c>
      <c r="F261" s="204" t="str">
        <f>仕訳データ2016!R270</f>
        <v>普通預金</v>
      </c>
      <c r="G261" s="205">
        <f>仕訳データ2016!W270</f>
        <v>74160</v>
      </c>
      <c r="H261" s="204" t="str">
        <f>仕訳データ2016!Z270</f>
        <v>携帯電話　10月分　IIモバイル　</v>
      </c>
    </row>
    <row r="262" spans="1:8">
      <c r="A262" s="19">
        <f>仕訳データ2016!A271</f>
        <v>42689</v>
      </c>
      <c r="B262">
        <f t="shared" si="8"/>
        <v>2016</v>
      </c>
      <c r="C262">
        <f t="shared" si="9"/>
        <v>11</v>
      </c>
      <c r="D262" s="204" t="str">
        <f>仕訳データ2016!J271</f>
        <v>支払手数料</v>
      </c>
      <c r="E262" s="205">
        <f>仕訳データ2016!O271</f>
        <v>3130</v>
      </c>
      <c r="F262" s="204" t="str">
        <f>仕訳データ2016!R271</f>
        <v>普通預金</v>
      </c>
      <c r="G262" s="205">
        <f>仕訳データ2016!W271</f>
        <v>3130</v>
      </c>
      <c r="H262" s="204" t="str">
        <f>仕訳データ2016!Z271</f>
        <v>パーキング　県営駐車場（上野）　　</v>
      </c>
    </row>
    <row r="263" spans="1:8">
      <c r="A263" s="19">
        <f>仕訳データ2016!A272</f>
        <v>42693</v>
      </c>
      <c r="B263">
        <f t="shared" si="8"/>
        <v>2016</v>
      </c>
      <c r="C263">
        <f t="shared" si="9"/>
        <v>11</v>
      </c>
      <c r="D263" s="204" t="str">
        <f>仕訳データ2016!J272</f>
        <v>通信費</v>
      </c>
      <c r="E263" s="205">
        <f>仕訳データ2016!O272</f>
        <v>61130</v>
      </c>
      <c r="F263" s="204" t="str">
        <f>仕訳データ2016!R272</f>
        <v>普通預金</v>
      </c>
      <c r="G263" s="205">
        <f>仕訳データ2016!W272</f>
        <v>61130</v>
      </c>
      <c r="H263" s="204" t="str">
        <f>仕訳データ2016!Z272</f>
        <v>切手代　　　</v>
      </c>
    </row>
    <row r="264" spans="1:8">
      <c r="A264" s="19">
        <f>仕訳データ2016!A273</f>
        <v>42693</v>
      </c>
      <c r="B264">
        <f t="shared" si="8"/>
        <v>2016</v>
      </c>
      <c r="C264">
        <f t="shared" si="9"/>
        <v>11</v>
      </c>
      <c r="D264" s="204" t="str">
        <f>仕訳データ2016!J273</f>
        <v>リース料</v>
      </c>
      <c r="E264" s="205">
        <f>仕訳データ2016!O273</f>
        <v>6260</v>
      </c>
      <c r="F264" s="204" t="str">
        <f>仕訳データ2016!R273</f>
        <v>普通預金</v>
      </c>
      <c r="G264" s="205">
        <f>仕訳データ2016!W273</f>
        <v>6260</v>
      </c>
      <c r="H264" s="204" t="str">
        <f>仕訳データ2016!Z273</f>
        <v>車両リース料　クエリース　　</v>
      </c>
    </row>
    <row r="265" spans="1:8">
      <c r="A265" s="19">
        <f>仕訳データ2016!A274</f>
        <v>42694</v>
      </c>
      <c r="B265">
        <f t="shared" si="8"/>
        <v>2016</v>
      </c>
      <c r="C265">
        <f t="shared" si="9"/>
        <v>11</v>
      </c>
      <c r="D265" s="204" t="str">
        <f>仕訳データ2016!J274</f>
        <v>普通預金</v>
      </c>
      <c r="E265" s="205">
        <f>仕訳データ2016!O274</f>
        <v>510</v>
      </c>
      <c r="F265" s="204" t="str">
        <f>仕訳データ2016!R274</f>
        <v>売掛金</v>
      </c>
      <c r="G265" s="205">
        <f>仕訳データ2016!W274</f>
        <v>510</v>
      </c>
      <c r="H265" s="204" t="str">
        <f>仕訳データ2016!Z274</f>
        <v>P001丸高興産　　　</v>
      </c>
    </row>
    <row r="266" spans="1:8">
      <c r="A266" s="19">
        <f>仕訳データ2016!A275</f>
        <v>42696</v>
      </c>
      <c r="B266">
        <f t="shared" si="8"/>
        <v>2016</v>
      </c>
      <c r="C266">
        <f t="shared" si="9"/>
        <v>11</v>
      </c>
      <c r="D266" s="204" t="str">
        <f>仕訳データ2016!J275</f>
        <v>福利厚生費</v>
      </c>
      <c r="E266" s="205">
        <f>仕訳データ2016!O275</f>
        <v>2040</v>
      </c>
      <c r="F266" s="204" t="str">
        <f>仕訳データ2016!R275</f>
        <v>普通預金</v>
      </c>
      <c r="G266" s="205">
        <f>仕訳データ2016!W275</f>
        <v>2040</v>
      </c>
      <c r="H266" s="204" t="str">
        <f>仕訳データ2016!Z275</f>
        <v>お茶菓子　ワイル菓子店（工藤）　　</v>
      </c>
    </row>
    <row r="267" spans="1:8">
      <c r="A267" s="19">
        <f>仕訳データ2016!A276</f>
        <v>42699</v>
      </c>
      <c r="B267">
        <f t="shared" si="8"/>
        <v>2016</v>
      </c>
      <c r="C267">
        <f t="shared" si="9"/>
        <v>11</v>
      </c>
      <c r="D267" s="204" t="str">
        <f>仕訳データ2016!J276</f>
        <v>役員報酬</v>
      </c>
      <c r="E267" s="205">
        <f>仕訳データ2016!O276</f>
        <v>12850</v>
      </c>
      <c r="F267" s="204" t="str">
        <f>仕訳データ2016!R276</f>
        <v>立替金</v>
      </c>
      <c r="G267" s="205">
        <f>仕訳データ2016!W276</f>
        <v>12850</v>
      </c>
      <c r="H267" s="204" t="str">
        <f>仕訳データ2016!Z276</f>
        <v>11月分　　　</v>
      </c>
    </row>
    <row r="268" spans="1:8">
      <c r="A268" s="19">
        <f>仕訳データ2016!A277</f>
        <v>42699</v>
      </c>
      <c r="B268">
        <f t="shared" si="8"/>
        <v>2016</v>
      </c>
      <c r="C268">
        <f t="shared" si="9"/>
        <v>11</v>
      </c>
      <c r="D268" s="204" t="str">
        <f>仕訳データ2016!J277</f>
        <v>旅費交通費</v>
      </c>
      <c r="E268" s="205">
        <f>仕訳データ2016!O277</f>
        <v>543050</v>
      </c>
      <c r="F268" s="204" t="str">
        <f>仕訳データ2016!R277</f>
        <v>普通預金</v>
      </c>
      <c r="G268" s="205">
        <f>仕訳データ2016!W277</f>
        <v>543050</v>
      </c>
      <c r="H268" s="204" t="str">
        <f>仕訳データ2016!Z277</f>
        <v>通勤定期代　11月分　　</v>
      </c>
    </row>
    <row r="269" spans="1:8">
      <c r="A269" s="19">
        <f>仕訳データ2016!A278</f>
        <v>42699</v>
      </c>
      <c r="B269">
        <f t="shared" si="8"/>
        <v>2016</v>
      </c>
      <c r="C269">
        <f t="shared" si="9"/>
        <v>11</v>
      </c>
      <c r="D269" s="204" t="str">
        <f>仕訳データ2016!J278</f>
        <v>給料手当</v>
      </c>
      <c r="E269" s="205">
        <f>仕訳データ2016!O278</f>
        <v>1675130</v>
      </c>
      <c r="F269" s="204" t="str">
        <f>仕訳データ2016!R278</f>
        <v>普通預金</v>
      </c>
      <c r="G269" s="205">
        <f>仕訳データ2016!W278</f>
        <v>1675130</v>
      </c>
      <c r="H269" s="204" t="str">
        <f>仕訳データ2016!Z278</f>
        <v>給与　11月分　振込手数料　</v>
      </c>
    </row>
    <row r="270" spans="1:8">
      <c r="A270" s="19">
        <f>仕訳データ2016!A279</f>
        <v>42699</v>
      </c>
      <c r="B270">
        <f t="shared" si="8"/>
        <v>2016</v>
      </c>
      <c r="C270">
        <f t="shared" si="9"/>
        <v>11</v>
      </c>
      <c r="D270" s="204" t="str">
        <f>仕訳データ2016!J279</f>
        <v>普通預金</v>
      </c>
      <c r="E270" s="205">
        <f>仕訳データ2016!O279</f>
        <v>510</v>
      </c>
      <c r="F270" s="204" t="str">
        <f>仕訳データ2016!R279</f>
        <v>売掛金</v>
      </c>
      <c r="G270" s="205">
        <f>仕訳データ2016!W279</f>
        <v>510</v>
      </c>
      <c r="H270" s="204" t="str">
        <f>仕訳データ2016!Z279</f>
        <v>F001ホームセンターハレルヤ　　　</v>
      </c>
    </row>
    <row r="271" spans="1:8">
      <c r="A271" s="19">
        <f>仕訳データ2016!A280</f>
        <v>42699</v>
      </c>
      <c r="B271">
        <f t="shared" si="8"/>
        <v>2016</v>
      </c>
      <c r="C271">
        <f t="shared" si="9"/>
        <v>11</v>
      </c>
      <c r="D271" s="204" t="str">
        <f>仕訳データ2016!J280</f>
        <v>普通預金</v>
      </c>
      <c r="E271" s="205">
        <f>仕訳データ2016!O280</f>
        <v>640</v>
      </c>
      <c r="F271" s="204" t="str">
        <f>仕訳データ2016!R280</f>
        <v>売掛金</v>
      </c>
      <c r="G271" s="205">
        <f>仕訳データ2016!W280</f>
        <v>640</v>
      </c>
      <c r="H271" s="204" t="str">
        <f>仕訳データ2016!Z280</f>
        <v>K002ファニチャー横内　　　</v>
      </c>
    </row>
    <row r="272" spans="1:8">
      <c r="A272" s="19">
        <f>仕訳データ2016!A281</f>
        <v>42700</v>
      </c>
      <c r="B272">
        <f t="shared" si="8"/>
        <v>2016</v>
      </c>
      <c r="C272">
        <f t="shared" si="9"/>
        <v>11</v>
      </c>
      <c r="D272" s="204" t="str">
        <f>仕訳データ2016!J281</f>
        <v>リース料</v>
      </c>
      <c r="E272" s="205">
        <f>仕訳データ2016!O281</f>
        <v>14660</v>
      </c>
      <c r="F272" s="204" t="str">
        <f>仕訳データ2016!R281</f>
        <v>普通預金</v>
      </c>
      <c r="G272" s="205">
        <f>仕訳データ2016!W281</f>
        <v>14660</v>
      </c>
      <c r="H272" s="204" t="str">
        <f>仕訳データ2016!Z281</f>
        <v>機械リース料　東京ファイナンス　　</v>
      </c>
    </row>
    <row r="273" spans="1:8">
      <c r="A273" s="19">
        <f>仕訳データ2016!A282</f>
        <v>42700</v>
      </c>
      <c r="B273">
        <f t="shared" si="8"/>
        <v>2016</v>
      </c>
      <c r="C273">
        <f t="shared" si="9"/>
        <v>11</v>
      </c>
      <c r="D273" s="204" t="str">
        <f>仕訳データ2016!J282</f>
        <v>普通預金</v>
      </c>
      <c r="E273" s="205">
        <f>仕訳データ2016!O282</f>
        <v>510</v>
      </c>
      <c r="F273" s="204" t="str">
        <f>仕訳データ2016!R282</f>
        <v>売掛金</v>
      </c>
      <c r="G273" s="205">
        <f>仕訳データ2016!W282</f>
        <v>510</v>
      </c>
      <c r="H273" s="204" t="str">
        <f>仕訳データ2016!Z282</f>
        <v>F002オフィストライアル　　　</v>
      </c>
    </row>
    <row r="274" spans="1:8">
      <c r="A274" s="19">
        <f>仕訳データ2016!A283</f>
        <v>42701</v>
      </c>
      <c r="B274">
        <f t="shared" si="8"/>
        <v>2016</v>
      </c>
      <c r="C274">
        <f t="shared" si="9"/>
        <v>11</v>
      </c>
      <c r="D274" s="204" t="str">
        <f>仕訳データ2016!J283</f>
        <v>未払消費税等</v>
      </c>
      <c r="E274" s="205">
        <f>仕訳データ2016!O283</f>
        <v>1393140</v>
      </c>
      <c r="F274" s="204" t="str">
        <f>仕訳データ2016!R283</f>
        <v>普通預金</v>
      </c>
      <c r="G274" s="205">
        <f>仕訳データ2016!W283</f>
        <v>1393140</v>
      </c>
      <c r="H274" s="204" t="str">
        <f>仕訳データ2016!Z283</f>
        <v>消費税中間納付　　　</v>
      </c>
    </row>
    <row r="275" spans="1:8">
      <c r="A275" s="19">
        <f>仕訳データ2016!A284</f>
        <v>42702</v>
      </c>
      <c r="B275">
        <f t="shared" si="8"/>
        <v>2016</v>
      </c>
      <c r="C275">
        <f t="shared" si="9"/>
        <v>11</v>
      </c>
      <c r="D275" s="204" t="str">
        <f>仕訳データ2016!J284</f>
        <v>法定福利費</v>
      </c>
      <c r="E275" s="205">
        <f>仕訳データ2016!O284</f>
        <v>468000</v>
      </c>
      <c r="F275" s="204" t="str">
        <f>仕訳データ2016!R284</f>
        <v>普通預金</v>
      </c>
      <c r="G275" s="205">
        <f>仕訳データ2016!W284</f>
        <v>468000</v>
      </c>
      <c r="H275" s="204" t="str">
        <f>仕訳データ2016!Z284</f>
        <v>社会保険料会社負担　　　</v>
      </c>
    </row>
    <row r="276" spans="1:8">
      <c r="A276" s="19">
        <f>仕訳データ2016!A285</f>
        <v>42702</v>
      </c>
      <c r="B276">
        <f t="shared" si="8"/>
        <v>2016</v>
      </c>
      <c r="C276">
        <f t="shared" si="9"/>
        <v>11</v>
      </c>
      <c r="D276" s="204" t="str">
        <f>仕訳データ2016!J285</f>
        <v>支払手数料</v>
      </c>
      <c r="E276" s="205">
        <f>仕訳データ2016!O285</f>
        <v>53790</v>
      </c>
      <c r="F276" s="204" t="str">
        <f>仕訳データ2016!R285</f>
        <v>普通預金</v>
      </c>
      <c r="G276" s="205">
        <f>仕訳データ2016!W285</f>
        <v>53790</v>
      </c>
      <c r="H276" s="204" t="str">
        <f>仕訳データ2016!Z285</f>
        <v>弁護士顧問料　11月分　　</v>
      </c>
    </row>
    <row r="277" spans="1:8">
      <c r="A277" s="19">
        <f>仕訳データ2016!A286</f>
        <v>42703</v>
      </c>
      <c r="B277">
        <f t="shared" si="8"/>
        <v>2016</v>
      </c>
      <c r="C277">
        <f t="shared" si="9"/>
        <v>11</v>
      </c>
      <c r="D277" s="204" t="str">
        <f>仕訳データ2016!J286</f>
        <v>普通預金</v>
      </c>
      <c r="E277" s="205">
        <f>仕訳データ2016!O286</f>
        <v>510</v>
      </c>
      <c r="F277" s="204" t="str">
        <f>仕訳データ2016!R286</f>
        <v>売掛金</v>
      </c>
      <c r="G277" s="205">
        <f>仕訳データ2016!W286</f>
        <v>510</v>
      </c>
      <c r="H277" s="204" t="str">
        <f>仕訳データ2016!Z286</f>
        <v>I001京葉ヒーリング　　　</v>
      </c>
    </row>
    <row r="278" spans="1:8">
      <c r="A278" s="19">
        <f>仕訳データ2016!A287</f>
        <v>42703</v>
      </c>
      <c r="B278">
        <f t="shared" si="8"/>
        <v>2016</v>
      </c>
      <c r="C278">
        <f t="shared" si="9"/>
        <v>11</v>
      </c>
      <c r="D278" s="204" t="str">
        <f>仕訳データ2016!J287</f>
        <v>普通預金</v>
      </c>
      <c r="E278" s="205">
        <f>仕訳データ2016!O287</f>
        <v>510</v>
      </c>
      <c r="F278" s="204" t="str">
        <f>仕訳データ2016!R287</f>
        <v>売掛金</v>
      </c>
      <c r="G278" s="205">
        <f>仕訳データ2016!W287</f>
        <v>510</v>
      </c>
      <c r="H278" s="204" t="str">
        <f>仕訳データ2016!Z287</f>
        <v>I002TCブランド　　　</v>
      </c>
    </row>
    <row r="279" spans="1:8">
      <c r="A279" s="19">
        <f>仕訳データ2016!A288</f>
        <v>42703</v>
      </c>
      <c r="B279">
        <f t="shared" si="8"/>
        <v>2016</v>
      </c>
      <c r="C279">
        <f t="shared" si="9"/>
        <v>11</v>
      </c>
      <c r="D279" s="204" t="str">
        <f>仕訳データ2016!J288</f>
        <v>普通預金</v>
      </c>
      <c r="E279" s="205">
        <f>仕訳データ2016!O288</f>
        <v>640</v>
      </c>
      <c r="F279" s="204" t="str">
        <f>仕訳データ2016!R288</f>
        <v>売掛金</v>
      </c>
      <c r="G279" s="205">
        <f>仕訳データ2016!W288</f>
        <v>640</v>
      </c>
      <c r="H279" s="204" t="str">
        <f>仕訳データ2016!Z288</f>
        <v>K001ロストインタイム産業　　　</v>
      </c>
    </row>
    <row r="280" spans="1:8">
      <c r="A280" s="19">
        <f>仕訳データ2016!A289</f>
        <v>42704</v>
      </c>
      <c r="B280">
        <f t="shared" si="8"/>
        <v>2016</v>
      </c>
      <c r="C280">
        <f t="shared" si="9"/>
        <v>11</v>
      </c>
      <c r="D280" s="204" t="str">
        <f>仕訳データ2016!J289</f>
        <v>普通預金</v>
      </c>
      <c r="E280" s="205">
        <f>仕訳データ2016!O289</f>
        <v>640</v>
      </c>
      <c r="F280" s="204" t="str">
        <f>仕訳データ2016!R289</f>
        <v>売掛金</v>
      </c>
      <c r="G280" s="205">
        <f>仕訳データ2016!W289</f>
        <v>640</v>
      </c>
      <c r="H280" s="204" t="str">
        <f>仕訳データ2016!Z289</f>
        <v>M002RTD商事　　　</v>
      </c>
    </row>
    <row r="281" spans="1:8">
      <c r="A281" s="19">
        <f>仕訳データ2016!A290</f>
        <v>42704</v>
      </c>
      <c r="B281">
        <f t="shared" si="8"/>
        <v>2016</v>
      </c>
      <c r="C281">
        <f t="shared" si="9"/>
        <v>11</v>
      </c>
      <c r="D281" s="204" t="str">
        <f>仕訳データ2016!J290</f>
        <v>普通預金</v>
      </c>
      <c r="E281" s="205">
        <f>仕訳データ2016!O290</f>
        <v>640</v>
      </c>
      <c r="F281" s="204" t="str">
        <f>仕訳データ2016!R290</f>
        <v>売掛金</v>
      </c>
      <c r="G281" s="205">
        <f>仕訳データ2016!W290</f>
        <v>640</v>
      </c>
      <c r="H281" s="204" t="str">
        <f>仕訳データ2016!Z290</f>
        <v>A002キングダム興産　　　</v>
      </c>
    </row>
    <row r="282" spans="1:8">
      <c r="A282" s="19">
        <f>仕訳データ2016!A291</f>
        <v>42704</v>
      </c>
      <c r="B282">
        <f t="shared" si="8"/>
        <v>2016</v>
      </c>
      <c r="C282">
        <f t="shared" si="9"/>
        <v>11</v>
      </c>
      <c r="D282" s="204" t="str">
        <f>仕訳データ2016!J291</f>
        <v>旅費交通費</v>
      </c>
      <c r="E282" s="205">
        <f>仕訳データ2016!O291</f>
        <v>19090</v>
      </c>
      <c r="F282" s="204" t="str">
        <f>仕訳データ2016!R291</f>
        <v>普通預金</v>
      </c>
      <c r="G282" s="205">
        <f>仕訳データ2016!W291</f>
        <v>19090</v>
      </c>
      <c r="H282" s="204" t="str">
        <f>仕訳データ2016!Z291</f>
        <v>アルバイト通勤定期代　インターナショナル交通　　</v>
      </c>
    </row>
    <row r="283" spans="1:8">
      <c r="A283" s="19">
        <f>仕訳データ2016!A292</f>
        <v>42704</v>
      </c>
      <c r="B283">
        <f t="shared" si="8"/>
        <v>2016</v>
      </c>
      <c r="C283">
        <f t="shared" si="9"/>
        <v>11</v>
      </c>
      <c r="D283" s="204" t="str">
        <f>仕訳データ2016!J292</f>
        <v>給料手当</v>
      </c>
      <c r="E283" s="205">
        <f>仕訳データ2016!O292</f>
        <v>90100</v>
      </c>
      <c r="F283" s="204" t="str">
        <f>仕訳データ2016!R292</f>
        <v>普通預金</v>
      </c>
      <c r="G283" s="205">
        <f>仕訳データ2016!W292</f>
        <v>90100</v>
      </c>
      <c r="H283" s="204" t="str">
        <f>仕訳データ2016!Z292</f>
        <v>アルバイト店員　　　</v>
      </c>
    </row>
    <row r="284" spans="1:8">
      <c r="A284" s="19">
        <f>仕訳データ2016!A293</f>
        <v>42704</v>
      </c>
      <c r="B284">
        <f t="shared" si="8"/>
        <v>2016</v>
      </c>
      <c r="C284">
        <f t="shared" si="9"/>
        <v>11</v>
      </c>
      <c r="D284" s="204" t="str">
        <f>仕訳データ2016!J293</f>
        <v>地代家賃</v>
      </c>
      <c r="E284" s="205">
        <f>仕訳データ2016!O293</f>
        <v>10000</v>
      </c>
      <c r="F284" s="204" t="str">
        <f>仕訳データ2016!R293</f>
        <v>普通預金</v>
      </c>
      <c r="G284" s="205">
        <f>仕訳データ2016!W293</f>
        <v>10000</v>
      </c>
      <c r="H284" s="204" t="str">
        <f>仕訳データ2016!Z293</f>
        <v>駐車場　三島氏　　</v>
      </c>
    </row>
    <row r="285" spans="1:8">
      <c r="A285" s="19">
        <f>仕訳データ2016!A294</f>
        <v>42704</v>
      </c>
      <c r="B285">
        <f t="shared" si="8"/>
        <v>2016</v>
      </c>
      <c r="C285">
        <f t="shared" si="9"/>
        <v>11</v>
      </c>
      <c r="D285" s="204" t="str">
        <f>仕訳データ2016!J294</f>
        <v>地代家賃</v>
      </c>
      <c r="E285" s="205">
        <f>仕訳データ2016!O294</f>
        <v>314800</v>
      </c>
      <c r="F285" s="204" t="str">
        <f>仕訳データ2016!R294</f>
        <v>普通預金</v>
      </c>
      <c r="G285" s="205">
        <f>仕訳データ2016!W294</f>
        <v>314800</v>
      </c>
      <c r="H285" s="204" t="str">
        <f>仕訳データ2016!Z294</f>
        <v>Wholesale家賃振込　　　</v>
      </c>
    </row>
    <row r="286" spans="1:8">
      <c r="A286" s="19">
        <f>仕訳データ2016!A295</f>
        <v>42704</v>
      </c>
      <c r="B286">
        <f t="shared" si="8"/>
        <v>2016</v>
      </c>
      <c r="C286">
        <f t="shared" si="9"/>
        <v>11</v>
      </c>
      <c r="D286" s="204" t="str">
        <f>仕訳データ2016!J295</f>
        <v>地代家賃</v>
      </c>
      <c r="E286" s="205">
        <f>仕訳データ2016!O295</f>
        <v>419740</v>
      </c>
      <c r="F286" s="204" t="str">
        <f>仕訳データ2016!R295</f>
        <v>普通預金</v>
      </c>
      <c r="G286" s="205">
        <f>仕訳データ2016!W295</f>
        <v>419740</v>
      </c>
      <c r="H286" s="204" t="str">
        <f>仕訳データ2016!Z295</f>
        <v>事務所家賃支払　　　</v>
      </c>
    </row>
    <row r="287" spans="1:8">
      <c r="A287" s="19">
        <f>仕訳データ2016!A296</f>
        <v>42704</v>
      </c>
      <c r="B287">
        <f t="shared" si="8"/>
        <v>2016</v>
      </c>
      <c r="C287">
        <f t="shared" si="9"/>
        <v>11</v>
      </c>
      <c r="D287" s="204" t="str">
        <f>仕訳データ2016!J296</f>
        <v>消耗品費</v>
      </c>
      <c r="E287" s="205">
        <f>仕訳データ2016!O296</f>
        <v>192180</v>
      </c>
      <c r="F287" s="204" t="str">
        <f>仕訳データ2016!R296</f>
        <v>普通預金</v>
      </c>
      <c r="G287" s="205">
        <f>仕訳データ2016!W296</f>
        <v>192180</v>
      </c>
      <c r="H287" s="204" t="str">
        <f>仕訳データ2016!Z296</f>
        <v>ムーン石油　ガソリン代　　</v>
      </c>
    </row>
    <row r="288" spans="1:8">
      <c r="A288" s="19">
        <f>仕訳データ2016!A297</f>
        <v>42704</v>
      </c>
      <c r="B288">
        <f t="shared" si="8"/>
        <v>2016</v>
      </c>
      <c r="C288">
        <f t="shared" si="9"/>
        <v>11</v>
      </c>
      <c r="D288" s="204" t="str">
        <f>仕訳データ2016!J297</f>
        <v>旅費交通費</v>
      </c>
      <c r="E288" s="205">
        <f>仕訳データ2016!O297</f>
        <v>107930</v>
      </c>
      <c r="F288" s="204" t="str">
        <f>仕訳データ2016!R297</f>
        <v>普通預金</v>
      </c>
      <c r="G288" s="205">
        <f>仕訳データ2016!W297</f>
        <v>107930</v>
      </c>
      <c r="H288" s="204" t="str">
        <f>仕訳データ2016!Z297</f>
        <v>通勤定期代　インターナショナル交通　　</v>
      </c>
    </row>
    <row r="289" spans="1:8">
      <c r="A289" s="19">
        <f>仕訳データ2016!A298</f>
        <v>42704</v>
      </c>
      <c r="B289">
        <f t="shared" si="8"/>
        <v>2016</v>
      </c>
      <c r="C289">
        <f t="shared" si="9"/>
        <v>11</v>
      </c>
      <c r="D289" s="204" t="str">
        <f>仕訳データ2016!J298</f>
        <v>荷造運賃</v>
      </c>
      <c r="E289" s="205">
        <f>仕訳データ2016!O298</f>
        <v>757310</v>
      </c>
      <c r="F289" s="204" t="str">
        <f>仕訳データ2016!R298</f>
        <v>普通預金</v>
      </c>
      <c r="G289" s="205">
        <f>仕訳データ2016!W298</f>
        <v>757310</v>
      </c>
      <c r="H289" s="204" t="str">
        <f>仕訳データ2016!Z298</f>
        <v>キリン運輸　商品輸送費　　</v>
      </c>
    </row>
    <row r="290" spans="1:8">
      <c r="A290" s="19">
        <f>仕訳データ2016!A299</f>
        <v>42704</v>
      </c>
      <c r="B290">
        <f t="shared" si="8"/>
        <v>2016</v>
      </c>
      <c r="C290">
        <f t="shared" si="9"/>
        <v>11</v>
      </c>
      <c r="D290" s="204" t="str">
        <f>仕訳データ2016!J299</f>
        <v>法人税、住民税及び事業税</v>
      </c>
      <c r="E290" s="205">
        <f>仕訳データ2016!O299</f>
        <v>3073150</v>
      </c>
      <c r="F290" s="204" t="str">
        <f>仕訳データ2016!R299</f>
        <v>普通預金</v>
      </c>
      <c r="G290" s="205">
        <f>仕訳データ2016!W299</f>
        <v>3073150</v>
      </c>
      <c r="H290" s="204" t="str">
        <f>仕訳データ2016!Z299</f>
        <v>法人税・住民税・事業税予定納税　　　</v>
      </c>
    </row>
    <row r="291" spans="1:8">
      <c r="A291" s="19">
        <f>仕訳データ2016!A300</f>
        <v>42704</v>
      </c>
      <c r="B291">
        <f t="shared" si="8"/>
        <v>2016</v>
      </c>
      <c r="C291">
        <f t="shared" si="9"/>
        <v>11</v>
      </c>
      <c r="D291" s="204" t="str">
        <f>仕訳データ2016!J300</f>
        <v>普通預金</v>
      </c>
      <c r="E291" s="205">
        <f>仕訳データ2016!O300</f>
        <v>510</v>
      </c>
      <c r="F291" s="204" t="str">
        <f>仕訳データ2016!R300</f>
        <v>売掛金</v>
      </c>
      <c r="G291" s="205">
        <f>仕訳データ2016!W300</f>
        <v>510</v>
      </c>
      <c r="H291" s="204" t="str">
        <f>仕訳データ2016!Z300</f>
        <v>M001モンド通信　　　</v>
      </c>
    </row>
    <row r="292" spans="1:8">
      <c r="A292" s="19">
        <f>仕訳データ2016!A301</f>
        <v>42704</v>
      </c>
      <c r="B292">
        <f t="shared" si="8"/>
        <v>2016</v>
      </c>
      <c r="C292">
        <f t="shared" si="9"/>
        <v>11</v>
      </c>
      <c r="D292" s="204" t="str">
        <f>仕訳データ2016!J301</f>
        <v>普通預金</v>
      </c>
      <c r="E292" s="205">
        <f>仕訳データ2016!O301</f>
        <v>510</v>
      </c>
      <c r="F292" s="204" t="str">
        <f>仕訳データ2016!R301</f>
        <v>売掛金</v>
      </c>
      <c r="G292" s="205">
        <f>仕訳データ2016!W301</f>
        <v>510</v>
      </c>
      <c r="H292" s="204" t="str">
        <f>仕訳データ2016!Z301</f>
        <v>N001コールドストア　　　</v>
      </c>
    </row>
    <row r="293" spans="1:8">
      <c r="A293" s="19">
        <f>仕訳データ2016!A302</f>
        <v>42704</v>
      </c>
      <c r="B293">
        <f t="shared" si="8"/>
        <v>2016</v>
      </c>
      <c r="C293">
        <f t="shared" si="9"/>
        <v>11</v>
      </c>
      <c r="D293" s="204" t="str">
        <f>仕訳データ2016!J302</f>
        <v>普通預金</v>
      </c>
      <c r="E293" s="205">
        <f>仕訳データ2016!O302</f>
        <v>640</v>
      </c>
      <c r="F293" s="204" t="str">
        <f>仕訳データ2016!R302</f>
        <v>売掛金</v>
      </c>
      <c r="G293" s="205">
        <f>仕訳データ2016!W302</f>
        <v>640</v>
      </c>
      <c r="H293" s="204" t="str">
        <f>仕訳データ2016!Z302</f>
        <v>O002オフィスキングストン　　　</v>
      </c>
    </row>
    <row r="294" spans="1:8">
      <c r="A294" s="19">
        <f>仕訳データ2016!A303</f>
        <v>42704</v>
      </c>
      <c r="B294">
        <f t="shared" si="8"/>
        <v>2016</v>
      </c>
      <c r="C294">
        <f t="shared" si="9"/>
        <v>11</v>
      </c>
      <c r="D294" s="204" t="str">
        <f>仕訳データ2016!J303</f>
        <v>普通預金</v>
      </c>
      <c r="E294" s="205">
        <f>仕訳データ2016!O303</f>
        <v>510</v>
      </c>
      <c r="F294" s="204" t="str">
        <f>仕訳データ2016!R303</f>
        <v>売掛金</v>
      </c>
      <c r="G294" s="205">
        <f>仕訳データ2016!W303</f>
        <v>510</v>
      </c>
      <c r="H294" s="204" t="str">
        <f>仕訳データ2016!Z303</f>
        <v>R001ファビュラスグッズ　　　</v>
      </c>
    </row>
    <row r="295" spans="1:8">
      <c r="A295" s="19">
        <f>仕訳データ2016!A304</f>
        <v>42704</v>
      </c>
      <c r="B295">
        <f t="shared" si="8"/>
        <v>2016</v>
      </c>
      <c r="C295">
        <f t="shared" si="9"/>
        <v>11</v>
      </c>
      <c r="D295" s="204" t="str">
        <f>仕訳データ2016!J304</f>
        <v>地代家賃</v>
      </c>
      <c r="E295" s="205">
        <f>仕訳データ2016!O304</f>
        <v>399750</v>
      </c>
      <c r="F295" s="204" t="str">
        <f>仕訳データ2016!R304</f>
        <v>普通預金</v>
      </c>
      <c r="G295" s="205">
        <f>仕訳データ2016!W304</f>
        <v>399750</v>
      </c>
      <c r="H295" s="204" t="str">
        <f>仕訳データ2016!Z304</f>
        <v>事務所家賃支払　　　</v>
      </c>
    </row>
    <row r="296" spans="1:8">
      <c r="A296" s="19">
        <f>仕訳データ2016!A305</f>
        <v>42704</v>
      </c>
      <c r="B296">
        <f t="shared" si="8"/>
        <v>2016</v>
      </c>
      <c r="C296">
        <f t="shared" si="9"/>
        <v>11</v>
      </c>
      <c r="D296" s="204" t="str">
        <f>仕訳データ2016!J305</f>
        <v>普通預金</v>
      </c>
      <c r="E296" s="205">
        <f>仕訳データ2016!O305</f>
        <v>510</v>
      </c>
      <c r="F296" s="204" t="str">
        <f>仕訳データ2016!R305</f>
        <v>売掛金</v>
      </c>
      <c r="G296" s="205">
        <f>仕訳データ2016!W305</f>
        <v>510</v>
      </c>
      <c r="H296" s="204" t="str">
        <f>仕訳データ2016!Z305</f>
        <v>H002KCブロス　　　</v>
      </c>
    </row>
    <row r="297" spans="1:8">
      <c r="A297" s="19">
        <f>仕訳データ2016!A306</f>
        <v>42706</v>
      </c>
      <c r="B297">
        <f t="shared" si="8"/>
        <v>2016</v>
      </c>
      <c r="C297">
        <f t="shared" si="9"/>
        <v>12</v>
      </c>
      <c r="D297" s="204" t="str">
        <f>仕訳データ2016!J306</f>
        <v>修繕費</v>
      </c>
      <c r="E297" s="205">
        <f>仕訳データ2016!O306</f>
        <v>82290</v>
      </c>
      <c r="F297" s="204" t="str">
        <f>仕訳データ2016!R306</f>
        <v>普通預金</v>
      </c>
      <c r="G297" s="205">
        <f>仕訳データ2016!W306</f>
        <v>82290</v>
      </c>
      <c r="H297" s="204" t="str">
        <f>仕訳データ2016!Z306</f>
        <v>中沢インテリア　テント修理　　</v>
      </c>
    </row>
    <row r="298" spans="1:8">
      <c r="A298" s="19">
        <f>仕訳データ2016!A307</f>
        <v>42707</v>
      </c>
      <c r="B298">
        <f t="shared" si="8"/>
        <v>2016</v>
      </c>
      <c r="C298">
        <f t="shared" si="9"/>
        <v>12</v>
      </c>
      <c r="D298" s="204" t="str">
        <f>仕訳データ2016!J307</f>
        <v>消耗品費</v>
      </c>
      <c r="E298" s="205">
        <f>仕訳データ2016!O307</f>
        <v>2370</v>
      </c>
      <c r="F298" s="204" t="str">
        <f>仕訳データ2016!R307</f>
        <v>普通預金</v>
      </c>
      <c r="G298" s="205">
        <f>仕訳データ2016!W307</f>
        <v>2370</v>
      </c>
      <c r="H298" s="204" t="str">
        <f>仕訳データ2016!Z307</f>
        <v>トウトカメラ　照明器具　　</v>
      </c>
    </row>
    <row r="299" spans="1:8">
      <c r="A299" s="19">
        <f>仕訳データ2016!A308</f>
        <v>42707</v>
      </c>
      <c r="B299">
        <f t="shared" si="8"/>
        <v>2016</v>
      </c>
      <c r="C299">
        <f t="shared" si="9"/>
        <v>12</v>
      </c>
      <c r="D299" s="204" t="str">
        <f>仕訳データ2016!J308</f>
        <v>交際費</v>
      </c>
      <c r="E299" s="205">
        <f>仕訳データ2016!O308</f>
        <v>213410</v>
      </c>
      <c r="F299" s="204" t="str">
        <f>仕訳データ2016!R308</f>
        <v>普通預金</v>
      </c>
      <c r="G299" s="205">
        <f>仕訳データ2016!W308</f>
        <v>213410</v>
      </c>
      <c r="H299" s="204" t="str">
        <f>仕訳データ2016!Z308</f>
        <v>接待　割烹くるり　プライムギフト（倉野氏）　</v>
      </c>
    </row>
    <row r="300" spans="1:8">
      <c r="A300" s="19">
        <f>仕訳データ2016!A309</f>
        <v>42707</v>
      </c>
      <c r="B300">
        <f t="shared" si="8"/>
        <v>2016</v>
      </c>
      <c r="C300">
        <f t="shared" si="9"/>
        <v>12</v>
      </c>
      <c r="D300" s="204" t="str">
        <f>仕訳データ2016!J309</f>
        <v>交際費</v>
      </c>
      <c r="E300" s="205">
        <f>仕訳データ2016!O309</f>
        <v>320320</v>
      </c>
      <c r="F300" s="204" t="str">
        <f>仕訳データ2016!R309</f>
        <v>普通預金</v>
      </c>
      <c r="G300" s="205">
        <f>仕訳データ2016!W309</f>
        <v>320320</v>
      </c>
      <c r="H300" s="204" t="str">
        <f>仕訳データ2016!Z309</f>
        <v>ゴルフコンペ　スレッドカントリー　　</v>
      </c>
    </row>
    <row r="301" spans="1:8">
      <c r="A301" s="19">
        <f>仕訳データ2016!A310</f>
        <v>42708</v>
      </c>
      <c r="B301">
        <f t="shared" si="8"/>
        <v>2016</v>
      </c>
      <c r="C301">
        <f t="shared" si="9"/>
        <v>12</v>
      </c>
      <c r="D301" s="204" t="str">
        <f>仕訳データ2016!J310</f>
        <v>消耗品費</v>
      </c>
      <c r="E301" s="205">
        <f>仕訳データ2016!O310</f>
        <v>8300</v>
      </c>
      <c r="F301" s="204" t="str">
        <f>仕訳データ2016!R310</f>
        <v>普通預金</v>
      </c>
      <c r="G301" s="205">
        <f>仕訳データ2016!W310</f>
        <v>8300</v>
      </c>
      <c r="H301" s="204" t="str">
        <f>仕訳データ2016!Z310</f>
        <v>ホームセンタークルトン　デスク用扇風機　　</v>
      </c>
    </row>
    <row r="302" spans="1:8">
      <c r="A302" s="19">
        <f>仕訳データ2016!A311</f>
        <v>42708</v>
      </c>
      <c r="B302">
        <f t="shared" si="8"/>
        <v>2016</v>
      </c>
      <c r="C302">
        <f t="shared" si="9"/>
        <v>12</v>
      </c>
      <c r="D302" s="204" t="str">
        <f>仕訳データ2016!J311</f>
        <v>保険料</v>
      </c>
      <c r="E302" s="205">
        <f>仕訳データ2016!O311</f>
        <v>46550</v>
      </c>
      <c r="F302" s="204" t="str">
        <f>仕訳データ2016!R311</f>
        <v>普通預金</v>
      </c>
      <c r="G302" s="205">
        <f>仕訳データ2016!W311</f>
        <v>46550</v>
      </c>
      <c r="H302" s="204" t="str">
        <f>仕訳データ2016!Z311</f>
        <v>自動車保険　　　</v>
      </c>
    </row>
    <row r="303" spans="1:8">
      <c r="A303" s="19">
        <f>仕訳データ2016!A312</f>
        <v>42709</v>
      </c>
      <c r="B303">
        <f t="shared" si="8"/>
        <v>2016</v>
      </c>
      <c r="C303">
        <f t="shared" si="9"/>
        <v>12</v>
      </c>
      <c r="D303" s="204" t="str">
        <f>仕訳データ2016!J312</f>
        <v>保険料</v>
      </c>
      <c r="E303" s="205">
        <f>仕訳データ2016!O312</f>
        <v>51720</v>
      </c>
      <c r="F303" s="204" t="str">
        <f>仕訳データ2016!R312</f>
        <v>普通預金</v>
      </c>
      <c r="G303" s="205">
        <f>仕訳データ2016!W312</f>
        <v>51720</v>
      </c>
      <c r="H303" s="204" t="str">
        <f>仕訳データ2016!Z312</f>
        <v>自動車保険　　　</v>
      </c>
    </row>
    <row r="304" spans="1:8">
      <c r="A304" s="19">
        <f>仕訳データ2016!A313</f>
        <v>42709</v>
      </c>
      <c r="B304">
        <f t="shared" si="8"/>
        <v>2016</v>
      </c>
      <c r="C304">
        <f t="shared" si="9"/>
        <v>12</v>
      </c>
      <c r="D304" s="204" t="str">
        <f>仕訳データ2016!J313</f>
        <v>保険料</v>
      </c>
      <c r="E304" s="205">
        <f>仕訳データ2016!O313</f>
        <v>47590</v>
      </c>
      <c r="F304" s="204" t="str">
        <f>仕訳データ2016!R313</f>
        <v>普通預金</v>
      </c>
      <c r="G304" s="205">
        <f>仕訳データ2016!W313</f>
        <v>47590</v>
      </c>
      <c r="H304" s="204" t="str">
        <f>仕訳データ2016!Z313</f>
        <v>自動車保険　　　</v>
      </c>
    </row>
    <row r="305" spans="1:8">
      <c r="A305" s="19">
        <f>仕訳データ2016!A314</f>
        <v>42712</v>
      </c>
      <c r="B305">
        <f t="shared" si="8"/>
        <v>2016</v>
      </c>
      <c r="C305">
        <f t="shared" si="9"/>
        <v>12</v>
      </c>
      <c r="D305" s="204" t="str">
        <f>仕訳データ2016!J314</f>
        <v>旅費交通費</v>
      </c>
      <c r="E305" s="205">
        <f>仕訳データ2016!O314</f>
        <v>2210</v>
      </c>
      <c r="F305" s="204" t="str">
        <f>仕訳データ2016!R314</f>
        <v>普通預金</v>
      </c>
      <c r="G305" s="205">
        <f>仕訳データ2016!W314</f>
        <v>2210</v>
      </c>
      <c r="H305" s="204" t="str">
        <f>仕訳データ2016!Z314</f>
        <v>電車代　地下鉄　　</v>
      </c>
    </row>
    <row r="306" spans="1:8">
      <c r="A306" s="19">
        <f>仕訳データ2016!A315</f>
        <v>42713</v>
      </c>
      <c r="B306">
        <f t="shared" si="8"/>
        <v>2016</v>
      </c>
      <c r="C306">
        <f t="shared" si="9"/>
        <v>12</v>
      </c>
      <c r="D306" s="204" t="str">
        <f>仕訳データ2016!J315</f>
        <v>消耗品費</v>
      </c>
      <c r="E306" s="205">
        <f>仕訳データ2016!O315</f>
        <v>3150</v>
      </c>
      <c r="F306" s="204" t="str">
        <f>仕訳データ2016!R315</f>
        <v>普通預金</v>
      </c>
      <c r="G306" s="205">
        <f>仕訳データ2016!W315</f>
        <v>3150</v>
      </c>
      <c r="H306" s="204" t="str">
        <f>仕訳データ2016!Z315</f>
        <v>ホームセンタークルトン　トイレットペーパー　　</v>
      </c>
    </row>
    <row r="307" spans="1:8">
      <c r="A307" s="19">
        <f>仕訳データ2016!A316</f>
        <v>42713</v>
      </c>
      <c r="B307">
        <f t="shared" si="8"/>
        <v>2016</v>
      </c>
      <c r="C307">
        <f t="shared" si="9"/>
        <v>12</v>
      </c>
      <c r="D307" s="204" t="str">
        <f>仕訳データ2016!J316</f>
        <v>水道光熱費</v>
      </c>
      <c r="E307" s="205">
        <f>仕訳データ2016!O316</f>
        <v>32400</v>
      </c>
      <c r="F307" s="204" t="str">
        <f>仕訳データ2016!R316</f>
        <v>普通預金</v>
      </c>
      <c r="G307" s="205">
        <f>仕訳データ2016!W316</f>
        <v>32400</v>
      </c>
      <c r="H307" s="204" t="str">
        <f>仕訳データ2016!Z316</f>
        <v>電気代　東日本電力　　</v>
      </c>
    </row>
    <row r="308" spans="1:8">
      <c r="A308" s="19">
        <f>仕訳データ2016!A317</f>
        <v>42713</v>
      </c>
      <c r="B308">
        <f t="shared" si="8"/>
        <v>2016</v>
      </c>
      <c r="C308">
        <f t="shared" si="9"/>
        <v>12</v>
      </c>
      <c r="D308" s="204" t="str">
        <f>仕訳データ2016!J317</f>
        <v>水道光熱費</v>
      </c>
      <c r="E308" s="205">
        <f>仕訳データ2016!O317</f>
        <v>68880</v>
      </c>
      <c r="F308" s="204" t="str">
        <f>仕訳データ2016!R317</f>
        <v>普通預金</v>
      </c>
      <c r="G308" s="205">
        <f>仕訳データ2016!W317</f>
        <v>68880</v>
      </c>
      <c r="H308" s="204" t="str">
        <f>仕訳データ2016!Z317</f>
        <v>電気代　東日本電力　　</v>
      </c>
    </row>
    <row r="309" spans="1:8">
      <c r="A309" s="19">
        <f>仕訳データ2016!A318</f>
        <v>42718</v>
      </c>
      <c r="B309">
        <f t="shared" si="8"/>
        <v>2016</v>
      </c>
      <c r="C309">
        <f t="shared" si="9"/>
        <v>12</v>
      </c>
      <c r="D309" s="204" t="str">
        <f>仕訳データ2016!J318</f>
        <v>通信費</v>
      </c>
      <c r="E309" s="205">
        <f>仕訳データ2016!O318</f>
        <v>63040</v>
      </c>
      <c r="F309" s="204" t="str">
        <f>仕訳データ2016!R318</f>
        <v>普通預金</v>
      </c>
      <c r="G309" s="205">
        <f>仕訳データ2016!W318</f>
        <v>63040</v>
      </c>
      <c r="H309" s="204" t="str">
        <f>仕訳データ2016!Z318</f>
        <v>携帯電話　10月分　IIモバイル　</v>
      </c>
    </row>
    <row r="310" spans="1:8">
      <c r="A310" s="19">
        <f>仕訳データ2016!A319</f>
        <v>42719</v>
      </c>
      <c r="B310">
        <f t="shared" si="8"/>
        <v>2016</v>
      </c>
      <c r="C310">
        <f t="shared" si="9"/>
        <v>12</v>
      </c>
      <c r="D310" s="204" t="str">
        <f>仕訳データ2016!J319</f>
        <v>支払手数料</v>
      </c>
      <c r="E310" s="205">
        <f>仕訳データ2016!O319</f>
        <v>3290</v>
      </c>
      <c r="F310" s="204" t="str">
        <f>仕訳データ2016!R319</f>
        <v>普通預金</v>
      </c>
      <c r="G310" s="205">
        <f>仕訳データ2016!W319</f>
        <v>3290</v>
      </c>
      <c r="H310" s="204" t="str">
        <f>仕訳データ2016!Z319</f>
        <v>パーキング　県営駐車場（上野）　　</v>
      </c>
    </row>
    <row r="311" spans="1:8">
      <c r="A311" s="19">
        <f>仕訳データ2016!A320</f>
        <v>42723</v>
      </c>
      <c r="B311">
        <f t="shared" si="8"/>
        <v>2016</v>
      </c>
      <c r="C311">
        <f t="shared" si="9"/>
        <v>12</v>
      </c>
      <c r="D311" s="204" t="str">
        <f>仕訳データ2016!J320</f>
        <v>通信費</v>
      </c>
      <c r="E311" s="205">
        <f>仕訳データ2016!O320</f>
        <v>62970</v>
      </c>
      <c r="F311" s="204" t="str">
        <f>仕訳データ2016!R320</f>
        <v>普通預金</v>
      </c>
      <c r="G311" s="205">
        <f>仕訳データ2016!W320</f>
        <v>62970</v>
      </c>
      <c r="H311" s="204" t="str">
        <f>仕訳データ2016!Z320</f>
        <v>切手代　　　</v>
      </c>
    </row>
    <row r="312" spans="1:8">
      <c r="A312" s="19">
        <f>仕訳データ2016!A321</f>
        <v>42723</v>
      </c>
      <c r="B312">
        <f t="shared" si="8"/>
        <v>2016</v>
      </c>
      <c r="C312">
        <f t="shared" si="9"/>
        <v>12</v>
      </c>
      <c r="D312" s="204" t="str">
        <f>仕訳データ2016!J321</f>
        <v>リース料</v>
      </c>
      <c r="E312" s="205">
        <f>仕訳データ2016!O321</f>
        <v>7330</v>
      </c>
      <c r="F312" s="204" t="str">
        <f>仕訳データ2016!R321</f>
        <v>普通預金</v>
      </c>
      <c r="G312" s="205">
        <f>仕訳データ2016!W321</f>
        <v>7330</v>
      </c>
      <c r="H312" s="204" t="str">
        <f>仕訳データ2016!Z321</f>
        <v>車両リース料　クエリース　　</v>
      </c>
    </row>
    <row r="313" spans="1:8">
      <c r="A313" s="19">
        <f>仕訳データ2016!A322</f>
        <v>42724</v>
      </c>
      <c r="B313">
        <f t="shared" si="8"/>
        <v>2016</v>
      </c>
      <c r="C313">
        <f t="shared" si="9"/>
        <v>12</v>
      </c>
      <c r="D313" s="204" t="str">
        <f>仕訳データ2016!J322</f>
        <v>普通預金</v>
      </c>
      <c r="E313" s="205">
        <f>仕訳データ2016!O322</f>
        <v>440</v>
      </c>
      <c r="F313" s="204" t="str">
        <f>仕訳データ2016!R322</f>
        <v>売掛金</v>
      </c>
      <c r="G313" s="205">
        <f>仕訳データ2016!W322</f>
        <v>440</v>
      </c>
      <c r="H313" s="204" t="str">
        <f>仕訳データ2016!Z322</f>
        <v>P001丸高興産　　　</v>
      </c>
    </row>
    <row r="314" spans="1:8">
      <c r="A314" s="19">
        <f>仕訳データ2016!A323</f>
        <v>42726</v>
      </c>
      <c r="B314">
        <f t="shared" si="8"/>
        <v>2016</v>
      </c>
      <c r="C314">
        <f t="shared" si="9"/>
        <v>12</v>
      </c>
      <c r="D314" s="204" t="str">
        <f>仕訳データ2016!J323</f>
        <v>福利厚生費</v>
      </c>
      <c r="E314" s="205">
        <f>仕訳データ2016!O323</f>
        <v>2150</v>
      </c>
      <c r="F314" s="204" t="str">
        <f>仕訳データ2016!R323</f>
        <v>普通預金</v>
      </c>
      <c r="G314" s="205">
        <f>仕訳データ2016!W323</f>
        <v>2150</v>
      </c>
      <c r="H314" s="204" t="str">
        <f>仕訳データ2016!Z323</f>
        <v>お茶菓子　ワイル菓子店（工藤）　　</v>
      </c>
    </row>
    <row r="315" spans="1:8">
      <c r="A315" s="19">
        <f>仕訳データ2016!A324</f>
        <v>42729</v>
      </c>
      <c r="B315">
        <f t="shared" si="8"/>
        <v>2016</v>
      </c>
      <c r="C315">
        <f t="shared" si="9"/>
        <v>12</v>
      </c>
      <c r="D315" s="204" t="str">
        <f>仕訳データ2016!J324</f>
        <v>役員報酬</v>
      </c>
      <c r="E315" s="205">
        <f>仕訳データ2016!O324</f>
        <v>11310</v>
      </c>
      <c r="F315" s="204" t="str">
        <f>仕訳データ2016!R324</f>
        <v>立替金</v>
      </c>
      <c r="G315" s="205">
        <f>仕訳データ2016!W324</f>
        <v>11310</v>
      </c>
      <c r="H315" s="204" t="str">
        <f>仕訳データ2016!Z324</f>
        <v>11月分　　　</v>
      </c>
    </row>
    <row r="316" spans="1:8">
      <c r="A316" s="19">
        <f>仕訳データ2016!A325</f>
        <v>42729</v>
      </c>
      <c r="B316">
        <f t="shared" si="8"/>
        <v>2016</v>
      </c>
      <c r="C316">
        <f t="shared" si="9"/>
        <v>12</v>
      </c>
      <c r="D316" s="204" t="str">
        <f>仕訳データ2016!J325</f>
        <v>旅費交通費</v>
      </c>
      <c r="E316" s="205">
        <f>仕訳データ2016!O325</f>
        <v>483320</v>
      </c>
      <c r="F316" s="204" t="str">
        <f>仕訳データ2016!R325</f>
        <v>普通預金</v>
      </c>
      <c r="G316" s="205">
        <f>仕訳データ2016!W325</f>
        <v>483320</v>
      </c>
      <c r="H316" s="204" t="str">
        <f>仕訳データ2016!Z325</f>
        <v>通勤定期代　11月分　　</v>
      </c>
    </row>
    <row r="317" spans="1:8">
      <c r="A317" s="19">
        <f>仕訳データ2016!A326</f>
        <v>42729</v>
      </c>
      <c r="B317">
        <f t="shared" si="8"/>
        <v>2016</v>
      </c>
      <c r="C317">
        <f t="shared" si="9"/>
        <v>12</v>
      </c>
      <c r="D317" s="204" t="str">
        <f>仕訳データ2016!J326</f>
        <v>給料手当</v>
      </c>
      <c r="E317" s="205">
        <f>仕訳データ2016!O326</f>
        <v>1758890</v>
      </c>
      <c r="F317" s="204" t="str">
        <f>仕訳データ2016!R326</f>
        <v>普通預金</v>
      </c>
      <c r="G317" s="205">
        <f>仕訳データ2016!W326</f>
        <v>1758890</v>
      </c>
      <c r="H317" s="204" t="str">
        <f>仕訳データ2016!Z326</f>
        <v>給与　11月分　振込手数料　</v>
      </c>
    </row>
    <row r="318" spans="1:8">
      <c r="A318" s="19">
        <f>仕訳データ2016!A327</f>
        <v>42729</v>
      </c>
      <c r="B318">
        <f t="shared" si="8"/>
        <v>2016</v>
      </c>
      <c r="C318">
        <f t="shared" si="9"/>
        <v>12</v>
      </c>
      <c r="D318" s="204" t="str">
        <f>仕訳データ2016!J327</f>
        <v>普通預金</v>
      </c>
      <c r="E318" s="205">
        <f>仕訳データ2016!O327</f>
        <v>530</v>
      </c>
      <c r="F318" s="204" t="str">
        <f>仕訳データ2016!R327</f>
        <v>売掛金</v>
      </c>
      <c r="G318" s="205">
        <f>仕訳データ2016!W327</f>
        <v>530</v>
      </c>
      <c r="H318" s="204" t="str">
        <f>仕訳データ2016!Z327</f>
        <v>F001ホームセンターハレルヤ　　　</v>
      </c>
    </row>
    <row r="319" spans="1:8">
      <c r="A319" s="19">
        <f>仕訳データ2016!A328</f>
        <v>42729</v>
      </c>
      <c r="B319">
        <f t="shared" si="8"/>
        <v>2016</v>
      </c>
      <c r="C319">
        <f t="shared" si="9"/>
        <v>12</v>
      </c>
      <c r="D319" s="204" t="str">
        <f>仕訳データ2016!J328</f>
        <v>普通預金</v>
      </c>
      <c r="E319" s="205">
        <f>仕訳データ2016!O328</f>
        <v>570</v>
      </c>
      <c r="F319" s="204" t="str">
        <f>仕訳データ2016!R328</f>
        <v>売掛金</v>
      </c>
      <c r="G319" s="205">
        <f>仕訳データ2016!W328</f>
        <v>570</v>
      </c>
      <c r="H319" s="204" t="str">
        <f>仕訳データ2016!Z328</f>
        <v>K002ファニチャー横内　　　</v>
      </c>
    </row>
    <row r="320" spans="1:8">
      <c r="A320" s="19">
        <f>仕訳データ2016!A329</f>
        <v>42730</v>
      </c>
      <c r="B320">
        <f t="shared" si="8"/>
        <v>2016</v>
      </c>
      <c r="C320">
        <f t="shared" si="9"/>
        <v>12</v>
      </c>
      <c r="D320" s="204" t="str">
        <f>仕訳データ2016!J329</f>
        <v>リース料</v>
      </c>
      <c r="E320" s="205">
        <f>仕訳データ2016!O329</f>
        <v>13490</v>
      </c>
      <c r="F320" s="204" t="str">
        <f>仕訳データ2016!R329</f>
        <v>普通預金</v>
      </c>
      <c r="G320" s="205">
        <f>仕訳データ2016!W329</f>
        <v>13490</v>
      </c>
      <c r="H320" s="204" t="str">
        <f>仕訳データ2016!Z329</f>
        <v>機械リース料　東京ファイナンス　　</v>
      </c>
    </row>
    <row r="321" spans="1:8">
      <c r="A321" s="19">
        <f>仕訳データ2016!A330</f>
        <v>42732</v>
      </c>
      <c r="B321">
        <f t="shared" si="8"/>
        <v>2016</v>
      </c>
      <c r="C321">
        <f t="shared" si="9"/>
        <v>12</v>
      </c>
      <c r="D321" s="204" t="str">
        <f>仕訳データ2016!J330</f>
        <v>法定福利費</v>
      </c>
      <c r="E321" s="205">
        <f>仕訳データ2016!O330</f>
        <v>482040</v>
      </c>
      <c r="F321" s="204" t="str">
        <f>仕訳データ2016!R330</f>
        <v>普通預金</v>
      </c>
      <c r="G321" s="205">
        <f>仕訳データ2016!W330</f>
        <v>482040</v>
      </c>
      <c r="H321" s="204" t="str">
        <f>仕訳データ2016!Z330</f>
        <v>1月分　　　</v>
      </c>
    </row>
    <row r="322" spans="1:8">
      <c r="A322" s="19">
        <f>仕訳データ2016!A331</f>
        <v>42732</v>
      </c>
      <c r="B322">
        <f t="shared" si="8"/>
        <v>2016</v>
      </c>
      <c r="C322">
        <f t="shared" si="9"/>
        <v>12</v>
      </c>
      <c r="D322" s="204" t="str">
        <f>仕訳データ2016!J331</f>
        <v>支払手数料</v>
      </c>
      <c r="E322" s="205">
        <f>仕訳データ2016!O331</f>
        <v>50570</v>
      </c>
      <c r="F322" s="204" t="str">
        <f>仕訳データ2016!R331</f>
        <v>普通預金</v>
      </c>
      <c r="G322" s="205">
        <f>仕訳データ2016!W331</f>
        <v>50570</v>
      </c>
      <c r="H322" s="204" t="str">
        <f>仕訳データ2016!Z331</f>
        <v>弁護士顧問料　　　</v>
      </c>
    </row>
    <row r="323" spans="1:8">
      <c r="A323" s="19">
        <f>仕訳データ2016!A332</f>
        <v>42734</v>
      </c>
      <c r="B323">
        <f t="shared" ref="B323:B386" si="10">YEAR(A323)</f>
        <v>2016</v>
      </c>
      <c r="C323">
        <f t="shared" ref="C323:C386" si="11">MONTH(A323)</f>
        <v>12</v>
      </c>
      <c r="D323" s="204" t="str">
        <f>仕訳データ2016!J332</f>
        <v>旅費交通費</v>
      </c>
      <c r="E323" s="205">
        <f>仕訳データ2016!O332</f>
        <v>18140</v>
      </c>
      <c r="F323" s="204" t="str">
        <f>仕訳データ2016!R332</f>
        <v>普通預金</v>
      </c>
      <c r="G323" s="205">
        <f>仕訳データ2016!W332</f>
        <v>18140</v>
      </c>
      <c r="H323" s="204" t="str">
        <f>仕訳データ2016!Z332</f>
        <v>出張旅費　田中氏　　　</v>
      </c>
    </row>
    <row r="324" spans="1:8">
      <c r="A324" s="19">
        <f>仕訳データ2016!A333</f>
        <v>42734</v>
      </c>
      <c r="B324">
        <f t="shared" si="10"/>
        <v>2016</v>
      </c>
      <c r="C324">
        <f t="shared" si="11"/>
        <v>12</v>
      </c>
      <c r="D324" s="204" t="str">
        <f>仕訳データ2016!J333</f>
        <v>給料手当</v>
      </c>
      <c r="E324" s="205">
        <f>仕訳データ2016!O333</f>
        <v>96410</v>
      </c>
      <c r="F324" s="204" t="str">
        <f>仕訳データ2016!R333</f>
        <v>普通預金</v>
      </c>
      <c r="G324" s="205">
        <f>仕訳データ2016!W333</f>
        <v>96410</v>
      </c>
      <c r="H324" s="204" t="str">
        <f>仕訳データ2016!Z333</f>
        <v>時間外手当　　　</v>
      </c>
    </row>
    <row r="325" spans="1:8">
      <c r="A325" s="19">
        <f>仕訳データ2016!A334</f>
        <v>42734</v>
      </c>
      <c r="B325">
        <f t="shared" si="10"/>
        <v>2016</v>
      </c>
      <c r="C325">
        <f t="shared" si="11"/>
        <v>12</v>
      </c>
      <c r="D325" s="204" t="str">
        <f>仕訳データ2016!J334</f>
        <v>地代家賃</v>
      </c>
      <c r="E325" s="205">
        <f>仕訳データ2016!O334</f>
        <v>9200</v>
      </c>
      <c r="F325" s="204" t="str">
        <f>仕訳データ2016!R334</f>
        <v>普通預金</v>
      </c>
      <c r="G325" s="205">
        <f>仕訳データ2016!W334</f>
        <v>9200</v>
      </c>
      <c r="H325" s="204" t="str">
        <f>仕訳データ2016!Z334</f>
        <v>1月分　　　</v>
      </c>
    </row>
    <row r="326" spans="1:8">
      <c r="A326" s="19">
        <f>仕訳データ2016!A335</f>
        <v>42734</v>
      </c>
      <c r="B326">
        <f t="shared" si="10"/>
        <v>2016</v>
      </c>
      <c r="C326">
        <f t="shared" si="11"/>
        <v>12</v>
      </c>
      <c r="D326" s="204" t="str">
        <f>仕訳データ2016!J335</f>
        <v>地代家賃</v>
      </c>
      <c r="E326" s="205">
        <f>仕訳データ2016!O335</f>
        <v>289620</v>
      </c>
      <c r="F326" s="204" t="str">
        <f>仕訳データ2016!R335</f>
        <v>普通預金</v>
      </c>
      <c r="G326" s="205">
        <f>仕訳データ2016!W335</f>
        <v>289620</v>
      </c>
      <c r="H326" s="204" t="str">
        <f>仕訳データ2016!Z335</f>
        <v>1月分　　　</v>
      </c>
    </row>
    <row r="327" spans="1:8">
      <c r="A327" s="19">
        <f>仕訳データ2016!A336</f>
        <v>42734</v>
      </c>
      <c r="B327">
        <f t="shared" si="10"/>
        <v>2016</v>
      </c>
      <c r="C327">
        <f t="shared" si="11"/>
        <v>12</v>
      </c>
      <c r="D327" s="204" t="str">
        <f>仕訳データ2016!J336</f>
        <v>地代家賃</v>
      </c>
      <c r="E327" s="205">
        <f>仕訳データ2016!O336</f>
        <v>465920</v>
      </c>
      <c r="F327" s="204" t="str">
        <f>仕訳データ2016!R336</f>
        <v>普通預金</v>
      </c>
      <c r="G327" s="205">
        <f>仕訳データ2016!W336</f>
        <v>465920</v>
      </c>
      <c r="H327" s="204" t="str">
        <f>仕訳データ2016!Z336</f>
        <v>1月分　　　</v>
      </c>
    </row>
    <row r="328" spans="1:8">
      <c r="A328" s="19">
        <f>仕訳データ2016!A337</f>
        <v>42734</v>
      </c>
      <c r="B328">
        <f t="shared" si="10"/>
        <v>2016</v>
      </c>
      <c r="C328">
        <f t="shared" si="11"/>
        <v>12</v>
      </c>
      <c r="D328" s="204" t="str">
        <f>仕訳データ2016!J337</f>
        <v>消耗品費</v>
      </c>
      <c r="E328" s="205">
        <f>仕訳データ2016!O337</f>
        <v>215250</v>
      </c>
      <c r="F328" s="204" t="str">
        <f>仕訳データ2016!R337</f>
        <v>普通預金</v>
      </c>
      <c r="G328" s="205">
        <f>仕訳データ2016!W337</f>
        <v>215250</v>
      </c>
      <c r="H328" s="204" t="str">
        <f>仕訳データ2016!Z337</f>
        <v>事務所用備品　　　</v>
      </c>
    </row>
    <row r="329" spans="1:8">
      <c r="A329" s="19">
        <f>仕訳データ2016!A338</f>
        <v>42734</v>
      </c>
      <c r="B329">
        <f t="shared" si="10"/>
        <v>2016</v>
      </c>
      <c r="C329">
        <f t="shared" si="11"/>
        <v>12</v>
      </c>
      <c r="D329" s="204" t="str">
        <f>仕訳データ2016!J338</f>
        <v>旅費交通費</v>
      </c>
      <c r="E329" s="205">
        <f>仕訳データ2016!O338</f>
        <v>105780</v>
      </c>
      <c r="F329" s="204" t="str">
        <f>仕訳データ2016!R338</f>
        <v>普通預金</v>
      </c>
      <c r="G329" s="205">
        <f>仕訳データ2016!W338</f>
        <v>105780</v>
      </c>
      <c r="H329" s="204" t="str">
        <f>仕訳データ2016!Z338</f>
        <v>出張旅費　吉井氏　　　</v>
      </c>
    </row>
    <row r="330" spans="1:8">
      <c r="A330" s="19">
        <f>仕訳データ2016!A339</f>
        <v>42734</v>
      </c>
      <c r="B330">
        <f t="shared" si="10"/>
        <v>2016</v>
      </c>
      <c r="C330">
        <f t="shared" si="11"/>
        <v>12</v>
      </c>
      <c r="D330" s="204" t="str">
        <f>仕訳データ2016!J339</f>
        <v>荷造運賃</v>
      </c>
      <c r="E330" s="205">
        <f>仕訳データ2016!O339</f>
        <v>787610</v>
      </c>
      <c r="F330" s="204" t="str">
        <f>仕訳データ2016!R339</f>
        <v>普通預金</v>
      </c>
      <c r="G330" s="205">
        <f>仕訳データ2016!W339</f>
        <v>787610</v>
      </c>
      <c r="H330" s="204" t="str">
        <f>仕訳データ2016!Z339</f>
        <v>商品梱包用　　　</v>
      </c>
    </row>
    <row r="331" spans="1:8">
      <c r="A331" s="19">
        <f>仕訳データ2016!A340</f>
        <v>42734</v>
      </c>
      <c r="B331">
        <f t="shared" si="10"/>
        <v>2016</v>
      </c>
      <c r="C331">
        <f t="shared" si="11"/>
        <v>12</v>
      </c>
      <c r="D331" s="204" t="str">
        <f>仕訳データ2016!J340</f>
        <v>地代家賃</v>
      </c>
      <c r="E331" s="205">
        <f>仕訳データ2016!O340</f>
        <v>451720</v>
      </c>
      <c r="F331" s="204" t="str">
        <f>仕訳データ2016!R340</f>
        <v>普通預金</v>
      </c>
      <c r="G331" s="205">
        <f>仕訳データ2016!W340</f>
        <v>451720</v>
      </c>
      <c r="H331" s="204" t="str">
        <f>仕訳データ2016!Z340</f>
        <v>1月分　　　</v>
      </c>
    </row>
    <row r="332" spans="1:8">
      <c r="A332" s="19">
        <f>仕訳データ2016!A341</f>
        <v>42737</v>
      </c>
      <c r="B332">
        <f t="shared" si="10"/>
        <v>2017</v>
      </c>
      <c r="C332">
        <f t="shared" si="11"/>
        <v>1</v>
      </c>
      <c r="D332" s="204" t="str">
        <f>仕訳データ2016!J341</f>
        <v>修繕費</v>
      </c>
      <c r="E332" s="205">
        <f>仕訳データ2016!O341</f>
        <v>82290</v>
      </c>
      <c r="F332" s="204" t="str">
        <f>仕訳データ2016!R341</f>
        <v>普通預金</v>
      </c>
      <c r="G332" s="205">
        <f>仕訳データ2016!W341</f>
        <v>82290</v>
      </c>
      <c r="H332" s="204" t="str">
        <f>仕訳データ2016!Z341</f>
        <v>中沢インテリア　テント修理　　</v>
      </c>
    </row>
    <row r="333" spans="1:8">
      <c r="A333" s="19">
        <f>仕訳データ2016!A342</f>
        <v>42738</v>
      </c>
      <c r="B333">
        <f t="shared" si="10"/>
        <v>2017</v>
      </c>
      <c r="C333">
        <f t="shared" si="11"/>
        <v>1</v>
      </c>
      <c r="D333" s="204" t="str">
        <f>仕訳データ2016!J342</f>
        <v>消耗品費</v>
      </c>
      <c r="E333" s="205">
        <f>仕訳データ2016!O342</f>
        <v>2370</v>
      </c>
      <c r="F333" s="204" t="str">
        <f>仕訳データ2016!R342</f>
        <v>普通預金</v>
      </c>
      <c r="G333" s="205">
        <f>仕訳データ2016!W342</f>
        <v>2370</v>
      </c>
      <c r="H333" s="204" t="str">
        <f>仕訳データ2016!Z342</f>
        <v>トウトカメラ　照明器具　　</v>
      </c>
    </row>
    <row r="334" spans="1:8">
      <c r="A334" s="19">
        <f>仕訳データ2016!A343</f>
        <v>42738</v>
      </c>
      <c r="B334">
        <f t="shared" si="10"/>
        <v>2017</v>
      </c>
      <c r="C334">
        <f t="shared" si="11"/>
        <v>1</v>
      </c>
      <c r="D334" s="204" t="str">
        <f>仕訳データ2016!J343</f>
        <v>交際費</v>
      </c>
      <c r="E334" s="205">
        <f>仕訳データ2016!O343</f>
        <v>213410</v>
      </c>
      <c r="F334" s="204" t="str">
        <f>仕訳データ2016!R343</f>
        <v>普通預金</v>
      </c>
      <c r="G334" s="205">
        <f>仕訳データ2016!W343</f>
        <v>213410</v>
      </c>
      <c r="H334" s="204" t="str">
        <f>仕訳データ2016!Z343</f>
        <v>接待　割烹くるり　プライムギフト（倉野氏）　</v>
      </c>
    </row>
    <row r="335" spans="1:8">
      <c r="A335" s="19">
        <f>仕訳データ2016!A344</f>
        <v>42738</v>
      </c>
      <c r="B335">
        <f t="shared" si="10"/>
        <v>2017</v>
      </c>
      <c r="C335">
        <f t="shared" si="11"/>
        <v>1</v>
      </c>
      <c r="D335" s="204" t="str">
        <f>仕訳データ2016!J344</f>
        <v>交際費</v>
      </c>
      <c r="E335" s="205">
        <f>仕訳データ2016!O344</f>
        <v>320320</v>
      </c>
      <c r="F335" s="204" t="str">
        <f>仕訳データ2016!R344</f>
        <v>普通預金</v>
      </c>
      <c r="G335" s="205">
        <f>仕訳データ2016!W344</f>
        <v>320320</v>
      </c>
      <c r="H335" s="204" t="str">
        <f>仕訳データ2016!Z344</f>
        <v>ゴルフコンペ　スレッドカントリー　　</v>
      </c>
    </row>
    <row r="336" spans="1:8">
      <c r="A336" s="19">
        <f>仕訳データ2016!A345</f>
        <v>42739</v>
      </c>
      <c r="B336">
        <f t="shared" si="10"/>
        <v>2017</v>
      </c>
      <c r="C336">
        <f t="shared" si="11"/>
        <v>1</v>
      </c>
      <c r="D336" s="204" t="str">
        <f>仕訳データ2016!J345</f>
        <v>消耗品費</v>
      </c>
      <c r="E336" s="205">
        <f>仕訳データ2016!O345</f>
        <v>8300</v>
      </c>
      <c r="F336" s="204" t="str">
        <f>仕訳データ2016!R345</f>
        <v>普通預金</v>
      </c>
      <c r="G336" s="205">
        <f>仕訳データ2016!W345</f>
        <v>8300</v>
      </c>
      <c r="H336" s="204" t="str">
        <f>仕訳データ2016!Z345</f>
        <v>ホームセンタークルトン　デスク用扇風機　　</v>
      </c>
    </row>
    <row r="337" spans="1:8">
      <c r="A337" s="19">
        <f>仕訳データ2016!A346</f>
        <v>42739</v>
      </c>
      <c r="B337">
        <f t="shared" si="10"/>
        <v>2017</v>
      </c>
      <c r="C337">
        <f t="shared" si="11"/>
        <v>1</v>
      </c>
      <c r="D337" s="204" t="str">
        <f>仕訳データ2016!J346</f>
        <v>保険料</v>
      </c>
      <c r="E337" s="205">
        <f>仕訳データ2016!O346</f>
        <v>46550</v>
      </c>
      <c r="F337" s="204" t="str">
        <f>仕訳データ2016!R346</f>
        <v>普通預金</v>
      </c>
      <c r="G337" s="205">
        <f>仕訳データ2016!W346</f>
        <v>46550</v>
      </c>
      <c r="H337" s="204" t="str">
        <f>仕訳データ2016!Z346</f>
        <v>自動車保険　　　</v>
      </c>
    </row>
    <row r="338" spans="1:8">
      <c r="A338" s="19">
        <f>仕訳データ2016!A347</f>
        <v>42740</v>
      </c>
      <c r="B338">
        <f t="shared" si="10"/>
        <v>2017</v>
      </c>
      <c r="C338">
        <f t="shared" si="11"/>
        <v>1</v>
      </c>
      <c r="D338" s="204" t="str">
        <f>仕訳データ2016!J347</f>
        <v>保険料</v>
      </c>
      <c r="E338" s="205">
        <f>仕訳データ2016!O347</f>
        <v>47590</v>
      </c>
      <c r="F338" s="204" t="str">
        <f>仕訳データ2016!R347</f>
        <v>普通預金</v>
      </c>
      <c r="G338" s="205">
        <f>仕訳データ2016!W347</f>
        <v>47590</v>
      </c>
      <c r="H338" s="204" t="str">
        <f>仕訳データ2016!Z347</f>
        <v>自動車保険　　　</v>
      </c>
    </row>
    <row r="339" spans="1:8">
      <c r="A339" s="19">
        <f>仕訳データ2016!A348</f>
        <v>42743</v>
      </c>
      <c r="B339">
        <f t="shared" si="10"/>
        <v>2017</v>
      </c>
      <c r="C339">
        <f t="shared" si="11"/>
        <v>1</v>
      </c>
      <c r="D339" s="204" t="str">
        <f>仕訳データ2016!J348</f>
        <v>旅費交通費</v>
      </c>
      <c r="E339" s="205">
        <f>仕訳データ2016!O348</f>
        <v>2210</v>
      </c>
      <c r="F339" s="204" t="str">
        <f>仕訳データ2016!R348</f>
        <v>普通預金</v>
      </c>
      <c r="G339" s="205">
        <f>仕訳データ2016!W348</f>
        <v>2210</v>
      </c>
      <c r="H339" s="204" t="str">
        <f>仕訳データ2016!Z348</f>
        <v>電車代　地下鉄　　</v>
      </c>
    </row>
    <row r="340" spans="1:8">
      <c r="A340" s="19">
        <f>仕訳データ2016!A349</f>
        <v>42744</v>
      </c>
      <c r="B340">
        <f t="shared" si="10"/>
        <v>2017</v>
      </c>
      <c r="C340">
        <f t="shared" si="11"/>
        <v>1</v>
      </c>
      <c r="D340" s="204" t="str">
        <f>仕訳データ2016!J349</f>
        <v>消耗品費</v>
      </c>
      <c r="E340" s="205">
        <f>仕訳データ2016!O349</f>
        <v>3150</v>
      </c>
      <c r="F340" s="204" t="str">
        <f>仕訳データ2016!R349</f>
        <v>普通預金</v>
      </c>
      <c r="G340" s="205">
        <f>仕訳データ2016!W349</f>
        <v>3150</v>
      </c>
      <c r="H340" s="204" t="str">
        <f>仕訳データ2016!Z349</f>
        <v>ホームセンタークルトン　トイレットペーパー　　</v>
      </c>
    </row>
    <row r="341" spans="1:8">
      <c r="A341" s="19">
        <f>仕訳データ2016!A350</f>
        <v>42744</v>
      </c>
      <c r="B341">
        <f t="shared" si="10"/>
        <v>2017</v>
      </c>
      <c r="C341">
        <f t="shared" si="11"/>
        <v>1</v>
      </c>
      <c r="D341" s="204" t="str">
        <f>仕訳データ2016!J350</f>
        <v>水道光熱費</v>
      </c>
      <c r="E341" s="205">
        <f>仕訳データ2016!O350</f>
        <v>32400</v>
      </c>
      <c r="F341" s="204" t="str">
        <f>仕訳データ2016!R350</f>
        <v>普通預金</v>
      </c>
      <c r="G341" s="205">
        <f>仕訳データ2016!W350</f>
        <v>32400</v>
      </c>
      <c r="H341" s="204" t="str">
        <f>仕訳データ2016!Z350</f>
        <v>電気代　東日本電力　　</v>
      </c>
    </row>
    <row r="342" spans="1:8">
      <c r="A342" s="19">
        <f>仕訳データ2016!A351</f>
        <v>42744</v>
      </c>
      <c r="B342">
        <f t="shared" si="10"/>
        <v>2017</v>
      </c>
      <c r="C342">
        <f t="shared" si="11"/>
        <v>1</v>
      </c>
      <c r="D342" s="204" t="str">
        <f>仕訳データ2016!J351</f>
        <v>水道光熱費</v>
      </c>
      <c r="E342" s="205">
        <f>仕訳データ2016!O351</f>
        <v>68880</v>
      </c>
      <c r="F342" s="204" t="str">
        <f>仕訳データ2016!R351</f>
        <v>普通預金</v>
      </c>
      <c r="G342" s="205">
        <f>仕訳データ2016!W351</f>
        <v>68880</v>
      </c>
      <c r="H342" s="204" t="str">
        <f>仕訳データ2016!Z351</f>
        <v>電気代　東日本電力　　</v>
      </c>
    </row>
    <row r="343" spans="1:8">
      <c r="A343" s="19">
        <f>仕訳データ2016!A352</f>
        <v>42749</v>
      </c>
      <c r="B343">
        <f t="shared" si="10"/>
        <v>2017</v>
      </c>
      <c r="C343">
        <f t="shared" si="11"/>
        <v>1</v>
      </c>
      <c r="D343" s="204" t="str">
        <f>仕訳データ2016!J352</f>
        <v>通信費</v>
      </c>
      <c r="E343" s="205">
        <f>仕訳データ2016!O352</f>
        <v>63040</v>
      </c>
      <c r="F343" s="204" t="str">
        <f>仕訳データ2016!R352</f>
        <v>普通預金</v>
      </c>
      <c r="G343" s="205">
        <f>仕訳データ2016!W352</f>
        <v>63040</v>
      </c>
      <c r="H343" s="204" t="str">
        <f>仕訳データ2016!Z352</f>
        <v>携帯電話　10月分　IIモバイル　</v>
      </c>
    </row>
    <row r="344" spans="1:8">
      <c r="A344" s="19">
        <f>仕訳データ2016!A353</f>
        <v>42750</v>
      </c>
      <c r="B344">
        <f t="shared" si="10"/>
        <v>2017</v>
      </c>
      <c r="C344">
        <f t="shared" si="11"/>
        <v>1</v>
      </c>
      <c r="D344" s="204" t="str">
        <f>仕訳データ2016!J353</f>
        <v>支払手数料</v>
      </c>
      <c r="E344" s="205">
        <f>仕訳データ2016!O353</f>
        <v>3290</v>
      </c>
      <c r="F344" s="204" t="str">
        <f>仕訳データ2016!R353</f>
        <v>普通預金</v>
      </c>
      <c r="G344" s="205">
        <f>仕訳データ2016!W353</f>
        <v>3290</v>
      </c>
      <c r="H344" s="204" t="str">
        <f>仕訳データ2016!Z353</f>
        <v>パーキング　県営駐車場（上野）　　</v>
      </c>
    </row>
    <row r="345" spans="1:8">
      <c r="A345" s="19">
        <f>仕訳データ2016!A354</f>
        <v>42754</v>
      </c>
      <c r="B345">
        <f t="shared" si="10"/>
        <v>2017</v>
      </c>
      <c r="C345">
        <f t="shared" si="11"/>
        <v>1</v>
      </c>
      <c r="D345" s="204" t="str">
        <f>仕訳データ2016!J354</f>
        <v>通信費</v>
      </c>
      <c r="E345" s="205">
        <f>仕訳データ2016!O354</f>
        <v>62970</v>
      </c>
      <c r="F345" s="204" t="str">
        <f>仕訳データ2016!R354</f>
        <v>普通預金</v>
      </c>
      <c r="G345" s="205">
        <f>仕訳データ2016!W354</f>
        <v>62970</v>
      </c>
      <c r="H345" s="204" t="str">
        <f>仕訳データ2016!Z354</f>
        <v>切手代　　　</v>
      </c>
    </row>
    <row r="346" spans="1:8">
      <c r="A346" s="19">
        <f>仕訳データ2016!A355</f>
        <v>42754</v>
      </c>
      <c r="B346">
        <f t="shared" si="10"/>
        <v>2017</v>
      </c>
      <c r="C346">
        <f t="shared" si="11"/>
        <v>1</v>
      </c>
      <c r="D346" s="204" t="str">
        <f>仕訳データ2016!J355</f>
        <v>リース料</v>
      </c>
      <c r="E346" s="205">
        <f>仕訳データ2016!O355</f>
        <v>7330</v>
      </c>
      <c r="F346" s="204" t="str">
        <f>仕訳データ2016!R355</f>
        <v>普通預金</v>
      </c>
      <c r="G346" s="205">
        <f>仕訳データ2016!W355</f>
        <v>7330</v>
      </c>
      <c r="H346" s="204" t="str">
        <f>仕訳データ2016!Z355</f>
        <v>車両リース料　クエリース　　</v>
      </c>
    </row>
    <row r="347" spans="1:8">
      <c r="A347" s="19">
        <f>仕訳データ2016!A356</f>
        <v>42755</v>
      </c>
      <c r="B347">
        <f t="shared" si="10"/>
        <v>2017</v>
      </c>
      <c r="C347">
        <f t="shared" si="11"/>
        <v>1</v>
      </c>
      <c r="D347" s="204" t="str">
        <f>仕訳データ2016!J356</f>
        <v>普通預金</v>
      </c>
      <c r="E347" s="205">
        <f>仕訳データ2016!O356</f>
        <v>440</v>
      </c>
      <c r="F347" s="204" t="str">
        <f>仕訳データ2016!R356</f>
        <v>売掛金</v>
      </c>
      <c r="G347" s="205">
        <f>仕訳データ2016!W356</f>
        <v>440</v>
      </c>
      <c r="H347" s="204" t="str">
        <f>仕訳データ2016!Z356</f>
        <v>P001丸高興産　　　</v>
      </c>
    </row>
    <row r="348" spans="1:8">
      <c r="A348" s="19">
        <f>仕訳データ2016!A357</f>
        <v>42757</v>
      </c>
      <c r="B348">
        <f t="shared" si="10"/>
        <v>2017</v>
      </c>
      <c r="C348">
        <f t="shared" si="11"/>
        <v>1</v>
      </c>
      <c r="D348" s="204" t="str">
        <f>仕訳データ2016!J357</f>
        <v>福利厚生費</v>
      </c>
      <c r="E348" s="205">
        <f>仕訳データ2016!O357</f>
        <v>2150</v>
      </c>
      <c r="F348" s="204" t="str">
        <f>仕訳データ2016!R357</f>
        <v>普通預金</v>
      </c>
      <c r="G348" s="205">
        <f>仕訳データ2016!W357</f>
        <v>2150</v>
      </c>
      <c r="H348" s="204" t="str">
        <f>仕訳データ2016!Z357</f>
        <v>お茶菓子　ワイル菓子店（工藤）　　</v>
      </c>
    </row>
    <row r="349" spans="1:8">
      <c r="A349" s="19">
        <f>仕訳データ2016!A358</f>
        <v>42760</v>
      </c>
      <c r="B349">
        <f t="shared" si="10"/>
        <v>2017</v>
      </c>
      <c r="C349">
        <f t="shared" si="11"/>
        <v>1</v>
      </c>
      <c r="D349" s="204" t="str">
        <f>仕訳データ2016!J358</f>
        <v>役員報酬</v>
      </c>
      <c r="E349" s="205">
        <f>仕訳データ2016!O358</f>
        <v>11310</v>
      </c>
      <c r="F349" s="204" t="str">
        <f>仕訳データ2016!R358</f>
        <v>立替金</v>
      </c>
      <c r="G349" s="205">
        <f>仕訳データ2016!W358</f>
        <v>11310</v>
      </c>
      <c r="H349" s="204" t="str">
        <f>仕訳データ2016!Z358</f>
        <v>11月分　　　</v>
      </c>
    </row>
    <row r="350" spans="1:8">
      <c r="A350" s="19">
        <f>仕訳データ2016!A359</f>
        <v>42760</v>
      </c>
      <c r="B350">
        <f t="shared" si="10"/>
        <v>2017</v>
      </c>
      <c r="C350">
        <f t="shared" si="11"/>
        <v>1</v>
      </c>
      <c r="D350" s="204" t="str">
        <f>仕訳データ2016!J359</f>
        <v>旅費交通費</v>
      </c>
      <c r="E350" s="205">
        <f>仕訳データ2016!O359</f>
        <v>483320</v>
      </c>
      <c r="F350" s="204" t="str">
        <f>仕訳データ2016!R359</f>
        <v>普通預金</v>
      </c>
      <c r="G350" s="205">
        <f>仕訳データ2016!W359</f>
        <v>483320</v>
      </c>
      <c r="H350" s="204" t="str">
        <f>仕訳データ2016!Z359</f>
        <v>通勤定期代　11月分　　</v>
      </c>
    </row>
    <row r="351" spans="1:8">
      <c r="A351" s="19">
        <f>仕訳データ2016!A360</f>
        <v>42760</v>
      </c>
      <c r="B351">
        <f t="shared" si="10"/>
        <v>2017</v>
      </c>
      <c r="C351">
        <f t="shared" si="11"/>
        <v>1</v>
      </c>
      <c r="D351" s="204" t="str">
        <f>仕訳データ2016!J360</f>
        <v>給料手当</v>
      </c>
      <c r="E351" s="205">
        <f>仕訳データ2016!O360</f>
        <v>1758890</v>
      </c>
      <c r="F351" s="204" t="str">
        <f>仕訳データ2016!R360</f>
        <v>普通預金</v>
      </c>
      <c r="G351" s="205">
        <f>仕訳データ2016!W360</f>
        <v>1758890</v>
      </c>
      <c r="H351" s="204" t="str">
        <f>仕訳データ2016!Z360</f>
        <v>給与　11月分　振込手数料　</v>
      </c>
    </row>
    <row r="352" spans="1:8">
      <c r="A352" s="19">
        <f>仕訳データ2016!A361</f>
        <v>42760</v>
      </c>
      <c r="B352">
        <f t="shared" si="10"/>
        <v>2017</v>
      </c>
      <c r="C352">
        <f t="shared" si="11"/>
        <v>1</v>
      </c>
      <c r="D352" s="204" t="str">
        <f>仕訳データ2016!J361</f>
        <v>普通預金</v>
      </c>
      <c r="E352" s="205">
        <f>仕訳データ2016!O361</f>
        <v>530</v>
      </c>
      <c r="F352" s="204" t="str">
        <f>仕訳データ2016!R361</f>
        <v>売掛金</v>
      </c>
      <c r="G352" s="205">
        <f>仕訳データ2016!W361</f>
        <v>530</v>
      </c>
      <c r="H352" s="204" t="str">
        <f>仕訳データ2016!Z361</f>
        <v>F001ホームセンターハレルヤ　　　</v>
      </c>
    </row>
    <row r="353" spans="1:8">
      <c r="A353" s="19">
        <f>仕訳データ2016!A362</f>
        <v>42760</v>
      </c>
      <c r="B353">
        <f t="shared" si="10"/>
        <v>2017</v>
      </c>
      <c r="C353">
        <f t="shared" si="11"/>
        <v>1</v>
      </c>
      <c r="D353" s="204" t="str">
        <f>仕訳データ2016!J362</f>
        <v>普通預金</v>
      </c>
      <c r="E353" s="205">
        <f>仕訳データ2016!O362</f>
        <v>570</v>
      </c>
      <c r="F353" s="204" t="str">
        <f>仕訳データ2016!R362</f>
        <v>売掛金</v>
      </c>
      <c r="G353" s="205">
        <f>仕訳データ2016!W362</f>
        <v>570</v>
      </c>
      <c r="H353" s="204" t="str">
        <f>仕訳データ2016!Z362</f>
        <v>K002ファニチャー横内　　　</v>
      </c>
    </row>
    <row r="354" spans="1:8">
      <c r="A354" s="19">
        <f>仕訳データ2016!A363</f>
        <v>42761</v>
      </c>
      <c r="B354">
        <f t="shared" si="10"/>
        <v>2017</v>
      </c>
      <c r="C354">
        <f t="shared" si="11"/>
        <v>1</v>
      </c>
      <c r="D354" s="204" t="str">
        <f>仕訳データ2016!J363</f>
        <v>リース料</v>
      </c>
      <c r="E354" s="205">
        <f>仕訳データ2016!O363</f>
        <v>13490</v>
      </c>
      <c r="F354" s="204" t="str">
        <f>仕訳データ2016!R363</f>
        <v>普通預金</v>
      </c>
      <c r="G354" s="205">
        <f>仕訳データ2016!W363</f>
        <v>13490</v>
      </c>
      <c r="H354" s="204" t="str">
        <f>仕訳データ2016!Z363</f>
        <v>機械リース料　東京ファイナンス　　</v>
      </c>
    </row>
    <row r="355" spans="1:8">
      <c r="A355" s="19">
        <f>仕訳データ2016!A364</f>
        <v>42763</v>
      </c>
      <c r="B355">
        <f t="shared" si="10"/>
        <v>2017</v>
      </c>
      <c r="C355">
        <f t="shared" si="11"/>
        <v>1</v>
      </c>
      <c r="D355" s="204" t="str">
        <f>仕訳データ2016!J364</f>
        <v>法定福利費</v>
      </c>
      <c r="E355" s="205">
        <f>仕訳データ2016!O364</f>
        <v>482040</v>
      </c>
      <c r="F355" s="204" t="str">
        <f>仕訳データ2016!R364</f>
        <v>普通預金</v>
      </c>
      <c r="G355" s="205">
        <f>仕訳データ2016!W364</f>
        <v>482040</v>
      </c>
      <c r="H355" s="204" t="str">
        <f>仕訳データ2016!Z364</f>
        <v>1月分　　　</v>
      </c>
    </row>
    <row r="356" spans="1:8">
      <c r="A356" s="19">
        <f>仕訳データ2016!A365</f>
        <v>42763</v>
      </c>
      <c r="B356">
        <f t="shared" si="10"/>
        <v>2017</v>
      </c>
      <c r="C356">
        <f t="shared" si="11"/>
        <v>1</v>
      </c>
      <c r="D356" s="204" t="str">
        <f>仕訳データ2016!J365</f>
        <v>支払手数料</v>
      </c>
      <c r="E356" s="205">
        <f>仕訳データ2016!O365</f>
        <v>50570</v>
      </c>
      <c r="F356" s="204" t="str">
        <f>仕訳データ2016!R365</f>
        <v>普通預金</v>
      </c>
      <c r="G356" s="205">
        <f>仕訳データ2016!W365</f>
        <v>50570</v>
      </c>
      <c r="H356" s="204" t="str">
        <f>仕訳データ2016!Z365</f>
        <v>弁護士顧問料　　　</v>
      </c>
    </row>
    <row r="357" spans="1:8">
      <c r="A357" s="19">
        <f>仕訳データ2016!A366</f>
        <v>42765</v>
      </c>
      <c r="B357">
        <f t="shared" si="10"/>
        <v>2017</v>
      </c>
      <c r="C357">
        <f t="shared" si="11"/>
        <v>1</v>
      </c>
      <c r="D357" s="204" t="str">
        <f>仕訳データ2016!J366</f>
        <v>旅費交通費</v>
      </c>
      <c r="E357" s="205">
        <f>仕訳データ2016!O366</f>
        <v>18140</v>
      </c>
      <c r="F357" s="204" t="str">
        <f>仕訳データ2016!R366</f>
        <v>普通預金</v>
      </c>
      <c r="G357" s="205">
        <f>仕訳データ2016!W366</f>
        <v>18140</v>
      </c>
      <c r="H357" s="204" t="str">
        <f>仕訳データ2016!Z366</f>
        <v>出張旅費　田中氏　　　</v>
      </c>
    </row>
    <row r="358" spans="1:8">
      <c r="A358" s="19">
        <f>仕訳データ2016!A367</f>
        <v>42765</v>
      </c>
      <c r="B358">
        <f t="shared" si="10"/>
        <v>2017</v>
      </c>
      <c r="C358">
        <f t="shared" si="11"/>
        <v>1</v>
      </c>
      <c r="D358" s="204" t="str">
        <f>仕訳データ2016!J367</f>
        <v>給料手当</v>
      </c>
      <c r="E358" s="205">
        <f>仕訳データ2016!O367</f>
        <v>96410</v>
      </c>
      <c r="F358" s="204" t="str">
        <f>仕訳データ2016!R367</f>
        <v>普通預金</v>
      </c>
      <c r="G358" s="205">
        <f>仕訳データ2016!W367</f>
        <v>96410</v>
      </c>
      <c r="H358" s="204" t="str">
        <f>仕訳データ2016!Z367</f>
        <v>時間外手当　　　</v>
      </c>
    </row>
    <row r="359" spans="1:8">
      <c r="A359" s="19">
        <f>仕訳データ2016!A368</f>
        <v>42765</v>
      </c>
      <c r="B359">
        <f t="shared" si="10"/>
        <v>2017</v>
      </c>
      <c r="C359">
        <f t="shared" si="11"/>
        <v>1</v>
      </c>
      <c r="D359" s="204" t="str">
        <f>仕訳データ2016!J368</f>
        <v>地代家賃</v>
      </c>
      <c r="E359" s="205">
        <f>仕訳データ2016!O368</f>
        <v>9200</v>
      </c>
      <c r="F359" s="204" t="str">
        <f>仕訳データ2016!R368</f>
        <v>普通預金</v>
      </c>
      <c r="G359" s="205">
        <f>仕訳データ2016!W368</f>
        <v>9200</v>
      </c>
      <c r="H359" s="204" t="str">
        <f>仕訳データ2016!Z368</f>
        <v>1月分　　　</v>
      </c>
    </row>
    <row r="360" spans="1:8">
      <c r="A360" s="19">
        <f>仕訳データ2016!A369</f>
        <v>42765</v>
      </c>
      <c r="B360">
        <f t="shared" si="10"/>
        <v>2017</v>
      </c>
      <c r="C360">
        <f t="shared" si="11"/>
        <v>1</v>
      </c>
      <c r="D360" s="204" t="str">
        <f>仕訳データ2016!J369</f>
        <v>地代家賃</v>
      </c>
      <c r="E360" s="205">
        <f>仕訳データ2016!O369</f>
        <v>289620</v>
      </c>
      <c r="F360" s="204" t="str">
        <f>仕訳データ2016!R369</f>
        <v>普通預金</v>
      </c>
      <c r="G360" s="205">
        <f>仕訳データ2016!W369</f>
        <v>289620</v>
      </c>
      <c r="H360" s="204" t="str">
        <f>仕訳データ2016!Z369</f>
        <v>1月分　　　</v>
      </c>
    </row>
    <row r="361" spans="1:8">
      <c r="A361" s="19">
        <f>仕訳データ2016!A370</f>
        <v>42765</v>
      </c>
      <c r="B361">
        <f t="shared" si="10"/>
        <v>2017</v>
      </c>
      <c r="C361">
        <f t="shared" si="11"/>
        <v>1</v>
      </c>
      <c r="D361" s="204" t="str">
        <f>仕訳データ2016!J370</f>
        <v>地代家賃</v>
      </c>
      <c r="E361" s="205">
        <f>仕訳データ2016!O370</f>
        <v>465920</v>
      </c>
      <c r="F361" s="204" t="str">
        <f>仕訳データ2016!R370</f>
        <v>普通預金</v>
      </c>
      <c r="G361" s="205">
        <f>仕訳データ2016!W370</f>
        <v>465920</v>
      </c>
      <c r="H361" s="204" t="str">
        <f>仕訳データ2016!Z370</f>
        <v>1月分　　　</v>
      </c>
    </row>
    <row r="362" spans="1:8">
      <c r="A362" s="19">
        <f>仕訳データ2016!A371</f>
        <v>42765</v>
      </c>
      <c r="B362">
        <f t="shared" si="10"/>
        <v>2017</v>
      </c>
      <c r="C362">
        <f t="shared" si="11"/>
        <v>1</v>
      </c>
      <c r="D362" s="204" t="str">
        <f>仕訳データ2016!J371</f>
        <v>消耗品費</v>
      </c>
      <c r="E362" s="205">
        <f>仕訳データ2016!O371</f>
        <v>215250</v>
      </c>
      <c r="F362" s="204" t="str">
        <f>仕訳データ2016!R371</f>
        <v>普通預金</v>
      </c>
      <c r="G362" s="205">
        <f>仕訳データ2016!W371</f>
        <v>215250</v>
      </c>
      <c r="H362" s="204" t="str">
        <f>仕訳データ2016!Z371</f>
        <v>事務所用備品　　　</v>
      </c>
    </row>
    <row r="363" spans="1:8">
      <c r="A363" s="19">
        <f>仕訳データ2016!A372</f>
        <v>42765</v>
      </c>
      <c r="B363">
        <f t="shared" si="10"/>
        <v>2017</v>
      </c>
      <c r="C363">
        <f t="shared" si="11"/>
        <v>1</v>
      </c>
      <c r="D363" s="204" t="str">
        <f>仕訳データ2016!J372</f>
        <v>旅費交通費</v>
      </c>
      <c r="E363" s="205">
        <f>仕訳データ2016!O372</f>
        <v>105780</v>
      </c>
      <c r="F363" s="204" t="str">
        <f>仕訳データ2016!R372</f>
        <v>普通預金</v>
      </c>
      <c r="G363" s="205">
        <f>仕訳データ2016!W372</f>
        <v>105780</v>
      </c>
      <c r="H363" s="204" t="str">
        <f>仕訳データ2016!Z372</f>
        <v>出張旅費　吉井氏　　　</v>
      </c>
    </row>
    <row r="364" spans="1:8">
      <c r="A364" s="19">
        <f>仕訳データ2016!A373</f>
        <v>42765</v>
      </c>
      <c r="B364">
        <f t="shared" si="10"/>
        <v>2017</v>
      </c>
      <c r="C364">
        <f t="shared" si="11"/>
        <v>1</v>
      </c>
      <c r="D364" s="204" t="str">
        <f>仕訳データ2016!J373</f>
        <v>荷造運賃</v>
      </c>
      <c r="E364" s="205">
        <f>仕訳データ2016!O373</f>
        <v>787610</v>
      </c>
      <c r="F364" s="204" t="str">
        <f>仕訳データ2016!R373</f>
        <v>普通預金</v>
      </c>
      <c r="G364" s="205">
        <f>仕訳データ2016!W373</f>
        <v>787610</v>
      </c>
      <c r="H364" s="204" t="str">
        <f>仕訳データ2016!Z373</f>
        <v>商品梱包用　　　</v>
      </c>
    </row>
    <row r="365" spans="1:8">
      <c r="A365" s="19">
        <f>仕訳データ2016!A374</f>
        <v>42765</v>
      </c>
      <c r="B365">
        <f t="shared" si="10"/>
        <v>2017</v>
      </c>
      <c r="C365">
        <f t="shared" si="11"/>
        <v>1</v>
      </c>
      <c r="D365" s="204" t="str">
        <f>仕訳データ2016!J374</f>
        <v>地代家賃</v>
      </c>
      <c r="E365" s="205">
        <f>仕訳データ2016!O374</f>
        <v>451720</v>
      </c>
      <c r="F365" s="204" t="str">
        <f>仕訳データ2016!R374</f>
        <v>普通預金</v>
      </c>
      <c r="G365" s="205">
        <f>仕訳データ2016!W374</f>
        <v>451720</v>
      </c>
      <c r="H365" s="204" t="str">
        <f>仕訳データ2016!Z374</f>
        <v>1月分　　　</v>
      </c>
    </row>
    <row r="366" spans="1:8">
      <c r="A366" s="19">
        <f>仕訳データ2016!A375</f>
        <v>42768</v>
      </c>
      <c r="B366">
        <f t="shared" si="10"/>
        <v>2017</v>
      </c>
      <c r="C366">
        <f t="shared" si="11"/>
        <v>2</v>
      </c>
      <c r="D366" s="204" t="str">
        <f>仕訳データ2016!J375</f>
        <v>修繕費</v>
      </c>
      <c r="E366" s="205">
        <f>仕訳データ2016!O375</f>
        <v>84760</v>
      </c>
      <c r="F366" s="204" t="str">
        <f>仕訳データ2016!R375</f>
        <v>普通預金</v>
      </c>
      <c r="G366" s="205">
        <f>仕訳データ2016!W375</f>
        <v>84760</v>
      </c>
      <c r="H366" s="204" t="str">
        <f>仕訳データ2016!Z375</f>
        <v>中沢インテリア　　　</v>
      </c>
    </row>
    <row r="367" spans="1:8">
      <c r="A367" s="19">
        <f>仕訳データ2016!A376</f>
        <v>42769</v>
      </c>
      <c r="B367">
        <f t="shared" si="10"/>
        <v>2017</v>
      </c>
      <c r="C367">
        <f t="shared" si="11"/>
        <v>2</v>
      </c>
      <c r="D367" s="204" t="str">
        <f>仕訳データ2016!J376</f>
        <v>消耗品費</v>
      </c>
      <c r="E367" s="205">
        <f>仕訳データ2016!O376</f>
        <v>2390</v>
      </c>
      <c r="F367" s="204" t="str">
        <f>仕訳データ2016!R376</f>
        <v>普通預金</v>
      </c>
      <c r="G367" s="205">
        <f>仕訳データ2016!W376</f>
        <v>2390</v>
      </c>
      <c r="H367" s="204" t="str">
        <f>仕訳データ2016!Z376</f>
        <v>トウトカメラ　　　</v>
      </c>
    </row>
    <row r="368" spans="1:8">
      <c r="A368" s="19">
        <f>仕訳データ2016!A377</f>
        <v>42769</v>
      </c>
      <c r="B368">
        <f t="shared" si="10"/>
        <v>2017</v>
      </c>
      <c r="C368">
        <f t="shared" si="11"/>
        <v>2</v>
      </c>
      <c r="D368" s="204" t="str">
        <f>仕訳データ2016!J377</f>
        <v>交際費</v>
      </c>
      <c r="E368" s="205">
        <f>仕訳データ2016!O377</f>
        <v>168480</v>
      </c>
      <c r="F368" s="204" t="str">
        <f>仕訳データ2016!R377</f>
        <v>普通預金</v>
      </c>
      <c r="G368" s="205">
        <f>仕訳データ2016!W377</f>
        <v>168480</v>
      </c>
      <c r="H368" s="204" t="str">
        <f>仕訳データ2016!Z377</f>
        <v>接待　　　</v>
      </c>
    </row>
    <row r="369" spans="1:8">
      <c r="A369" s="19">
        <f>仕訳データ2016!A378</f>
        <v>42769</v>
      </c>
      <c r="B369">
        <f t="shared" si="10"/>
        <v>2017</v>
      </c>
      <c r="C369">
        <f t="shared" si="11"/>
        <v>2</v>
      </c>
      <c r="D369" s="204" t="str">
        <f>仕訳データ2016!J378</f>
        <v>交際費</v>
      </c>
      <c r="E369" s="205">
        <f>仕訳データ2016!O378</f>
        <v>248820</v>
      </c>
      <c r="F369" s="204" t="str">
        <f>仕訳データ2016!R378</f>
        <v>普通預金</v>
      </c>
      <c r="G369" s="205">
        <f>仕訳データ2016!W378</f>
        <v>248820</v>
      </c>
      <c r="H369" s="204" t="str">
        <f>仕訳データ2016!Z378</f>
        <v>ゴルフコンペ　　　</v>
      </c>
    </row>
    <row r="370" spans="1:8">
      <c r="A370" s="19">
        <f>仕訳データ2016!A379</f>
        <v>42770</v>
      </c>
      <c r="B370">
        <f t="shared" si="10"/>
        <v>2017</v>
      </c>
      <c r="C370">
        <f t="shared" si="11"/>
        <v>2</v>
      </c>
      <c r="D370" s="204" t="str">
        <f>仕訳データ2016!J379</f>
        <v>消耗品費</v>
      </c>
      <c r="E370" s="205">
        <f>仕訳データ2016!O379</f>
        <v>11390</v>
      </c>
      <c r="F370" s="204" t="str">
        <f>仕訳データ2016!R379</f>
        <v>普通預金</v>
      </c>
      <c r="G370" s="205">
        <f>仕訳データ2016!W379</f>
        <v>11390</v>
      </c>
      <c r="H370" s="204" t="str">
        <f>仕訳データ2016!Z379</f>
        <v>ホームセンタークルトン　　　</v>
      </c>
    </row>
    <row r="371" spans="1:8">
      <c r="A371" s="19">
        <f>仕訳データ2016!A380</f>
        <v>42770</v>
      </c>
      <c r="B371">
        <f t="shared" si="10"/>
        <v>2017</v>
      </c>
      <c r="C371">
        <f t="shared" si="11"/>
        <v>2</v>
      </c>
      <c r="D371" s="204" t="str">
        <f>仕訳データ2016!J380</f>
        <v>保険料</v>
      </c>
      <c r="E371" s="205">
        <f>仕訳データ2016!O380</f>
        <v>52760</v>
      </c>
      <c r="F371" s="204" t="str">
        <f>仕訳データ2016!R380</f>
        <v>普通預金</v>
      </c>
      <c r="G371" s="205">
        <f>仕訳データ2016!W380</f>
        <v>52760</v>
      </c>
      <c r="H371" s="204" t="str">
        <f>仕訳データ2016!Z380</f>
        <v>自動車保険　　　</v>
      </c>
    </row>
    <row r="372" spans="1:8">
      <c r="A372" s="19">
        <f>仕訳データ2016!A381</f>
        <v>42771</v>
      </c>
      <c r="B372">
        <f t="shared" si="10"/>
        <v>2017</v>
      </c>
      <c r="C372">
        <f t="shared" si="11"/>
        <v>2</v>
      </c>
      <c r="D372" s="204" t="str">
        <f>仕訳データ2016!J381</f>
        <v>保険料</v>
      </c>
      <c r="E372" s="205">
        <f>仕訳データ2016!O381</f>
        <v>49140</v>
      </c>
      <c r="F372" s="204" t="str">
        <f>仕訳データ2016!R381</f>
        <v>普通預金</v>
      </c>
      <c r="G372" s="205">
        <f>仕訳データ2016!W381</f>
        <v>49140</v>
      </c>
      <c r="H372" s="204" t="str">
        <f>仕訳データ2016!Z381</f>
        <v>自動車保険　　　</v>
      </c>
    </row>
    <row r="373" spans="1:8">
      <c r="A373" s="19">
        <f>仕訳データ2016!A382</f>
        <v>42774</v>
      </c>
      <c r="B373">
        <f t="shared" si="10"/>
        <v>2017</v>
      </c>
      <c r="C373">
        <f t="shared" si="11"/>
        <v>2</v>
      </c>
      <c r="D373" s="204" t="str">
        <f>仕訳データ2016!J382</f>
        <v>旅費交通費</v>
      </c>
      <c r="E373" s="205">
        <f>仕訳データ2016!O382</f>
        <v>2020</v>
      </c>
      <c r="F373" s="204" t="str">
        <f>仕訳データ2016!R382</f>
        <v>普通預金</v>
      </c>
      <c r="G373" s="205">
        <f>仕訳データ2016!W382</f>
        <v>2020</v>
      </c>
      <c r="H373" s="204" t="str">
        <f>仕訳データ2016!Z382</f>
        <v>電車代　　　</v>
      </c>
    </row>
    <row r="374" spans="1:8">
      <c r="A374" s="19">
        <f>仕訳データ2016!A383</f>
        <v>42775</v>
      </c>
      <c r="B374">
        <f t="shared" si="10"/>
        <v>2017</v>
      </c>
      <c r="C374">
        <f t="shared" si="11"/>
        <v>2</v>
      </c>
      <c r="D374" s="204" t="str">
        <f>仕訳データ2016!J383</f>
        <v>消耗品費</v>
      </c>
      <c r="E374" s="205">
        <f>仕訳データ2016!O383</f>
        <v>3040</v>
      </c>
      <c r="F374" s="204" t="str">
        <f>仕訳データ2016!R383</f>
        <v>普通預金</v>
      </c>
      <c r="G374" s="205">
        <f>仕訳データ2016!W383</f>
        <v>3040</v>
      </c>
      <c r="H374" s="204" t="str">
        <f>仕訳データ2016!Z383</f>
        <v>ホームセンタークルトン　　　</v>
      </c>
    </row>
    <row r="375" spans="1:8">
      <c r="A375" s="19">
        <f>仕訳データ2016!A384</f>
        <v>42775</v>
      </c>
      <c r="B375">
        <f t="shared" si="10"/>
        <v>2017</v>
      </c>
      <c r="C375">
        <f t="shared" si="11"/>
        <v>2</v>
      </c>
      <c r="D375" s="204" t="str">
        <f>仕訳データ2016!J384</f>
        <v>水道光熱費</v>
      </c>
      <c r="E375" s="205">
        <f>仕訳データ2016!O384</f>
        <v>36500</v>
      </c>
      <c r="F375" s="204" t="str">
        <f>仕訳データ2016!R384</f>
        <v>普通預金</v>
      </c>
      <c r="G375" s="205">
        <f>仕訳データ2016!W384</f>
        <v>36500</v>
      </c>
      <c r="H375" s="204" t="str">
        <f>仕訳データ2016!Z384</f>
        <v>電気代　　　</v>
      </c>
    </row>
    <row r="376" spans="1:8">
      <c r="A376" s="19">
        <f>仕訳データ2016!A385</f>
        <v>42775</v>
      </c>
      <c r="B376">
        <f t="shared" si="10"/>
        <v>2017</v>
      </c>
      <c r="C376">
        <f t="shared" si="11"/>
        <v>2</v>
      </c>
      <c r="D376" s="204" t="str">
        <f>仕訳データ2016!J385</f>
        <v>水道光熱費</v>
      </c>
      <c r="E376" s="205">
        <f>仕訳データ2016!O385</f>
        <v>81280</v>
      </c>
      <c r="F376" s="204" t="str">
        <f>仕訳データ2016!R385</f>
        <v>普通預金</v>
      </c>
      <c r="G376" s="205">
        <f>仕訳データ2016!W385</f>
        <v>81280</v>
      </c>
      <c r="H376" s="204" t="str">
        <f>仕訳データ2016!Z385</f>
        <v>電気代　　　</v>
      </c>
    </row>
    <row r="377" spans="1:8">
      <c r="A377" s="19">
        <f>仕訳データ2016!A386</f>
        <v>42780</v>
      </c>
      <c r="B377">
        <f t="shared" si="10"/>
        <v>2017</v>
      </c>
      <c r="C377">
        <f t="shared" si="11"/>
        <v>2</v>
      </c>
      <c r="D377" s="204" t="str">
        <f>仕訳データ2016!J386</f>
        <v>通信費</v>
      </c>
      <c r="E377" s="205">
        <f>仕訳データ2016!O386</f>
        <v>74160</v>
      </c>
      <c r="F377" s="204" t="str">
        <f>仕訳データ2016!R386</f>
        <v>普通預金</v>
      </c>
      <c r="G377" s="205">
        <f>仕訳データ2016!W386</f>
        <v>74160</v>
      </c>
      <c r="H377" s="204" t="str">
        <f>仕訳データ2016!Z386</f>
        <v>携帯電話　　　</v>
      </c>
    </row>
    <row r="378" spans="1:8">
      <c r="A378" s="19">
        <f>仕訳データ2016!A387</f>
        <v>42781</v>
      </c>
      <c r="B378">
        <f t="shared" si="10"/>
        <v>2017</v>
      </c>
      <c r="C378">
        <f t="shared" si="11"/>
        <v>2</v>
      </c>
      <c r="D378" s="204" t="str">
        <f>仕訳データ2016!J387</f>
        <v>支払手数料</v>
      </c>
      <c r="E378" s="205">
        <f>仕訳データ2016!O387</f>
        <v>3390</v>
      </c>
      <c r="F378" s="204" t="str">
        <f>仕訳データ2016!R387</f>
        <v>普通預金</v>
      </c>
      <c r="G378" s="205">
        <f>仕訳データ2016!W387</f>
        <v>3390</v>
      </c>
      <c r="H378" s="204" t="str">
        <f>仕訳データ2016!Z387</f>
        <v>パーキング　　　</v>
      </c>
    </row>
    <row r="379" spans="1:8">
      <c r="A379" s="19">
        <f>仕訳データ2016!A388</f>
        <v>42785</v>
      </c>
      <c r="B379">
        <f t="shared" si="10"/>
        <v>2017</v>
      </c>
      <c r="C379">
        <f t="shared" si="11"/>
        <v>2</v>
      </c>
      <c r="D379" s="204" t="str">
        <f>仕訳データ2016!J388</f>
        <v>通信費</v>
      </c>
      <c r="E379" s="205">
        <f>仕訳データ2016!O388</f>
        <v>64190</v>
      </c>
      <c r="F379" s="204" t="str">
        <f>仕訳データ2016!R388</f>
        <v>普通預金</v>
      </c>
      <c r="G379" s="205">
        <f>仕訳データ2016!W388</f>
        <v>64190</v>
      </c>
      <c r="H379" s="204" t="str">
        <f>仕訳データ2016!Z388</f>
        <v>切手代　　　</v>
      </c>
    </row>
    <row r="380" spans="1:8">
      <c r="A380" s="19">
        <f>仕訳データ2016!A389</f>
        <v>42785</v>
      </c>
      <c r="B380">
        <f t="shared" si="10"/>
        <v>2017</v>
      </c>
      <c r="C380">
        <f t="shared" si="11"/>
        <v>2</v>
      </c>
      <c r="D380" s="204" t="str">
        <f>仕訳データ2016!J389</f>
        <v>リース料</v>
      </c>
      <c r="E380" s="205">
        <f>仕訳データ2016!O389</f>
        <v>7390</v>
      </c>
      <c r="F380" s="204" t="str">
        <f>仕訳データ2016!R389</f>
        <v>普通預金</v>
      </c>
      <c r="G380" s="205">
        <f>仕訳データ2016!W389</f>
        <v>7390</v>
      </c>
      <c r="H380" s="204" t="str">
        <f>仕訳データ2016!Z389</f>
        <v>車両リース料　　　</v>
      </c>
    </row>
    <row r="381" spans="1:8">
      <c r="A381" s="19">
        <f>仕訳データ2016!A390</f>
        <v>42786</v>
      </c>
      <c r="B381">
        <f t="shared" si="10"/>
        <v>2017</v>
      </c>
      <c r="C381">
        <f t="shared" si="11"/>
        <v>2</v>
      </c>
      <c r="D381" s="204" t="str">
        <f>仕訳データ2016!J390</f>
        <v>普通預金</v>
      </c>
      <c r="E381" s="205">
        <f>仕訳データ2016!O390</f>
        <v>480</v>
      </c>
      <c r="F381" s="204" t="str">
        <f>仕訳データ2016!R390</f>
        <v>普通預金</v>
      </c>
      <c r="G381" s="205">
        <f>仕訳データ2016!W390</f>
        <v>480</v>
      </c>
      <c r="H381" s="204" t="str">
        <f>仕訳データ2016!Z390</f>
        <v>P001丸高興産　　　</v>
      </c>
    </row>
    <row r="382" spans="1:8">
      <c r="A382" s="19">
        <f>仕訳データ2016!A391</f>
        <v>42788</v>
      </c>
      <c r="B382">
        <f t="shared" si="10"/>
        <v>2017</v>
      </c>
      <c r="C382">
        <f t="shared" si="11"/>
        <v>2</v>
      </c>
      <c r="D382" s="204" t="str">
        <f>仕訳データ2016!J391</f>
        <v>福利厚生費</v>
      </c>
      <c r="E382" s="205">
        <f>仕訳データ2016!O391</f>
        <v>2230</v>
      </c>
      <c r="F382" s="204" t="str">
        <f>仕訳データ2016!R391</f>
        <v>普通預金</v>
      </c>
      <c r="G382" s="205">
        <f>仕訳データ2016!W391</f>
        <v>2230</v>
      </c>
      <c r="H382" s="204" t="str">
        <f>仕訳データ2016!Z391</f>
        <v>お茶菓子　　　</v>
      </c>
    </row>
    <row r="383" spans="1:8">
      <c r="A383" s="19">
        <f>仕訳データ2016!A392</f>
        <v>42791</v>
      </c>
      <c r="B383">
        <f t="shared" si="10"/>
        <v>2017</v>
      </c>
      <c r="C383">
        <f t="shared" si="11"/>
        <v>2</v>
      </c>
      <c r="D383" s="204" t="str">
        <f>仕訳データ2016!J392</f>
        <v>役員報酬</v>
      </c>
      <c r="E383" s="205">
        <f>仕訳データ2016!O392</f>
        <v>12340</v>
      </c>
      <c r="F383" s="204" t="str">
        <f>仕訳データ2016!R392</f>
        <v>普通預金</v>
      </c>
      <c r="G383" s="205">
        <f>仕訳データ2016!W392</f>
        <v>12340</v>
      </c>
      <c r="H383" s="204" t="str">
        <f>仕訳データ2016!Z392</f>
        <v>２月分　　　</v>
      </c>
    </row>
    <row r="384" spans="1:8">
      <c r="A384" s="19">
        <f>仕訳データ2016!A393</f>
        <v>42791</v>
      </c>
      <c r="B384">
        <f t="shared" si="10"/>
        <v>2017</v>
      </c>
      <c r="C384">
        <f t="shared" si="11"/>
        <v>2</v>
      </c>
      <c r="D384" s="204" t="str">
        <f>仕訳データ2016!J393</f>
        <v>旅費交通費</v>
      </c>
      <c r="E384" s="205">
        <f>仕訳データ2016!O393</f>
        <v>477890</v>
      </c>
      <c r="F384" s="204" t="str">
        <f>仕訳データ2016!R393</f>
        <v>普通預金</v>
      </c>
      <c r="G384" s="205">
        <f>仕訳データ2016!W393</f>
        <v>477890</v>
      </c>
      <c r="H384" s="204" t="str">
        <f>仕訳データ2016!Z393</f>
        <v>通勤定期代　　　</v>
      </c>
    </row>
    <row r="385" spans="1:8">
      <c r="A385" s="19">
        <f>仕訳データ2016!A394</f>
        <v>42791</v>
      </c>
      <c r="B385">
        <f t="shared" si="10"/>
        <v>2017</v>
      </c>
      <c r="C385">
        <f t="shared" si="11"/>
        <v>2</v>
      </c>
      <c r="D385" s="204" t="str">
        <f>仕訳データ2016!J394</f>
        <v>給料手当</v>
      </c>
      <c r="E385" s="205">
        <f>仕訳データ2016!O394</f>
        <v>1725390</v>
      </c>
      <c r="F385" s="204" t="str">
        <f>仕訳データ2016!R394</f>
        <v>普通預金</v>
      </c>
      <c r="G385" s="205">
        <f>仕訳データ2016!W394</f>
        <v>1725390</v>
      </c>
      <c r="H385" s="204" t="str">
        <f>仕訳データ2016!Z394</f>
        <v>給与　　　</v>
      </c>
    </row>
    <row r="386" spans="1:8">
      <c r="A386" s="19">
        <f>仕訳データ2016!A395</f>
        <v>42791</v>
      </c>
      <c r="B386">
        <f t="shared" si="10"/>
        <v>2017</v>
      </c>
      <c r="C386">
        <f t="shared" si="11"/>
        <v>2</v>
      </c>
      <c r="D386" s="204" t="str">
        <f>仕訳データ2016!J395</f>
        <v>普通預金</v>
      </c>
      <c r="E386" s="205">
        <f>仕訳データ2016!O395</f>
        <v>500</v>
      </c>
      <c r="F386" s="204" t="str">
        <f>仕訳データ2016!R395</f>
        <v>普通預金</v>
      </c>
      <c r="G386" s="205">
        <f>仕訳データ2016!W395</f>
        <v>500</v>
      </c>
      <c r="H386" s="204" t="str">
        <f>仕訳データ2016!Z395</f>
        <v>F001ホームセンターハレルヤ　　　</v>
      </c>
    </row>
    <row r="387" spans="1:8">
      <c r="A387" s="19">
        <f>仕訳データ2016!A396</f>
        <v>42791</v>
      </c>
      <c r="B387">
        <f t="shared" ref="B387:B450" si="12">YEAR(A387)</f>
        <v>2017</v>
      </c>
      <c r="C387">
        <f t="shared" ref="C387:C450" si="13">MONTH(A387)</f>
        <v>2</v>
      </c>
      <c r="D387" s="204" t="str">
        <f>仕訳データ2016!J396</f>
        <v>普通預金</v>
      </c>
      <c r="E387" s="205">
        <f>仕訳データ2016!O396</f>
        <v>730</v>
      </c>
      <c r="F387" s="204" t="str">
        <f>仕訳データ2016!R396</f>
        <v>普通預金</v>
      </c>
      <c r="G387" s="205">
        <f>仕訳データ2016!W396</f>
        <v>730</v>
      </c>
      <c r="H387" s="204" t="str">
        <f>仕訳データ2016!Z396</f>
        <v>K002ファニチャー横内　　　</v>
      </c>
    </row>
    <row r="388" spans="1:8">
      <c r="A388" s="19">
        <f>仕訳データ2016!A397</f>
        <v>42792</v>
      </c>
      <c r="B388">
        <f t="shared" si="12"/>
        <v>2017</v>
      </c>
      <c r="C388">
        <f t="shared" si="13"/>
        <v>2</v>
      </c>
      <c r="D388" s="204" t="str">
        <f>仕訳データ2016!J397</f>
        <v>リース料</v>
      </c>
      <c r="E388" s="205">
        <f>仕訳データ2016!O397</f>
        <v>11880</v>
      </c>
      <c r="F388" s="204" t="str">
        <f>仕訳データ2016!R397</f>
        <v>普通預金</v>
      </c>
      <c r="G388" s="205">
        <f>仕訳データ2016!W397</f>
        <v>11880</v>
      </c>
      <c r="H388" s="204" t="str">
        <f>仕訳データ2016!Z397</f>
        <v>機械リース料　　　</v>
      </c>
    </row>
    <row r="389" spans="1:8">
      <c r="A389" s="19">
        <f>仕訳データ2016!A398</f>
        <v>42794</v>
      </c>
      <c r="B389">
        <f t="shared" si="12"/>
        <v>2017</v>
      </c>
      <c r="C389">
        <f t="shared" si="13"/>
        <v>2</v>
      </c>
      <c r="D389" s="204" t="str">
        <f>仕訳データ2016!J398</f>
        <v>法定福利費</v>
      </c>
      <c r="E389" s="205">
        <f>仕訳データ2016!O398</f>
        <v>556920</v>
      </c>
      <c r="F389" s="204" t="str">
        <f>仕訳データ2016!R398</f>
        <v>普通預金</v>
      </c>
      <c r="G389" s="205">
        <f>仕訳データ2016!W398</f>
        <v>556920</v>
      </c>
      <c r="H389" s="204" t="str">
        <f>仕訳データ2016!Z398</f>
        <v>２月分　　　</v>
      </c>
    </row>
    <row r="390" spans="1:8">
      <c r="A390" s="19">
        <f>仕訳データ2016!A399</f>
        <v>42794</v>
      </c>
      <c r="B390">
        <f t="shared" si="12"/>
        <v>2017</v>
      </c>
      <c r="C390">
        <f t="shared" si="13"/>
        <v>2</v>
      </c>
      <c r="D390" s="204" t="str">
        <f>仕訳データ2016!J399</f>
        <v>支払手数料</v>
      </c>
      <c r="E390" s="205">
        <f>仕訳データ2016!O399</f>
        <v>53790</v>
      </c>
      <c r="F390" s="204" t="str">
        <f>仕訳データ2016!R399</f>
        <v>普通預金</v>
      </c>
      <c r="G390" s="205">
        <f>仕訳データ2016!W399</f>
        <v>53790</v>
      </c>
      <c r="H390" s="204" t="str">
        <f>仕訳データ2016!Z399</f>
        <v>弁護士顧問料　　　</v>
      </c>
    </row>
    <row r="391" spans="1:8">
      <c r="A391" s="19">
        <f>仕訳データ2016!A400</f>
        <v>42796</v>
      </c>
      <c r="B391">
        <f t="shared" si="12"/>
        <v>2017</v>
      </c>
      <c r="C391">
        <f t="shared" si="13"/>
        <v>3</v>
      </c>
      <c r="D391" s="204" t="str">
        <f>仕訳データ2016!J400</f>
        <v>旅費交通費</v>
      </c>
      <c r="E391" s="205">
        <f>仕訳データ2016!O400</f>
        <v>16800</v>
      </c>
      <c r="F391" s="204" t="str">
        <f>仕訳データ2016!R400</f>
        <v>普通預金</v>
      </c>
      <c r="G391" s="205">
        <f>仕訳データ2016!W400</f>
        <v>16800</v>
      </c>
      <c r="H391" s="204" t="str">
        <f>仕訳データ2016!Z400</f>
        <v>出張旅費　田中氏　　　</v>
      </c>
    </row>
    <row r="392" spans="1:8">
      <c r="A392" s="19">
        <f>仕訳データ2016!A401</f>
        <v>42796</v>
      </c>
      <c r="B392">
        <f t="shared" si="12"/>
        <v>2017</v>
      </c>
      <c r="C392">
        <f t="shared" si="13"/>
        <v>3</v>
      </c>
      <c r="D392" s="204" t="str">
        <f>仕訳データ2016!J401</f>
        <v>給料手当</v>
      </c>
      <c r="E392" s="205">
        <f>仕訳データ2016!O401</f>
        <v>100920</v>
      </c>
      <c r="F392" s="204" t="str">
        <f>仕訳データ2016!R401</f>
        <v>普通預金</v>
      </c>
      <c r="G392" s="205">
        <f>仕訳データ2016!W401</f>
        <v>100920</v>
      </c>
      <c r="H392" s="204" t="str">
        <f>仕訳データ2016!Z401</f>
        <v>時間外手当　　　</v>
      </c>
    </row>
    <row r="393" spans="1:8">
      <c r="A393" s="19">
        <f>仕訳データ2016!A402</f>
        <v>42796</v>
      </c>
      <c r="B393">
        <f t="shared" si="12"/>
        <v>2017</v>
      </c>
      <c r="C393">
        <f t="shared" si="13"/>
        <v>3</v>
      </c>
      <c r="D393" s="204" t="str">
        <f>仕訳データ2016!J402</f>
        <v>地代家賃</v>
      </c>
      <c r="E393" s="205">
        <f>仕訳データ2016!O402</f>
        <v>10800</v>
      </c>
      <c r="F393" s="204" t="str">
        <f>仕訳データ2016!R402</f>
        <v>普通預金</v>
      </c>
      <c r="G393" s="205">
        <f>仕訳データ2016!W402</f>
        <v>10800</v>
      </c>
      <c r="H393" s="204" t="str">
        <f>仕訳データ2016!Z402</f>
        <v>２月分　　　</v>
      </c>
    </row>
    <row r="394" spans="1:8">
      <c r="A394" s="19">
        <f>仕訳データ2016!A403</f>
        <v>42796</v>
      </c>
      <c r="B394">
        <f t="shared" si="12"/>
        <v>2017</v>
      </c>
      <c r="C394">
        <f t="shared" si="13"/>
        <v>3</v>
      </c>
      <c r="D394" s="204" t="str">
        <f>仕訳データ2016!J403</f>
        <v>地代家賃</v>
      </c>
      <c r="E394" s="205">
        <f>仕訳データ2016!O403</f>
        <v>317950</v>
      </c>
      <c r="F394" s="204" t="str">
        <f>仕訳データ2016!R403</f>
        <v>普通預金</v>
      </c>
      <c r="G394" s="205">
        <f>仕訳データ2016!W403</f>
        <v>317950</v>
      </c>
      <c r="H394" s="204" t="str">
        <f>仕訳データ2016!Z403</f>
        <v>２月分　　　</v>
      </c>
    </row>
    <row r="395" spans="1:8">
      <c r="A395" s="19">
        <f>仕訳データ2016!A404</f>
        <v>42796</v>
      </c>
      <c r="B395">
        <f t="shared" si="12"/>
        <v>2017</v>
      </c>
      <c r="C395">
        <f t="shared" si="13"/>
        <v>3</v>
      </c>
      <c r="D395" s="204" t="str">
        <f>仕訳データ2016!J404</f>
        <v>地代家賃</v>
      </c>
      <c r="E395" s="205">
        <f>仕訳データ2016!O404</f>
        <v>398760</v>
      </c>
      <c r="F395" s="204" t="str">
        <f>仕訳データ2016!R404</f>
        <v>普通預金</v>
      </c>
      <c r="G395" s="205">
        <f>仕訳データ2016!W404</f>
        <v>398760</v>
      </c>
      <c r="H395" s="204" t="str">
        <f>仕訳データ2016!Z404</f>
        <v>２月分　　　</v>
      </c>
    </row>
    <row r="396" spans="1:8">
      <c r="A396" s="19">
        <f>仕訳データ2016!A405</f>
        <v>42796</v>
      </c>
      <c r="B396">
        <f t="shared" si="12"/>
        <v>2017</v>
      </c>
      <c r="C396">
        <f t="shared" si="13"/>
        <v>3</v>
      </c>
      <c r="D396" s="204" t="str">
        <f>仕訳データ2016!J405</f>
        <v>消耗品費</v>
      </c>
      <c r="E396" s="205">
        <f>仕訳データ2016!O405</f>
        <v>203720</v>
      </c>
      <c r="F396" s="204" t="str">
        <f>仕訳データ2016!R405</f>
        <v>普通預金</v>
      </c>
      <c r="G396" s="205">
        <f>仕訳データ2016!W405</f>
        <v>203720</v>
      </c>
      <c r="H396" s="204" t="str">
        <f>仕訳データ2016!Z405</f>
        <v>事務所用備品　　　</v>
      </c>
    </row>
    <row r="397" spans="1:8">
      <c r="A397" s="19">
        <f>仕訳データ2016!A406</f>
        <v>42796</v>
      </c>
      <c r="B397">
        <f t="shared" si="12"/>
        <v>2017</v>
      </c>
      <c r="C397">
        <f t="shared" si="13"/>
        <v>3</v>
      </c>
      <c r="D397" s="204" t="str">
        <f>仕訳データ2016!J406</f>
        <v>旅費交通費</v>
      </c>
      <c r="E397" s="205">
        <f>仕訳データ2016!O406</f>
        <v>92820</v>
      </c>
      <c r="F397" s="204" t="str">
        <f>仕訳データ2016!R406</f>
        <v>普通預金</v>
      </c>
      <c r="G397" s="205">
        <f>仕訳データ2016!W406</f>
        <v>92820</v>
      </c>
      <c r="H397" s="204" t="str">
        <f>仕訳データ2016!Z406</f>
        <v>出張旅費　吉井氏　　　</v>
      </c>
    </row>
    <row r="398" spans="1:8">
      <c r="A398" s="19">
        <f>仕訳データ2016!A407</f>
        <v>42796</v>
      </c>
      <c r="B398">
        <f t="shared" si="12"/>
        <v>2017</v>
      </c>
      <c r="C398">
        <f t="shared" si="13"/>
        <v>3</v>
      </c>
      <c r="D398" s="204" t="str">
        <f>仕訳データ2016!J407</f>
        <v>荷造運賃</v>
      </c>
      <c r="E398" s="205">
        <f>仕訳データ2016!O407</f>
        <v>711880</v>
      </c>
      <c r="F398" s="204" t="str">
        <f>仕訳データ2016!R407</f>
        <v>普通預金</v>
      </c>
      <c r="G398" s="205">
        <f>仕訳データ2016!W407</f>
        <v>711880</v>
      </c>
      <c r="H398" s="204" t="str">
        <f>仕訳データ2016!Z407</f>
        <v>商品梱包用　　　</v>
      </c>
    </row>
    <row r="399" spans="1:8">
      <c r="A399" s="19">
        <f>仕訳データ2016!A408</f>
        <v>42796</v>
      </c>
      <c r="B399">
        <f t="shared" si="12"/>
        <v>2017</v>
      </c>
      <c r="C399">
        <f t="shared" si="13"/>
        <v>3</v>
      </c>
      <c r="D399" s="204" t="str">
        <f>仕訳データ2016!J408</f>
        <v>地代家賃</v>
      </c>
      <c r="E399" s="205">
        <f>仕訳データ2016!O408</f>
        <v>431730</v>
      </c>
      <c r="F399" s="204" t="str">
        <f>仕訳データ2016!R408</f>
        <v>普通預金</v>
      </c>
      <c r="G399" s="205">
        <f>仕訳データ2016!W408</f>
        <v>431730</v>
      </c>
      <c r="H399" s="204" t="str">
        <f>仕訳データ2016!Z408</f>
        <v>２月分　　　</v>
      </c>
    </row>
    <row r="400" spans="1:8">
      <c r="A400" s="19">
        <f>仕訳データ2016!A409</f>
        <v>42796</v>
      </c>
      <c r="B400">
        <f t="shared" si="12"/>
        <v>2017</v>
      </c>
      <c r="C400">
        <f t="shared" si="13"/>
        <v>3</v>
      </c>
      <c r="D400" s="204" t="str">
        <f>仕訳データ2016!J409</f>
        <v>修繕費</v>
      </c>
      <c r="E400" s="205">
        <f>仕訳データ2016!O409</f>
        <v>6590</v>
      </c>
      <c r="F400" s="204" t="str">
        <f>仕訳データ2016!R409</f>
        <v>普通預金</v>
      </c>
      <c r="G400" s="205">
        <f>仕訳データ2016!W409</f>
        <v>6590</v>
      </c>
      <c r="H400" s="204" t="str">
        <f>仕訳データ2016!Z409</f>
        <v>中沢インテリア　　　</v>
      </c>
    </row>
    <row r="401" spans="1:8">
      <c r="A401" s="19">
        <f>仕訳データ2016!A410</f>
        <v>42797</v>
      </c>
      <c r="B401">
        <f t="shared" si="12"/>
        <v>2017</v>
      </c>
      <c r="C401">
        <f t="shared" si="13"/>
        <v>3</v>
      </c>
      <c r="D401" s="204" t="str">
        <f>仕訳データ2016!J410</f>
        <v>消耗品費</v>
      </c>
      <c r="E401" s="205">
        <f>仕訳データ2016!O410</f>
        <v>170</v>
      </c>
      <c r="F401" s="204" t="str">
        <f>仕訳データ2016!R410</f>
        <v>普通預金</v>
      </c>
      <c r="G401" s="205">
        <f>仕訳データ2016!W410</f>
        <v>170</v>
      </c>
      <c r="H401" s="204" t="str">
        <f>仕訳データ2016!Z410</f>
        <v>トウトカメラ　　　</v>
      </c>
    </row>
    <row r="402" spans="1:8">
      <c r="A402" s="19">
        <f>仕訳データ2016!A411</f>
        <v>42797</v>
      </c>
      <c r="B402">
        <f t="shared" si="12"/>
        <v>2017</v>
      </c>
      <c r="C402">
        <f t="shared" si="13"/>
        <v>3</v>
      </c>
      <c r="D402" s="204" t="str">
        <f>仕訳データ2016!J411</f>
        <v>交際費</v>
      </c>
      <c r="E402" s="205">
        <f>仕訳データ2016!O411</f>
        <v>14980</v>
      </c>
      <c r="F402" s="204" t="str">
        <f>仕訳データ2016!R411</f>
        <v>普通預金</v>
      </c>
      <c r="G402" s="205">
        <f>仕訳データ2016!W411</f>
        <v>14980</v>
      </c>
      <c r="H402" s="204" t="str">
        <f>仕訳データ2016!Z411</f>
        <v>接待　　　</v>
      </c>
    </row>
    <row r="403" spans="1:8">
      <c r="A403" s="19">
        <f>仕訳データ2016!A412</f>
        <v>42797</v>
      </c>
      <c r="B403">
        <f t="shared" si="12"/>
        <v>2017</v>
      </c>
      <c r="C403">
        <f t="shared" si="13"/>
        <v>3</v>
      </c>
      <c r="D403" s="204" t="str">
        <f>仕訳データ2016!J412</f>
        <v>交際費</v>
      </c>
      <c r="E403" s="205">
        <f>仕訳データ2016!O412</f>
        <v>22880</v>
      </c>
      <c r="F403" s="204" t="str">
        <f>仕訳データ2016!R412</f>
        <v>普通預金</v>
      </c>
      <c r="G403" s="205">
        <f>仕訳データ2016!W412</f>
        <v>22880</v>
      </c>
      <c r="H403" s="204" t="str">
        <f>仕訳データ2016!Z412</f>
        <v>ゴルフコンペ　　　</v>
      </c>
    </row>
    <row r="404" spans="1:8">
      <c r="A404" s="19">
        <f>仕訳データ2016!A413</f>
        <v>42798</v>
      </c>
      <c r="B404">
        <f t="shared" si="12"/>
        <v>2017</v>
      </c>
      <c r="C404">
        <f t="shared" si="13"/>
        <v>3</v>
      </c>
      <c r="D404" s="204" t="str">
        <f>仕訳データ2016!J413</f>
        <v>消耗品費</v>
      </c>
      <c r="E404" s="205">
        <f>仕訳データ2016!O413</f>
        <v>800</v>
      </c>
      <c r="F404" s="204" t="str">
        <f>仕訳データ2016!R413</f>
        <v>普通預金</v>
      </c>
      <c r="G404" s="205">
        <f>仕訳データ2016!W413</f>
        <v>800</v>
      </c>
      <c r="H404" s="204" t="str">
        <f>仕訳データ2016!Z413</f>
        <v>ホームセンタークルトン　　　</v>
      </c>
    </row>
    <row r="405" spans="1:8">
      <c r="A405" s="19">
        <f>仕訳データ2016!A414</f>
        <v>42798</v>
      </c>
      <c r="B405">
        <f t="shared" si="12"/>
        <v>2017</v>
      </c>
      <c r="C405">
        <f t="shared" si="13"/>
        <v>3</v>
      </c>
      <c r="D405" s="204" t="str">
        <f>仕訳データ2016!J414</f>
        <v>保険料</v>
      </c>
      <c r="E405" s="205">
        <f>仕訳データ2016!O414</f>
        <v>4140</v>
      </c>
      <c r="F405" s="204" t="str">
        <f>仕訳データ2016!R414</f>
        <v>普通預金</v>
      </c>
      <c r="G405" s="205">
        <f>仕訳データ2016!W414</f>
        <v>4140</v>
      </c>
      <c r="H405" s="204" t="str">
        <f>仕訳データ2016!Z414</f>
        <v>自動車保険　　　</v>
      </c>
    </row>
    <row r="406" spans="1:8">
      <c r="A406" s="19">
        <f>仕訳データ2016!A415</f>
        <v>42799</v>
      </c>
      <c r="B406">
        <f t="shared" si="12"/>
        <v>2017</v>
      </c>
      <c r="C406">
        <f t="shared" si="13"/>
        <v>3</v>
      </c>
      <c r="D406" s="204" t="str">
        <f>仕訳データ2016!J415</f>
        <v>保険料</v>
      </c>
      <c r="E406" s="205">
        <f>仕訳データ2016!O415</f>
        <v>4140</v>
      </c>
      <c r="F406" s="204" t="str">
        <f>仕訳データ2016!R415</f>
        <v>普通預金</v>
      </c>
      <c r="G406" s="205">
        <f>仕訳データ2016!W415</f>
        <v>4140</v>
      </c>
      <c r="H406" s="204" t="str">
        <f>仕訳データ2016!Z415</f>
        <v>自動車保険　　　</v>
      </c>
    </row>
    <row r="407" spans="1:8">
      <c r="A407" s="19">
        <f>仕訳データ2016!A416</f>
        <v>42802</v>
      </c>
      <c r="B407">
        <f t="shared" si="12"/>
        <v>2017</v>
      </c>
      <c r="C407">
        <f t="shared" si="13"/>
        <v>3</v>
      </c>
      <c r="D407" s="204" t="str">
        <f>仕訳データ2016!J416</f>
        <v>旅費交通費</v>
      </c>
      <c r="E407" s="205">
        <f>仕訳データ2016!O416</f>
        <v>180</v>
      </c>
      <c r="F407" s="204" t="str">
        <f>仕訳データ2016!R416</f>
        <v>普通預金</v>
      </c>
      <c r="G407" s="205">
        <f>仕訳データ2016!W416</f>
        <v>180</v>
      </c>
      <c r="H407" s="204" t="str">
        <f>仕訳データ2016!Z416</f>
        <v>電車代　　　</v>
      </c>
    </row>
    <row r="408" spans="1:8">
      <c r="A408" s="19">
        <f>仕訳データ2016!A417</f>
        <v>42803</v>
      </c>
      <c r="B408">
        <f t="shared" si="12"/>
        <v>2017</v>
      </c>
      <c r="C408">
        <f t="shared" si="13"/>
        <v>3</v>
      </c>
      <c r="D408" s="204" t="str">
        <f>仕訳データ2016!J417</f>
        <v>消耗品費</v>
      </c>
      <c r="E408" s="205">
        <f>仕訳データ2016!O417</f>
        <v>220</v>
      </c>
      <c r="F408" s="204" t="str">
        <f>仕訳データ2016!R417</f>
        <v>普通預金</v>
      </c>
      <c r="G408" s="205">
        <f>仕訳データ2016!W417</f>
        <v>220</v>
      </c>
      <c r="H408" s="204" t="str">
        <f>仕訳データ2016!Z417</f>
        <v>ホームセンタークルトン　　　</v>
      </c>
    </row>
    <row r="409" spans="1:8">
      <c r="A409" s="19">
        <f>仕訳データ2016!A418</f>
        <v>42803</v>
      </c>
      <c r="B409">
        <f t="shared" si="12"/>
        <v>2017</v>
      </c>
      <c r="C409">
        <f t="shared" si="13"/>
        <v>3</v>
      </c>
      <c r="D409" s="204" t="str">
        <f>仕訳データ2016!J418</f>
        <v>水道光熱費</v>
      </c>
      <c r="E409" s="205">
        <f>仕訳データ2016!O418</f>
        <v>2980</v>
      </c>
      <c r="F409" s="204" t="str">
        <f>仕訳データ2016!R418</f>
        <v>普通預金</v>
      </c>
      <c r="G409" s="205">
        <f>仕訳データ2016!W418</f>
        <v>2980</v>
      </c>
      <c r="H409" s="204" t="str">
        <f>仕訳データ2016!Z418</f>
        <v>電気代　　　</v>
      </c>
    </row>
    <row r="410" spans="1:8">
      <c r="A410" s="19">
        <f>仕訳データ2016!A419</f>
        <v>42803</v>
      </c>
      <c r="B410">
        <f t="shared" si="12"/>
        <v>2017</v>
      </c>
      <c r="C410">
        <f t="shared" si="13"/>
        <v>3</v>
      </c>
      <c r="D410" s="204" t="str">
        <f>仕訳データ2016!J419</f>
        <v>水道光熱費</v>
      </c>
      <c r="E410" s="205">
        <f>仕訳データ2016!O419</f>
        <v>5510</v>
      </c>
      <c r="F410" s="204" t="str">
        <f>仕訳データ2016!R419</f>
        <v>普通預金</v>
      </c>
      <c r="G410" s="205">
        <f>仕訳データ2016!W419</f>
        <v>5510</v>
      </c>
      <c r="H410" s="204" t="str">
        <f>仕訳データ2016!Z419</f>
        <v>電気代　　　</v>
      </c>
    </row>
    <row r="411" spans="1:8">
      <c r="A411" s="19">
        <f>仕訳データ2016!A420</f>
        <v>42808</v>
      </c>
      <c r="B411">
        <f t="shared" si="12"/>
        <v>2017</v>
      </c>
      <c r="C411">
        <f t="shared" si="13"/>
        <v>3</v>
      </c>
      <c r="D411" s="204" t="str">
        <f>仕訳データ2016!J420</f>
        <v>通信費</v>
      </c>
      <c r="E411" s="205">
        <f>仕訳データ2016!O420</f>
        <v>5940</v>
      </c>
      <c r="F411" s="204" t="str">
        <f>仕訳データ2016!R420</f>
        <v>普通預金</v>
      </c>
      <c r="G411" s="205">
        <f>仕訳データ2016!W420</f>
        <v>5940</v>
      </c>
      <c r="H411" s="204" t="str">
        <f>仕訳データ2016!Z420</f>
        <v>携帯電話　　　</v>
      </c>
    </row>
    <row r="412" spans="1:8">
      <c r="A412" s="19">
        <f>仕訳データ2016!A421</f>
        <v>42809</v>
      </c>
      <c r="B412">
        <f t="shared" si="12"/>
        <v>2017</v>
      </c>
      <c r="C412">
        <f t="shared" si="13"/>
        <v>3</v>
      </c>
      <c r="D412" s="204" t="str">
        <f>仕訳データ2016!J421</f>
        <v>支払手数料</v>
      </c>
      <c r="E412" s="205">
        <f>仕訳データ2016!O421</f>
        <v>250</v>
      </c>
      <c r="F412" s="204" t="str">
        <f>仕訳データ2016!R421</f>
        <v>普通預金</v>
      </c>
      <c r="G412" s="205">
        <f>仕訳データ2016!W421</f>
        <v>250</v>
      </c>
      <c r="H412" s="204" t="str">
        <f>仕訳データ2016!Z421</f>
        <v>パーキング　　　</v>
      </c>
    </row>
    <row r="413" spans="1:8">
      <c r="A413" s="19">
        <f>仕訳データ2016!A422</f>
        <v>42813</v>
      </c>
      <c r="B413">
        <f t="shared" si="12"/>
        <v>2017</v>
      </c>
      <c r="C413">
        <f t="shared" si="13"/>
        <v>3</v>
      </c>
      <c r="D413" s="204" t="str">
        <f>仕訳データ2016!J422</f>
        <v>通信費</v>
      </c>
      <c r="E413" s="205">
        <f>仕訳データ2016!O422</f>
        <v>4890</v>
      </c>
      <c r="F413" s="204" t="str">
        <f>仕訳データ2016!R422</f>
        <v>普通預金</v>
      </c>
      <c r="G413" s="205">
        <f>仕訳データ2016!W422</f>
        <v>4890</v>
      </c>
      <c r="H413" s="204" t="str">
        <f>仕訳データ2016!Z422</f>
        <v>切手代　　　</v>
      </c>
    </row>
    <row r="414" spans="1:8">
      <c r="A414" s="19">
        <f>仕訳データ2016!A423</f>
        <v>42813</v>
      </c>
      <c r="B414">
        <f t="shared" si="12"/>
        <v>2017</v>
      </c>
      <c r="C414">
        <f t="shared" si="13"/>
        <v>3</v>
      </c>
      <c r="D414" s="204" t="str">
        <f>仕訳データ2016!J423</f>
        <v>リース料</v>
      </c>
      <c r="E414" s="205">
        <f>仕訳データ2016!O423</f>
        <v>500</v>
      </c>
      <c r="F414" s="204" t="str">
        <f>仕訳データ2016!R423</f>
        <v>普通預金</v>
      </c>
      <c r="G414" s="205">
        <f>仕訳データ2016!W423</f>
        <v>500</v>
      </c>
      <c r="H414" s="204" t="str">
        <f>仕訳データ2016!Z423</f>
        <v>車両リース料　　　</v>
      </c>
    </row>
    <row r="415" spans="1:8">
      <c r="A415" s="19">
        <f>仕訳データ2016!A424</f>
        <v>42814</v>
      </c>
      <c r="B415">
        <f t="shared" si="12"/>
        <v>2017</v>
      </c>
      <c r="C415">
        <f t="shared" si="13"/>
        <v>3</v>
      </c>
      <c r="D415" s="204" t="str">
        <f>仕訳データ2016!J424</f>
        <v>普通預金</v>
      </c>
      <c r="E415" s="205">
        <f>仕訳データ2016!O424</f>
        <v>40</v>
      </c>
      <c r="F415" s="204" t="str">
        <f>仕訳データ2016!R424</f>
        <v>普通預金</v>
      </c>
      <c r="G415" s="205">
        <f>仕訳データ2016!W424</f>
        <v>40</v>
      </c>
      <c r="H415" s="204" t="str">
        <f>仕訳データ2016!Z424</f>
        <v>P001丸高興産　　　</v>
      </c>
    </row>
    <row r="416" spans="1:8">
      <c r="A416" s="19">
        <f>仕訳データ2016!A425</f>
        <v>42816</v>
      </c>
      <c r="B416">
        <f t="shared" si="12"/>
        <v>2017</v>
      </c>
      <c r="C416">
        <f t="shared" si="13"/>
        <v>3</v>
      </c>
      <c r="D416" s="204" t="str">
        <f>仕訳データ2016!J425</f>
        <v>福利厚生費</v>
      </c>
      <c r="E416" s="205">
        <f>仕訳データ2016!O425</f>
        <v>170</v>
      </c>
      <c r="F416" s="204" t="str">
        <f>仕訳データ2016!R425</f>
        <v>普通預金</v>
      </c>
      <c r="G416" s="205">
        <f>仕訳データ2016!W425</f>
        <v>170</v>
      </c>
      <c r="H416" s="204" t="str">
        <f>仕訳データ2016!Z425</f>
        <v>お茶菓子　　　</v>
      </c>
    </row>
    <row r="417" spans="1:8">
      <c r="A417" s="19">
        <f>仕訳データ2016!A426</f>
        <v>42819</v>
      </c>
      <c r="B417">
        <f t="shared" si="12"/>
        <v>2017</v>
      </c>
      <c r="C417">
        <f t="shared" si="13"/>
        <v>3</v>
      </c>
      <c r="D417" s="204" t="str">
        <f>仕訳データ2016!J426</f>
        <v>役員報酬</v>
      </c>
      <c r="E417" s="205">
        <f>仕訳データ2016!O426</f>
        <v>1030</v>
      </c>
      <c r="F417" s="204" t="str">
        <f>仕訳データ2016!R426</f>
        <v>普通預金</v>
      </c>
      <c r="G417" s="205">
        <f>仕訳データ2016!W426</f>
        <v>1030</v>
      </c>
      <c r="H417" s="204" t="str">
        <f>仕訳データ2016!Z426</f>
        <v>３月分　　　</v>
      </c>
    </row>
    <row r="418" spans="1:8">
      <c r="A418" s="19">
        <f>仕訳データ2016!A427</f>
        <v>42819</v>
      </c>
      <c r="B418">
        <f t="shared" si="12"/>
        <v>2017</v>
      </c>
      <c r="C418">
        <f t="shared" si="13"/>
        <v>3</v>
      </c>
      <c r="D418" s="204" t="str">
        <f>仕訳データ2016!J427</f>
        <v>旅費交通費</v>
      </c>
      <c r="E418" s="205">
        <f>仕訳データ2016!O427</f>
        <v>43450</v>
      </c>
      <c r="F418" s="204" t="str">
        <f>仕訳データ2016!R427</f>
        <v>普通預金</v>
      </c>
      <c r="G418" s="205">
        <f>仕訳データ2016!W427</f>
        <v>43450</v>
      </c>
      <c r="H418" s="204" t="str">
        <f>仕訳データ2016!Z427</f>
        <v>通勤定期代　　　</v>
      </c>
    </row>
    <row r="419" spans="1:8">
      <c r="A419" s="19">
        <f>仕訳データ2016!A428</f>
        <v>42819</v>
      </c>
      <c r="B419">
        <f t="shared" si="12"/>
        <v>2017</v>
      </c>
      <c r="C419">
        <f t="shared" si="13"/>
        <v>3</v>
      </c>
      <c r="D419" s="204" t="str">
        <f>仕訳データ2016!J428</f>
        <v>給料手当</v>
      </c>
      <c r="E419" s="205">
        <f>仕訳データ2016!O428</f>
        <v>134010</v>
      </c>
      <c r="F419" s="204" t="str">
        <f>仕訳データ2016!R428</f>
        <v>普通預金</v>
      </c>
      <c r="G419" s="205">
        <f>仕訳データ2016!W428</f>
        <v>134010</v>
      </c>
      <c r="H419" s="204" t="str">
        <f>仕訳データ2016!Z428</f>
        <v>給与　　　</v>
      </c>
    </row>
    <row r="420" spans="1:8">
      <c r="A420" s="19">
        <f>仕訳データ2016!A429</f>
        <v>42819</v>
      </c>
      <c r="B420">
        <f t="shared" si="12"/>
        <v>2017</v>
      </c>
      <c r="C420">
        <f t="shared" si="13"/>
        <v>3</v>
      </c>
      <c r="D420" s="204" t="str">
        <f>仕訳データ2016!J429</f>
        <v>普通預金</v>
      </c>
      <c r="E420" s="205">
        <f>仕訳データ2016!O429</f>
        <v>40</v>
      </c>
      <c r="F420" s="204" t="str">
        <f>仕訳データ2016!R429</f>
        <v>普通預金</v>
      </c>
      <c r="G420" s="205">
        <f>仕訳データ2016!W429</f>
        <v>40</v>
      </c>
      <c r="H420" s="204" t="str">
        <f>仕訳データ2016!Z429</f>
        <v>F001ホームセンターハレルヤ　　　</v>
      </c>
    </row>
    <row r="421" spans="1:8">
      <c r="A421" s="19">
        <f>仕訳データ2016!A430</f>
        <v>42819</v>
      </c>
      <c r="B421">
        <f t="shared" si="12"/>
        <v>2017</v>
      </c>
      <c r="C421">
        <f t="shared" si="13"/>
        <v>3</v>
      </c>
      <c r="D421" s="204" t="str">
        <f>仕訳データ2016!J430</f>
        <v>普通預金</v>
      </c>
      <c r="E421" s="205">
        <f>仕訳データ2016!O430</f>
        <v>60</v>
      </c>
      <c r="F421" s="204" t="str">
        <f>仕訳データ2016!R430</f>
        <v>普通預金</v>
      </c>
      <c r="G421" s="205">
        <f>仕訳データ2016!W430</f>
        <v>60</v>
      </c>
      <c r="H421" s="204" t="str">
        <f>仕訳データ2016!Z430</f>
        <v>K002ファニチャー横内　　　</v>
      </c>
    </row>
    <row r="422" spans="1:8">
      <c r="A422" s="19">
        <f>仕訳データ2016!A431</f>
        <v>42820</v>
      </c>
      <c r="B422">
        <f t="shared" si="12"/>
        <v>2017</v>
      </c>
      <c r="C422">
        <f t="shared" si="13"/>
        <v>3</v>
      </c>
      <c r="D422" s="204" t="str">
        <f>仕訳データ2016!J431</f>
        <v>リース料</v>
      </c>
      <c r="E422" s="205">
        <f>仕訳データ2016!O431</f>
        <v>1180</v>
      </c>
      <c r="F422" s="204" t="str">
        <f>仕訳データ2016!R431</f>
        <v>普通預金</v>
      </c>
      <c r="G422" s="205">
        <f>仕訳データ2016!W431</f>
        <v>1180</v>
      </c>
      <c r="H422" s="204" t="str">
        <f>仕訳データ2016!Z431</f>
        <v>機械リース料　　　</v>
      </c>
    </row>
    <row r="423" spans="1:8">
      <c r="A423" s="19">
        <f>仕訳データ2016!A432</f>
        <v>42822</v>
      </c>
      <c r="B423">
        <f t="shared" si="12"/>
        <v>2017</v>
      </c>
      <c r="C423">
        <f t="shared" si="13"/>
        <v>3</v>
      </c>
      <c r="D423" s="204" t="str">
        <f>仕訳データ2016!J432</f>
        <v>法定福利費</v>
      </c>
      <c r="E423" s="205">
        <f>仕訳データ2016!O432</f>
        <v>37440</v>
      </c>
      <c r="F423" s="204" t="str">
        <f>仕訳データ2016!R432</f>
        <v>普通預金</v>
      </c>
      <c r="G423" s="205">
        <f>仕訳データ2016!W432</f>
        <v>37440</v>
      </c>
      <c r="H423" s="204" t="str">
        <f>仕訳データ2016!Z432</f>
        <v>３月分　　　</v>
      </c>
    </row>
    <row r="424" spans="1:8">
      <c r="A424" s="19">
        <f>仕訳データ2016!A433</f>
        <v>42822</v>
      </c>
      <c r="B424">
        <f t="shared" si="12"/>
        <v>2017</v>
      </c>
      <c r="C424">
        <f t="shared" si="13"/>
        <v>3</v>
      </c>
      <c r="D424" s="204" t="str">
        <f>仕訳データ2016!J433</f>
        <v>支払手数料</v>
      </c>
      <c r="E424" s="205">
        <f>仕訳データ2016!O433</f>
        <v>4310</v>
      </c>
      <c r="F424" s="204" t="str">
        <f>仕訳データ2016!R433</f>
        <v>普通預金</v>
      </c>
      <c r="G424" s="205">
        <f>仕訳データ2016!W433</f>
        <v>4310</v>
      </c>
      <c r="H424" s="204" t="str">
        <f>仕訳データ2016!Z433</f>
        <v>弁護士顧問料　　　</v>
      </c>
    </row>
    <row r="425" spans="1:8">
      <c r="A425" s="19">
        <f>仕訳データ2016!A434</f>
        <v>42824</v>
      </c>
      <c r="B425">
        <f t="shared" si="12"/>
        <v>2017</v>
      </c>
      <c r="C425">
        <f t="shared" si="13"/>
        <v>3</v>
      </c>
      <c r="D425" s="204" t="str">
        <f>仕訳データ2016!J434</f>
        <v>旅費交通費</v>
      </c>
      <c r="E425" s="205">
        <f>仕訳データ2016!O434</f>
        <v>1530</v>
      </c>
      <c r="F425" s="204" t="str">
        <f>仕訳データ2016!R434</f>
        <v>普通預金</v>
      </c>
      <c r="G425" s="205">
        <f>仕訳データ2016!W434</f>
        <v>1530</v>
      </c>
      <c r="H425" s="204" t="str">
        <f>仕訳データ2016!Z434</f>
        <v>出張旅費　田中氏　　　</v>
      </c>
    </row>
    <row r="426" spans="1:8">
      <c r="A426" s="19">
        <f>仕訳データ2016!A435</f>
        <v>42824</v>
      </c>
      <c r="B426">
        <f t="shared" si="12"/>
        <v>2017</v>
      </c>
      <c r="C426">
        <f t="shared" si="13"/>
        <v>3</v>
      </c>
      <c r="D426" s="204" t="str">
        <f>仕訳データ2016!J435</f>
        <v>給料手当</v>
      </c>
      <c r="E426" s="205">
        <f>仕訳データ2016!O435</f>
        <v>7210</v>
      </c>
      <c r="F426" s="204" t="str">
        <f>仕訳データ2016!R435</f>
        <v>普通預金</v>
      </c>
      <c r="G426" s="205">
        <f>仕訳データ2016!W435</f>
        <v>7210</v>
      </c>
      <c r="H426" s="204" t="str">
        <f>仕訳データ2016!Z435</f>
        <v>時間外手当　　　</v>
      </c>
    </row>
    <row r="427" spans="1:8">
      <c r="A427" s="19">
        <f>仕訳データ2016!A436</f>
        <v>42824</v>
      </c>
      <c r="B427">
        <f t="shared" si="12"/>
        <v>2017</v>
      </c>
      <c r="C427">
        <f t="shared" si="13"/>
        <v>3</v>
      </c>
      <c r="D427" s="204" t="str">
        <f>仕訳データ2016!J436</f>
        <v>地代家賃</v>
      </c>
      <c r="E427" s="205">
        <f>仕訳データ2016!O436</f>
        <v>800</v>
      </c>
      <c r="F427" s="204" t="str">
        <f>仕訳データ2016!R436</f>
        <v>普通預金</v>
      </c>
      <c r="G427" s="205">
        <f>仕訳データ2016!W436</f>
        <v>800</v>
      </c>
      <c r="H427" s="204" t="str">
        <f>仕訳データ2016!Z436</f>
        <v>２月分　　　</v>
      </c>
    </row>
    <row r="428" spans="1:8">
      <c r="A428" s="19">
        <f>仕訳データ2016!A437</f>
        <v>42824</v>
      </c>
      <c r="B428">
        <f t="shared" si="12"/>
        <v>2017</v>
      </c>
      <c r="C428">
        <f t="shared" si="13"/>
        <v>3</v>
      </c>
      <c r="D428" s="204" t="str">
        <f>仕訳データ2016!J437</f>
        <v>地代家賃</v>
      </c>
      <c r="E428" s="205">
        <f>仕訳データ2016!O437</f>
        <v>25190</v>
      </c>
      <c r="F428" s="204" t="str">
        <f>仕訳データ2016!R437</f>
        <v>普通預金</v>
      </c>
      <c r="G428" s="205">
        <f>仕訳データ2016!W437</f>
        <v>25190</v>
      </c>
      <c r="H428" s="204" t="str">
        <f>仕訳データ2016!Z437</f>
        <v>２月分　　　</v>
      </c>
    </row>
    <row r="429" spans="1:8">
      <c r="A429" s="19">
        <f>仕訳データ2016!A438</f>
        <v>42824</v>
      </c>
      <c r="B429">
        <f t="shared" si="12"/>
        <v>2017</v>
      </c>
      <c r="C429">
        <f t="shared" si="13"/>
        <v>3</v>
      </c>
      <c r="D429" s="204" t="str">
        <f>仕訳データ2016!J438</f>
        <v>地代家賃</v>
      </c>
      <c r="E429" s="205">
        <f>仕訳データ2016!O438</f>
        <v>33580</v>
      </c>
      <c r="F429" s="204" t="str">
        <f>仕訳データ2016!R438</f>
        <v>普通預金</v>
      </c>
      <c r="G429" s="205">
        <f>仕訳データ2016!W438</f>
        <v>33580</v>
      </c>
      <c r="H429" s="204" t="str">
        <f>仕訳データ2016!Z438</f>
        <v>２月分　　　</v>
      </c>
    </row>
    <row r="430" spans="1:8">
      <c r="A430" s="19">
        <f>仕訳データ2016!A439</f>
        <v>42824</v>
      </c>
      <c r="B430">
        <f t="shared" si="12"/>
        <v>2017</v>
      </c>
      <c r="C430">
        <f t="shared" si="13"/>
        <v>3</v>
      </c>
      <c r="D430" s="204" t="str">
        <f>仕訳データ2016!J439</f>
        <v>消耗品費</v>
      </c>
      <c r="E430" s="205">
        <f>仕訳データ2016!O439</f>
        <v>15380</v>
      </c>
      <c r="F430" s="204" t="str">
        <f>仕訳データ2016!R439</f>
        <v>普通預金</v>
      </c>
      <c r="G430" s="205">
        <f>仕訳データ2016!W439</f>
        <v>15380</v>
      </c>
      <c r="H430" s="204" t="str">
        <f>仕訳データ2016!Z439</f>
        <v>事務所用備品　　　</v>
      </c>
    </row>
    <row r="431" spans="1:8">
      <c r="A431" s="19">
        <f>仕訳データ2016!A440</f>
        <v>42824</v>
      </c>
      <c r="B431">
        <f t="shared" si="12"/>
        <v>2017</v>
      </c>
      <c r="C431">
        <f t="shared" si="13"/>
        <v>3</v>
      </c>
      <c r="D431" s="204" t="str">
        <f>仕訳データ2016!J440</f>
        <v>旅費交通費</v>
      </c>
      <c r="E431" s="205">
        <f>仕訳データ2016!O440</f>
        <v>8640</v>
      </c>
      <c r="F431" s="204" t="str">
        <f>仕訳データ2016!R440</f>
        <v>普通預金</v>
      </c>
      <c r="G431" s="205">
        <f>仕訳データ2016!W440</f>
        <v>8640</v>
      </c>
      <c r="H431" s="204" t="str">
        <f>仕訳データ2016!Z440</f>
        <v>出張旅費　吉井氏　　　</v>
      </c>
    </row>
    <row r="432" spans="1:8">
      <c r="A432" s="19">
        <f>仕訳データ2016!A441</f>
        <v>42824</v>
      </c>
      <c r="B432">
        <f t="shared" si="12"/>
        <v>2017</v>
      </c>
      <c r="C432">
        <f t="shared" si="13"/>
        <v>3</v>
      </c>
      <c r="D432" s="204" t="str">
        <f>仕訳データ2016!J441</f>
        <v>荷造運賃</v>
      </c>
      <c r="E432" s="205">
        <f>仕訳データ2016!O441</f>
        <v>60590</v>
      </c>
      <c r="F432" s="204" t="str">
        <f>仕訳データ2016!R441</f>
        <v>普通預金</v>
      </c>
      <c r="G432" s="205">
        <f>仕訳データ2016!W441</f>
        <v>60590</v>
      </c>
      <c r="H432" s="204" t="str">
        <f>仕訳データ2016!Z441</f>
        <v>商品梱包用　　　</v>
      </c>
    </row>
    <row r="433" spans="1:8">
      <c r="A433" s="19">
        <f>仕訳データ2016!A442</f>
        <v>42824</v>
      </c>
      <c r="B433">
        <f t="shared" si="12"/>
        <v>2017</v>
      </c>
      <c r="C433">
        <f t="shared" si="13"/>
        <v>3</v>
      </c>
      <c r="D433" s="204" t="str">
        <f>仕訳データ2016!J442</f>
        <v>地代家賃</v>
      </c>
      <c r="E433" s="205">
        <f>仕訳データ2016!O442</f>
        <v>31980</v>
      </c>
      <c r="F433" s="204" t="str">
        <f>仕訳データ2016!R442</f>
        <v>普通預金</v>
      </c>
      <c r="G433" s="205">
        <f>仕訳データ2016!W442</f>
        <v>31980</v>
      </c>
      <c r="H433" s="204" t="str">
        <f>仕訳データ2016!Z442</f>
        <v>３月分　　　</v>
      </c>
    </row>
    <row r="434" spans="1:8">
      <c r="A434" s="19">
        <f>仕訳データ2016!A443</f>
        <v>0</v>
      </c>
      <c r="B434">
        <f t="shared" si="12"/>
        <v>1900</v>
      </c>
      <c r="C434">
        <f t="shared" si="13"/>
        <v>1</v>
      </c>
      <c r="D434" s="204">
        <f>仕訳データ2016!J443</f>
        <v>0</v>
      </c>
      <c r="E434" s="205">
        <f>仕訳データ2016!O443</f>
        <v>0</v>
      </c>
      <c r="F434" s="204">
        <f>仕訳データ2016!R443</f>
        <v>0</v>
      </c>
      <c r="G434" s="205">
        <f>仕訳データ2016!W443</f>
        <v>0</v>
      </c>
      <c r="H434" s="204" t="str">
        <f>仕訳データ2016!Z443</f>
        <v xml:space="preserve">   </v>
      </c>
    </row>
    <row r="435" spans="1:8">
      <c r="A435" s="19">
        <f>仕訳データ2016!A444</f>
        <v>0</v>
      </c>
      <c r="B435">
        <f t="shared" si="12"/>
        <v>1900</v>
      </c>
      <c r="C435">
        <f t="shared" si="13"/>
        <v>1</v>
      </c>
      <c r="D435" s="204">
        <f>仕訳データ2016!J444</f>
        <v>0</v>
      </c>
      <c r="E435" s="205">
        <f>仕訳データ2016!O444</f>
        <v>0</v>
      </c>
      <c r="F435" s="204">
        <f>仕訳データ2016!R444</f>
        <v>0</v>
      </c>
      <c r="G435" s="205">
        <f>仕訳データ2016!W444</f>
        <v>0</v>
      </c>
      <c r="H435" s="204" t="str">
        <f>仕訳データ2016!Z444</f>
        <v xml:space="preserve">   </v>
      </c>
    </row>
    <row r="436" spans="1:8">
      <c r="A436" s="19">
        <f>仕訳データ2016!A445</f>
        <v>0</v>
      </c>
      <c r="B436">
        <f t="shared" si="12"/>
        <v>1900</v>
      </c>
      <c r="C436">
        <f t="shared" si="13"/>
        <v>1</v>
      </c>
      <c r="D436" s="204">
        <f>仕訳データ2016!J445</f>
        <v>0</v>
      </c>
      <c r="E436" s="205">
        <f>仕訳データ2016!O445</f>
        <v>0</v>
      </c>
      <c r="F436" s="204">
        <f>仕訳データ2016!R445</f>
        <v>0</v>
      </c>
      <c r="G436" s="205">
        <f>仕訳データ2016!W445</f>
        <v>0</v>
      </c>
      <c r="H436" s="204" t="str">
        <f>仕訳データ2016!Z445</f>
        <v xml:space="preserve">   </v>
      </c>
    </row>
    <row r="437" spans="1:8">
      <c r="A437" s="19">
        <f>仕訳データ2016!A446</f>
        <v>0</v>
      </c>
      <c r="B437">
        <f t="shared" si="12"/>
        <v>1900</v>
      </c>
      <c r="C437">
        <f t="shared" si="13"/>
        <v>1</v>
      </c>
      <c r="D437" s="204">
        <f>仕訳データ2016!J446</f>
        <v>0</v>
      </c>
      <c r="E437" s="205">
        <f>仕訳データ2016!O446</f>
        <v>0</v>
      </c>
      <c r="F437" s="204">
        <f>仕訳データ2016!R446</f>
        <v>0</v>
      </c>
      <c r="G437" s="205">
        <f>仕訳データ2016!W446</f>
        <v>0</v>
      </c>
      <c r="H437" s="204" t="str">
        <f>仕訳データ2016!Z446</f>
        <v xml:space="preserve">   </v>
      </c>
    </row>
    <row r="438" spans="1:8">
      <c r="A438" s="19">
        <f>仕訳データ2016!A447</f>
        <v>0</v>
      </c>
      <c r="B438">
        <f t="shared" si="12"/>
        <v>1900</v>
      </c>
      <c r="C438">
        <f t="shared" si="13"/>
        <v>1</v>
      </c>
      <c r="D438" s="204">
        <f>仕訳データ2016!J447</f>
        <v>0</v>
      </c>
      <c r="E438" s="205">
        <f>仕訳データ2016!O447</f>
        <v>0</v>
      </c>
      <c r="F438" s="204">
        <f>仕訳データ2016!R447</f>
        <v>0</v>
      </c>
      <c r="G438" s="205">
        <f>仕訳データ2016!W447</f>
        <v>0</v>
      </c>
      <c r="H438" s="204" t="str">
        <f>仕訳データ2016!Z447</f>
        <v xml:space="preserve">   </v>
      </c>
    </row>
    <row r="439" spans="1:8">
      <c r="A439" s="19">
        <f>仕訳データ2016!A448</f>
        <v>0</v>
      </c>
      <c r="B439">
        <f t="shared" si="12"/>
        <v>1900</v>
      </c>
      <c r="C439">
        <f t="shared" si="13"/>
        <v>1</v>
      </c>
      <c r="D439" s="204">
        <f>仕訳データ2016!J448</f>
        <v>0</v>
      </c>
      <c r="E439" s="205">
        <f>仕訳データ2016!O448</f>
        <v>0</v>
      </c>
      <c r="F439" s="204">
        <f>仕訳データ2016!R448</f>
        <v>0</v>
      </c>
      <c r="G439" s="205">
        <f>仕訳データ2016!W448</f>
        <v>0</v>
      </c>
      <c r="H439" s="204" t="str">
        <f>仕訳データ2016!Z448</f>
        <v xml:space="preserve">   </v>
      </c>
    </row>
    <row r="440" spans="1:8">
      <c r="A440" s="19">
        <f>仕訳データ2016!A449</f>
        <v>0</v>
      </c>
      <c r="B440">
        <f t="shared" si="12"/>
        <v>1900</v>
      </c>
      <c r="C440">
        <f t="shared" si="13"/>
        <v>1</v>
      </c>
      <c r="D440" s="204">
        <f>仕訳データ2016!J449</f>
        <v>0</v>
      </c>
      <c r="E440" s="205">
        <f>仕訳データ2016!O449</f>
        <v>0</v>
      </c>
      <c r="F440" s="204">
        <f>仕訳データ2016!R449</f>
        <v>0</v>
      </c>
      <c r="G440" s="205">
        <f>仕訳データ2016!W449</f>
        <v>0</v>
      </c>
      <c r="H440" s="204" t="str">
        <f>仕訳データ2016!Z449</f>
        <v xml:space="preserve">   </v>
      </c>
    </row>
    <row r="441" spans="1:8">
      <c r="A441" s="19">
        <f>仕訳データ2016!A450</f>
        <v>0</v>
      </c>
      <c r="B441">
        <f t="shared" si="12"/>
        <v>1900</v>
      </c>
      <c r="C441">
        <f t="shared" si="13"/>
        <v>1</v>
      </c>
      <c r="D441" s="204">
        <f>仕訳データ2016!J450</f>
        <v>0</v>
      </c>
      <c r="E441" s="205">
        <f>仕訳データ2016!O450</f>
        <v>0</v>
      </c>
      <c r="F441" s="204">
        <f>仕訳データ2016!R450</f>
        <v>0</v>
      </c>
      <c r="G441" s="205">
        <f>仕訳データ2016!W450</f>
        <v>0</v>
      </c>
      <c r="H441" s="204" t="str">
        <f>仕訳データ2016!Z450</f>
        <v xml:space="preserve">   </v>
      </c>
    </row>
    <row r="442" spans="1:8">
      <c r="A442" s="19">
        <f>仕訳データ2016!A451</f>
        <v>0</v>
      </c>
      <c r="B442">
        <f t="shared" si="12"/>
        <v>1900</v>
      </c>
      <c r="C442">
        <f t="shared" si="13"/>
        <v>1</v>
      </c>
      <c r="D442" s="204">
        <f>仕訳データ2016!J451</f>
        <v>0</v>
      </c>
      <c r="E442" s="205">
        <f>仕訳データ2016!O451</f>
        <v>0</v>
      </c>
      <c r="F442" s="204">
        <f>仕訳データ2016!R451</f>
        <v>0</v>
      </c>
      <c r="G442" s="205">
        <f>仕訳データ2016!W451</f>
        <v>0</v>
      </c>
      <c r="H442" s="204" t="str">
        <f>仕訳データ2016!Z451</f>
        <v xml:space="preserve">   </v>
      </c>
    </row>
    <row r="443" spans="1:8">
      <c r="A443" s="19">
        <f>仕訳データ2016!A452</f>
        <v>0</v>
      </c>
      <c r="B443">
        <f t="shared" si="12"/>
        <v>1900</v>
      </c>
      <c r="C443">
        <f t="shared" si="13"/>
        <v>1</v>
      </c>
      <c r="D443" s="204">
        <f>仕訳データ2016!J452</f>
        <v>0</v>
      </c>
      <c r="E443" s="205">
        <f>仕訳データ2016!O452</f>
        <v>0</v>
      </c>
      <c r="F443" s="204">
        <f>仕訳データ2016!R452</f>
        <v>0</v>
      </c>
      <c r="G443" s="205">
        <f>仕訳データ2016!W452</f>
        <v>0</v>
      </c>
      <c r="H443" s="204" t="str">
        <f>仕訳データ2016!Z452</f>
        <v xml:space="preserve">   </v>
      </c>
    </row>
    <row r="444" spans="1:8">
      <c r="A444" s="19">
        <f>仕訳データ2016!A453</f>
        <v>0</v>
      </c>
      <c r="B444">
        <f t="shared" si="12"/>
        <v>1900</v>
      </c>
      <c r="C444">
        <f t="shared" si="13"/>
        <v>1</v>
      </c>
      <c r="D444" s="204">
        <f>仕訳データ2016!J453</f>
        <v>0</v>
      </c>
      <c r="E444" s="205">
        <f>仕訳データ2016!O453</f>
        <v>0</v>
      </c>
      <c r="F444" s="204">
        <f>仕訳データ2016!R453</f>
        <v>0</v>
      </c>
      <c r="G444" s="205">
        <f>仕訳データ2016!W453</f>
        <v>0</v>
      </c>
      <c r="H444" s="204" t="str">
        <f>仕訳データ2016!Z453</f>
        <v xml:space="preserve">   </v>
      </c>
    </row>
    <row r="445" spans="1:8">
      <c r="A445" s="19">
        <f>仕訳データ2016!A454</f>
        <v>0</v>
      </c>
      <c r="B445">
        <f t="shared" si="12"/>
        <v>1900</v>
      </c>
      <c r="C445">
        <f t="shared" si="13"/>
        <v>1</v>
      </c>
      <c r="D445" s="204">
        <f>仕訳データ2016!J454</f>
        <v>0</v>
      </c>
      <c r="E445" s="205">
        <f>仕訳データ2016!O454</f>
        <v>0</v>
      </c>
      <c r="F445" s="204">
        <f>仕訳データ2016!R454</f>
        <v>0</v>
      </c>
      <c r="G445" s="205">
        <f>仕訳データ2016!W454</f>
        <v>0</v>
      </c>
      <c r="H445" s="204" t="str">
        <f>仕訳データ2016!Z454</f>
        <v xml:space="preserve">   </v>
      </c>
    </row>
    <row r="446" spans="1:8">
      <c r="A446" s="19">
        <f>仕訳データ2016!A455</f>
        <v>0</v>
      </c>
      <c r="B446">
        <f t="shared" si="12"/>
        <v>1900</v>
      </c>
      <c r="C446">
        <f t="shared" si="13"/>
        <v>1</v>
      </c>
      <c r="D446" s="204">
        <f>仕訳データ2016!J455</f>
        <v>0</v>
      </c>
      <c r="E446" s="205">
        <f>仕訳データ2016!O455</f>
        <v>0</v>
      </c>
      <c r="F446" s="204">
        <f>仕訳データ2016!R455</f>
        <v>0</v>
      </c>
      <c r="G446" s="205">
        <f>仕訳データ2016!W455</f>
        <v>0</v>
      </c>
      <c r="H446" s="204" t="str">
        <f>仕訳データ2016!Z455</f>
        <v xml:space="preserve">   </v>
      </c>
    </row>
    <row r="447" spans="1:8">
      <c r="A447" s="19">
        <f>仕訳データ2016!A456</f>
        <v>0</v>
      </c>
      <c r="B447">
        <f t="shared" si="12"/>
        <v>1900</v>
      </c>
      <c r="C447">
        <f t="shared" si="13"/>
        <v>1</v>
      </c>
      <c r="D447" s="204">
        <f>仕訳データ2016!J456</f>
        <v>0</v>
      </c>
      <c r="E447" s="205">
        <f>仕訳データ2016!O456</f>
        <v>0</v>
      </c>
      <c r="F447" s="204">
        <f>仕訳データ2016!R456</f>
        <v>0</v>
      </c>
      <c r="G447" s="205">
        <f>仕訳データ2016!W456</f>
        <v>0</v>
      </c>
      <c r="H447" s="204" t="str">
        <f>仕訳データ2016!Z456</f>
        <v xml:space="preserve">   </v>
      </c>
    </row>
    <row r="448" spans="1:8">
      <c r="A448" s="19">
        <f>仕訳データ2016!A457</f>
        <v>0</v>
      </c>
      <c r="B448">
        <f t="shared" si="12"/>
        <v>1900</v>
      </c>
      <c r="C448">
        <f t="shared" si="13"/>
        <v>1</v>
      </c>
      <c r="D448" s="204">
        <f>仕訳データ2016!J457</f>
        <v>0</v>
      </c>
      <c r="E448" s="205">
        <f>仕訳データ2016!O457</f>
        <v>0</v>
      </c>
      <c r="F448" s="204">
        <f>仕訳データ2016!R457</f>
        <v>0</v>
      </c>
      <c r="G448" s="205">
        <f>仕訳データ2016!W457</f>
        <v>0</v>
      </c>
      <c r="H448" s="204" t="str">
        <f>仕訳データ2016!Z457</f>
        <v xml:space="preserve">   </v>
      </c>
    </row>
    <row r="449" spans="1:8">
      <c r="A449" s="19">
        <f>仕訳データ2016!A458</f>
        <v>0</v>
      </c>
      <c r="B449">
        <f t="shared" si="12"/>
        <v>1900</v>
      </c>
      <c r="C449">
        <f t="shared" si="13"/>
        <v>1</v>
      </c>
      <c r="D449" s="204">
        <f>仕訳データ2016!J458</f>
        <v>0</v>
      </c>
      <c r="E449" s="205">
        <f>仕訳データ2016!O458</f>
        <v>0</v>
      </c>
      <c r="F449" s="204">
        <f>仕訳データ2016!R458</f>
        <v>0</v>
      </c>
      <c r="G449" s="205">
        <f>仕訳データ2016!W458</f>
        <v>0</v>
      </c>
      <c r="H449" s="204" t="str">
        <f>仕訳データ2016!Z458</f>
        <v xml:space="preserve">   </v>
      </c>
    </row>
    <row r="450" spans="1:8">
      <c r="A450" s="19">
        <f>仕訳データ2016!A459</f>
        <v>0</v>
      </c>
      <c r="B450">
        <f t="shared" si="12"/>
        <v>1900</v>
      </c>
      <c r="C450">
        <f t="shared" si="13"/>
        <v>1</v>
      </c>
      <c r="D450" s="204">
        <f>仕訳データ2016!J459</f>
        <v>0</v>
      </c>
      <c r="E450" s="205">
        <f>仕訳データ2016!O459</f>
        <v>0</v>
      </c>
      <c r="F450" s="204">
        <f>仕訳データ2016!R459</f>
        <v>0</v>
      </c>
      <c r="G450" s="205">
        <f>仕訳データ2016!W459</f>
        <v>0</v>
      </c>
      <c r="H450" s="204" t="str">
        <f>仕訳データ2016!Z459</f>
        <v xml:space="preserve">   </v>
      </c>
    </row>
    <row r="451" spans="1:8">
      <c r="A451" s="19">
        <f>仕訳データ2016!A460</f>
        <v>0</v>
      </c>
      <c r="B451">
        <f t="shared" ref="B451:B514" si="14">YEAR(A451)</f>
        <v>1900</v>
      </c>
      <c r="C451">
        <f t="shared" ref="C451:C514" si="15">MONTH(A451)</f>
        <v>1</v>
      </c>
      <c r="D451" s="204">
        <f>仕訳データ2016!J460</f>
        <v>0</v>
      </c>
      <c r="E451" s="205">
        <f>仕訳データ2016!O460</f>
        <v>0</v>
      </c>
      <c r="F451" s="204">
        <f>仕訳データ2016!R460</f>
        <v>0</v>
      </c>
      <c r="G451" s="205">
        <f>仕訳データ2016!W460</f>
        <v>0</v>
      </c>
      <c r="H451" s="204" t="str">
        <f>仕訳データ2016!Z460</f>
        <v xml:space="preserve">   </v>
      </c>
    </row>
    <row r="452" spans="1:8">
      <c r="A452" s="19">
        <f>仕訳データ2016!A461</f>
        <v>0</v>
      </c>
      <c r="B452">
        <f t="shared" si="14"/>
        <v>1900</v>
      </c>
      <c r="C452">
        <f t="shared" si="15"/>
        <v>1</v>
      </c>
      <c r="D452" s="204">
        <f>仕訳データ2016!J461</f>
        <v>0</v>
      </c>
      <c r="E452" s="205">
        <f>仕訳データ2016!O461</f>
        <v>0</v>
      </c>
      <c r="F452" s="204">
        <f>仕訳データ2016!R461</f>
        <v>0</v>
      </c>
      <c r="G452" s="205">
        <f>仕訳データ2016!W461</f>
        <v>0</v>
      </c>
      <c r="H452" s="204" t="str">
        <f>仕訳データ2016!Z461</f>
        <v xml:space="preserve">   </v>
      </c>
    </row>
    <row r="453" spans="1:8">
      <c r="A453" s="19">
        <f>仕訳データ2016!A462</f>
        <v>0</v>
      </c>
      <c r="B453">
        <f t="shared" si="14"/>
        <v>1900</v>
      </c>
      <c r="C453">
        <f t="shared" si="15"/>
        <v>1</v>
      </c>
      <c r="D453" s="204">
        <f>仕訳データ2016!J462</f>
        <v>0</v>
      </c>
      <c r="E453" s="205">
        <f>仕訳データ2016!O462</f>
        <v>0</v>
      </c>
      <c r="F453" s="204">
        <f>仕訳データ2016!R462</f>
        <v>0</v>
      </c>
      <c r="G453" s="205">
        <f>仕訳データ2016!W462</f>
        <v>0</v>
      </c>
      <c r="H453" s="204" t="str">
        <f>仕訳データ2016!Z462</f>
        <v xml:space="preserve">   </v>
      </c>
    </row>
    <row r="454" spans="1:8">
      <c r="A454" s="19">
        <f>仕訳データ2016!A463</f>
        <v>0</v>
      </c>
      <c r="B454">
        <f t="shared" si="14"/>
        <v>1900</v>
      </c>
      <c r="C454">
        <f t="shared" si="15"/>
        <v>1</v>
      </c>
      <c r="D454" s="204">
        <f>仕訳データ2016!J463</f>
        <v>0</v>
      </c>
      <c r="E454" s="205">
        <f>仕訳データ2016!O463</f>
        <v>0</v>
      </c>
      <c r="F454" s="204">
        <f>仕訳データ2016!R463</f>
        <v>0</v>
      </c>
      <c r="G454" s="205">
        <f>仕訳データ2016!W463</f>
        <v>0</v>
      </c>
      <c r="H454" s="204" t="str">
        <f>仕訳データ2016!Z463</f>
        <v xml:space="preserve">   </v>
      </c>
    </row>
    <row r="455" spans="1:8">
      <c r="A455" s="19">
        <f>仕訳データ2016!A464</f>
        <v>0</v>
      </c>
      <c r="B455">
        <f t="shared" si="14"/>
        <v>1900</v>
      </c>
      <c r="C455">
        <f t="shared" si="15"/>
        <v>1</v>
      </c>
      <c r="D455" s="204">
        <f>仕訳データ2016!J464</f>
        <v>0</v>
      </c>
      <c r="E455" s="205">
        <f>仕訳データ2016!O464</f>
        <v>0</v>
      </c>
      <c r="F455" s="204">
        <f>仕訳データ2016!R464</f>
        <v>0</v>
      </c>
      <c r="G455" s="205">
        <f>仕訳データ2016!W464</f>
        <v>0</v>
      </c>
      <c r="H455" s="204" t="str">
        <f>仕訳データ2016!Z464</f>
        <v xml:space="preserve">   </v>
      </c>
    </row>
    <row r="456" spans="1:8">
      <c r="A456" s="19">
        <f>仕訳データ2016!A465</f>
        <v>0</v>
      </c>
      <c r="B456">
        <f t="shared" si="14"/>
        <v>1900</v>
      </c>
      <c r="C456">
        <f t="shared" si="15"/>
        <v>1</v>
      </c>
      <c r="D456" s="204">
        <f>仕訳データ2016!J465</f>
        <v>0</v>
      </c>
      <c r="E456" s="205">
        <f>仕訳データ2016!O465</f>
        <v>0</v>
      </c>
      <c r="F456" s="204">
        <f>仕訳データ2016!R465</f>
        <v>0</v>
      </c>
      <c r="G456" s="205">
        <f>仕訳データ2016!W465</f>
        <v>0</v>
      </c>
      <c r="H456" s="204" t="str">
        <f>仕訳データ2016!Z465</f>
        <v xml:space="preserve">   </v>
      </c>
    </row>
    <row r="457" spans="1:8">
      <c r="A457" s="19">
        <f>仕訳データ2016!A466</f>
        <v>0</v>
      </c>
      <c r="B457">
        <f t="shared" si="14"/>
        <v>1900</v>
      </c>
      <c r="C457">
        <f t="shared" si="15"/>
        <v>1</v>
      </c>
      <c r="D457" s="204">
        <f>仕訳データ2016!J466</f>
        <v>0</v>
      </c>
      <c r="E457" s="205">
        <f>仕訳データ2016!O466</f>
        <v>0</v>
      </c>
      <c r="F457" s="204">
        <f>仕訳データ2016!R466</f>
        <v>0</v>
      </c>
      <c r="G457" s="205">
        <f>仕訳データ2016!W466</f>
        <v>0</v>
      </c>
      <c r="H457" s="204" t="str">
        <f>仕訳データ2016!Z466</f>
        <v xml:space="preserve">   </v>
      </c>
    </row>
    <row r="458" spans="1:8">
      <c r="A458" s="19">
        <f>仕訳データ2016!A467</f>
        <v>0</v>
      </c>
      <c r="B458">
        <f t="shared" si="14"/>
        <v>1900</v>
      </c>
      <c r="C458">
        <f t="shared" si="15"/>
        <v>1</v>
      </c>
      <c r="D458" s="204">
        <f>仕訳データ2016!J467</f>
        <v>0</v>
      </c>
      <c r="E458" s="205">
        <f>仕訳データ2016!O467</f>
        <v>0</v>
      </c>
      <c r="F458" s="204">
        <f>仕訳データ2016!R467</f>
        <v>0</v>
      </c>
      <c r="G458" s="205">
        <f>仕訳データ2016!W467</f>
        <v>0</v>
      </c>
      <c r="H458" s="204" t="str">
        <f>仕訳データ2016!Z467</f>
        <v xml:space="preserve">   </v>
      </c>
    </row>
    <row r="459" spans="1:8">
      <c r="A459" s="19">
        <f>仕訳データ2016!A468</f>
        <v>0</v>
      </c>
      <c r="B459">
        <f t="shared" si="14"/>
        <v>1900</v>
      </c>
      <c r="C459">
        <f t="shared" si="15"/>
        <v>1</v>
      </c>
      <c r="D459" s="204">
        <f>仕訳データ2016!J468</f>
        <v>0</v>
      </c>
      <c r="E459" s="205">
        <f>仕訳データ2016!O468</f>
        <v>0</v>
      </c>
      <c r="F459" s="204">
        <f>仕訳データ2016!R468</f>
        <v>0</v>
      </c>
      <c r="G459" s="205">
        <f>仕訳データ2016!W468</f>
        <v>0</v>
      </c>
      <c r="H459" s="204" t="str">
        <f>仕訳データ2016!Z468</f>
        <v xml:space="preserve">   </v>
      </c>
    </row>
    <row r="460" spans="1:8">
      <c r="A460" s="19">
        <f>仕訳データ2016!A469</f>
        <v>0</v>
      </c>
      <c r="B460">
        <f t="shared" si="14"/>
        <v>1900</v>
      </c>
      <c r="C460">
        <f t="shared" si="15"/>
        <v>1</v>
      </c>
      <c r="D460" s="204">
        <f>仕訳データ2016!J469</f>
        <v>0</v>
      </c>
      <c r="E460" s="205">
        <f>仕訳データ2016!O469</f>
        <v>0</v>
      </c>
      <c r="F460" s="204">
        <f>仕訳データ2016!R469</f>
        <v>0</v>
      </c>
      <c r="G460" s="205">
        <f>仕訳データ2016!W469</f>
        <v>0</v>
      </c>
      <c r="H460" s="204" t="str">
        <f>仕訳データ2016!Z469</f>
        <v xml:space="preserve">   </v>
      </c>
    </row>
    <row r="461" spans="1:8">
      <c r="A461" s="19">
        <f>仕訳データ2016!A470</f>
        <v>0</v>
      </c>
      <c r="B461">
        <f t="shared" si="14"/>
        <v>1900</v>
      </c>
      <c r="C461">
        <f t="shared" si="15"/>
        <v>1</v>
      </c>
      <c r="D461" s="204">
        <f>仕訳データ2016!J470</f>
        <v>0</v>
      </c>
      <c r="E461" s="205">
        <f>仕訳データ2016!O470</f>
        <v>0</v>
      </c>
      <c r="F461" s="204">
        <f>仕訳データ2016!R470</f>
        <v>0</v>
      </c>
      <c r="G461" s="205">
        <f>仕訳データ2016!W470</f>
        <v>0</v>
      </c>
      <c r="H461" s="204" t="str">
        <f>仕訳データ2016!Z470</f>
        <v xml:space="preserve">   </v>
      </c>
    </row>
    <row r="462" spans="1:8">
      <c r="A462" s="19">
        <f>仕訳データ2016!A471</f>
        <v>0</v>
      </c>
      <c r="B462">
        <f t="shared" si="14"/>
        <v>1900</v>
      </c>
      <c r="C462">
        <f t="shared" si="15"/>
        <v>1</v>
      </c>
      <c r="D462" s="204">
        <f>仕訳データ2016!J471</f>
        <v>0</v>
      </c>
      <c r="E462" s="205">
        <f>仕訳データ2016!O471</f>
        <v>0</v>
      </c>
      <c r="F462" s="204">
        <f>仕訳データ2016!R471</f>
        <v>0</v>
      </c>
      <c r="G462" s="205">
        <f>仕訳データ2016!W471</f>
        <v>0</v>
      </c>
      <c r="H462" s="204" t="str">
        <f>仕訳データ2016!Z471</f>
        <v xml:space="preserve">   </v>
      </c>
    </row>
    <row r="463" spans="1:8">
      <c r="A463" s="19">
        <f>仕訳データ2016!A472</f>
        <v>0</v>
      </c>
      <c r="B463">
        <f t="shared" si="14"/>
        <v>1900</v>
      </c>
      <c r="C463">
        <f t="shared" si="15"/>
        <v>1</v>
      </c>
      <c r="D463" s="204">
        <f>仕訳データ2016!J472</f>
        <v>0</v>
      </c>
      <c r="E463" s="205">
        <f>仕訳データ2016!O472</f>
        <v>0</v>
      </c>
      <c r="F463" s="204">
        <f>仕訳データ2016!R472</f>
        <v>0</v>
      </c>
      <c r="G463" s="205">
        <f>仕訳データ2016!W472</f>
        <v>0</v>
      </c>
      <c r="H463" s="204" t="str">
        <f>仕訳データ2016!Z472</f>
        <v xml:space="preserve">   </v>
      </c>
    </row>
    <row r="464" spans="1:8">
      <c r="A464" s="19">
        <f>仕訳データ2016!A473</f>
        <v>0</v>
      </c>
      <c r="B464">
        <f t="shared" si="14"/>
        <v>1900</v>
      </c>
      <c r="C464">
        <f t="shared" si="15"/>
        <v>1</v>
      </c>
      <c r="D464" s="204">
        <f>仕訳データ2016!J473</f>
        <v>0</v>
      </c>
      <c r="E464" s="205">
        <f>仕訳データ2016!O473</f>
        <v>0</v>
      </c>
      <c r="F464" s="204">
        <f>仕訳データ2016!R473</f>
        <v>0</v>
      </c>
      <c r="G464" s="205">
        <f>仕訳データ2016!W473</f>
        <v>0</v>
      </c>
      <c r="H464" s="204" t="str">
        <f>仕訳データ2016!Z473</f>
        <v xml:space="preserve">   </v>
      </c>
    </row>
    <row r="465" spans="1:8">
      <c r="A465" s="19">
        <f>仕訳データ2016!A474</f>
        <v>0</v>
      </c>
      <c r="B465">
        <f t="shared" si="14"/>
        <v>1900</v>
      </c>
      <c r="C465">
        <f t="shared" si="15"/>
        <v>1</v>
      </c>
      <c r="D465" s="204">
        <f>仕訳データ2016!J474</f>
        <v>0</v>
      </c>
      <c r="E465" s="205">
        <f>仕訳データ2016!O474</f>
        <v>0</v>
      </c>
      <c r="F465" s="204">
        <f>仕訳データ2016!R474</f>
        <v>0</v>
      </c>
      <c r="G465" s="205">
        <f>仕訳データ2016!W474</f>
        <v>0</v>
      </c>
      <c r="H465" s="204" t="str">
        <f>仕訳データ2016!Z474</f>
        <v xml:space="preserve">   </v>
      </c>
    </row>
    <row r="466" spans="1:8">
      <c r="A466" s="19">
        <f>仕訳データ2016!A475</f>
        <v>0</v>
      </c>
      <c r="B466">
        <f t="shared" si="14"/>
        <v>1900</v>
      </c>
      <c r="C466">
        <f t="shared" si="15"/>
        <v>1</v>
      </c>
      <c r="D466" s="204">
        <f>仕訳データ2016!J475</f>
        <v>0</v>
      </c>
      <c r="E466" s="205">
        <f>仕訳データ2016!O475</f>
        <v>0</v>
      </c>
      <c r="F466" s="204">
        <f>仕訳データ2016!R475</f>
        <v>0</v>
      </c>
      <c r="G466" s="205">
        <f>仕訳データ2016!W475</f>
        <v>0</v>
      </c>
      <c r="H466" s="204" t="str">
        <f>仕訳データ2016!Z475</f>
        <v xml:space="preserve">   </v>
      </c>
    </row>
    <row r="467" spans="1:8">
      <c r="A467" s="19">
        <f>仕訳データ2016!A476</f>
        <v>0</v>
      </c>
      <c r="B467">
        <f t="shared" si="14"/>
        <v>1900</v>
      </c>
      <c r="C467">
        <f t="shared" si="15"/>
        <v>1</v>
      </c>
      <c r="D467" s="204">
        <f>仕訳データ2016!J476</f>
        <v>0</v>
      </c>
      <c r="E467" s="205">
        <f>仕訳データ2016!O476</f>
        <v>0</v>
      </c>
      <c r="F467" s="204">
        <f>仕訳データ2016!R476</f>
        <v>0</v>
      </c>
      <c r="G467" s="205">
        <f>仕訳データ2016!W476</f>
        <v>0</v>
      </c>
      <c r="H467" s="204" t="str">
        <f>仕訳データ2016!Z476</f>
        <v xml:space="preserve">   </v>
      </c>
    </row>
    <row r="468" spans="1:8">
      <c r="A468" s="19">
        <f>仕訳データ2016!A477</f>
        <v>0</v>
      </c>
      <c r="B468">
        <f t="shared" si="14"/>
        <v>1900</v>
      </c>
      <c r="C468">
        <f t="shared" si="15"/>
        <v>1</v>
      </c>
      <c r="D468" s="204">
        <f>仕訳データ2016!J477</f>
        <v>0</v>
      </c>
      <c r="E468" s="205">
        <f>仕訳データ2016!O477</f>
        <v>0</v>
      </c>
      <c r="F468" s="204">
        <f>仕訳データ2016!R477</f>
        <v>0</v>
      </c>
      <c r="G468" s="205">
        <f>仕訳データ2016!W477</f>
        <v>0</v>
      </c>
      <c r="H468" s="204" t="str">
        <f>仕訳データ2016!Z477</f>
        <v xml:space="preserve">   </v>
      </c>
    </row>
    <row r="469" spans="1:8">
      <c r="A469" s="19">
        <f>仕訳データ2016!A478</f>
        <v>0</v>
      </c>
      <c r="B469">
        <f t="shared" si="14"/>
        <v>1900</v>
      </c>
      <c r="C469">
        <f t="shared" si="15"/>
        <v>1</v>
      </c>
      <c r="D469" s="204">
        <f>仕訳データ2016!J478</f>
        <v>0</v>
      </c>
      <c r="E469" s="205">
        <f>仕訳データ2016!O478</f>
        <v>0</v>
      </c>
      <c r="F469" s="204">
        <f>仕訳データ2016!R478</f>
        <v>0</v>
      </c>
      <c r="G469" s="205">
        <f>仕訳データ2016!W478</f>
        <v>0</v>
      </c>
      <c r="H469" s="204" t="str">
        <f>仕訳データ2016!Z478</f>
        <v xml:space="preserve">   </v>
      </c>
    </row>
    <row r="470" spans="1:8">
      <c r="A470" s="19">
        <f>仕訳データ2016!A479</f>
        <v>0</v>
      </c>
      <c r="B470">
        <f t="shared" si="14"/>
        <v>1900</v>
      </c>
      <c r="C470">
        <f t="shared" si="15"/>
        <v>1</v>
      </c>
      <c r="D470" s="204">
        <f>仕訳データ2016!J479</f>
        <v>0</v>
      </c>
      <c r="E470" s="205">
        <f>仕訳データ2016!O479</f>
        <v>0</v>
      </c>
      <c r="F470" s="204">
        <f>仕訳データ2016!R479</f>
        <v>0</v>
      </c>
      <c r="G470" s="205">
        <f>仕訳データ2016!W479</f>
        <v>0</v>
      </c>
      <c r="H470" s="204" t="str">
        <f>仕訳データ2016!Z479</f>
        <v xml:space="preserve">   </v>
      </c>
    </row>
    <row r="471" spans="1:8">
      <c r="A471" s="19">
        <f>仕訳データ2016!A480</f>
        <v>0</v>
      </c>
      <c r="B471">
        <f t="shared" si="14"/>
        <v>1900</v>
      </c>
      <c r="C471">
        <f t="shared" si="15"/>
        <v>1</v>
      </c>
      <c r="D471" s="204">
        <f>仕訳データ2016!J480</f>
        <v>0</v>
      </c>
      <c r="E471" s="205">
        <f>仕訳データ2016!O480</f>
        <v>0</v>
      </c>
      <c r="F471" s="204">
        <f>仕訳データ2016!R480</f>
        <v>0</v>
      </c>
      <c r="G471" s="205">
        <f>仕訳データ2016!W480</f>
        <v>0</v>
      </c>
      <c r="H471" s="204" t="str">
        <f>仕訳データ2016!Z480</f>
        <v xml:space="preserve">   </v>
      </c>
    </row>
    <row r="472" spans="1:8">
      <c r="A472" s="19">
        <f>仕訳データ2016!A481</f>
        <v>0</v>
      </c>
      <c r="B472">
        <f t="shared" si="14"/>
        <v>1900</v>
      </c>
      <c r="C472">
        <f t="shared" si="15"/>
        <v>1</v>
      </c>
      <c r="D472" s="204">
        <f>仕訳データ2016!J481</f>
        <v>0</v>
      </c>
      <c r="E472" s="205">
        <f>仕訳データ2016!O481</f>
        <v>0</v>
      </c>
      <c r="F472" s="204">
        <f>仕訳データ2016!R481</f>
        <v>0</v>
      </c>
      <c r="G472" s="205">
        <f>仕訳データ2016!W481</f>
        <v>0</v>
      </c>
      <c r="H472" s="204" t="str">
        <f>仕訳データ2016!Z481</f>
        <v xml:space="preserve">   </v>
      </c>
    </row>
    <row r="473" spans="1:8">
      <c r="A473" s="19">
        <f>仕訳データ2016!A482</f>
        <v>0</v>
      </c>
      <c r="B473">
        <f t="shared" si="14"/>
        <v>1900</v>
      </c>
      <c r="C473">
        <f t="shared" si="15"/>
        <v>1</v>
      </c>
      <c r="D473" s="204">
        <f>仕訳データ2016!J482</f>
        <v>0</v>
      </c>
      <c r="E473" s="205">
        <f>仕訳データ2016!O482</f>
        <v>0</v>
      </c>
      <c r="F473" s="204">
        <f>仕訳データ2016!R482</f>
        <v>0</v>
      </c>
      <c r="G473" s="205">
        <f>仕訳データ2016!W482</f>
        <v>0</v>
      </c>
      <c r="H473" s="204" t="str">
        <f>仕訳データ2016!Z482</f>
        <v xml:space="preserve">   </v>
      </c>
    </row>
    <row r="474" spans="1:8">
      <c r="A474" s="19">
        <f>仕訳データ2016!A483</f>
        <v>0</v>
      </c>
      <c r="B474">
        <f t="shared" si="14"/>
        <v>1900</v>
      </c>
      <c r="C474">
        <f t="shared" si="15"/>
        <v>1</v>
      </c>
      <c r="D474" s="204">
        <f>仕訳データ2016!J483</f>
        <v>0</v>
      </c>
      <c r="E474" s="205">
        <f>仕訳データ2016!O483</f>
        <v>0</v>
      </c>
      <c r="F474" s="204">
        <f>仕訳データ2016!R483</f>
        <v>0</v>
      </c>
      <c r="G474" s="205">
        <f>仕訳データ2016!W483</f>
        <v>0</v>
      </c>
      <c r="H474" s="204" t="str">
        <f>仕訳データ2016!Z483</f>
        <v xml:space="preserve">   </v>
      </c>
    </row>
    <row r="475" spans="1:8">
      <c r="A475" s="19">
        <f>仕訳データ2016!A484</f>
        <v>0</v>
      </c>
      <c r="B475">
        <f t="shared" si="14"/>
        <v>1900</v>
      </c>
      <c r="C475">
        <f t="shared" si="15"/>
        <v>1</v>
      </c>
      <c r="D475" s="204">
        <f>仕訳データ2016!J484</f>
        <v>0</v>
      </c>
      <c r="E475" s="205">
        <f>仕訳データ2016!O484</f>
        <v>0</v>
      </c>
      <c r="F475" s="204">
        <f>仕訳データ2016!R484</f>
        <v>0</v>
      </c>
      <c r="G475" s="205">
        <f>仕訳データ2016!W484</f>
        <v>0</v>
      </c>
      <c r="H475" s="204" t="str">
        <f>仕訳データ2016!Z484</f>
        <v xml:space="preserve">   </v>
      </c>
    </row>
    <row r="476" spans="1:8">
      <c r="A476" s="19">
        <f>仕訳データ2016!A485</f>
        <v>0</v>
      </c>
      <c r="B476">
        <f t="shared" si="14"/>
        <v>1900</v>
      </c>
      <c r="C476">
        <f t="shared" si="15"/>
        <v>1</v>
      </c>
      <c r="D476" s="204">
        <f>仕訳データ2016!J485</f>
        <v>0</v>
      </c>
      <c r="E476" s="205">
        <f>仕訳データ2016!O485</f>
        <v>0</v>
      </c>
      <c r="F476" s="204">
        <f>仕訳データ2016!R485</f>
        <v>0</v>
      </c>
      <c r="G476" s="205">
        <f>仕訳データ2016!W485</f>
        <v>0</v>
      </c>
      <c r="H476" s="204" t="str">
        <f>仕訳データ2016!Z485</f>
        <v xml:space="preserve">   </v>
      </c>
    </row>
    <row r="477" spans="1:8">
      <c r="A477" s="19">
        <f>仕訳データ2016!A486</f>
        <v>0</v>
      </c>
      <c r="B477">
        <f t="shared" si="14"/>
        <v>1900</v>
      </c>
      <c r="C477">
        <f t="shared" si="15"/>
        <v>1</v>
      </c>
      <c r="D477" s="204">
        <f>仕訳データ2016!J486</f>
        <v>0</v>
      </c>
      <c r="E477" s="205">
        <f>仕訳データ2016!O486</f>
        <v>0</v>
      </c>
      <c r="F477" s="204">
        <f>仕訳データ2016!R486</f>
        <v>0</v>
      </c>
      <c r="G477" s="205">
        <f>仕訳データ2016!W486</f>
        <v>0</v>
      </c>
      <c r="H477" s="204" t="str">
        <f>仕訳データ2016!Z486</f>
        <v xml:space="preserve">   </v>
      </c>
    </row>
    <row r="478" spans="1:8">
      <c r="A478" s="19">
        <f>仕訳データ2016!A487</f>
        <v>0</v>
      </c>
      <c r="B478">
        <f t="shared" si="14"/>
        <v>1900</v>
      </c>
      <c r="C478">
        <f t="shared" si="15"/>
        <v>1</v>
      </c>
      <c r="D478" s="204">
        <f>仕訳データ2016!J487</f>
        <v>0</v>
      </c>
      <c r="E478" s="205">
        <f>仕訳データ2016!O487</f>
        <v>0</v>
      </c>
      <c r="F478" s="204">
        <f>仕訳データ2016!R487</f>
        <v>0</v>
      </c>
      <c r="G478" s="205">
        <f>仕訳データ2016!W487</f>
        <v>0</v>
      </c>
      <c r="H478" s="204" t="str">
        <f>仕訳データ2016!Z487</f>
        <v xml:space="preserve">   </v>
      </c>
    </row>
    <row r="479" spans="1:8">
      <c r="A479" s="19">
        <f>仕訳データ2016!A488</f>
        <v>0</v>
      </c>
      <c r="B479">
        <f t="shared" si="14"/>
        <v>1900</v>
      </c>
      <c r="C479">
        <f t="shared" si="15"/>
        <v>1</v>
      </c>
      <c r="D479" s="204">
        <f>仕訳データ2016!J488</f>
        <v>0</v>
      </c>
      <c r="E479" s="205">
        <f>仕訳データ2016!O488</f>
        <v>0</v>
      </c>
      <c r="F479" s="204">
        <f>仕訳データ2016!R488</f>
        <v>0</v>
      </c>
      <c r="G479" s="205">
        <f>仕訳データ2016!W488</f>
        <v>0</v>
      </c>
      <c r="H479" s="204" t="str">
        <f>仕訳データ2016!Z488</f>
        <v xml:space="preserve">   </v>
      </c>
    </row>
    <row r="480" spans="1:8">
      <c r="A480" s="19">
        <f>仕訳データ2016!A489</f>
        <v>0</v>
      </c>
      <c r="B480">
        <f t="shared" si="14"/>
        <v>1900</v>
      </c>
      <c r="C480">
        <f t="shared" si="15"/>
        <v>1</v>
      </c>
      <c r="D480" s="204">
        <f>仕訳データ2016!J489</f>
        <v>0</v>
      </c>
      <c r="E480" s="205">
        <f>仕訳データ2016!O489</f>
        <v>0</v>
      </c>
      <c r="F480" s="204">
        <f>仕訳データ2016!R489</f>
        <v>0</v>
      </c>
      <c r="G480" s="205">
        <f>仕訳データ2016!W489</f>
        <v>0</v>
      </c>
      <c r="H480" s="204" t="str">
        <f>仕訳データ2016!Z489</f>
        <v xml:space="preserve">   </v>
      </c>
    </row>
    <row r="481" spans="1:8">
      <c r="A481" s="19">
        <f>仕訳データ2016!A490</f>
        <v>0</v>
      </c>
      <c r="B481">
        <f t="shared" si="14"/>
        <v>1900</v>
      </c>
      <c r="C481">
        <f t="shared" si="15"/>
        <v>1</v>
      </c>
      <c r="D481" s="204">
        <f>仕訳データ2016!J490</f>
        <v>0</v>
      </c>
      <c r="E481" s="205">
        <f>仕訳データ2016!O490</f>
        <v>0</v>
      </c>
      <c r="F481" s="204">
        <f>仕訳データ2016!R490</f>
        <v>0</v>
      </c>
      <c r="G481" s="205">
        <f>仕訳データ2016!W490</f>
        <v>0</v>
      </c>
      <c r="H481" s="204" t="str">
        <f>仕訳データ2016!Z490</f>
        <v xml:space="preserve">   </v>
      </c>
    </row>
    <row r="482" spans="1:8">
      <c r="A482" s="19">
        <f>仕訳データ2016!A491</f>
        <v>0</v>
      </c>
      <c r="B482">
        <f t="shared" si="14"/>
        <v>1900</v>
      </c>
      <c r="C482">
        <f t="shared" si="15"/>
        <v>1</v>
      </c>
      <c r="D482" s="204">
        <f>仕訳データ2016!J491</f>
        <v>0</v>
      </c>
      <c r="E482" s="205">
        <f>仕訳データ2016!O491</f>
        <v>0</v>
      </c>
      <c r="F482" s="204">
        <f>仕訳データ2016!R491</f>
        <v>0</v>
      </c>
      <c r="G482" s="205">
        <f>仕訳データ2016!W491</f>
        <v>0</v>
      </c>
      <c r="H482" s="204" t="str">
        <f>仕訳データ2016!Z491</f>
        <v xml:space="preserve">   </v>
      </c>
    </row>
    <row r="483" spans="1:8">
      <c r="A483" s="19">
        <f>仕訳データ2016!A492</f>
        <v>0</v>
      </c>
      <c r="B483">
        <f t="shared" si="14"/>
        <v>1900</v>
      </c>
      <c r="C483">
        <f t="shared" si="15"/>
        <v>1</v>
      </c>
      <c r="D483" s="204">
        <f>仕訳データ2016!J492</f>
        <v>0</v>
      </c>
      <c r="E483" s="205">
        <f>仕訳データ2016!O492</f>
        <v>0</v>
      </c>
      <c r="F483" s="204">
        <f>仕訳データ2016!R492</f>
        <v>0</v>
      </c>
      <c r="G483" s="205">
        <f>仕訳データ2016!W492</f>
        <v>0</v>
      </c>
      <c r="H483" s="204" t="str">
        <f>仕訳データ2016!Z492</f>
        <v xml:space="preserve">   </v>
      </c>
    </row>
    <row r="484" spans="1:8">
      <c r="A484" s="19">
        <f>仕訳データ2016!A493</f>
        <v>0</v>
      </c>
      <c r="B484">
        <f t="shared" si="14"/>
        <v>1900</v>
      </c>
      <c r="C484">
        <f t="shared" si="15"/>
        <v>1</v>
      </c>
      <c r="D484" s="204">
        <f>仕訳データ2016!J493</f>
        <v>0</v>
      </c>
      <c r="E484" s="205">
        <f>仕訳データ2016!O493</f>
        <v>0</v>
      </c>
      <c r="F484" s="204">
        <f>仕訳データ2016!R493</f>
        <v>0</v>
      </c>
      <c r="G484" s="205">
        <f>仕訳データ2016!W493</f>
        <v>0</v>
      </c>
      <c r="H484" s="204" t="str">
        <f>仕訳データ2016!Z493</f>
        <v xml:space="preserve">   </v>
      </c>
    </row>
    <row r="485" spans="1:8">
      <c r="A485" s="19">
        <f>仕訳データ2016!A494</f>
        <v>0</v>
      </c>
      <c r="B485">
        <f t="shared" si="14"/>
        <v>1900</v>
      </c>
      <c r="C485">
        <f t="shared" si="15"/>
        <v>1</v>
      </c>
      <c r="D485" s="204">
        <f>仕訳データ2016!J494</f>
        <v>0</v>
      </c>
      <c r="E485" s="205">
        <f>仕訳データ2016!O494</f>
        <v>0</v>
      </c>
      <c r="F485" s="204">
        <f>仕訳データ2016!R494</f>
        <v>0</v>
      </c>
      <c r="G485" s="205">
        <f>仕訳データ2016!W494</f>
        <v>0</v>
      </c>
      <c r="H485" s="204" t="str">
        <f>仕訳データ2016!Z494</f>
        <v xml:space="preserve">   </v>
      </c>
    </row>
    <row r="486" spans="1:8">
      <c r="A486" s="19">
        <f>仕訳データ2016!A495</f>
        <v>0</v>
      </c>
      <c r="B486">
        <f t="shared" si="14"/>
        <v>1900</v>
      </c>
      <c r="C486">
        <f t="shared" si="15"/>
        <v>1</v>
      </c>
      <c r="D486" s="204">
        <f>仕訳データ2016!J495</f>
        <v>0</v>
      </c>
      <c r="E486" s="205">
        <f>仕訳データ2016!O495</f>
        <v>0</v>
      </c>
      <c r="F486" s="204">
        <f>仕訳データ2016!R495</f>
        <v>0</v>
      </c>
      <c r="G486" s="205">
        <f>仕訳データ2016!W495</f>
        <v>0</v>
      </c>
      <c r="H486" s="204" t="str">
        <f>仕訳データ2016!Z495</f>
        <v xml:space="preserve">   </v>
      </c>
    </row>
    <row r="487" spans="1:8">
      <c r="A487" s="19">
        <f>仕訳データ2016!A496</f>
        <v>0</v>
      </c>
      <c r="B487">
        <f t="shared" si="14"/>
        <v>1900</v>
      </c>
      <c r="C487">
        <f t="shared" si="15"/>
        <v>1</v>
      </c>
      <c r="D487" s="204">
        <f>仕訳データ2016!J496</f>
        <v>0</v>
      </c>
      <c r="E487" s="205">
        <f>仕訳データ2016!O496</f>
        <v>0</v>
      </c>
      <c r="F487" s="204">
        <f>仕訳データ2016!R496</f>
        <v>0</v>
      </c>
      <c r="G487" s="205">
        <f>仕訳データ2016!W496</f>
        <v>0</v>
      </c>
      <c r="H487" s="204" t="str">
        <f>仕訳データ2016!Z496</f>
        <v xml:space="preserve">   </v>
      </c>
    </row>
    <row r="488" spans="1:8">
      <c r="A488" s="19">
        <f>仕訳データ2016!A497</f>
        <v>0</v>
      </c>
      <c r="B488">
        <f t="shared" si="14"/>
        <v>1900</v>
      </c>
      <c r="C488">
        <f t="shared" si="15"/>
        <v>1</v>
      </c>
      <c r="D488" s="204">
        <f>仕訳データ2016!J497</f>
        <v>0</v>
      </c>
      <c r="E488" s="205">
        <f>仕訳データ2016!O497</f>
        <v>0</v>
      </c>
      <c r="F488" s="204">
        <f>仕訳データ2016!R497</f>
        <v>0</v>
      </c>
      <c r="G488" s="205">
        <f>仕訳データ2016!W497</f>
        <v>0</v>
      </c>
      <c r="H488" s="204" t="str">
        <f>仕訳データ2016!Z497</f>
        <v xml:space="preserve">   </v>
      </c>
    </row>
    <row r="489" spans="1:8">
      <c r="A489" s="19">
        <f>仕訳データ2016!A498</f>
        <v>0</v>
      </c>
      <c r="B489">
        <f t="shared" si="14"/>
        <v>1900</v>
      </c>
      <c r="C489">
        <f t="shared" si="15"/>
        <v>1</v>
      </c>
      <c r="D489" s="204">
        <f>仕訳データ2016!J498</f>
        <v>0</v>
      </c>
      <c r="E489" s="205">
        <f>仕訳データ2016!O498</f>
        <v>0</v>
      </c>
      <c r="F489" s="204">
        <f>仕訳データ2016!R498</f>
        <v>0</v>
      </c>
      <c r="G489" s="205">
        <f>仕訳データ2016!W498</f>
        <v>0</v>
      </c>
      <c r="H489" s="204" t="str">
        <f>仕訳データ2016!Z498</f>
        <v xml:space="preserve">   </v>
      </c>
    </row>
    <row r="490" spans="1:8">
      <c r="A490" s="19">
        <f>仕訳データ2016!A499</f>
        <v>0</v>
      </c>
      <c r="B490">
        <f t="shared" si="14"/>
        <v>1900</v>
      </c>
      <c r="C490">
        <f t="shared" si="15"/>
        <v>1</v>
      </c>
      <c r="D490" s="204">
        <f>仕訳データ2016!J499</f>
        <v>0</v>
      </c>
      <c r="E490" s="205">
        <f>仕訳データ2016!O499</f>
        <v>0</v>
      </c>
      <c r="F490" s="204">
        <f>仕訳データ2016!R499</f>
        <v>0</v>
      </c>
      <c r="G490" s="205">
        <f>仕訳データ2016!W499</f>
        <v>0</v>
      </c>
      <c r="H490" s="204" t="str">
        <f>仕訳データ2016!Z499</f>
        <v xml:space="preserve">   </v>
      </c>
    </row>
    <row r="491" spans="1:8">
      <c r="A491" s="19">
        <f>仕訳データ2016!A500</f>
        <v>0</v>
      </c>
      <c r="B491">
        <f t="shared" si="14"/>
        <v>1900</v>
      </c>
      <c r="C491">
        <f t="shared" si="15"/>
        <v>1</v>
      </c>
      <c r="D491" s="204">
        <f>仕訳データ2016!J500</f>
        <v>0</v>
      </c>
      <c r="E491" s="205">
        <f>仕訳データ2016!O500</f>
        <v>0</v>
      </c>
      <c r="F491" s="204">
        <f>仕訳データ2016!R500</f>
        <v>0</v>
      </c>
      <c r="G491" s="205">
        <f>仕訳データ2016!W500</f>
        <v>0</v>
      </c>
      <c r="H491" s="204" t="str">
        <f>仕訳データ2016!Z500</f>
        <v xml:space="preserve">   </v>
      </c>
    </row>
    <row r="492" spans="1:8">
      <c r="A492" s="19">
        <f>仕訳データ2016!A501</f>
        <v>0</v>
      </c>
      <c r="B492">
        <f t="shared" si="14"/>
        <v>1900</v>
      </c>
      <c r="C492">
        <f t="shared" si="15"/>
        <v>1</v>
      </c>
      <c r="D492" s="204">
        <f>仕訳データ2016!J501</f>
        <v>0</v>
      </c>
      <c r="E492" s="205">
        <f>仕訳データ2016!O501</f>
        <v>0</v>
      </c>
      <c r="F492" s="204">
        <f>仕訳データ2016!R501</f>
        <v>0</v>
      </c>
      <c r="G492" s="205">
        <f>仕訳データ2016!W501</f>
        <v>0</v>
      </c>
      <c r="H492" s="204" t="str">
        <f>仕訳データ2016!Z501</f>
        <v xml:space="preserve">   </v>
      </c>
    </row>
    <row r="493" spans="1:8">
      <c r="A493" s="19">
        <f>仕訳データ2016!A502</f>
        <v>0</v>
      </c>
      <c r="B493">
        <f t="shared" si="14"/>
        <v>1900</v>
      </c>
      <c r="C493">
        <f t="shared" si="15"/>
        <v>1</v>
      </c>
      <c r="D493" s="204">
        <f>仕訳データ2016!J502</f>
        <v>0</v>
      </c>
      <c r="E493" s="205">
        <f>仕訳データ2016!O502</f>
        <v>0</v>
      </c>
      <c r="F493" s="204">
        <f>仕訳データ2016!R502</f>
        <v>0</v>
      </c>
      <c r="G493" s="205">
        <f>仕訳データ2016!W502</f>
        <v>0</v>
      </c>
      <c r="H493" s="204" t="str">
        <f>仕訳データ2016!Z502</f>
        <v xml:space="preserve">   </v>
      </c>
    </row>
    <row r="494" spans="1:8">
      <c r="A494" s="19">
        <f>仕訳データ2016!A503</f>
        <v>0</v>
      </c>
      <c r="B494">
        <f t="shared" si="14"/>
        <v>1900</v>
      </c>
      <c r="C494">
        <f t="shared" si="15"/>
        <v>1</v>
      </c>
      <c r="D494" s="204">
        <f>仕訳データ2016!J503</f>
        <v>0</v>
      </c>
      <c r="E494" s="205">
        <f>仕訳データ2016!O503</f>
        <v>0</v>
      </c>
      <c r="F494" s="204">
        <f>仕訳データ2016!R503</f>
        <v>0</v>
      </c>
      <c r="G494" s="205">
        <f>仕訳データ2016!W503</f>
        <v>0</v>
      </c>
      <c r="H494" s="204" t="str">
        <f>仕訳データ2016!Z503</f>
        <v xml:space="preserve">   </v>
      </c>
    </row>
    <row r="495" spans="1:8">
      <c r="A495" s="19">
        <f>仕訳データ2016!A504</f>
        <v>0</v>
      </c>
      <c r="B495">
        <f t="shared" si="14"/>
        <v>1900</v>
      </c>
      <c r="C495">
        <f t="shared" si="15"/>
        <v>1</v>
      </c>
      <c r="D495" s="204">
        <f>仕訳データ2016!J504</f>
        <v>0</v>
      </c>
      <c r="E495" s="205">
        <f>仕訳データ2016!O504</f>
        <v>0</v>
      </c>
      <c r="F495" s="204">
        <f>仕訳データ2016!R504</f>
        <v>0</v>
      </c>
      <c r="G495" s="205">
        <f>仕訳データ2016!W504</f>
        <v>0</v>
      </c>
      <c r="H495" s="204" t="str">
        <f>仕訳データ2016!Z504</f>
        <v xml:space="preserve">   </v>
      </c>
    </row>
    <row r="496" spans="1:8">
      <c r="A496" s="19">
        <f>仕訳データ2016!A505</f>
        <v>0</v>
      </c>
      <c r="B496">
        <f t="shared" si="14"/>
        <v>1900</v>
      </c>
      <c r="C496">
        <f t="shared" si="15"/>
        <v>1</v>
      </c>
      <c r="D496" s="204">
        <f>仕訳データ2016!J505</f>
        <v>0</v>
      </c>
      <c r="E496" s="205">
        <f>仕訳データ2016!O505</f>
        <v>0</v>
      </c>
      <c r="F496" s="204">
        <f>仕訳データ2016!R505</f>
        <v>0</v>
      </c>
      <c r="G496" s="205">
        <f>仕訳データ2016!W505</f>
        <v>0</v>
      </c>
      <c r="H496" s="204" t="str">
        <f>仕訳データ2016!Z505</f>
        <v xml:space="preserve">   </v>
      </c>
    </row>
    <row r="497" spans="1:8">
      <c r="A497" s="19">
        <f>仕訳データ2016!A506</f>
        <v>0</v>
      </c>
      <c r="B497">
        <f t="shared" si="14"/>
        <v>1900</v>
      </c>
      <c r="C497">
        <f t="shared" si="15"/>
        <v>1</v>
      </c>
      <c r="D497" s="204">
        <f>仕訳データ2016!J506</f>
        <v>0</v>
      </c>
      <c r="E497" s="205">
        <f>仕訳データ2016!O506</f>
        <v>0</v>
      </c>
      <c r="F497" s="204">
        <f>仕訳データ2016!R506</f>
        <v>0</v>
      </c>
      <c r="G497" s="205">
        <f>仕訳データ2016!W506</f>
        <v>0</v>
      </c>
      <c r="H497" s="204" t="str">
        <f>仕訳データ2016!Z506</f>
        <v xml:space="preserve">   </v>
      </c>
    </row>
    <row r="498" spans="1:8">
      <c r="A498" s="19">
        <f>仕訳データ2016!A507</f>
        <v>0</v>
      </c>
      <c r="B498">
        <f t="shared" si="14"/>
        <v>1900</v>
      </c>
      <c r="C498">
        <f t="shared" si="15"/>
        <v>1</v>
      </c>
      <c r="D498" s="204">
        <f>仕訳データ2016!J507</f>
        <v>0</v>
      </c>
      <c r="E498" s="205">
        <f>仕訳データ2016!O507</f>
        <v>0</v>
      </c>
      <c r="F498" s="204">
        <f>仕訳データ2016!R507</f>
        <v>0</v>
      </c>
      <c r="G498" s="205">
        <f>仕訳データ2016!W507</f>
        <v>0</v>
      </c>
      <c r="H498" s="204" t="str">
        <f>仕訳データ2016!Z507</f>
        <v xml:space="preserve">   </v>
      </c>
    </row>
    <row r="499" spans="1:8">
      <c r="A499" s="19">
        <f>仕訳データ2016!A508</f>
        <v>0</v>
      </c>
      <c r="B499">
        <f t="shared" si="14"/>
        <v>1900</v>
      </c>
      <c r="C499">
        <f t="shared" si="15"/>
        <v>1</v>
      </c>
      <c r="D499" s="204">
        <f>仕訳データ2016!J508</f>
        <v>0</v>
      </c>
      <c r="E499" s="205">
        <f>仕訳データ2016!O508</f>
        <v>0</v>
      </c>
      <c r="F499" s="204">
        <f>仕訳データ2016!R508</f>
        <v>0</v>
      </c>
      <c r="G499" s="205">
        <f>仕訳データ2016!W508</f>
        <v>0</v>
      </c>
      <c r="H499" s="204" t="str">
        <f>仕訳データ2016!Z508</f>
        <v xml:space="preserve">   </v>
      </c>
    </row>
    <row r="500" spans="1:8">
      <c r="A500" s="19">
        <f>仕訳データ2016!A509</f>
        <v>0</v>
      </c>
      <c r="B500">
        <f t="shared" si="14"/>
        <v>1900</v>
      </c>
      <c r="C500">
        <f t="shared" si="15"/>
        <v>1</v>
      </c>
      <c r="D500" s="204">
        <f>仕訳データ2016!J509</f>
        <v>0</v>
      </c>
      <c r="E500" s="205">
        <f>仕訳データ2016!O509</f>
        <v>0</v>
      </c>
      <c r="F500" s="204">
        <f>仕訳データ2016!R509</f>
        <v>0</v>
      </c>
      <c r="G500" s="205">
        <f>仕訳データ2016!W509</f>
        <v>0</v>
      </c>
      <c r="H500" s="204" t="str">
        <f>仕訳データ2016!Z509</f>
        <v xml:space="preserve">   </v>
      </c>
    </row>
    <row r="501" spans="1:8">
      <c r="A501" s="19">
        <f>仕訳データ2016!A510</f>
        <v>0</v>
      </c>
      <c r="B501">
        <f t="shared" si="14"/>
        <v>1900</v>
      </c>
      <c r="C501">
        <f t="shared" si="15"/>
        <v>1</v>
      </c>
      <c r="D501" s="204">
        <f>仕訳データ2016!J510</f>
        <v>0</v>
      </c>
      <c r="E501" s="205">
        <f>仕訳データ2016!O510</f>
        <v>0</v>
      </c>
      <c r="F501" s="204">
        <f>仕訳データ2016!R510</f>
        <v>0</v>
      </c>
      <c r="G501" s="205">
        <f>仕訳データ2016!W510</f>
        <v>0</v>
      </c>
      <c r="H501" s="204" t="str">
        <f>仕訳データ2016!Z510</f>
        <v xml:space="preserve">   </v>
      </c>
    </row>
    <row r="502" spans="1:8">
      <c r="A502" s="19">
        <f>仕訳データ2016!A511</f>
        <v>0</v>
      </c>
      <c r="B502">
        <f t="shared" si="14"/>
        <v>1900</v>
      </c>
      <c r="C502">
        <f t="shared" si="15"/>
        <v>1</v>
      </c>
      <c r="D502" s="204">
        <f>仕訳データ2016!J511</f>
        <v>0</v>
      </c>
      <c r="E502" s="205">
        <f>仕訳データ2016!O511</f>
        <v>0</v>
      </c>
      <c r="F502" s="204">
        <f>仕訳データ2016!R511</f>
        <v>0</v>
      </c>
      <c r="G502" s="205">
        <f>仕訳データ2016!W511</f>
        <v>0</v>
      </c>
      <c r="H502" s="204" t="str">
        <f>仕訳データ2016!Z511</f>
        <v xml:space="preserve">   </v>
      </c>
    </row>
    <row r="503" spans="1:8">
      <c r="A503" s="19">
        <f>仕訳データ2016!A512</f>
        <v>0</v>
      </c>
      <c r="B503">
        <f t="shared" si="14"/>
        <v>1900</v>
      </c>
      <c r="C503">
        <f t="shared" si="15"/>
        <v>1</v>
      </c>
      <c r="D503" s="204">
        <f>仕訳データ2016!J512</f>
        <v>0</v>
      </c>
      <c r="E503" s="205">
        <f>仕訳データ2016!O512</f>
        <v>0</v>
      </c>
      <c r="F503" s="204">
        <f>仕訳データ2016!R512</f>
        <v>0</v>
      </c>
      <c r="G503" s="205">
        <f>仕訳データ2016!W512</f>
        <v>0</v>
      </c>
      <c r="H503" s="204" t="str">
        <f>仕訳データ2016!Z512</f>
        <v xml:space="preserve">   </v>
      </c>
    </row>
    <row r="504" spans="1:8">
      <c r="A504" s="19">
        <f>仕訳データ2016!A513</f>
        <v>0</v>
      </c>
      <c r="B504">
        <f t="shared" si="14"/>
        <v>1900</v>
      </c>
      <c r="C504">
        <f t="shared" si="15"/>
        <v>1</v>
      </c>
      <c r="D504" s="204">
        <f>仕訳データ2016!J513</f>
        <v>0</v>
      </c>
      <c r="E504" s="205">
        <f>仕訳データ2016!O513</f>
        <v>0</v>
      </c>
      <c r="F504" s="204">
        <f>仕訳データ2016!R513</f>
        <v>0</v>
      </c>
      <c r="G504" s="205">
        <f>仕訳データ2016!W513</f>
        <v>0</v>
      </c>
      <c r="H504" s="204" t="str">
        <f>仕訳データ2016!Z513</f>
        <v xml:space="preserve">   </v>
      </c>
    </row>
    <row r="505" spans="1:8">
      <c r="A505" s="19">
        <f>仕訳データ2016!A514</f>
        <v>0</v>
      </c>
      <c r="B505">
        <f t="shared" si="14"/>
        <v>1900</v>
      </c>
      <c r="C505">
        <f t="shared" si="15"/>
        <v>1</v>
      </c>
      <c r="D505" s="204">
        <f>仕訳データ2016!J514</f>
        <v>0</v>
      </c>
      <c r="E505" s="205">
        <f>仕訳データ2016!O514</f>
        <v>0</v>
      </c>
      <c r="F505" s="204">
        <f>仕訳データ2016!R514</f>
        <v>0</v>
      </c>
      <c r="G505" s="205">
        <f>仕訳データ2016!W514</f>
        <v>0</v>
      </c>
      <c r="H505" s="204" t="str">
        <f>仕訳データ2016!Z514</f>
        <v xml:space="preserve">   </v>
      </c>
    </row>
    <row r="506" spans="1:8">
      <c r="A506" s="19">
        <f>仕訳データ2016!A515</f>
        <v>0</v>
      </c>
      <c r="B506">
        <f t="shared" si="14"/>
        <v>1900</v>
      </c>
      <c r="C506">
        <f t="shared" si="15"/>
        <v>1</v>
      </c>
      <c r="D506" s="204">
        <f>仕訳データ2016!J515</f>
        <v>0</v>
      </c>
      <c r="E506" s="205">
        <f>仕訳データ2016!O515</f>
        <v>0</v>
      </c>
      <c r="F506" s="204">
        <f>仕訳データ2016!R515</f>
        <v>0</v>
      </c>
      <c r="G506" s="205">
        <f>仕訳データ2016!W515</f>
        <v>0</v>
      </c>
      <c r="H506" s="204" t="str">
        <f>仕訳データ2016!Z515</f>
        <v xml:space="preserve">   </v>
      </c>
    </row>
    <row r="507" spans="1:8">
      <c r="A507" s="19">
        <f>仕訳データ2016!A516</f>
        <v>0</v>
      </c>
      <c r="B507">
        <f t="shared" si="14"/>
        <v>1900</v>
      </c>
      <c r="C507">
        <f t="shared" si="15"/>
        <v>1</v>
      </c>
      <c r="D507" s="204">
        <f>仕訳データ2016!J516</f>
        <v>0</v>
      </c>
      <c r="E507" s="205">
        <f>仕訳データ2016!O516</f>
        <v>0</v>
      </c>
      <c r="F507" s="204">
        <f>仕訳データ2016!R516</f>
        <v>0</v>
      </c>
      <c r="G507" s="205">
        <f>仕訳データ2016!W516</f>
        <v>0</v>
      </c>
      <c r="H507" s="204" t="str">
        <f>仕訳データ2016!Z516</f>
        <v xml:space="preserve">   </v>
      </c>
    </row>
    <row r="508" spans="1:8">
      <c r="A508" s="19">
        <f>仕訳データ2016!A517</f>
        <v>0</v>
      </c>
      <c r="B508">
        <f t="shared" si="14"/>
        <v>1900</v>
      </c>
      <c r="C508">
        <f t="shared" si="15"/>
        <v>1</v>
      </c>
      <c r="D508" s="204">
        <f>仕訳データ2016!J517</f>
        <v>0</v>
      </c>
      <c r="E508" s="205">
        <f>仕訳データ2016!O517</f>
        <v>0</v>
      </c>
      <c r="F508" s="204">
        <f>仕訳データ2016!R517</f>
        <v>0</v>
      </c>
      <c r="G508" s="205">
        <f>仕訳データ2016!W517</f>
        <v>0</v>
      </c>
      <c r="H508" s="204" t="str">
        <f>仕訳データ2016!Z517</f>
        <v xml:space="preserve">   </v>
      </c>
    </row>
    <row r="509" spans="1:8">
      <c r="A509" s="19">
        <f>仕訳データ2016!A518</f>
        <v>0</v>
      </c>
      <c r="B509">
        <f t="shared" si="14"/>
        <v>1900</v>
      </c>
      <c r="C509">
        <f t="shared" si="15"/>
        <v>1</v>
      </c>
      <c r="D509" s="204">
        <f>仕訳データ2016!J518</f>
        <v>0</v>
      </c>
      <c r="E509" s="205">
        <f>仕訳データ2016!O518</f>
        <v>0</v>
      </c>
      <c r="F509" s="204">
        <f>仕訳データ2016!R518</f>
        <v>0</v>
      </c>
      <c r="G509" s="205">
        <f>仕訳データ2016!W518</f>
        <v>0</v>
      </c>
      <c r="H509" s="204" t="str">
        <f>仕訳データ2016!Z518</f>
        <v xml:space="preserve">   </v>
      </c>
    </row>
    <row r="510" spans="1:8">
      <c r="A510" s="19">
        <f>仕訳データ2016!A519</f>
        <v>0</v>
      </c>
      <c r="B510">
        <f t="shared" si="14"/>
        <v>1900</v>
      </c>
      <c r="C510">
        <f t="shared" si="15"/>
        <v>1</v>
      </c>
      <c r="D510" s="204">
        <f>仕訳データ2016!J519</f>
        <v>0</v>
      </c>
      <c r="E510" s="205">
        <f>仕訳データ2016!O519</f>
        <v>0</v>
      </c>
      <c r="F510" s="204">
        <f>仕訳データ2016!R519</f>
        <v>0</v>
      </c>
      <c r="G510" s="205">
        <f>仕訳データ2016!W519</f>
        <v>0</v>
      </c>
      <c r="H510" s="204" t="str">
        <f>仕訳データ2016!Z519</f>
        <v xml:space="preserve">   </v>
      </c>
    </row>
    <row r="511" spans="1:8">
      <c r="A511" s="19">
        <f>仕訳データ2016!A520</f>
        <v>0</v>
      </c>
      <c r="B511">
        <f t="shared" si="14"/>
        <v>1900</v>
      </c>
      <c r="C511">
        <f t="shared" si="15"/>
        <v>1</v>
      </c>
      <c r="D511" s="204">
        <f>仕訳データ2016!J520</f>
        <v>0</v>
      </c>
      <c r="E511" s="205">
        <f>仕訳データ2016!O520</f>
        <v>0</v>
      </c>
      <c r="F511" s="204">
        <f>仕訳データ2016!R520</f>
        <v>0</v>
      </c>
      <c r="G511" s="205">
        <f>仕訳データ2016!W520</f>
        <v>0</v>
      </c>
      <c r="H511" s="204" t="str">
        <f>仕訳データ2016!Z520</f>
        <v xml:space="preserve">   </v>
      </c>
    </row>
    <row r="512" spans="1:8">
      <c r="A512" s="19">
        <f>仕訳データ2016!A521</f>
        <v>0</v>
      </c>
      <c r="B512">
        <f t="shared" si="14"/>
        <v>1900</v>
      </c>
      <c r="C512">
        <f t="shared" si="15"/>
        <v>1</v>
      </c>
      <c r="D512" s="204">
        <f>仕訳データ2016!J521</f>
        <v>0</v>
      </c>
      <c r="E512" s="205">
        <f>仕訳データ2016!O521</f>
        <v>0</v>
      </c>
      <c r="F512" s="204">
        <f>仕訳データ2016!R521</f>
        <v>0</v>
      </c>
      <c r="G512" s="205">
        <f>仕訳データ2016!W521</f>
        <v>0</v>
      </c>
      <c r="H512" s="204" t="str">
        <f>仕訳データ2016!Z521</f>
        <v xml:space="preserve">   </v>
      </c>
    </row>
    <row r="513" spans="1:8">
      <c r="A513" s="19">
        <f>仕訳データ2016!A522</f>
        <v>0</v>
      </c>
      <c r="B513">
        <f t="shared" si="14"/>
        <v>1900</v>
      </c>
      <c r="C513">
        <f t="shared" si="15"/>
        <v>1</v>
      </c>
      <c r="D513" s="204">
        <f>仕訳データ2016!J522</f>
        <v>0</v>
      </c>
      <c r="E513" s="205">
        <f>仕訳データ2016!O522</f>
        <v>0</v>
      </c>
      <c r="F513" s="204">
        <f>仕訳データ2016!R522</f>
        <v>0</v>
      </c>
      <c r="G513" s="205">
        <f>仕訳データ2016!W522</f>
        <v>0</v>
      </c>
      <c r="H513" s="204" t="str">
        <f>仕訳データ2016!Z522</f>
        <v xml:space="preserve">   </v>
      </c>
    </row>
    <row r="514" spans="1:8">
      <c r="A514" s="19">
        <f>仕訳データ2016!A523</f>
        <v>0</v>
      </c>
      <c r="B514">
        <f t="shared" si="14"/>
        <v>1900</v>
      </c>
      <c r="C514">
        <f t="shared" si="15"/>
        <v>1</v>
      </c>
      <c r="D514" s="204">
        <f>仕訳データ2016!J523</f>
        <v>0</v>
      </c>
      <c r="E514" s="205">
        <f>仕訳データ2016!O523</f>
        <v>0</v>
      </c>
      <c r="F514" s="204">
        <f>仕訳データ2016!R523</f>
        <v>0</v>
      </c>
      <c r="G514" s="205">
        <f>仕訳データ2016!W523</f>
        <v>0</v>
      </c>
      <c r="H514" s="204" t="str">
        <f>仕訳データ2016!Z523</f>
        <v xml:space="preserve">   </v>
      </c>
    </row>
    <row r="515" spans="1:8">
      <c r="A515" s="19">
        <f>仕訳データ2016!A524</f>
        <v>0</v>
      </c>
      <c r="B515">
        <f t="shared" ref="B515:B578" si="16">YEAR(A515)</f>
        <v>1900</v>
      </c>
      <c r="C515">
        <f t="shared" ref="C515:C578" si="17">MONTH(A515)</f>
        <v>1</v>
      </c>
      <c r="D515" s="204">
        <f>仕訳データ2016!J524</f>
        <v>0</v>
      </c>
      <c r="E515" s="205">
        <f>仕訳データ2016!O524</f>
        <v>0</v>
      </c>
      <c r="F515" s="204">
        <f>仕訳データ2016!R524</f>
        <v>0</v>
      </c>
      <c r="G515" s="205">
        <f>仕訳データ2016!W524</f>
        <v>0</v>
      </c>
      <c r="H515" s="204" t="str">
        <f>仕訳データ2016!Z524</f>
        <v xml:space="preserve">   </v>
      </c>
    </row>
    <row r="516" spans="1:8">
      <c r="A516" s="19">
        <f>仕訳データ2016!A525</f>
        <v>0</v>
      </c>
      <c r="B516">
        <f t="shared" si="16"/>
        <v>1900</v>
      </c>
      <c r="C516">
        <f t="shared" si="17"/>
        <v>1</v>
      </c>
      <c r="D516" s="204">
        <f>仕訳データ2016!J525</f>
        <v>0</v>
      </c>
      <c r="E516" s="205">
        <f>仕訳データ2016!O525</f>
        <v>0</v>
      </c>
      <c r="F516" s="204">
        <f>仕訳データ2016!R525</f>
        <v>0</v>
      </c>
      <c r="G516" s="205">
        <f>仕訳データ2016!W525</f>
        <v>0</v>
      </c>
      <c r="H516" s="204" t="str">
        <f>仕訳データ2016!Z525</f>
        <v xml:space="preserve">   </v>
      </c>
    </row>
    <row r="517" spans="1:8">
      <c r="A517" s="19">
        <f>仕訳データ2016!A526</f>
        <v>0</v>
      </c>
      <c r="B517">
        <f t="shared" si="16"/>
        <v>1900</v>
      </c>
      <c r="C517">
        <f t="shared" si="17"/>
        <v>1</v>
      </c>
      <c r="D517" s="204">
        <f>仕訳データ2016!J526</f>
        <v>0</v>
      </c>
      <c r="E517" s="205">
        <f>仕訳データ2016!O526</f>
        <v>0</v>
      </c>
      <c r="F517" s="204">
        <f>仕訳データ2016!R526</f>
        <v>0</v>
      </c>
      <c r="G517" s="205">
        <f>仕訳データ2016!W526</f>
        <v>0</v>
      </c>
      <c r="H517" s="204" t="str">
        <f>仕訳データ2016!Z526</f>
        <v xml:space="preserve">   </v>
      </c>
    </row>
    <row r="518" spans="1:8">
      <c r="A518" s="19">
        <f>仕訳データ2016!A527</f>
        <v>0</v>
      </c>
      <c r="B518">
        <f t="shared" si="16"/>
        <v>1900</v>
      </c>
      <c r="C518">
        <f t="shared" si="17"/>
        <v>1</v>
      </c>
      <c r="D518" s="204">
        <f>仕訳データ2016!J527</f>
        <v>0</v>
      </c>
      <c r="E518" s="205">
        <f>仕訳データ2016!O527</f>
        <v>0</v>
      </c>
      <c r="F518" s="204">
        <f>仕訳データ2016!R527</f>
        <v>0</v>
      </c>
      <c r="G518" s="205">
        <f>仕訳データ2016!W527</f>
        <v>0</v>
      </c>
      <c r="H518" s="204" t="str">
        <f>仕訳データ2016!Z527</f>
        <v xml:space="preserve">   </v>
      </c>
    </row>
    <row r="519" spans="1:8">
      <c r="A519" s="19">
        <f>仕訳データ2016!A528</f>
        <v>0</v>
      </c>
      <c r="B519">
        <f t="shared" si="16"/>
        <v>1900</v>
      </c>
      <c r="C519">
        <f t="shared" si="17"/>
        <v>1</v>
      </c>
      <c r="D519" s="204">
        <f>仕訳データ2016!J528</f>
        <v>0</v>
      </c>
      <c r="E519" s="205">
        <f>仕訳データ2016!O528</f>
        <v>0</v>
      </c>
      <c r="F519" s="204">
        <f>仕訳データ2016!R528</f>
        <v>0</v>
      </c>
      <c r="G519" s="205">
        <f>仕訳データ2016!W528</f>
        <v>0</v>
      </c>
      <c r="H519" s="204" t="str">
        <f>仕訳データ2016!Z528</f>
        <v xml:space="preserve">   </v>
      </c>
    </row>
    <row r="520" spans="1:8">
      <c r="A520" s="19">
        <f>仕訳データ2016!A529</f>
        <v>0</v>
      </c>
      <c r="B520">
        <f t="shared" si="16"/>
        <v>1900</v>
      </c>
      <c r="C520">
        <f t="shared" si="17"/>
        <v>1</v>
      </c>
      <c r="D520" s="204">
        <f>仕訳データ2016!J529</f>
        <v>0</v>
      </c>
      <c r="E520" s="205">
        <f>仕訳データ2016!O529</f>
        <v>0</v>
      </c>
      <c r="F520" s="204">
        <f>仕訳データ2016!R529</f>
        <v>0</v>
      </c>
      <c r="G520" s="205">
        <f>仕訳データ2016!W529</f>
        <v>0</v>
      </c>
      <c r="H520" s="204" t="str">
        <f>仕訳データ2016!Z529</f>
        <v xml:space="preserve">   </v>
      </c>
    </row>
    <row r="521" spans="1:8">
      <c r="A521" s="19">
        <f>仕訳データ2016!A530</f>
        <v>0</v>
      </c>
      <c r="B521">
        <f t="shared" si="16"/>
        <v>1900</v>
      </c>
      <c r="C521">
        <f t="shared" si="17"/>
        <v>1</v>
      </c>
      <c r="D521" s="204">
        <f>仕訳データ2016!J530</f>
        <v>0</v>
      </c>
      <c r="E521" s="205">
        <f>仕訳データ2016!O530</f>
        <v>0</v>
      </c>
      <c r="F521" s="204">
        <f>仕訳データ2016!R530</f>
        <v>0</v>
      </c>
      <c r="G521" s="205">
        <f>仕訳データ2016!W530</f>
        <v>0</v>
      </c>
      <c r="H521" s="204" t="str">
        <f>仕訳データ2016!Z530</f>
        <v xml:space="preserve">   </v>
      </c>
    </row>
    <row r="522" spans="1:8">
      <c r="A522" s="19">
        <f>仕訳データ2016!A531</f>
        <v>0</v>
      </c>
      <c r="B522">
        <f t="shared" si="16"/>
        <v>1900</v>
      </c>
      <c r="C522">
        <f t="shared" si="17"/>
        <v>1</v>
      </c>
      <c r="D522" s="204">
        <f>仕訳データ2016!J531</f>
        <v>0</v>
      </c>
      <c r="E522" s="205">
        <f>仕訳データ2016!O531</f>
        <v>0</v>
      </c>
      <c r="F522" s="204">
        <f>仕訳データ2016!R531</f>
        <v>0</v>
      </c>
      <c r="G522" s="205">
        <f>仕訳データ2016!W531</f>
        <v>0</v>
      </c>
      <c r="H522" s="204" t="str">
        <f>仕訳データ2016!Z531</f>
        <v xml:space="preserve">   </v>
      </c>
    </row>
    <row r="523" spans="1:8">
      <c r="A523" s="19">
        <f>仕訳データ2016!A532</f>
        <v>0</v>
      </c>
      <c r="B523">
        <f t="shared" si="16"/>
        <v>1900</v>
      </c>
      <c r="C523">
        <f t="shared" si="17"/>
        <v>1</v>
      </c>
      <c r="D523" s="204">
        <f>仕訳データ2016!J532</f>
        <v>0</v>
      </c>
      <c r="E523" s="205">
        <f>仕訳データ2016!O532</f>
        <v>0</v>
      </c>
      <c r="F523" s="204">
        <f>仕訳データ2016!R532</f>
        <v>0</v>
      </c>
      <c r="G523" s="205">
        <f>仕訳データ2016!W532</f>
        <v>0</v>
      </c>
      <c r="H523" s="204" t="str">
        <f>仕訳データ2016!Z532</f>
        <v xml:space="preserve">   </v>
      </c>
    </row>
    <row r="524" spans="1:8">
      <c r="A524" s="19">
        <f>仕訳データ2016!A533</f>
        <v>0</v>
      </c>
      <c r="B524">
        <f t="shared" si="16"/>
        <v>1900</v>
      </c>
      <c r="C524">
        <f t="shared" si="17"/>
        <v>1</v>
      </c>
      <c r="D524" s="204">
        <f>仕訳データ2016!J533</f>
        <v>0</v>
      </c>
      <c r="E524" s="205">
        <f>仕訳データ2016!O533</f>
        <v>0</v>
      </c>
      <c r="F524" s="204">
        <f>仕訳データ2016!R533</f>
        <v>0</v>
      </c>
      <c r="G524" s="205">
        <f>仕訳データ2016!W533</f>
        <v>0</v>
      </c>
      <c r="H524" s="204" t="str">
        <f>仕訳データ2016!Z533</f>
        <v xml:space="preserve">   </v>
      </c>
    </row>
    <row r="525" spans="1:8">
      <c r="A525" s="19">
        <f>仕訳データ2016!A534</f>
        <v>0</v>
      </c>
      <c r="B525">
        <f t="shared" si="16"/>
        <v>1900</v>
      </c>
      <c r="C525">
        <f t="shared" si="17"/>
        <v>1</v>
      </c>
      <c r="D525" s="204">
        <f>仕訳データ2016!J534</f>
        <v>0</v>
      </c>
      <c r="E525" s="205">
        <f>仕訳データ2016!O534</f>
        <v>0</v>
      </c>
      <c r="F525" s="204">
        <f>仕訳データ2016!R534</f>
        <v>0</v>
      </c>
      <c r="G525" s="205">
        <f>仕訳データ2016!W534</f>
        <v>0</v>
      </c>
      <c r="H525" s="204" t="str">
        <f>仕訳データ2016!Z534</f>
        <v xml:space="preserve">   </v>
      </c>
    </row>
    <row r="526" spans="1:8">
      <c r="A526" s="19">
        <f>仕訳データ2016!A535</f>
        <v>0</v>
      </c>
      <c r="B526">
        <f t="shared" si="16"/>
        <v>1900</v>
      </c>
      <c r="C526">
        <f t="shared" si="17"/>
        <v>1</v>
      </c>
      <c r="D526" s="204">
        <f>仕訳データ2016!J535</f>
        <v>0</v>
      </c>
      <c r="E526" s="205">
        <f>仕訳データ2016!O535</f>
        <v>0</v>
      </c>
      <c r="F526" s="204">
        <f>仕訳データ2016!R535</f>
        <v>0</v>
      </c>
      <c r="G526" s="205">
        <f>仕訳データ2016!W535</f>
        <v>0</v>
      </c>
      <c r="H526" s="204" t="str">
        <f>仕訳データ2016!Z535</f>
        <v xml:space="preserve">   </v>
      </c>
    </row>
    <row r="527" spans="1:8">
      <c r="A527" s="19">
        <f>仕訳データ2016!A536</f>
        <v>0</v>
      </c>
      <c r="B527">
        <f t="shared" si="16"/>
        <v>1900</v>
      </c>
      <c r="C527">
        <f t="shared" si="17"/>
        <v>1</v>
      </c>
      <c r="D527" s="204">
        <f>仕訳データ2016!J536</f>
        <v>0</v>
      </c>
      <c r="E527" s="205">
        <f>仕訳データ2016!O536</f>
        <v>0</v>
      </c>
      <c r="F527" s="204">
        <f>仕訳データ2016!R536</f>
        <v>0</v>
      </c>
      <c r="G527" s="205">
        <f>仕訳データ2016!W536</f>
        <v>0</v>
      </c>
      <c r="H527" s="204" t="str">
        <f>仕訳データ2016!Z536</f>
        <v xml:space="preserve">   </v>
      </c>
    </row>
    <row r="528" spans="1:8">
      <c r="A528" s="19">
        <f>仕訳データ2016!A537</f>
        <v>0</v>
      </c>
      <c r="B528">
        <f t="shared" si="16"/>
        <v>1900</v>
      </c>
      <c r="C528">
        <f t="shared" si="17"/>
        <v>1</v>
      </c>
      <c r="D528" s="204">
        <f>仕訳データ2016!J537</f>
        <v>0</v>
      </c>
      <c r="E528" s="205">
        <f>仕訳データ2016!O537</f>
        <v>0</v>
      </c>
      <c r="F528" s="204">
        <f>仕訳データ2016!R537</f>
        <v>0</v>
      </c>
      <c r="G528" s="205">
        <f>仕訳データ2016!W537</f>
        <v>0</v>
      </c>
      <c r="H528" s="204" t="str">
        <f>仕訳データ2016!Z537</f>
        <v xml:space="preserve">   </v>
      </c>
    </row>
    <row r="529" spans="1:8">
      <c r="A529" s="19">
        <f>仕訳データ2016!A538</f>
        <v>0</v>
      </c>
      <c r="B529">
        <f t="shared" si="16"/>
        <v>1900</v>
      </c>
      <c r="C529">
        <f t="shared" si="17"/>
        <v>1</v>
      </c>
      <c r="D529" s="204">
        <f>仕訳データ2016!J538</f>
        <v>0</v>
      </c>
      <c r="E529" s="205">
        <f>仕訳データ2016!O538</f>
        <v>0</v>
      </c>
      <c r="F529" s="204">
        <f>仕訳データ2016!R538</f>
        <v>0</v>
      </c>
      <c r="G529" s="205">
        <f>仕訳データ2016!W538</f>
        <v>0</v>
      </c>
      <c r="H529" s="204" t="str">
        <f>仕訳データ2016!Z538</f>
        <v xml:space="preserve">   </v>
      </c>
    </row>
    <row r="530" spans="1:8">
      <c r="A530" s="19">
        <f>仕訳データ2016!A539</f>
        <v>0</v>
      </c>
      <c r="B530">
        <f t="shared" si="16"/>
        <v>1900</v>
      </c>
      <c r="C530">
        <f t="shared" si="17"/>
        <v>1</v>
      </c>
      <c r="D530" s="204">
        <f>仕訳データ2016!J539</f>
        <v>0</v>
      </c>
      <c r="E530" s="205">
        <f>仕訳データ2016!O539</f>
        <v>0</v>
      </c>
      <c r="F530" s="204">
        <f>仕訳データ2016!R539</f>
        <v>0</v>
      </c>
      <c r="G530" s="205">
        <f>仕訳データ2016!W539</f>
        <v>0</v>
      </c>
      <c r="H530" s="204" t="str">
        <f>仕訳データ2016!Z539</f>
        <v xml:space="preserve">   </v>
      </c>
    </row>
    <row r="531" spans="1:8">
      <c r="A531" s="19">
        <f>仕訳データ2016!A540</f>
        <v>0</v>
      </c>
      <c r="B531">
        <f t="shared" si="16"/>
        <v>1900</v>
      </c>
      <c r="C531">
        <f t="shared" si="17"/>
        <v>1</v>
      </c>
      <c r="D531" s="204">
        <f>仕訳データ2016!J540</f>
        <v>0</v>
      </c>
      <c r="E531" s="205">
        <f>仕訳データ2016!O540</f>
        <v>0</v>
      </c>
      <c r="F531" s="204">
        <f>仕訳データ2016!R540</f>
        <v>0</v>
      </c>
      <c r="G531" s="205">
        <f>仕訳データ2016!W540</f>
        <v>0</v>
      </c>
      <c r="H531" s="204" t="str">
        <f>仕訳データ2016!Z540</f>
        <v xml:space="preserve">   </v>
      </c>
    </row>
    <row r="532" spans="1:8">
      <c r="A532" s="19">
        <f>仕訳データ2016!A541</f>
        <v>0</v>
      </c>
      <c r="B532">
        <f t="shared" si="16"/>
        <v>1900</v>
      </c>
      <c r="C532">
        <f t="shared" si="17"/>
        <v>1</v>
      </c>
      <c r="D532" s="204">
        <f>仕訳データ2016!J541</f>
        <v>0</v>
      </c>
      <c r="E532" s="205">
        <f>仕訳データ2016!O541</f>
        <v>0</v>
      </c>
      <c r="F532" s="204">
        <f>仕訳データ2016!R541</f>
        <v>0</v>
      </c>
      <c r="G532" s="205">
        <f>仕訳データ2016!W541</f>
        <v>0</v>
      </c>
      <c r="H532" s="204" t="str">
        <f>仕訳データ2016!Z541</f>
        <v xml:space="preserve">   </v>
      </c>
    </row>
    <row r="533" spans="1:8">
      <c r="A533" s="19">
        <f>仕訳データ2016!A542</f>
        <v>0</v>
      </c>
      <c r="B533">
        <f t="shared" si="16"/>
        <v>1900</v>
      </c>
      <c r="C533">
        <f t="shared" si="17"/>
        <v>1</v>
      </c>
      <c r="D533" s="204">
        <f>仕訳データ2016!J542</f>
        <v>0</v>
      </c>
      <c r="E533" s="205">
        <f>仕訳データ2016!O542</f>
        <v>0</v>
      </c>
      <c r="F533" s="204">
        <f>仕訳データ2016!R542</f>
        <v>0</v>
      </c>
      <c r="G533" s="205">
        <f>仕訳データ2016!W542</f>
        <v>0</v>
      </c>
      <c r="H533" s="204" t="str">
        <f>仕訳データ2016!Z542</f>
        <v xml:space="preserve">   </v>
      </c>
    </row>
    <row r="534" spans="1:8">
      <c r="A534" s="19">
        <f>仕訳データ2016!A543</f>
        <v>0</v>
      </c>
      <c r="B534">
        <f t="shared" si="16"/>
        <v>1900</v>
      </c>
      <c r="C534">
        <f t="shared" si="17"/>
        <v>1</v>
      </c>
      <c r="D534" s="204">
        <f>仕訳データ2016!J543</f>
        <v>0</v>
      </c>
      <c r="E534" s="205">
        <f>仕訳データ2016!O543</f>
        <v>0</v>
      </c>
      <c r="F534" s="204">
        <f>仕訳データ2016!R543</f>
        <v>0</v>
      </c>
      <c r="G534" s="205">
        <f>仕訳データ2016!W543</f>
        <v>0</v>
      </c>
      <c r="H534" s="204" t="str">
        <f>仕訳データ2016!Z543</f>
        <v xml:space="preserve">   </v>
      </c>
    </row>
    <row r="535" spans="1:8">
      <c r="A535" s="19">
        <f>仕訳データ2016!A544</f>
        <v>0</v>
      </c>
      <c r="B535">
        <f t="shared" si="16"/>
        <v>1900</v>
      </c>
      <c r="C535">
        <f t="shared" si="17"/>
        <v>1</v>
      </c>
      <c r="D535" s="204">
        <f>仕訳データ2016!J544</f>
        <v>0</v>
      </c>
      <c r="E535" s="205">
        <f>仕訳データ2016!O544</f>
        <v>0</v>
      </c>
      <c r="F535" s="204">
        <f>仕訳データ2016!R544</f>
        <v>0</v>
      </c>
      <c r="G535" s="205">
        <f>仕訳データ2016!W544</f>
        <v>0</v>
      </c>
      <c r="H535" s="204" t="str">
        <f>仕訳データ2016!Z544</f>
        <v xml:space="preserve">   </v>
      </c>
    </row>
    <row r="536" spans="1:8">
      <c r="A536" s="19">
        <f>仕訳データ2016!A545</f>
        <v>0</v>
      </c>
      <c r="B536">
        <f t="shared" si="16"/>
        <v>1900</v>
      </c>
      <c r="C536">
        <f t="shared" si="17"/>
        <v>1</v>
      </c>
      <c r="D536" s="204">
        <f>仕訳データ2016!J545</f>
        <v>0</v>
      </c>
      <c r="E536" s="205">
        <f>仕訳データ2016!O545</f>
        <v>0</v>
      </c>
      <c r="F536" s="204">
        <f>仕訳データ2016!R545</f>
        <v>0</v>
      </c>
      <c r="G536" s="205">
        <f>仕訳データ2016!W545</f>
        <v>0</v>
      </c>
      <c r="H536" s="204" t="str">
        <f>仕訳データ2016!Z545</f>
        <v xml:space="preserve">   </v>
      </c>
    </row>
    <row r="537" spans="1:8">
      <c r="A537" s="19">
        <f>仕訳データ2016!A546</f>
        <v>0</v>
      </c>
      <c r="B537">
        <f t="shared" si="16"/>
        <v>1900</v>
      </c>
      <c r="C537">
        <f t="shared" si="17"/>
        <v>1</v>
      </c>
      <c r="D537" s="204">
        <f>仕訳データ2016!J546</f>
        <v>0</v>
      </c>
      <c r="E537" s="205">
        <f>仕訳データ2016!O546</f>
        <v>0</v>
      </c>
      <c r="F537" s="204">
        <f>仕訳データ2016!R546</f>
        <v>0</v>
      </c>
      <c r="G537" s="205">
        <f>仕訳データ2016!W546</f>
        <v>0</v>
      </c>
      <c r="H537" s="204" t="str">
        <f>仕訳データ2016!Z546</f>
        <v xml:space="preserve">   </v>
      </c>
    </row>
    <row r="538" spans="1:8">
      <c r="A538" s="19">
        <f>仕訳データ2016!A547</f>
        <v>0</v>
      </c>
      <c r="B538">
        <f t="shared" si="16"/>
        <v>1900</v>
      </c>
      <c r="C538">
        <f t="shared" si="17"/>
        <v>1</v>
      </c>
      <c r="D538" s="204">
        <f>仕訳データ2016!J547</f>
        <v>0</v>
      </c>
      <c r="E538" s="205">
        <f>仕訳データ2016!O547</f>
        <v>0</v>
      </c>
      <c r="F538" s="204">
        <f>仕訳データ2016!R547</f>
        <v>0</v>
      </c>
      <c r="G538" s="205">
        <f>仕訳データ2016!W547</f>
        <v>0</v>
      </c>
      <c r="H538" s="204" t="str">
        <f>仕訳データ2016!Z547</f>
        <v xml:space="preserve">   </v>
      </c>
    </row>
    <row r="539" spans="1:8">
      <c r="A539" s="19">
        <f>仕訳データ2016!A548</f>
        <v>0</v>
      </c>
      <c r="B539">
        <f t="shared" si="16"/>
        <v>1900</v>
      </c>
      <c r="C539">
        <f t="shared" si="17"/>
        <v>1</v>
      </c>
      <c r="D539" s="204">
        <f>仕訳データ2016!J548</f>
        <v>0</v>
      </c>
      <c r="E539" s="205">
        <f>仕訳データ2016!O548</f>
        <v>0</v>
      </c>
      <c r="F539" s="204">
        <f>仕訳データ2016!R548</f>
        <v>0</v>
      </c>
      <c r="G539" s="205">
        <f>仕訳データ2016!W548</f>
        <v>0</v>
      </c>
      <c r="H539" s="204" t="str">
        <f>仕訳データ2016!Z548</f>
        <v xml:space="preserve">   </v>
      </c>
    </row>
    <row r="540" spans="1:8">
      <c r="A540" s="19">
        <f>仕訳データ2016!A549</f>
        <v>0</v>
      </c>
      <c r="B540">
        <f t="shared" si="16"/>
        <v>1900</v>
      </c>
      <c r="C540">
        <f t="shared" si="17"/>
        <v>1</v>
      </c>
      <c r="D540" s="204">
        <f>仕訳データ2016!J549</f>
        <v>0</v>
      </c>
      <c r="E540" s="205">
        <f>仕訳データ2016!O549</f>
        <v>0</v>
      </c>
      <c r="F540" s="204">
        <f>仕訳データ2016!R549</f>
        <v>0</v>
      </c>
      <c r="G540" s="205">
        <f>仕訳データ2016!W549</f>
        <v>0</v>
      </c>
      <c r="H540" s="204" t="str">
        <f>仕訳データ2016!Z549</f>
        <v xml:space="preserve">   </v>
      </c>
    </row>
    <row r="541" spans="1:8">
      <c r="A541" s="19">
        <f>仕訳データ2016!A550</f>
        <v>0</v>
      </c>
      <c r="B541">
        <f t="shared" si="16"/>
        <v>1900</v>
      </c>
      <c r="C541">
        <f t="shared" si="17"/>
        <v>1</v>
      </c>
      <c r="D541" s="204">
        <f>仕訳データ2016!J550</f>
        <v>0</v>
      </c>
      <c r="E541" s="205">
        <f>仕訳データ2016!O550</f>
        <v>0</v>
      </c>
      <c r="F541" s="204">
        <f>仕訳データ2016!R550</f>
        <v>0</v>
      </c>
      <c r="G541" s="205">
        <f>仕訳データ2016!W550</f>
        <v>0</v>
      </c>
      <c r="H541" s="204" t="str">
        <f>仕訳データ2016!Z550</f>
        <v xml:space="preserve">   </v>
      </c>
    </row>
    <row r="542" spans="1:8">
      <c r="A542" s="19">
        <f>仕訳データ2016!A551</f>
        <v>0</v>
      </c>
      <c r="B542">
        <f t="shared" si="16"/>
        <v>1900</v>
      </c>
      <c r="C542">
        <f t="shared" si="17"/>
        <v>1</v>
      </c>
      <c r="D542" s="204">
        <f>仕訳データ2016!J551</f>
        <v>0</v>
      </c>
      <c r="E542" s="205">
        <f>仕訳データ2016!O551</f>
        <v>0</v>
      </c>
      <c r="F542" s="204">
        <f>仕訳データ2016!R551</f>
        <v>0</v>
      </c>
      <c r="G542" s="205">
        <f>仕訳データ2016!W551</f>
        <v>0</v>
      </c>
      <c r="H542" s="204" t="str">
        <f>仕訳データ2016!Z551</f>
        <v xml:space="preserve">   </v>
      </c>
    </row>
    <row r="543" spans="1:8">
      <c r="A543" s="19">
        <f>仕訳データ2016!A552</f>
        <v>0</v>
      </c>
      <c r="B543">
        <f t="shared" si="16"/>
        <v>1900</v>
      </c>
      <c r="C543">
        <f t="shared" si="17"/>
        <v>1</v>
      </c>
      <c r="D543" s="204">
        <f>仕訳データ2016!J552</f>
        <v>0</v>
      </c>
      <c r="E543" s="205">
        <f>仕訳データ2016!O552</f>
        <v>0</v>
      </c>
      <c r="F543" s="204">
        <f>仕訳データ2016!R552</f>
        <v>0</v>
      </c>
      <c r="G543" s="205">
        <f>仕訳データ2016!W552</f>
        <v>0</v>
      </c>
      <c r="H543" s="204" t="str">
        <f>仕訳データ2016!Z552</f>
        <v xml:space="preserve">   </v>
      </c>
    </row>
    <row r="544" spans="1:8">
      <c r="A544" s="19">
        <f>仕訳データ2016!A553</f>
        <v>0</v>
      </c>
      <c r="B544">
        <f t="shared" si="16"/>
        <v>1900</v>
      </c>
      <c r="C544">
        <f t="shared" si="17"/>
        <v>1</v>
      </c>
      <c r="D544" s="204">
        <f>仕訳データ2016!J553</f>
        <v>0</v>
      </c>
      <c r="E544" s="205">
        <f>仕訳データ2016!O553</f>
        <v>0</v>
      </c>
      <c r="F544" s="204">
        <f>仕訳データ2016!R553</f>
        <v>0</v>
      </c>
      <c r="G544" s="205">
        <f>仕訳データ2016!W553</f>
        <v>0</v>
      </c>
      <c r="H544" s="204" t="str">
        <f>仕訳データ2016!Z553</f>
        <v xml:space="preserve">   </v>
      </c>
    </row>
    <row r="545" spans="1:8">
      <c r="A545" s="19">
        <f>仕訳データ2016!A554</f>
        <v>0</v>
      </c>
      <c r="B545">
        <f t="shared" si="16"/>
        <v>1900</v>
      </c>
      <c r="C545">
        <f t="shared" si="17"/>
        <v>1</v>
      </c>
      <c r="D545" s="204">
        <f>仕訳データ2016!J554</f>
        <v>0</v>
      </c>
      <c r="E545" s="205">
        <f>仕訳データ2016!O554</f>
        <v>0</v>
      </c>
      <c r="F545" s="204">
        <f>仕訳データ2016!R554</f>
        <v>0</v>
      </c>
      <c r="G545" s="205">
        <f>仕訳データ2016!W554</f>
        <v>0</v>
      </c>
      <c r="H545" s="204" t="str">
        <f>仕訳データ2016!Z554</f>
        <v xml:space="preserve">   </v>
      </c>
    </row>
    <row r="546" spans="1:8">
      <c r="A546" s="19">
        <f>仕訳データ2016!A555</f>
        <v>0</v>
      </c>
      <c r="B546">
        <f t="shared" si="16"/>
        <v>1900</v>
      </c>
      <c r="C546">
        <f t="shared" si="17"/>
        <v>1</v>
      </c>
      <c r="D546" s="204">
        <f>仕訳データ2016!J555</f>
        <v>0</v>
      </c>
      <c r="E546" s="205">
        <f>仕訳データ2016!O555</f>
        <v>0</v>
      </c>
      <c r="F546" s="204">
        <f>仕訳データ2016!R555</f>
        <v>0</v>
      </c>
      <c r="G546" s="205">
        <f>仕訳データ2016!W555</f>
        <v>0</v>
      </c>
      <c r="H546" s="204" t="str">
        <f>仕訳データ2016!Z555</f>
        <v xml:space="preserve">   </v>
      </c>
    </row>
    <row r="547" spans="1:8">
      <c r="A547" s="19">
        <f>仕訳データ2016!A556</f>
        <v>0</v>
      </c>
      <c r="B547">
        <f t="shared" si="16"/>
        <v>1900</v>
      </c>
      <c r="C547">
        <f t="shared" si="17"/>
        <v>1</v>
      </c>
      <c r="D547" s="204">
        <f>仕訳データ2016!J556</f>
        <v>0</v>
      </c>
      <c r="E547" s="205">
        <f>仕訳データ2016!O556</f>
        <v>0</v>
      </c>
      <c r="F547" s="204">
        <f>仕訳データ2016!R556</f>
        <v>0</v>
      </c>
      <c r="G547" s="205">
        <f>仕訳データ2016!W556</f>
        <v>0</v>
      </c>
      <c r="H547" s="204" t="str">
        <f>仕訳データ2016!Z556</f>
        <v xml:space="preserve">   </v>
      </c>
    </row>
    <row r="548" spans="1:8">
      <c r="A548" s="19">
        <f>仕訳データ2016!A557</f>
        <v>0</v>
      </c>
      <c r="B548">
        <f t="shared" si="16"/>
        <v>1900</v>
      </c>
      <c r="C548">
        <f t="shared" si="17"/>
        <v>1</v>
      </c>
      <c r="D548" s="204">
        <f>仕訳データ2016!J557</f>
        <v>0</v>
      </c>
      <c r="E548" s="205">
        <f>仕訳データ2016!O557</f>
        <v>0</v>
      </c>
      <c r="F548" s="204">
        <f>仕訳データ2016!R557</f>
        <v>0</v>
      </c>
      <c r="G548" s="205">
        <f>仕訳データ2016!W557</f>
        <v>0</v>
      </c>
      <c r="H548" s="204" t="str">
        <f>仕訳データ2016!Z557</f>
        <v xml:space="preserve">   </v>
      </c>
    </row>
    <row r="549" spans="1:8">
      <c r="A549" s="19">
        <f>仕訳データ2016!A558</f>
        <v>0</v>
      </c>
      <c r="B549">
        <f t="shared" si="16"/>
        <v>1900</v>
      </c>
      <c r="C549">
        <f t="shared" si="17"/>
        <v>1</v>
      </c>
      <c r="D549" s="204">
        <f>仕訳データ2016!J558</f>
        <v>0</v>
      </c>
      <c r="E549" s="205">
        <f>仕訳データ2016!O558</f>
        <v>0</v>
      </c>
      <c r="F549" s="204">
        <f>仕訳データ2016!R558</f>
        <v>0</v>
      </c>
      <c r="G549" s="205">
        <f>仕訳データ2016!W558</f>
        <v>0</v>
      </c>
      <c r="H549" s="204" t="str">
        <f>仕訳データ2016!Z558</f>
        <v xml:space="preserve">   </v>
      </c>
    </row>
    <row r="550" spans="1:8">
      <c r="A550" s="19">
        <f>仕訳データ2016!A559</f>
        <v>0</v>
      </c>
      <c r="B550">
        <f t="shared" si="16"/>
        <v>1900</v>
      </c>
      <c r="C550">
        <f t="shared" si="17"/>
        <v>1</v>
      </c>
      <c r="D550" s="204">
        <f>仕訳データ2016!J559</f>
        <v>0</v>
      </c>
      <c r="E550" s="205">
        <f>仕訳データ2016!O559</f>
        <v>0</v>
      </c>
      <c r="F550" s="204">
        <f>仕訳データ2016!R559</f>
        <v>0</v>
      </c>
      <c r="G550" s="205">
        <f>仕訳データ2016!W559</f>
        <v>0</v>
      </c>
      <c r="H550" s="204" t="str">
        <f>仕訳データ2016!Z559</f>
        <v xml:space="preserve">   </v>
      </c>
    </row>
    <row r="551" spans="1:8">
      <c r="A551" s="19">
        <f>仕訳データ2016!A560</f>
        <v>0</v>
      </c>
      <c r="B551">
        <f t="shared" si="16"/>
        <v>1900</v>
      </c>
      <c r="C551">
        <f t="shared" si="17"/>
        <v>1</v>
      </c>
      <c r="D551" s="204">
        <f>仕訳データ2016!J560</f>
        <v>0</v>
      </c>
      <c r="E551" s="205">
        <f>仕訳データ2016!O560</f>
        <v>0</v>
      </c>
      <c r="F551" s="204">
        <f>仕訳データ2016!R560</f>
        <v>0</v>
      </c>
      <c r="G551" s="205">
        <f>仕訳データ2016!W560</f>
        <v>0</v>
      </c>
      <c r="H551" s="204" t="str">
        <f>仕訳データ2016!Z560</f>
        <v xml:space="preserve">   </v>
      </c>
    </row>
    <row r="552" spans="1:8">
      <c r="A552" s="19">
        <f>仕訳データ2016!A561</f>
        <v>0</v>
      </c>
      <c r="B552">
        <f t="shared" si="16"/>
        <v>1900</v>
      </c>
      <c r="C552">
        <f t="shared" si="17"/>
        <v>1</v>
      </c>
      <c r="D552" s="204">
        <f>仕訳データ2016!J561</f>
        <v>0</v>
      </c>
      <c r="E552" s="205">
        <f>仕訳データ2016!O561</f>
        <v>0</v>
      </c>
      <c r="F552" s="204">
        <f>仕訳データ2016!R561</f>
        <v>0</v>
      </c>
      <c r="G552" s="205">
        <f>仕訳データ2016!W561</f>
        <v>0</v>
      </c>
      <c r="H552" s="204" t="str">
        <f>仕訳データ2016!Z561</f>
        <v xml:space="preserve">   </v>
      </c>
    </row>
    <row r="553" spans="1:8">
      <c r="A553" s="19">
        <f>仕訳データ2016!A562</f>
        <v>0</v>
      </c>
      <c r="B553">
        <f t="shared" si="16"/>
        <v>1900</v>
      </c>
      <c r="C553">
        <f t="shared" si="17"/>
        <v>1</v>
      </c>
      <c r="D553" s="204">
        <f>仕訳データ2016!J562</f>
        <v>0</v>
      </c>
      <c r="E553" s="205">
        <f>仕訳データ2016!O562</f>
        <v>0</v>
      </c>
      <c r="F553" s="204">
        <f>仕訳データ2016!R562</f>
        <v>0</v>
      </c>
      <c r="G553" s="205">
        <f>仕訳データ2016!W562</f>
        <v>0</v>
      </c>
      <c r="H553" s="204" t="str">
        <f>仕訳データ2016!Z562</f>
        <v xml:space="preserve">   </v>
      </c>
    </row>
    <row r="554" spans="1:8">
      <c r="A554" s="19">
        <f>仕訳データ2016!A563</f>
        <v>0</v>
      </c>
      <c r="B554">
        <f t="shared" si="16"/>
        <v>1900</v>
      </c>
      <c r="C554">
        <f t="shared" si="17"/>
        <v>1</v>
      </c>
      <c r="D554" s="204">
        <f>仕訳データ2016!J563</f>
        <v>0</v>
      </c>
      <c r="E554" s="205">
        <f>仕訳データ2016!O563</f>
        <v>0</v>
      </c>
      <c r="F554" s="204">
        <f>仕訳データ2016!R563</f>
        <v>0</v>
      </c>
      <c r="G554" s="205">
        <f>仕訳データ2016!W563</f>
        <v>0</v>
      </c>
      <c r="H554" s="204" t="str">
        <f>仕訳データ2016!Z563</f>
        <v xml:space="preserve">   </v>
      </c>
    </row>
    <row r="555" spans="1:8">
      <c r="A555" s="19">
        <f>仕訳データ2016!A564</f>
        <v>0</v>
      </c>
      <c r="B555">
        <f t="shared" si="16"/>
        <v>1900</v>
      </c>
      <c r="C555">
        <f t="shared" si="17"/>
        <v>1</v>
      </c>
      <c r="D555" s="204">
        <f>仕訳データ2016!J564</f>
        <v>0</v>
      </c>
      <c r="E555" s="205">
        <f>仕訳データ2016!O564</f>
        <v>0</v>
      </c>
      <c r="F555" s="204">
        <f>仕訳データ2016!R564</f>
        <v>0</v>
      </c>
      <c r="G555" s="205">
        <f>仕訳データ2016!W564</f>
        <v>0</v>
      </c>
      <c r="H555" s="204" t="str">
        <f>仕訳データ2016!Z564</f>
        <v xml:space="preserve">   </v>
      </c>
    </row>
    <row r="556" spans="1:8">
      <c r="A556" s="19">
        <f>仕訳データ2016!A565</f>
        <v>0</v>
      </c>
      <c r="B556">
        <f t="shared" si="16"/>
        <v>1900</v>
      </c>
      <c r="C556">
        <f t="shared" si="17"/>
        <v>1</v>
      </c>
      <c r="D556" s="204">
        <f>仕訳データ2016!J565</f>
        <v>0</v>
      </c>
      <c r="E556" s="205">
        <f>仕訳データ2016!O565</f>
        <v>0</v>
      </c>
      <c r="F556" s="204">
        <f>仕訳データ2016!R565</f>
        <v>0</v>
      </c>
      <c r="G556" s="205">
        <f>仕訳データ2016!W565</f>
        <v>0</v>
      </c>
      <c r="H556" s="204" t="str">
        <f>仕訳データ2016!Z565</f>
        <v xml:space="preserve">   </v>
      </c>
    </row>
    <row r="557" spans="1:8">
      <c r="A557" s="19">
        <f>仕訳データ2016!A566</f>
        <v>0</v>
      </c>
      <c r="B557">
        <f t="shared" si="16"/>
        <v>1900</v>
      </c>
      <c r="C557">
        <f t="shared" si="17"/>
        <v>1</v>
      </c>
      <c r="D557" s="204">
        <f>仕訳データ2016!J566</f>
        <v>0</v>
      </c>
      <c r="E557" s="205">
        <f>仕訳データ2016!O566</f>
        <v>0</v>
      </c>
      <c r="F557" s="204">
        <f>仕訳データ2016!R566</f>
        <v>0</v>
      </c>
      <c r="G557" s="205">
        <f>仕訳データ2016!W566</f>
        <v>0</v>
      </c>
      <c r="H557" s="204" t="str">
        <f>仕訳データ2016!Z566</f>
        <v xml:space="preserve">   </v>
      </c>
    </row>
    <row r="558" spans="1:8">
      <c r="A558" s="19">
        <f>仕訳データ2016!A567</f>
        <v>0</v>
      </c>
      <c r="B558">
        <f t="shared" si="16"/>
        <v>1900</v>
      </c>
      <c r="C558">
        <f t="shared" si="17"/>
        <v>1</v>
      </c>
      <c r="D558" s="204">
        <f>仕訳データ2016!J567</f>
        <v>0</v>
      </c>
      <c r="E558" s="205">
        <f>仕訳データ2016!O567</f>
        <v>0</v>
      </c>
      <c r="F558" s="204">
        <f>仕訳データ2016!R567</f>
        <v>0</v>
      </c>
      <c r="G558" s="205">
        <f>仕訳データ2016!W567</f>
        <v>0</v>
      </c>
      <c r="H558" s="204" t="str">
        <f>仕訳データ2016!Z567</f>
        <v xml:space="preserve">   </v>
      </c>
    </row>
    <row r="559" spans="1:8">
      <c r="A559" s="19">
        <f>仕訳データ2016!A568</f>
        <v>0</v>
      </c>
      <c r="B559">
        <f t="shared" si="16"/>
        <v>1900</v>
      </c>
      <c r="C559">
        <f t="shared" si="17"/>
        <v>1</v>
      </c>
      <c r="D559" s="204">
        <f>仕訳データ2016!J568</f>
        <v>0</v>
      </c>
      <c r="E559" s="205">
        <f>仕訳データ2016!O568</f>
        <v>0</v>
      </c>
      <c r="F559" s="204">
        <f>仕訳データ2016!R568</f>
        <v>0</v>
      </c>
      <c r="G559" s="205">
        <f>仕訳データ2016!W568</f>
        <v>0</v>
      </c>
      <c r="H559" s="204" t="str">
        <f>仕訳データ2016!Z568</f>
        <v xml:space="preserve">   </v>
      </c>
    </row>
    <row r="560" spans="1:8">
      <c r="A560" s="19">
        <f>仕訳データ2016!A569</f>
        <v>0</v>
      </c>
      <c r="B560">
        <f t="shared" si="16"/>
        <v>1900</v>
      </c>
      <c r="C560">
        <f t="shared" si="17"/>
        <v>1</v>
      </c>
      <c r="D560" s="204">
        <f>仕訳データ2016!J569</f>
        <v>0</v>
      </c>
      <c r="E560" s="205">
        <f>仕訳データ2016!O569</f>
        <v>0</v>
      </c>
      <c r="F560" s="204">
        <f>仕訳データ2016!R569</f>
        <v>0</v>
      </c>
      <c r="G560" s="205">
        <f>仕訳データ2016!W569</f>
        <v>0</v>
      </c>
      <c r="H560" s="204" t="str">
        <f>仕訳データ2016!Z569</f>
        <v xml:space="preserve">   </v>
      </c>
    </row>
    <row r="561" spans="1:8">
      <c r="A561" s="19">
        <f>仕訳データ2016!A570</f>
        <v>0</v>
      </c>
      <c r="B561">
        <f t="shared" si="16"/>
        <v>1900</v>
      </c>
      <c r="C561">
        <f t="shared" si="17"/>
        <v>1</v>
      </c>
      <c r="D561" s="204">
        <f>仕訳データ2016!J570</f>
        <v>0</v>
      </c>
      <c r="E561" s="205">
        <f>仕訳データ2016!O570</f>
        <v>0</v>
      </c>
      <c r="F561" s="204">
        <f>仕訳データ2016!R570</f>
        <v>0</v>
      </c>
      <c r="G561" s="205">
        <f>仕訳データ2016!W570</f>
        <v>0</v>
      </c>
      <c r="H561" s="204" t="str">
        <f>仕訳データ2016!Z570</f>
        <v xml:space="preserve">   </v>
      </c>
    </row>
    <row r="562" spans="1:8">
      <c r="A562" s="19">
        <f>仕訳データ2016!A571</f>
        <v>0</v>
      </c>
      <c r="B562">
        <f t="shared" si="16"/>
        <v>1900</v>
      </c>
      <c r="C562">
        <f t="shared" si="17"/>
        <v>1</v>
      </c>
      <c r="D562" s="204">
        <f>仕訳データ2016!J571</f>
        <v>0</v>
      </c>
      <c r="E562" s="205">
        <f>仕訳データ2016!O571</f>
        <v>0</v>
      </c>
      <c r="F562" s="204">
        <f>仕訳データ2016!R571</f>
        <v>0</v>
      </c>
      <c r="G562" s="205">
        <f>仕訳データ2016!W571</f>
        <v>0</v>
      </c>
      <c r="H562" s="204" t="str">
        <f>仕訳データ2016!Z571</f>
        <v xml:space="preserve">   </v>
      </c>
    </row>
    <row r="563" spans="1:8">
      <c r="A563" s="19">
        <f>仕訳データ2016!A572</f>
        <v>0</v>
      </c>
      <c r="B563">
        <f t="shared" si="16"/>
        <v>1900</v>
      </c>
      <c r="C563">
        <f t="shared" si="17"/>
        <v>1</v>
      </c>
      <c r="D563" s="204">
        <f>仕訳データ2016!J572</f>
        <v>0</v>
      </c>
      <c r="E563" s="205">
        <f>仕訳データ2016!O572</f>
        <v>0</v>
      </c>
      <c r="F563" s="204">
        <f>仕訳データ2016!R572</f>
        <v>0</v>
      </c>
      <c r="G563" s="205">
        <f>仕訳データ2016!W572</f>
        <v>0</v>
      </c>
      <c r="H563" s="204" t="str">
        <f>仕訳データ2016!Z572</f>
        <v xml:space="preserve">   </v>
      </c>
    </row>
    <row r="564" spans="1:8">
      <c r="A564" s="19">
        <f>仕訳データ2016!A573</f>
        <v>0</v>
      </c>
      <c r="B564">
        <f t="shared" si="16"/>
        <v>1900</v>
      </c>
      <c r="C564">
        <f t="shared" si="17"/>
        <v>1</v>
      </c>
      <c r="D564" s="204">
        <f>仕訳データ2016!J573</f>
        <v>0</v>
      </c>
      <c r="E564" s="205">
        <f>仕訳データ2016!O573</f>
        <v>0</v>
      </c>
      <c r="F564" s="204">
        <f>仕訳データ2016!R573</f>
        <v>0</v>
      </c>
      <c r="G564" s="205">
        <f>仕訳データ2016!W573</f>
        <v>0</v>
      </c>
      <c r="H564" s="204" t="str">
        <f>仕訳データ2016!Z573</f>
        <v xml:space="preserve">   </v>
      </c>
    </row>
    <row r="565" spans="1:8">
      <c r="A565" s="19">
        <f>仕訳データ2016!A574</f>
        <v>0</v>
      </c>
      <c r="B565">
        <f t="shared" si="16"/>
        <v>1900</v>
      </c>
      <c r="C565">
        <f t="shared" si="17"/>
        <v>1</v>
      </c>
      <c r="D565" s="204">
        <f>仕訳データ2016!J574</f>
        <v>0</v>
      </c>
      <c r="E565" s="205">
        <f>仕訳データ2016!O574</f>
        <v>0</v>
      </c>
      <c r="F565" s="204">
        <f>仕訳データ2016!R574</f>
        <v>0</v>
      </c>
      <c r="G565" s="205">
        <f>仕訳データ2016!W574</f>
        <v>0</v>
      </c>
      <c r="H565" s="204" t="str">
        <f>仕訳データ2016!Z574</f>
        <v xml:space="preserve">   </v>
      </c>
    </row>
    <row r="566" spans="1:8">
      <c r="A566" s="19">
        <f>仕訳データ2016!A575</f>
        <v>0</v>
      </c>
      <c r="B566">
        <f t="shared" si="16"/>
        <v>1900</v>
      </c>
      <c r="C566">
        <f t="shared" si="17"/>
        <v>1</v>
      </c>
      <c r="D566" s="204">
        <f>仕訳データ2016!J575</f>
        <v>0</v>
      </c>
      <c r="E566" s="205">
        <f>仕訳データ2016!O575</f>
        <v>0</v>
      </c>
      <c r="F566" s="204">
        <f>仕訳データ2016!R575</f>
        <v>0</v>
      </c>
      <c r="G566" s="205">
        <f>仕訳データ2016!W575</f>
        <v>0</v>
      </c>
      <c r="H566" s="204" t="str">
        <f>仕訳データ2016!Z575</f>
        <v xml:space="preserve">   </v>
      </c>
    </row>
    <row r="567" spans="1:8">
      <c r="A567" s="19">
        <f>仕訳データ2016!A576</f>
        <v>0</v>
      </c>
      <c r="B567">
        <f t="shared" si="16"/>
        <v>1900</v>
      </c>
      <c r="C567">
        <f t="shared" si="17"/>
        <v>1</v>
      </c>
      <c r="D567" s="204">
        <f>仕訳データ2016!J576</f>
        <v>0</v>
      </c>
      <c r="E567" s="205">
        <f>仕訳データ2016!O576</f>
        <v>0</v>
      </c>
      <c r="F567" s="204">
        <f>仕訳データ2016!R576</f>
        <v>0</v>
      </c>
      <c r="G567" s="205">
        <f>仕訳データ2016!W576</f>
        <v>0</v>
      </c>
      <c r="H567" s="204" t="str">
        <f>仕訳データ2016!Z576</f>
        <v xml:space="preserve">   </v>
      </c>
    </row>
    <row r="568" spans="1:8">
      <c r="A568" s="19">
        <f>仕訳データ2016!A577</f>
        <v>0</v>
      </c>
      <c r="B568">
        <f t="shared" si="16"/>
        <v>1900</v>
      </c>
      <c r="C568">
        <f t="shared" si="17"/>
        <v>1</v>
      </c>
      <c r="D568" s="204">
        <f>仕訳データ2016!J577</f>
        <v>0</v>
      </c>
      <c r="E568" s="205">
        <f>仕訳データ2016!O577</f>
        <v>0</v>
      </c>
      <c r="F568" s="204">
        <f>仕訳データ2016!R577</f>
        <v>0</v>
      </c>
      <c r="G568" s="205">
        <f>仕訳データ2016!W577</f>
        <v>0</v>
      </c>
      <c r="H568" s="204" t="str">
        <f>仕訳データ2016!Z577</f>
        <v xml:space="preserve">   </v>
      </c>
    </row>
    <row r="569" spans="1:8">
      <c r="A569" s="19">
        <f>仕訳データ2016!A578</f>
        <v>0</v>
      </c>
      <c r="B569">
        <f t="shared" si="16"/>
        <v>1900</v>
      </c>
      <c r="C569">
        <f t="shared" si="17"/>
        <v>1</v>
      </c>
      <c r="D569" s="204">
        <f>仕訳データ2016!J578</f>
        <v>0</v>
      </c>
      <c r="E569" s="205">
        <f>仕訳データ2016!O578</f>
        <v>0</v>
      </c>
      <c r="F569" s="204">
        <f>仕訳データ2016!R578</f>
        <v>0</v>
      </c>
      <c r="G569" s="205">
        <f>仕訳データ2016!W578</f>
        <v>0</v>
      </c>
      <c r="H569" s="204" t="str">
        <f>仕訳データ2016!Z578</f>
        <v xml:space="preserve">   </v>
      </c>
    </row>
    <row r="570" spans="1:8">
      <c r="A570" s="19">
        <f>仕訳データ2016!A579</f>
        <v>0</v>
      </c>
      <c r="B570">
        <f t="shared" si="16"/>
        <v>1900</v>
      </c>
      <c r="C570">
        <f t="shared" si="17"/>
        <v>1</v>
      </c>
      <c r="D570" s="204">
        <f>仕訳データ2016!J579</f>
        <v>0</v>
      </c>
      <c r="E570" s="205">
        <f>仕訳データ2016!O579</f>
        <v>0</v>
      </c>
      <c r="F570" s="204">
        <f>仕訳データ2016!R579</f>
        <v>0</v>
      </c>
      <c r="G570" s="205">
        <f>仕訳データ2016!W579</f>
        <v>0</v>
      </c>
      <c r="H570" s="204" t="str">
        <f>仕訳データ2016!Z579</f>
        <v xml:space="preserve">   </v>
      </c>
    </row>
    <row r="571" spans="1:8">
      <c r="A571" s="19">
        <f>仕訳データ2016!A580</f>
        <v>0</v>
      </c>
      <c r="B571">
        <f t="shared" si="16"/>
        <v>1900</v>
      </c>
      <c r="C571">
        <f t="shared" si="17"/>
        <v>1</v>
      </c>
      <c r="D571" s="204">
        <f>仕訳データ2016!J580</f>
        <v>0</v>
      </c>
      <c r="E571" s="205">
        <f>仕訳データ2016!O580</f>
        <v>0</v>
      </c>
      <c r="F571" s="204">
        <f>仕訳データ2016!R580</f>
        <v>0</v>
      </c>
      <c r="G571" s="205">
        <f>仕訳データ2016!W580</f>
        <v>0</v>
      </c>
      <c r="H571" s="204" t="str">
        <f>仕訳データ2016!Z580</f>
        <v xml:space="preserve">   </v>
      </c>
    </row>
    <row r="572" spans="1:8">
      <c r="A572" s="19">
        <f>仕訳データ2016!A581</f>
        <v>0</v>
      </c>
      <c r="B572">
        <f t="shared" si="16"/>
        <v>1900</v>
      </c>
      <c r="C572">
        <f t="shared" si="17"/>
        <v>1</v>
      </c>
      <c r="D572" s="204">
        <f>仕訳データ2016!J581</f>
        <v>0</v>
      </c>
      <c r="E572" s="205">
        <f>仕訳データ2016!O581</f>
        <v>0</v>
      </c>
      <c r="F572" s="204">
        <f>仕訳データ2016!R581</f>
        <v>0</v>
      </c>
      <c r="G572" s="205">
        <f>仕訳データ2016!W581</f>
        <v>0</v>
      </c>
      <c r="H572" s="204" t="str">
        <f>仕訳データ2016!Z581</f>
        <v xml:space="preserve">   </v>
      </c>
    </row>
    <row r="573" spans="1:8">
      <c r="A573" s="19">
        <f>仕訳データ2016!A582</f>
        <v>0</v>
      </c>
      <c r="B573">
        <f t="shared" si="16"/>
        <v>1900</v>
      </c>
      <c r="C573">
        <f t="shared" si="17"/>
        <v>1</v>
      </c>
      <c r="D573" s="204">
        <f>仕訳データ2016!J582</f>
        <v>0</v>
      </c>
      <c r="E573" s="205">
        <f>仕訳データ2016!O582</f>
        <v>0</v>
      </c>
      <c r="F573" s="204">
        <f>仕訳データ2016!R582</f>
        <v>0</v>
      </c>
      <c r="G573" s="205">
        <f>仕訳データ2016!W582</f>
        <v>0</v>
      </c>
      <c r="H573" s="204" t="str">
        <f>仕訳データ2016!Z582</f>
        <v xml:space="preserve">   </v>
      </c>
    </row>
    <row r="574" spans="1:8">
      <c r="A574" s="19">
        <f>仕訳データ2016!A583</f>
        <v>0</v>
      </c>
      <c r="B574">
        <f t="shared" si="16"/>
        <v>1900</v>
      </c>
      <c r="C574">
        <f t="shared" si="17"/>
        <v>1</v>
      </c>
      <c r="D574" s="204">
        <f>仕訳データ2016!J583</f>
        <v>0</v>
      </c>
      <c r="E574" s="205">
        <f>仕訳データ2016!O583</f>
        <v>0</v>
      </c>
      <c r="F574" s="204">
        <f>仕訳データ2016!R583</f>
        <v>0</v>
      </c>
      <c r="G574" s="205">
        <f>仕訳データ2016!W583</f>
        <v>0</v>
      </c>
      <c r="H574" s="204" t="str">
        <f>仕訳データ2016!Z583</f>
        <v xml:space="preserve">   </v>
      </c>
    </row>
    <row r="575" spans="1:8">
      <c r="A575" s="19">
        <f>仕訳データ2016!A584</f>
        <v>0</v>
      </c>
      <c r="B575">
        <f t="shared" si="16"/>
        <v>1900</v>
      </c>
      <c r="C575">
        <f t="shared" si="17"/>
        <v>1</v>
      </c>
      <c r="D575" s="204">
        <f>仕訳データ2016!J584</f>
        <v>0</v>
      </c>
      <c r="E575" s="205">
        <f>仕訳データ2016!O584</f>
        <v>0</v>
      </c>
      <c r="F575" s="204">
        <f>仕訳データ2016!R584</f>
        <v>0</v>
      </c>
      <c r="G575" s="205">
        <f>仕訳データ2016!W584</f>
        <v>0</v>
      </c>
      <c r="H575" s="204" t="str">
        <f>仕訳データ2016!Z584</f>
        <v xml:space="preserve">   </v>
      </c>
    </row>
    <row r="576" spans="1:8">
      <c r="A576" s="19">
        <f>仕訳データ2016!A585</f>
        <v>0</v>
      </c>
      <c r="B576">
        <f t="shared" si="16"/>
        <v>1900</v>
      </c>
      <c r="C576">
        <f t="shared" si="17"/>
        <v>1</v>
      </c>
      <c r="D576" s="204">
        <f>仕訳データ2016!J585</f>
        <v>0</v>
      </c>
      <c r="E576" s="205">
        <f>仕訳データ2016!O585</f>
        <v>0</v>
      </c>
      <c r="F576" s="204">
        <f>仕訳データ2016!R585</f>
        <v>0</v>
      </c>
      <c r="G576" s="205">
        <f>仕訳データ2016!W585</f>
        <v>0</v>
      </c>
      <c r="H576" s="204" t="str">
        <f>仕訳データ2016!Z585</f>
        <v xml:space="preserve">   </v>
      </c>
    </row>
    <row r="577" spans="1:8">
      <c r="A577" s="19">
        <f>仕訳データ2016!A586</f>
        <v>0</v>
      </c>
      <c r="B577">
        <f t="shared" si="16"/>
        <v>1900</v>
      </c>
      <c r="C577">
        <f t="shared" si="17"/>
        <v>1</v>
      </c>
      <c r="D577" s="204">
        <f>仕訳データ2016!J586</f>
        <v>0</v>
      </c>
      <c r="E577" s="205">
        <f>仕訳データ2016!O586</f>
        <v>0</v>
      </c>
      <c r="F577" s="204">
        <f>仕訳データ2016!R586</f>
        <v>0</v>
      </c>
      <c r="G577" s="205">
        <f>仕訳データ2016!W586</f>
        <v>0</v>
      </c>
      <c r="H577" s="204" t="str">
        <f>仕訳データ2016!Z586</f>
        <v xml:space="preserve">   </v>
      </c>
    </row>
    <row r="578" spans="1:8">
      <c r="A578" s="19">
        <f>仕訳データ2016!A587</f>
        <v>0</v>
      </c>
      <c r="B578">
        <f t="shared" si="16"/>
        <v>1900</v>
      </c>
      <c r="C578">
        <f t="shared" si="17"/>
        <v>1</v>
      </c>
      <c r="D578" s="204">
        <f>仕訳データ2016!J587</f>
        <v>0</v>
      </c>
      <c r="E578" s="205">
        <f>仕訳データ2016!O587</f>
        <v>0</v>
      </c>
      <c r="F578" s="204">
        <f>仕訳データ2016!R587</f>
        <v>0</v>
      </c>
      <c r="G578" s="205">
        <f>仕訳データ2016!W587</f>
        <v>0</v>
      </c>
      <c r="H578" s="204" t="str">
        <f>仕訳データ2016!Z587</f>
        <v xml:space="preserve">   </v>
      </c>
    </row>
    <row r="579" spans="1:8">
      <c r="A579" s="19">
        <f>仕訳データ2016!A588</f>
        <v>0</v>
      </c>
      <c r="B579">
        <f t="shared" ref="B579:B642" si="18">YEAR(A579)</f>
        <v>1900</v>
      </c>
      <c r="C579">
        <f t="shared" ref="C579:C642" si="19">MONTH(A579)</f>
        <v>1</v>
      </c>
      <c r="D579" s="204">
        <f>仕訳データ2016!J588</f>
        <v>0</v>
      </c>
      <c r="E579" s="205">
        <f>仕訳データ2016!O588</f>
        <v>0</v>
      </c>
      <c r="F579" s="204">
        <f>仕訳データ2016!R588</f>
        <v>0</v>
      </c>
      <c r="G579" s="205">
        <f>仕訳データ2016!W588</f>
        <v>0</v>
      </c>
      <c r="H579" s="204" t="str">
        <f>仕訳データ2016!Z588</f>
        <v xml:space="preserve">   </v>
      </c>
    </row>
    <row r="580" spans="1:8">
      <c r="A580" s="19">
        <f>仕訳データ2016!A589</f>
        <v>0</v>
      </c>
      <c r="B580">
        <f t="shared" si="18"/>
        <v>1900</v>
      </c>
      <c r="C580">
        <f t="shared" si="19"/>
        <v>1</v>
      </c>
      <c r="D580" s="204">
        <f>仕訳データ2016!J589</f>
        <v>0</v>
      </c>
      <c r="E580" s="205">
        <f>仕訳データ2016!O589</f>
        <v>0</v>
      </c>
      <c r="F580" s="204">
        <f>仕訳データ2016!R589</f>
        <v>0</v>
      </c>
      <c r="G580" s="205">
        <f>仕訳データ2016!W589</f>
        <v>0</v>
      </c>
      <c r="H580" s="204" t="str">
        <f>仕訳データ2016!Z589</f>
        <v xml:space="preserve">   </v>
      </c>
    </row>
    <row r="581" spans="1:8">
      <c r="A581" s="19">
        <f>仕訳データ2016!A590</f>
        <v>0</v>
      </c>
      <c r="B581">
        <f t="shared" si="18"/>
        <v>1900</v>
      </c>
      <c r="C581">
        <f t="shared" si="19"/>
        <v>1</v>
      </c>
      <c r="D581" s="204">
        <f>仕訳データ2016!J590</f>
        <v>0</v>
      </c>
      <c r="E581" s="205">
        <f>仕訳データ2016!O590</f>
        <v>0</v>
      </c>
      <c r="F581" s="204">
        <f>仕訳データ2016!R590</f>
        <v>0</v>
      </c>
      <c r="G581" s="205">
        <f>仕訳データ2016!W590</f>
        <v>0</v>
      </c>
      <c r="H581" s="204" t="str">
        <f>仕訳データ2016!Z590</f>
        <v xml:space="preserve">   </v>
      </c>
    </row>
    <row r="582" spans="1:8">
      <c r="A582" s="19">
        <f>仕訳データ2016!A591</f>
        <v>0</v>
      </c>
      <c r="B582">
        <f t="shared" si="18"/>
        <v>1900</v>
      </c>
      <c r="C582">
        <f t="shared" si="19"/>
        <v>1</v>
      </c>
      <c r="D582" s="204">
        <f>仕訳データ2016!J591</f>
        <v>0</v>
      </c>
      <c r="E582" s="205">
        <f>仕訳データ2016!O591</f>
        <v>0</v>
      </c>
      <c r="F582" s="204">
        <f>仕訳データ2016!R591</f>
        <v>0</v>
      </c>
      <c r="G582" s="205">
        <f>仕訳データ2016!W591</f>
        <v>0</v>
      </c>
      <c r="H582" s="204" t="str">
        <f>仕訳データ2016!Z591</f>
        <v xml:space="preserve">   </v>
      </c>
    </row>
    <row r="583" spans="1:8">
      <c r="A583" s="19">
        <f>仕訳データ2016!A592</f>
        <v>0</v>
      </c>
      <c r="B583">
        <f t="shared" si="18"/>
        <v>1900</v>
      </c>
      <c r="C583">
        <f t="shared" si="19"/>
        <v>1</v>
      </c>
      <c r="D583" s="204">
        <f>仕訳データ2016!J592</f>
        <v>0</v>
      </c>
      <c r="E583" s="205">
        <f>仕訳データ2016!O592</f>
        <v>0</v>
      </c>
      <c r="F583" s="204">
        <f>仕訳データ2016!R592</f>
        <v>0</v>
      </c>
      <c r="G583" s="205">
        <f>仕訳データ2016!W592</f>
        <v>0</v>
      </c>
      <c r="H583" s="204" t="str">
        <f>仕訳データ2016!Z592</f>
        <v xml:space="preserve">   </v>
      </c>
    </row>
    <row r="584" spans="1:8">
      <c r="A584" s="19">
        <f>仕訳データ2016!A593</f>
        <v>0</v>
      </c>
      <c r="B584">
        <f t="shared" si="18"/>
        <v>1900</v>
      </c>
      <c r="C584">
        <f t="shared" si="19"/>
        <v>1</v>
      </c>
      <c r="D584" s="204">
        <f>仕訳データ2016!J593</f>
        <v>0</v>
      </c>
      <c r="E584" s="205">
        <f>仕訳データ2016!O593</f>
        <v>0</v>
      </c>
      <c r="F584" s="204">
        <f>仕訳データ2016!R593</f>
        <v>0</v>
      </c>
      <c r="G584" s="205">
        <f>仕訳データ2016!W593</f>
        <v>0</v>
      </c>
      <c r="H584" s="204" t="str">
        <f>仕訳データ2016!Z593</f>
        <v xml:space="preserve">   </v>
      </c>
    </row>
    <row r="585" spans="1:8">
      <c r="A585" s="19">
        <f>仕訳データ2016!A594</f>
        <v>0</v>
      </c>
      <c r="B585">
        <f t="shared" si="18"/>
        <v>1900</v>
      </c>
      <c r="C585">
        <f t="shared" si="19"/>
        <v>1</v>
      </c>
      <c r="D585" s="204">
        <f>仕訳データ2016!J594</f>
        <v>0</v>
      </c>
      <c r="E585" s="205">
        <f>仕訳データ2016!O594</f>
        <v>0</v>
      </c>
      <c r="F585" s="204">
        <f>仕訳データ2016!R594</f>
        <v>0</v>
      </c>
      <c r="G585" s="205">
        <f>仕訳データ2016!W594</f>
        <v>0</v>
      </c>
      <c r="H585" s="204" t="str">
        <f>仕訳データ2016!Z594</f>
        <v xml:space="preserve">   </v>
      </c>
    </row>
    <row r="586" spans="1:8">
      <c r="A586" s="19">
        <f>仕訳データ2016!A595</f>
        <v>0</v>
      </c>
      <c r="B586">
        <f t="shared" si="18"/>
        <v>1900</v>
      </c>
      <c r="C586">
        <f t="shared" si="19"/>
        <v>1</v>
      </c>
      <c r="D586" s="204">
        <f>仕訳データ2016!J595</f>
        <v>0</v>
      </c>
      <c r="E586" s="205">
        <f>仕訳データ2016!O595</f>
        <v>0</v>
      </c>
      <c r="F586" s="204">
        <f>仕訳データ2016!R595</f>
        <v>0</v>
      </c>
      <c r="G586" s="205">
        <f>仕訳データ2016!W595</f>
        <v>0</v>
      </c>
      <c r="H586" s="204" t="str">
        <f>仕訳データ2016!Z595</f>
        <v xml:space="preserve">   </v>
      </c>
    </row>
    <row r="587" spans="1:8">
      <c r="A587" s="19">
        <f>仕訳データ2016!A596</f>
        <v>0</v>
      </c>
      <c r="B587">
        <f t="shared" si="18"/>
        <v>1900</v>
      </c>
      <c r="C587">
        <f t="shared" si="19"/>
        <v>1</v>
      </c>
      <c r="D587" s="204">
        <f>仕訳データ2016!J596</f>
        <v>0</v>
      </c>
      <c r="E587" s="205">
        <f>仕訳データ2016!O596</f>
        <v>0</v>
      </c>
      <c r="F587" s="204">
        <f>仕訳データ2016!R596</f>
        <v>0</v>
      </c>
      <c r="G587" s="205">
        <f>仕訳データ2016!W596</f>
        <v>0</v>
      </c>
      <c r="H587" s="204" t="str">
        <f>仕訳データ2016!Z596</f>
        <v xml:space="preserve">   </v>
      </c>
    </row>
    <row r="588" spans="1:8">
      <c r="A588" s="19">
        <f>仕訳データ2016!A597</f>
        <v>0</v>
      </c>
      <c r="B588">
        <f t="shared" si="18"/>
        <v>1900</v>
      </c>
      <c r="C588">
        <f t="shared" si="19"/>
        <v>1</v>
      </c>
      <c r="D588" s="204">
        <f>仕訳データ2016!J597</f>
        <v>0</v>
      </c>
      <c r="E588" s="205">
        <f>仕訳データ2016!O597</f>
        <v>0</v>
      </c>
      <c r="F588" s="204">
        <f>仕訳データ2016!R597</f>
        <v>0</v>
      </c>
      <c r="G588" s="205">
        <f>仕訳データ2016!W597</f>
        <v>0</v>
      </c>
      <c r="H588" s="204" t="str">
        <f>仕訳データ2016!Z597</f>
        <v xml:space="preserve">   </v>
      </c>
    </row>
    <row r="589" spans="1:8">
      <c r="A589" s="19">
        <f>仕訳データ2016!A598</f>
        <v>0</v>
      </c>
      <c r="B589">
        <f t="shared" si="18"/>
        <v>1900</v>
      </c>
      <c r="C589">
        <f t="shared" si="19"/>
        <v>1</v>
      </c>
      <c r="D589" s="204">
        <f>仕訳データ2016!J598</f>
        <v>0</v>
      </c>
      <c r="E589" s="205">
        <f>仕訳データ2016!O598</f>
        <v>0</v>
      </c>
      <c r="F589" s="204">
        <f>仕訳データ2016!R598</f>
        <v>0</v>
      </c>
      <c r="G589" s="205">
        <f>仕訳データ2016!W598</f>
        <v>0</v>
      </c>
      <c r="H589" s="204" t="str">
        <f>仕訳データ2016!Z598</f>
        <v xml:space="preserve">   </v>
      </c>
    </row>
    <row r="590" spans="1:8">
      <c r="A590" s="19">
        <f>仕訳データ2016!A599</f>
        <v>0</v>
      </c>
      <c r="B590">
        <f t="shared" si="18"/>
        <v>1900</v>
      </c>
      <c r="C590">
        <f t="shared" si="19"/>
        <v>1</v>
      </c>
      <c r="D590" s="204">
        <f>仕訳データ2016!J599</f>
        <v>0</v>
      </c>
      <c r="E590" s="205">
        <f>仕訳データ2016!O599</f>
        <v>0</v>
      </c>
      <c r="F590" s="204">
        <f>仕訳データ2016!R599</f>
        <v>0</v>
      </c>
      <c r="G590" s="205">
        <f>仕訳データ2016!W599</f>
        <v>0</v>
      </c>
      <c r="H590" s="204" t="str">
        <f>仕訳データ2016!Z599</f>
        <v xml:space="preserve">   </v>
      </c>
    </row>
    <row r="591" spans="1:8">
      <c r="A591" s="19">
        <f>仕訳データ2016!A600</f>
        <v>0</v>
      </c>
      <c r="B591">
        <f t="shared" si="18"/>
        <v>1900</v>
      </c>
      <c r="C591">
        <f t="shared" si="19"/>
        <v>1</v>
      </c>
      <c r="D591" s="204">
        <f>仕訳データ2016!J600</f>
        <v>0</v>
      </c>
      <c r="E591" s="205">
        <f>仕訳データ2016!O600</f>
        <v>0</v>
      </c>
      <c r="F591" s="204">
        <f>仕訳データ2016!R600</f>
        <v>0</v>
      </c>
      <c r="G591" s="205">
        <f>仕訳データ2016!W600</f>
        <v>0</v>
      </c>
      <c r="H591" s="204" t="str">
        <f>仕訳データ2016!Z600</f>
        <v xml:space="preserve">   </v>
      </c>
    </row>
    <row r="592" spans="1:8">
      <c r="A592" s="19">
        <f>仕訳データ2016!A601</f>
        <v>0</v>
      </c>
      <c r="B592">
        <f t="shared" si="18"/>
        <v>1900</v>
      </c>
      <c r="C592">
        <f t="shared" si="19"/>
        <v>1</v>
      </c>
      <c r="D592" s="204">
        <f>仕訳データ2016!J601</f>
        <v>0</v>
      </c>
      <c r="E592" s="205">
        <f>仕訳データ2016!O601</f>
        <v>0</v>
      </c>
      <c r="F592" s="204">
        <f>仕訳データ2016!R601</f>
        <v>0</v>
      </c>
      <c r="G592" s="205">
        <f>仕訳データ2016!W601</f>
        <v>0</v>
      </c>
      <c r="H592" s="204" t="str">
        <f>仕訳データ2016!Z601</f>
        <v xml:space="preserve">   </v>
      </c>
    </row>
    <row r="593" spans="1:8">
      <c r="A593" s="19">
        <f>仕訳データ2016!A602</f>
        <v>0</v>
      </c>
      <c r="B593">
        <f t="shared" si="18"/>
        <v>1900</v>
      </c>
      <c r="C593">
        <f t="shared" si="19"/>
        <v>1</v>
      </c>
      <c r="D593" s="204">
        <f>仕訳データ2016!J602</f>
        <v>0</v>
      </c>
      <c r="E593" s="205">
        <f>仕訳データ2016!O602</f>
        <v>0</v>
      </c>
      <c r="F593" s="204">
        <f>仕訳データ2016!R602</f>
        <v>0</v>
      </c>
      <c r="G593" s="205">
        <f>仕訳データ2016!W602</f>
        <v>0</v>
      </c>
      <c r="H593" s="204" t="str">
        <f>仕訳データ2016!Z602</f>
        <v xml:space="preserve">   </v>
      </c>
    </row>
    <row r="594" spans="1:8">
      <c r="A594" s="19">
        <f>仕訳データ2016!A603</f>
        <v>0</v>
      </c>
      <c r="B594">
        <f t="shared" si="18"/>
        <v>1900</v>
      </c>
      <c r="C594">
        <f t="shared" si="19"/>
        <v>1</v>
      </c>
      <c r="D594" s="204">
        <f>仕訳データ2016!J603</f>
        <v>0</v>
      </c>
      <c r="E594" s="205">
        <f>仕訳データ2016!O603</f>
        <v>0</v>
      </c>
      <c r="F594" s="204">
        <f>仕訳データ2016!R603</f>
        <v>0</v>
      </c>
      <c r="G594" s="205">
        <f>仕訳データ2016!W603</f>
        <v>0</v>
      </c>
      <c r="H594" s="204" t="str">
        <f>仕訳データ2016!Z603</f>
        <v xml:space="preserve">   </v>
      </c>
    </row>
    <row r="595" spans="1:8">
      <c r="A595" s="19">
        <f>仕訳データ2016!A604</f>
        <v>0</v>
      </c>
      <c r="B595">
        <f t="shared" si="18"/>
        <v>1900</v>
      </c>
      <c r="C595">
        <f t="shared" si="19"/>
        <v>1</v>
      </c>
      <c r="D595" s="204">
        <f>仕訳データ2016!J604</f>
        <v>0</v>
      </c>
      <c r="E595" s="205">
        <f>仕訳データ2016!O604</f>
        <v>0</v>
      </c>
      <c r="F595" s="204">
        <f>仕訳データ2016!R604</f>
        <v>0</v>
      </c>
      <c r="G595" s="205">
        <f>仕訳データ2016!W604</f>
        <v>0</v>
      </c>
      <c r="H595" s="204" t="str">
        <f>仕訳データ2016!Z604</f>
        <v xml:space="preserve">   </v>
      </c>
    </row>
    <row r="596" spans="1:8">
      <c r="A596" s="19">
        <f>仕訳データ2016!A605</f>
        <v>0</v>
      </c>
      <c r="B596">
        <f t="shared" si="18"/>
        <v>1900</v>
      </c>
      <c r="C596">
        <f t="shared" si="19"/>
        <v>1</v>
      </c>
      <c r="D596" s="204">
        <f>仕訳データ2016!J605</f>
        <v>0</v>
      </c>
      <c r="E596" s="205">
        <f>仕訳データ2016!O605</f>
        <v>0</v>
      </c>
      <c r="F596" s="204">
        <f>仕訳データ2016!R605</f>
        <v>0</v>
      </c>
      <c r="G596" s="205">
        <f>仕訳データ2016!W605</f>
        <v>0</v>
      </c>
      <c r="H596" s="204" t="str">
        <f>仕訳データ2016!Z605</f>
        <v xml:space="preserve">   </v>
      </c>
    </row>
    <row r="597" spans="1:8">
      <c r="A597" s="19">
        <f>仕訳データ2016!A606</f>
        <v>0</v>
      </c>
      <c r="B597">
        <f t="shared" si="18"/>
        <v>1900</v>
      </c>
      <c r="C597">
        <f t="shared" si="19"/>
        <v>1</v>
      </c>
      <c r="D597" s="204">
        <f>仕訳データ2016!J606</f>
        <v>0</v>
      </c>
      <c r="E597" s="205">
        <f>仕訳データ2016!O606</f>
        <v>0</v>
      </c>
      <c r="F597" s="204">
        <f>仕訳データ2016!R606</f>
        <v>0</v>
      </c>
      <c r="G597" s="205">
        <f>仕訳データ2016!W606</f>
        <v>0</v>
      </c>
      <c r="H597" s="204" t="str">
        <f>仕訳データ2016!Z606</f>
        <v xml:space="preserve">   </v>
      </c>
    </row>
    <row r="598" spans="1:8">
      <c r="A598" s="19">
        <f>仕訳データ2016!A607</f>
        <v>0</v>
      </c>
      <c r="B598">
        <f t="shared" si="18"/>
        <v>1900</v>
      </c>
      <c r="C598">
        <f t="shared" si="19"/>
        <v>1</v>
      </c>
      <c r="D598" s="204">
        <f>仕訳データ2016!J607</f>
        <v>0</v>
      </c>
      <c r="E598" s="205">
        <f>仕訳データ2016!O607</f>
        <v>0</v>
      </c>
      <c r="F598" s="204">
        <f>仕訳データ2016!R607</f>
        <v>0</v>
      </c>
      <c r="G598" s="205">
        <f>仕訳データ2016!W607</f>
        <v>0</v>
      </c>
      <c r="H598" s="204" t="str">
        <f>仕訳データ2016!Z607</f>
        <v xml:space="preserve">   </v>
      </c>
    </row>
    <row r="599" spans="1:8">
      <c r="A599" s="19">
        <f>仕訳データ2016!A608</f>
        <v>0</v>
      </c>
      <c r="B599">
        <f t="shared" si="18"/>
        <v>1900</v>
      </c>
      <c r="C599">
        <f t="shared" si="19"/>
        <v>1</v>
      </c>
      <c r="D599" s="204">
        <f>仕訳データ2016!J608</f>
        <v>0</v>
      </c>
      <c r="E599" s="205">
        <f>仕訳データ2016!O608</f>
        <v>0</v>
      </c>
      <c r="F599" s="204">
        <f>仕訳データ2016!R608</f>
        <v>0</v>
      </c>
      <c r="G599" s="205">
        <f>仕訳データ2016!W608</f>
        <v>0</v>
      </c>
      <c r="H599" s="204" t="str">
        <f>仕訳データ2016!Z608</f>
        <v xml:space="preserve">   </v>
      </c>
    </row>
    <row r="600" spans="1:8">
      <c r="A600" s="19">
        <f>仕訳データ2016!A609</f>
        <v>0</v>
      </c>
      <c r="B600">
        <f t="shared" si="18"/>
        <v>1900</v>
      </c>
      <c r="C600">
        <f t="shared" si="19"/>
        <v>1</v>
      </c>
      <c r="D600" s="204">
        <f>仕訳データ2016!J609</f>
        <v>0</v>
      </c>
      <c r="E600" s="205">
        <f>仕訳データ2016!O609</f>
        <v>0</v>
      </c>
      <c r="F600" s="204">
        <f>仕訳データ2016!R609</f>
        <v>0</v>
      </c>
      <c r="G600" s="205">
        <f>仕訳データ2016!W609</f>
        <v>0</v>
      </c>
      <c r="H600" s="204" t="str">
        <f>仕訳データ2016!Z609</f>
        <v xml:space="preserve">   </v>
      </c>
    </row>
    <row r="601" spans="1:8">
      <c r="A601" s="19">
        <f>仕訳データ2016!A610</f>
        <v>0</v>
      </c>
      <c r="B601">
        <f t="shared" si="18"/>
        <v>1900</v>
      </c>
      <c r="C601">
        <f t="shared" si="19"/>
        <v>1</v>
      </c>
      <c r="D601" s="204">
        <f>仕訳データ2016!J610</f>
        <v>0</v>
      </c>
      <c r="E601" s="205">
        <f>仕訳データ2016!O610</f>
        <v>0</v>
      </c>
      <c r="F601" s="204">
        <f>仕訳データ2016!R610</f>
        <v>0</v>
      </c>
      <c r="G601" s="205">
        <f>仕訳データ2016!W610</f>
        <v>0</v>
      </c>
      <c r="H601" s="204" t="str">
        <f>仕訳データ2016!Z610</f>
        <v xml:space="preserve">   </v>
      </c>
    </row>
    <row r="602" spans="1:8">
      <c r="A602" s="19">
        <f>仕訳データ2016!A611</f>
        <v>0</v>
      </c>
      <c r="B602">
        <f t="shared" si="18"/>
        <v>1900</v>
      </c>
      <c r="C602">
        <f t="shared" si="19"/>
        <v>1</v>
      </c>
      <c r="D602" s="204">
        <f>仕訳データ2016!J611</f>
        <v>0</v>
      </c>
      <c r="E602" s="205">
        <f>仕訳データ2016!O611</f>
        <v>0</v>
      </c>
      <c r="F602" s="204">
        <f>仕訳データ2016!R611</f>
        <v>0</v>
      </c>
      <c r="G602" s="205">
        <f>仕訳データ2016!W611</f>
        <v>0</v>
      </c>
      <c r="H602" s="204" t="str">
        <f>仕訳データ2016!Z611</f>
        <v xml:space="preserve">   </v>
      </c>
    </row>
    <row r="603" spans="1:8">
      <c r="A603" s="19">
        <f>仕訳データ2016!A612</f>
        <v>0</v>
      </c>
      <c r="B603">
        <f t="shared" si="18"/>
        <v>1900</v>
      </c>
      <c r="C603">
        <f t="shared" si="19"/>
        <v>1</v>
      </c>
      <c r="D603" s="204">
        <f>仕訳データ2016!J612</f>
        <v>0</v>
      </c>
      <c r="E603" s="205">
        <f>仕訳データ2016!O612</f>
        <v>0</v>
      </c>
      <c r="F603" s="204">
        <f>仕訳データ2016!R612</f>
        <v>0</v>
      </c>
      <c r="G603" s="205">
        <f>仕訳データ2016!W612</f>
        <v>0</v>
      </c>
      <c r="H603" s="204" t="str">
        <f>仕訳データ2016!Z612</f>
        <v xml:space="preserve">   </v>
      </c>
    </row>
    <row r="604" spans="1:8">
      <c r="A604" s="19">
        <f>仕訳データ2016!A613</f>
        <v>0</v>
      </c>
      <c r="B604">
        <f t="shared" si="18"/>
        <v>1900</v>
      </c>
      <c r="C604">
        <f t="shared" si="19"/>
        <v>1</v>
      </c>
      <c r="D604" s="204">
        <f>仕訳データ2016!J613</f>
        <v>0</v>
      </c>
      <c r="E604" s="205">
        <f>仕訳データ2016!O613</f>
        <v>0</v>
      </c>
      <c r="F604" s="204">
        <f>仕訳データ2016!R613</f>
        <v>0</v>
      </c>
      <c r="G604" s="205">
        <f>仕訳データ2016!W613</f>
        <v>0</v>
      </c>
      <c r="H604" s="204" t="str">
        <f>仕訳データ2016!Z613</f>
        <v xml:space="preserve">   </v>
      </c>
    </row>
    <row r="605" spans="1:8">
      <c r="A605" s="19">
        <f>仕訳データ2016!A614</f>
        <v>0</v>
      </c>
      <c r="B605">
        <f t="shared" si="18"/>
        <v>1900</v>
      </c>
      <c r="C605">
        <f t="shared" si="19"/>
        <v>1</v>
      </c>
      <c r="D605" s="204">
        <f>仕訳データ2016!J614</f>
        <v>0</v>
      </c>
      <c r="E605" s="205">
        <f>仕訳データ2016!O614</f>
        <v>0</v>
      </c>
      <c r="F605" s="204">
        <f>仕訳データ2016!R614</f>
        <v>0</v>
      </c>
      <c r="G605" s="205">
        <f>仕訳データ2016!W614</f>
        <v>0</v>
      </c>
      <c r="H605" s="204" t="str">
        <f>仕訳データ2016!Z614</f>
        <v xml:space="preserve">   </v>
      </c>
    </row>
    <row r="606" spans="1:8">
      <c r="A606" s="19">
        <f>仕訳データ2016!A615</f>
        <v>0</v>
      </c>
      <c r="B606">
        <f t="shared" si="18"/>
        <v>1900</v>
      </c>
      <c r="C606">
        <f t="shared" si="19"/>
        <v>1</v>
      </c>
      <c r="D606" s="204">
        <f>仕訳データ2016!J615</f>
        <v>0</v>
      </c>
      <c r="E606" s="205">
        <f>仕訳データ2016!O615</f>
        <v>0</v>
      </c>
      <c r="F606" s="204">
        <f>仕訳データ2016!R615</f>
        <v>0</v>
      </c>
      <c r="G606" s="205">
        <f>仕訳データ2016!W615</f>
        <v>0</v>
      </c>
      <c r="H606" s="204" t="str">
        <f>仕訳データ2016!Z615</f>
        <v xml:space="preserve">   </v>
      </c>
    </row>
    <row r="607" spans="1:8">
      <c r="A607" s="19">
        <f>仕訳データ2016!A616</f>
        <v>0</v>
      </c>
      <c r="B607">
        <f t="shared" si="18"/>
        <v>1900</v>
      </c>
      <c r="C607">
        <f t="shared" si="19"/>
        <v>1</v>
      </c>
      <c r="D607" s="204">
        <f>仕訳データ2016!J616</f>
        <v>0</v>
      </c>
      <c r="E607" s="205">
        <f>仕訳データ2016!O616</f>
        <v>0</v>
      </c>
      <c r="F607" s="204">
        <f>仕訳データ2016!R616</f>
        <v>0</v>
      </c>
      <c r="G607" s="205">
        <f>仕訳データ2016!W616</f>
        <v>0</v>
      </c>
      <c r="H607" s="204" t="str">
        <f>仕訳データ2016!Z616</f>
        <v xml:space="preserve">   </v>
      </c>
    </row>
    <row r="608" spans="1:8">
      <c r="A608" s="19">
        <f>仕訳データ2016!A617</f>
        <v>0</v>
      </c>
      <c r="B608">
        <f t="shared" si="18"/>
        <v>1900</v>
      </c>
      <c r="C608">
        <f t="shared" si="19"/>
        <v>1</v>
      </c>
      <c r="D608" s="204">
        <f>仕訳データ2016!J617</f>
        <v>0</v>
      </c>
      <c r="E608" s="205">
        <f>仕訳データ2016!O617</f>
        <v>0</v>
      </c>
      <c r="F608" s="204">
        <f>仕訳データ2016!R617</f>
        <v>0</v>
      </c>
      <c r="G608" s="205">
        <f>仕訳データ2016!W617</f>
        <v>0</v>
      </c>
      <c r="H608" s="204" t="str">
        <f>仕訳データ2016!Z617</f>
        <v xml:space="preserve">   </v>
      </c>
    </row>
    <row r="609" spans="1:8">
      <c r="A609" s="19">
        <f>仕訳データ2016!A618</f>
        <v>0</v>
      </c>
      <c r="B609">
        <f t="shared" si="18"/>
        <v>1900</v>
      </c>
      <c r="C609">
        <f t="shared" si="19"/>
        <v>1</v>
      </c>
      <c r="D609" s="204">
        <f>仕訳データ2016!J618</f>
        <v>0</v>
      </c>
      <c r="E609" s="205">
        <f>仕訳データ2016!O618</f>
        <v>0</v>
      </c>
      <c r="F609" s="204">
        <f>仕訳データ2016!R618</f>
        <v>0</v>
      </c>
      <c r="G609" s="205">
        <f>仕訳データ2016!W618</f>
        <v>0</v>
      </c>
      <c r="H609" s="204" t="str">
        <f>仕訳データ2016!Z618</f>
        <v xml:space="preserve">   </v>
      </c>
    </row>
    <row r="610" spans="1:8">
      <c r="A610" s="19">
        <f>仕訳データ2016!A619</f>
        <v>0</v>
      </c>
      <c r="B610">
        <f t="shared" si="18"/>
        <v>1900</v>
      </c>
      <c r="C610">
        <f t="shared" si="19"/>
        <v>1</v>
      </c>
      <c r="D610" s="204">
        <f>仕訳データ2016!J619</f>
        <v>0</v>
      </c>
      <c r="E610" s="205">
        <f>仕訳データ2016!O619</f>
        <v>0</v>
      </c>
      <c r="F610" s="204">
        <f>仕訳データ2016!R619</f>
        <v>0</v>
      </c>
      <c r="G610" s="205">
        <f>仕訳データ2016!W619</f>
        <v>0</v>
      </c>
      <c r="H610" s="204" t="str">
        <f>仕訳データ2016!Z619</f>
        <v xml:space="preserve">   </v>
      </c>
    </row>
    <row r="611" spans="1:8">
      <c r="A611" s="19">
        <f>仕訳データ2016!A620</f>
        <v>0</v>
      </c>
      <c r="B611">
        <f t="shared" si="18"/>
        <v>1900</v>
      </c>
      <c r="C611">
        <f t="shared" si="19"/>
        <v>1</v>
      </c>
      <c r="D611" s="204">
        <f>仕訳データ2016!J620</f>
        <v>0</v>
      </c>
      <c r="E611" s="205">
        <f>仕訳データ2016!O620</f>
        <v>0</v>
      </c>
      <c r="F611" s="204">
        <f>仕訳データ2016!R620</f>
        <v>0</v>
      </c>
      <c r="G611" s="205">
        <f>仕訳データ2016!W620</f>
        <v>0</v>
      </c>
      <c r="H611" s="204" t="str">
        <f>仕訳データ2016!Z620</f>
        <v xml:space="preserve">   </v>
      </c>
    </row>
    <row r="612" spans="1:8">
      <c r="A612" s="19">
        <f>仕訳データ2016!A621</f>
        <v>0</v>
      </c>
      <c r="B612">
        <f t="shared" si="18"/>
        <v>1900</v>
      </c>
      <c r="C612">
        <f t="shared" si="19"/>
        <v>1</v>
      </c>
      <c r="D612" s="204">
        <f>仕訳データ2016!J621</f>
        <v>0</v>
      </c>
      <c r="E612" s="205">
        <f>仕訳データ2016!O621</f>
        <v>0</v>
      </c>
      <c r="F612" s="204">
        <f>仕訳データ2016!R621</f>
        <v>0</v>
      </c>
      <c r="G612" s="205">
        <f>仕訳データ2016!W621</f>
        <v>0</v>
      </c>
      <c r="H612" s="204" t="str">
        <f>仕訳データ2016!Z621</f>
        <v xml:space="preserve">   </v>
      </c>
    </row>
    <row r="613" spans="1:8">
      <c r="A613" s="19">
        <f>仕訳データ2016!A622</f>
        <v>0</v>
      </c>
      <c r="B613">
        <f t="shared" si="18"/>
        <v>1900</v>
      </c>
      <c r="C613">
        <f t="shared" si="19"/>
        <v>1</v>
      </c>
      <c r="D613" s="204">
        <f>仕訳データ2016!J622</f>
        <v>0</v>
      </c>
      <c r="E613" s="205">
        <f>仕訳データ2016!O622</f>
        <v>0</v>
      </c>
      <c r="F613" s="204">
        <f>仕訳データ2016!R622</f>
        <v>0</v>
      </c>
      <c r="G613" s="205">
        <f>仕訳データ2016!W622</f>
        <v>0</v>
      </c>
      <c r="H613" s="204" t="str">
        <f>仕訳データ2016!Z622</f>
        <v xml:space="preserve">   </v>
      </c>
    </row>
    <row r="614" spans="1:8">
      <c r="A614" s="19">
        <f>仕訳データ2016!A623</f>
        <v>0</v>
      </c>
      <c r="B614">
        <f t="shared" si="18"/>
        <v>1900</v>
      </c>
      <c r="C614">
        <f t="shared" si="19"/>
        <v>1</v>
      </c>
      <c r="D614" s="204">
        <f>仕訳データ2016!J623</f>
        <v>0</v>
      </c>
      <c r="E614" s="205">
        <f>仕訳データ2016!O623</f>
        <v>0</v>
      </c>
      <c r="F614" s="204">
        <f>仕訳データ2016!R623</f>
        <v>0</v>
      </c>
      <c r="G614" s="205">
        <f>仕訳データ2016!W623</f>
        <v>0</v>
      </c>
      <c r="H614" s="204" t="str">
        <f>仕訳データ2016!Z623</f>
        <v xml:space="preserve">   </v>
      </c>
    </row>
    <row r="615" spans="1:8">
      <c r="A615" s="19">
        <f>仕訳データ2016!A624</f>
        <v>0</v>
      </c>
      <c r="B615">
        <f t="shared" si="18"/>
        <v>1900</v>
      </c>
      <c r="C615">
        <f t="shared" si="19"/>
        <v>1</v>
      </c>
      <c r="D615" s="204">
        <f>仕訳データ2016!J624</f>
        <v>0</v>
      </c>
      <c r="E615" s="205">
        <f>仕訳データ2016!O624</f>
        <v>0</v>
      </c>
      <c r="F615" s="204">
        <f>仕訳データ2016!R624</f>
        <v>0</v>
      </c>
      <c r="G615" s="205">
        <f>仕訳データ2016!W624</f>
        <v>0</v>
      </c>
      <c r="H615" s="204" t="str">
        <f>仕訳データ2016!Z624</f>
        <v xml:space="preserve">   </v>
      </c>
    </row>
    <row r="616" spans="1:8">
      <c r="A616" s="19">
        <f>仕訳データ2016!A625</f>
        <v>0</v>
      </c>
      <c r="B616">
        <f t="shared" si="18"/>
        <v>1900</v>
      </c>
      <c r="C616">
        <f t="shared" si="19"/>
        <v>1</v>
      </c>
      <c r="D616" s="204">
        <f>仕訳データ2016!J625</f>
        <v>0</v>
      </c>
      <c r="E616" s="205">
        <f>仕訳データ2016!O625</f>
        <v>0</v>
      </c>
      <c r="F616" s="204">
        <f>仕訳データ2016!R625</f>
        <v>0</v>
      </c>
      <c r="G616" s="205">
        <f>仕訳データ2016!W625</f>
        <v>0</v>
      </c>
      <c r="H616" s="204" t="str">
        <f>仕訳データ2016!Z625</f>
        <v xml:space="preserve">   </v>
      </c>
    </row>
    <row r="617" spans="1:8">
      <c r="A617" s="19">
        <f>仕訳データ2016!A626</f>
        <v>0</v>
      </c>
      <c r="B617">
        <f t="shared" si="18"/>
        <v>1900</v>
      </c>
      <c r="C617">
        <f t="shared" si="19"/>
        <v>1</v>
      </c>
      <c r="D617" s="204">
        <f>仕訳データ2016!J626</f>
        <v>0</v>
      </c>
      <c r="E617" s="205">
        <f>仕訳データ2016!O626</f>
        <v>0</v>
      </c>
      <c r="F617" s="204">
        <f>仕訳データ2016!R626</f>
        <v>0</v>
      </c>
      <c r="G617" s="205">
        <f>仕訳データ2016!W626</f>
        <v>0</v>
      </c>
      <c r="H617" s="204" t="str">
        <f>仕訳データ2016!Z626</f>
        <v xml:space="preserve">   </v>
      </c>
    </row>
    <row r="618" spans="1:8">
      <c r="A618" s="19">
        <f>仕訳データ2016!A627</f>
        <v>0</v>
      </c>
      <c r="B618">
        <f t="shared" si="18"/>
        <v>1900</v>
      </c>
      <c r="C618">
        <f t="shared" si="19"/>
        <v>1</v>
      </c>
      <c r="D618" s="204">
        <f>仕訳データ2016!J627</f>
        <v>0</v>
      </c>
      <c r="E618" s="205">
        <f>仕訳データ2016!O627</f>
        <v>0</v>
      </c>
      <c r="F618" s="204">
        <f>仕訳データ2016!R627</f>
        <v>0</v>
      </c>
      <c r="G618" s="205">
        <f>仕訳データ2016!W627</f>
        <v>0</v>
      </c>
      <c r="H618" s="204" t="str">
        <f>仕訳データ2016!Z627</f>
        <v xml:space="preserve">   </v>
      </c>
    </row>
    <row r="619" spans="1:8">
      <c r="A619" s="19">
        <f>仕訳データ2016!A628</f>
        <v>0</v>
      </c>
      <c r="B619">
        <f t="shared" si="18"/>
        <v>1900</v>
      </c>
      <c r="C619">
        <f t="shared" si="19"/>
        <v>1</v>
      </c>
      <c r="D619" s="204">
        <f>仕訳データ2016!J628</f>
        <v>0</v>
      </c>
      <c r="E619" s="205">
        <f>仕訳データ2016!O628</f>
        <v>0</v>
      </c>
      <c r="F619" s="204">
        <f>仕訳データ2016!R628</f>
        <v>0</v>
      </c>
      <c r="G619" s="205">
        <f>仕訳データ2016!W628</f>
        <v>0</v>
      </c>
      <c r="H619" s="204" t="str">
        <f>仕訳データ2016!Z628</f>
        <v xml:space="preserve">   </v>
      </c>
    </row>
    <row r="620" spans="1:8">
      <c r="A620" s="19">
        <f>仕訳データ2016!A629</f>
        <v>0</v>
      </c>
      <c r="B620">
        <f t="shared" si="18"/>
        <v>1900</v>
      </c>
      <c r="C620">
        <f t="shared" si="19"/>
        <v>1</v>
      </c>
      <c r="D620" s="204">
        <f>仕訳データ2016!J629</f>
        <v>0</v>
      </c>
      <c r="E620" s="205">
        <f>仕訳データ2016!O629</f>
        <v>0</v>
      </c>
      <c r="F620" s="204">
        <f>仕訳データ2016!R629</f>
        <v>0</v>
      </c>
      <c r="G620" s="205">
        <f>仕訳データ2016!W629</f>
        <v>0</v>
      </c>
      <c r="H620" s="204" t="str">
        <f>仕訳データ2016!Z629</f>
        <v xml:space="preserve">   </v>
      </c>
    </row>
    <row r="621" spans="1:8">
      <c r="A621" s="19">
        <f>仕訳データ2016!A630</f>
        <v>0</v>
      </c>
      <c r="B621">
        <f t="shared" si="18"/>
        <v>1900</v>
      </c>
      <c r="C621">
        <f t="shared" si="19"/>
        <v>1</v>
      </c>
      <c r="D621" s="204">
        <f>仕訳データ2016!J630</f>
        <v>0</v>
      </c>
      <c r="E621" s="205">
        <f>仕訳データ2016!O630</f>
        <v>0</v>
      </c>
      <c r="F621" s="204">
        <f>仕訳データ2016!R630</f>
        <v>0</v>
      </c>
      <c r="G621" s="205">
        <f>仕訳データ2016!W630</f>
        <v>0</v>
      </c>
      <c r="H621" s="204" t="str">
        <f>仕訳データ2016!Z630</f>
        <v xml:space="preserve">   </v>
      </c>
    </row>
    <row r="622" spans="1:8">
      <c r="A622" s="19">
        <f>仕訳データ2016!A631</f>
        <v>0</v>
      </c>
      <c r="B622">
        <f t="shared" si="18"/>
        <v>1900</v>
      </c>
      <c r="C622">
        <f t="shared" si="19"/>
        <v>1</v>
      </c>
      <c r="D622" s="204">
        <f>仕訳データ2016!J631</f>
        <v>0</v>
      </c>
      <c r="E622" s="205">
        <f>仕訳データ2016!O631</f>
        <v>0</v>
      </c>
      <c r="F622" s="204">
        <f>仕訳データ2016!R631</f>
        <v>0</v>
      </c>
      <c r="G622" s="205">
        <f>仕訳データ2016!W631</f>
        <v>0</v>
      </c>
      <c r="H622" s="204" t="str">
        <f>仕訳データ2016!Z631</f>
        <v xml:space="preserve">   </v>
      </c>
    </row>
    <row r="623" spans="1:8">
      <c r="A623" s="19">
        <f>仕訳データ2016!A632</f>
        <v>0</v>
      </c>
      <c r="B623">
        <f t="shared" si="18"/>
        <v>1900</v>
      </c>
      <c r="C623">
        <f t="shared" si="19"/>
        <v>1</v>
      </c>
      <c r="D623" s="204">
        <f>仕訳データ2016!J632</f>
        <v>0</v>
      </c>
      <c r="E623" s="205">
        <f>仕訳データ2016!O632</f>
        <v>0</v>
      </c>
      <c r="F623" s="204">
        <f>仕訳データ2016!R632</f>
        <v>0</v>
      </c>
      <c r="G623" s="205">
        <f>仕訳データ2016!W632</f>
        <v>0</v>
      </c>
      <c r="H623" s="204" t="str">
        <f>仕訳データ2016!Z632</f>
        <v xml:space="preserve">   </v>
      </c>
    </row>
    <row r="624" spans="1:8">
      <c r="A624" s="19">
        <f>仕訳データ2016!A633</f>
        <v>0</v>
      </c>
      <c r="B624">
        <f t="shared" si="18"/>
        <v>1900</v>
      </c>
      <c r="C624">
        <f t="shared" si="19"/>
        <v>1</v>
      </c>
      <c r="D624" s="204">
        <f>仕訳データ2016!J633</f>
        <v>0</v>
      </c>
      <c r="E624" s="205">
        <f>仕訳データ2016!O633</f>
        <v>0</v>
      </c>
      <c r="F624" s="204">
        <f>仕訳データ2016!R633</f>
        <v>0</v>
      </c>
      <c r="G624" s="205">
        <f>仕訳データ2016!W633</f>
        <v>0</v>
      </c>
      <c r="H624" s="204" t="str">
        <f>仕訳データ2016!Z633</f>
        <v xml:space="preserve">   </v>
      </c>
    </row>
    <row r="625" spans="1:8">
      <c r="A625" s="19">
        <f>仕訳データ2016!A634</f>
        <v>0</v>
      </c>
      <c r="B625">
        <f t="shared" si="18"/>
        <v>1900</v>
      </c>
      <c r="C625">
        <f t="shared" si="19"/>
        <v>1</v>
      </c>
      <c r="D625" s="204">
        <f>仕訳データ2016!J634</f>
        <v>0</v>
      </c>
      <c r="E625" s="205">
        <f>仕訳データ2016!O634</f>
        <v>0</v>
      </c>
      <c r="F625" s="204">
        <f>仕訳データ2016!R634</f>
        <v>0</v>
      </c>
      <c r="G625" s="205">
        <f>仕訳データ2016!W634</f>
        <v>0</v>
      </c>
      <c r="H625" s="204" t="str">
        <f>仕訳データ2016!Z634</f>
        <v xml:space="preserve">   </v>
      </c>
    </row>
    <row r="626" spans="1:8">
      <c r="A626" s="19">
        <f>仕訳データ2016!A635</f>
        <v>0</v>
      </c>
      <c r="B626">
        <f t="shared" si="18"/>
        <v>1900</v>
      </c>
      <c r="C626">
        <f t="shared" si="19"/>
        <v>1</v>
      </c>
      <c r="D626" s="204">
        <f>仕訳データ2016!J635</f>
        <v>0</v>
      </c>
      <c r="E626" s="205">
        <f>仕訳データ2016!O635</f>
        <v>0</v>
      </c>
      <c r="F626" s="204">
        <f>仕訳データ2016!R635</f>
        <v>0</v>
      </c>
      <c r="G626" s="205">
        <f>仕訳データ2016!W635</f>
        <v>0</v>
      </c>
      <c r="H626" s="204" t="str">
        <f>仕訳データ2016!Z635</f>
        <v xml:space="preserve">   </v>
      </c>
    </row>
    <row r="627" spans="1:8">
      <c r="A627" s="19">
        <f>仕訳データ2016!A636</f>
        <v>0</v>
      </c>
      <c r="B627">
        <f t="shared" si="18"/>
        <v>1900</v>
      </c>
      <c r="C627">
        <f t="shared" si="19"/>
        <v>1</v>
      </c>
      <c r="D627" s="204">
        <f>仕訳データ2016!J636</f>
        <v>0</v>
      </c>
      <c r="E627" s="205">
        <f>仕訳データ2016!O636</f>
        <v>0</v>
      </c>
      <c r="F627" s="204">
        <f>仕訳データ2016!R636</f>
        <v>0</v>
      </c>
      <c r="G627" s="205">
        <f>仕訳データ2016!W636</f>
        <v>0</v>
      </c>
      <c r="H627" s="204" t="str">
        <f>仕訳データ2016!Z636</f>
        <v xml:space="preserve">   </v>
      </c>
    </row>
    <row r="628" spans="1:8">
      <c r="A628" s="19">
        <f>仕訳データ2016!A637</f>
        <v>0</v>
      </c>
      <c r="B628">
        <f t="shared" si="18"/>
        <v>1900</v>
      </c>
      <c r="C628">
        <f t="shared" si="19"/>
        <v>1</v>
      </c>
      <c r="D628" s="204">
        <f>仕訳データ2016!J637</f>
        <v>0</v>
      </c>
      <c r="E628" s="205">
        <f>仕訳データ2016!O637</f>
        <v>0</v>
      </c>
      <c r="F628" s="204">
        <f>仕訳データ2016!R637</f>
        <v>0</v>
      </c>
      <c r="G628" s="205">
        <f>仕訳データ2016!W637</f>
        <v>0</v>
      </c>
      <c r="H628" s="204" t="str">
        <f>仕訳データ2016!Z637</f>
        <v xml:space="preserve">   </v>
      </c>
    </row>
    <row r="629" spans="1:8">
      <c r="A629" s="19">
        <f>仕訳データ2016!A638</f>
        <v>0</v>
      </c>
      <c r="B629">
        <f t="shared" si="18"/>
        <v>1900</v>
      </c>
      <c r="C629">
        <f t="shared" si="19"/>
        <v>1</v>
      </c>
      <c r="D629" s="204">
        <f>仕訳データ2016!J638</f>
        <v>0</v>
      </c>
      <c r="E629" s="205">
        <f>仕訳データ2016!O638</f>
        <v>0</v>
      </c>
      <c r="F629" s="204">
        <f>仕訳データ2016!R638</f>
        <v>0</v>
      </c>
      <c r="G629" s="205">
        <f>仕訳データ2016!W638</f>
        <v>0</v>
      </c>
      <c r="H629" s="204" t="str">
        <f>仕訳データ2016!Z638</f>
        <v xml:space="preserve">   </v>
      </c>
    </row>
    <row r="630" spans="1:8">
      <c r="A630" s="19">
        <f>仕訳データ2016!A639</f>
        <v>0</v>
      </c>
      <c r="B630">
        <f t="shared" si="18"/>
        <v>1900</v>
      </c>
      <c r="C630">
        <f t="shared" si="19"/>
        <v>1</v>
      </c>
      <c r="D630" s="204">
        <f>仕訳データ2016!J639</f>
        <v>0</v>
      </c>
      <c r="E630" s="205">
        <f>仕訳データ2016!O639</f>
        <v>0</v>
      </c>
      <c r="F630" s="204">
        <f>仕訳データ2016!R639</f>
        <v>0</v>
      </c>
      <c r="G630" s="205">
        <f>仕訳データ2016!W639</f>
        <v>0</v>
      </c>
      <c r="H630" s="204" t="str">
        <f>仕訳データ2016!Z639</f>
        <v xml:space="preserve">   </v>
      </c>
    </row>
    <row r="631" spans="1:8">
      <c r="A631" s="19">
        <f>仕訳データ2016!A640</f>
        <v>0</v>
      </c>
      <c r="B631">
        <f t="shared" si="18"/>
        <v>1900</v>
      </c>
      <c r="C631">
        <f t="shared" si="19"/>
        <v>1</v>
      </c>
      <c r="D631" s="204">
        <f>仕訳データ2016!J640</f>
        <v>0</v>
      </c>
      <c r="E631" s="205">
        <f>仕訳データ2016!O640</f>
        <v>0</v>
      </c>
      <c r="F631" s="204">
        <f>仕訳データ2016!R640</f>
        <v>0</v>
      </c>
      <c r="G631" s="205">
        <f>仕訳データ2016!W640</f>
        <v>0</v>
      </c>
      <c r="H631" s="204" t="str">
        <f>仕訳データ2016!Z640</f>
        <v xml:space="preserve">   </v>
      </c>
    </row>
    <row r="632" spans="1:8">
      <c r="A632" s="19">
        <f>仕訳データ2016!A641</f>
        <v>0</v>
      </c>
      <c r="B632">
        <f t="shared" si="18"/>
        <v>1900</v>
      </c>
      <c r="C632">
        <f t="shared" si="19"/>
        <v>1</v>
      </c>
      <c r="D632" s="204">
        <f>仕訳データ2016!J641</f>
        <v>0</v>
      </c>
      <c r="E632" s="205">
        <f>仕訳データ2016!O641</f>
        <v>0</v>
      </c>
      <c r="F632" s="204">
        <f>仕訳データ2016!R641</f>
        <v>0</v>
      </c>
      <c r="G632" s="205">
        <f>仕訳データ2016!W641</f>
        <v>0</v>
      </c>
      <c r="H632" s="204" t="str">
        <f>仕訳データ2016!Z641</f>
        <v xml:space="preserve">   </v>
      </c>
    </row>
    <row r="633" spans="1:8">
      <c r="A633" s="19">
        <f>仕訳データ2016!A642</f>
        <v>0</v>
      </c>
      <c r="B633">
        <f t="shared" si="18"/>
        <v>1900</v>
      </c>
      <c r="C633">
        <f t="shared" si="19"/>
        <v>1</v>
      </c>
      <c r="D633" s="204">
        <f>仕訳データ2016!J642</f>
        <v>0</v>
      </c>
      <c r="E633" s="205">
        <f>仕訳データ2016!O642</f>
        <v>0</v>
      </c>
      <c r="F633" s="204">
        <f>仕訳データ2016!R642</f>
        <v>0</v>
      </c>
      <c r="G633" s="205">
        <f>仕訳データ2016!W642</f>
        <v>0</v>
      </c>
      <c r="H633" s="204" t="str">
        <f>仕訳データ2016!Z642</f>
        <v xml:space="preserve">   </v>
      </c>
    </row>
    <row r="634" spans="1:8">
      <c r="A634" s="19">
        <f>仕訳データ2016!A643</f>
        <v>0</v>
      </c>
      <c r="B634">
        <f t="shared" si="18"/>
        <v>1900</v>
      </c>
      <c r="C634">
        <f t="shared" si="19"/>
        <v>1</v>
      </c>
      <c r="D634" s="204">
        <f>仕訳データ2016!J643</f>
        <v>0</v>
      </c>
      <c r="E634" s="205">
        <f>仕訳データ2016!O643</f>
        <v>0</v>
      </c>
      <c r="F634" s="204">
        <f>仕訳データ2016!R643</f>
        <v>0</v>
      </c>
      <c r="G634" s="205">
        <f>仕訳データ2016!W643</f>
        <v>0</v>
      </c>
      <c r="H634" s="204" t="str">
        <f>仕訳データ2016!Z643</f>
        <v xml:space="preserve">   </v>
      </c>
    </row>
    <row r="635" spans="1:8">
      <c r="A635" s="19">
        <f>仕訳データ2016!A644</f>
        <v>0</v>
      </c>
      <c r="B635">
        <f t="shared" si="18"/>
        <v>1900</v>
      </c>
      <c r="C635">
        <f t="shared" si="19"/>
        <v>1</v>
      </c>
      <c r="D635" s="204">
        <f>仕訳データ2016!J644</f>
        <v>0</v>
      </c>
      <c r="E635" s="205">
        <f>仕訳データ2016!O644</f>
        <v>0</v>
      </c>
      <c r="F635" s="204">
        <f>仕訳データ2016!R644</f>
        <v>0</v>
      </c>
      <c r="G635" s="205">
        <f>仕訳データ2016!W644</f>
        <v>0</v>
      </c>
      <c r="H635" s="204" t="str">
        <f>仕訳データ2016!Z644</f>
        <v xml:space="preserve">   </v>
      </c>
    </row>
    <row r="636" spans="1:8">
      <c r="A636" s="19">
        <f>仕訳データ2016!A645</f>
        <v>0</v>
      </c>
      <c r="B636">
        <f t="shared" si="18"/>
        <v>1900</v>
      </c>
      <c r="C636">
        <f t="shared" si="19"/>
        <v>1</v>
      </c>
      <c r="D636" s="204">
        <f>仕訳データ2016!J645</f>
        <v>0</v>
      </c>
      <c r="E636" s="205">
        <f>仕訳データ2016!O645</f>
        <v>0</v>
      </c>
      <c r="F636" s="204">
        <f>仕訳データ2016!R645</f>
        <v>0</v>
      </c>
      <c r="G636" s="205">
        <f>仕訳データ2016!W645</f>
        <v>0</v>
      </c>
      <c r="H636" s="204" t="str">
        <f>仕訳データ2016!Z645</f>
        <v xml:space="preserve">   </v>
      </c>
    </row>
    <row r="637" spans="1:8">
      <c r="A637" s="19">
        <f>仕訳データ2016!A646</f>
        <v>0</v>
      </c>
      <c r="B637">
        <f t="shared" si="18"/>
        <v>1900</v>
      </c>
      <c r="C637">
        <f t="shared" si="19"/>
        <v>1</v>
      </c>
      <c r="D637" s="204">
        <f>仕訳データ2016!J646</f>
        <v>0</v>
      </c>
      <c r="E637" s="205">
        <f>仕訳データ2016!O646</f>
        <v>0</v>
      </c>
      <c r="F637" s="204">
        <f>仕訳データ2016!R646</f>
        <v>0</v>
      </c>
      <c r="G637" s="205">
        <f>仕訳データ2016!W646</f>
        <v>0</v>
      </c>
      <c r="H637" s="204" t="str">
        <f>仕訳データ2016!Z646</f>
        <v xml:space="preserve">   </v>
      </c>
    </row>
    <row r="638" spans="1:8">
      <c r="A638" s="19">
        <f>仕訳データ2016!A647</f>
        <v>0</v>
      </c>
      <c r="B638">
        <f t="shared" si="18"/>
        <v>1900</v>
      </c>
      <c r="C638">
        <f t="shared" si="19"/>
        <v>1</v>
      </c>
      <c r="D638" s="204">
        <f>仕訳データ2016!J647</f>
        <v>0</v>
      </c>
      <c r="E638" s="205">
        <f>仕訳データ2016!O647</f>
        <v>0</v>
      </c>
      <c r="F638" s="204">
        <f>仕訳データ2016!R647</f>
        <v>0</v>
      </c>
      <c r="G638" s="205">
        <f>仕訳データ2016!W647</f>
        <v>0</v>
      </c>
      <c r="H638" s="204" t="str">
        <f>仕訳データ2016!Z647</f>
        <v xml:space="preserve">   </v>
      </c>
    </row>
    <row r="639" spans="1:8">
      <c r="A639" s="19">
        <f>仕訳データ2016!A648</f>
        <v>0</v>
      </c>
      <c r="B639">
        <f t="shared" si="18"/>
        <v>1900</v>
      </c>
      <c r="C639">
        <f t="shared" si="19"/>
        <v>1</v>
      </c>
      <c r="D639" s="204">
        <f>仕訳データ2016!J648</f>
        <v>0</v>
      </c>
      <c r="E639" s="205">
        <f>仕訳データ2016!O648</f>
        <v>0</v>
      </c>
      <c r="F639" s="204">
        <f>仕訳データ2016!R648</f>
        <v>0</v>
      </c>
      <c r="G639" s="205">
        <f>仕訳データ2016!W648</f>
        <v>0</v>
      </c>
      <c r="H639" s="204" t="str">
        <f>仕訳データ2016!Z648</f>
        <v xml:space="preserve">   </v>
      </c>
    </row>
    <row r="640" spans="1:8">
      <c r="A640" s="19">
        <f>仕訳データ2016!A649</f>
        <v>0</v>
      </c>
      <c r="B640">
        <f t="shared" si="18"/>
        <v>1900</v>
      </c>
      <c r="C640">
        <f t="shared" si="19"/>
        <v>1</v>
      </c>
      <c r="D640" s="204">
        <f>仕訳データ2016!J649</f>
        <v>0</v>
      </c>
      <c r="E640" s="205">
        <f>仕訳データ2016!O649</f>
        <v>0</v>
      </c>
      <c r="F640" s="204">
        <f>仕訳データ2016!R649</f>
        <v>0</v>
      </c>
      <c r="G640" s="205">
        <f>仕訳データ2016!W649</f>
        <v>0</v>
      </c>
      <c r="H640" s="204" t="str">
        <f>仕訳データ2016!Z649</f>
        <v xml:space="preserve">   </v>
      </c>
    </row>
    <row r="641" spans="1:8">
      <c r="A641" s="19">
        <f>仕訳データ2016!A650</f>
        <v>0</v>
      </c>
      <c r="B641">
        <f t="shared" si="18"/>
        <v>1900</v>
      </c>
      <c r="C641">
        <f t="shared" si="19"/>
        <v>1</v>
      </c>
      <c r="D641" s="204">
        <f>仕訳データ2016!J650</f>
        <v>0</v>
      </c>
      <c r="E641" s="205">
        <f>仕訳データ2016!O650</f>
        <v>0</v>
      </c>
      <c r="F641" s="204">
        <f>仕訳データ2016!R650</f>
        <v>0</v>
      </c>
      <c r="G641" s="205">
        <f>仕訳データ2016!W650</f>
        <v>0</v>
      </c>
      <c r="H641" s="204" t="str">
        <f>仕訳データ2016!Z650</f>
        <v xml:space="preserve">   </v>
      </c>
    </row>
    <row r="642" spans="1:8">
      <c r="A642" s="19">
        <f>仕訳データ2016!A651</f>
        <v>0</v>
      </c>
      <c r="B642">
        <f t="shared" si="18"/>
        <v>1900</v>
      </c>
      <c r="C642">
        <f t="shared" si="19"/>
        <v>1</v>
      </c>
      <c r="D642" s="204">
        <f>仕訳データ2016!J651</f>
        <v>0</v>
      </c>
      <c r="E642" s="205">
        <f>仕訳データ2016!O651</f>
        <v>0</v>
      </c>
      <c r="F642" s="204">
        <f>仕訳データ2016!R651</f>
        <v>0</v>
      </c>
      <c r="G642" s="205">
        <f>仕訳データ2016!W651</f>
        <v>0</v>
      </c>
      <c r="H642" s="204" t="str">
        <f>仕訳データ2016!Z651</f>
        <v xml:space="preserve">   </v>
      </c>
    </row>
    <row r="643" spans="1:8">
      <c r="A643" s="19">
        <f>仕訳データ2016!A652</f>
        <v>0</v>
      </c>
      <c r="B643">
        <f t="shared" ref="B643:B706" si="20">YEAR(A643)</f>
        <v>1900</v>
      </c>
      <c r="C643">
        <f t="shared" ref="C643:C706" si="21">MONTH(A643)</f>
        <v>1</v>
      </c>
      <c r="D643" s="204">
        <f>仕訳データ2016!J652</f>
        <v>0</v>
      </c>
      <c r="E643" s="205">
        <f>仕訳データ2016!O652</f>
        <v>0</v>
      </c>
      <c r="F643" s="204">
        <f>仕訳データ2016!R652</f>
        <v>0</v>
      </c>
      <c r="G643" s="205">
        <f>仕訳データ2016!W652</f>
        <v>0</v>
      </c>
      <c r="H643" s="204" t="str">
        <f>仕訳データ2016!Z652</f>
        <v xml:space="preserve">   </v>
      </c>
    </row>
    <row r="644" spans="1:8">
      <c r="A644" s="19">
        <f>仕訳データ2016!A653</f>
        <v>0</v>
      </c>
      <c r="B644">
        <f t="shared" si="20"/>
        <v>1900</v>
      </c>
      <c r="C644">
        <f t="shared" si="21"/>
        <v>1</v>
      </c>
      <c r="D644" s="204">
        <f>仕訳データ2016!J653</f>
        <v>0</v>
      </c>
      <c r="E644" s="205">
        <f>仕訳データ2016!O653</f>
        <v>0</v>
      </c>
      <c r="F644" s="204">
        <f>仕訳データ2016!R653</f>
        <v>0</v>
      </c>
      <c r="G644" s="205">
        <f>仕訳データ2016!W653</f>
        <v>0</v>
      </c>
      <c r="H644" s="204" t="str">
        <f>仕訳データ2016!Z653</f>
        <v xml:space="preserve">   </v>
      </c>
    </row>
    <row r="645" spans="1:8">
      <c r="A645" s="19">
        <f>仕訳データ2016!A654</f>
        <v>0</v>
      </c>
      <c r="B645">
        <f t="shared" si="20"/>
        <v>1900</v>
      </c>
      <c r="C645">
        <f t="shared" si="21"/>
        <v>1</v>
      </c>
      <c r="D645" s="204">
        <f>仕訳データ2016!J654</f>
        <v>0</v>
      </c>
      <c r="E645" s="205">
        <f>仕訳データ2016!O654</f>
        <v>0</v>
      </c>
      <c r="F645" s="204">
        <f>仕訳データ2016!R654</f>
        <v>0</v>
      </c>
      <c r="G645" s="205">
        <f>仕訳データ2016!W654</f>
        <v>0</v>
      </c>
      <c r="H645" s="204" t="str">
        <f>仕訳データ2016!Z654</f>
        <v xml:space="preserve">   </v>
      </c>
    </row>
    <row r="646" spans="1:8">
      <c r="A646" s="19">
        <f>仕訳データ2016!A655</f>
        <v>0</v>
      </c>
      <c r="B646">
        <f t="shared" si="20"/>
        <v>1900</v>
      </c>
      <c r="C646">
        <f t="shared" si="21"/>
        <v>1</v>
      </c>
      <c r="D646" s="204">
        <f>仕訳データ2016!J655</f>
        <v>0</v>
      </c>
      <c r="E646" s="205">
        <f>仕訳データ2016!O655</f>
        <v>0</v>
      </c>
      <c r="F646" s="204">
        <f>仕訳データ2016!R655</f>
        <v>0</v>
      </c>
      <c r="G646" s="205">
        <f>仕訳データ2016!W655</f>
        <v>0</v>
      </c>
      <c r="H646" s="204" t="str">
        <f>仕訳データ2016!Z655</f>
        <v xml:space="preserve">   </v>
      </c>
    </row>
    <row r="647" spans="1:8">
      <c r="A647" s="19">
        <f>仕訳データ2016!A656</f>
        <v>0</v>
      </c>
      <c r="B647">
        <f t="shared" si="20"/>
        <v>1900</v>
      </c>
      <c r="C647">
        <f t="shared" si="21"/>
        <v>1</v>
      </c>
      <c r="D647" s="204">
        <f>仕訳データ2016!J656</f>
        <v>0</v>
      </c>
      <c r="E647" s="205">
        <f>仕訳データ2016!O656</f>
        <v>0</v>
      </c>
      <c r="F647" s="204">
        <f>仕訳データ2016!R656</f>
        <v>0</v>
      </c>
      <c r="G647" s="205">
        <f>仕訳データ2016!W656</f>
        <v>0</v>
      </c>
      <c r="H647" s="204" t="str">
        <f>仕訳データ2016!Z656</f>
        <v xml:space="preserve">   </v>
      </c>
    </row>
    <row r="648" spans="1:8">
      <c r="A648" s="19">
        <f>仕訳データ2016!A657</f>
        <v>0</v>
      </c>
      <c r="B648">
        <f t="shared" si="20"/>
        <v>1900</v>
      </c>
      <c r="C648">
        <f t="shared" si="21"/>
        <v>1</v>
      </c>
      <c r="D648" s="204">
        <f>仕訳データ2016!J657</f>
        <v>0</v>
      </c>
      <c r="E648" s="205">
        <f>仕訳データ2016!O657</f>
        <v>0</v>
      </c>
      <c r="F648" s="204">
        <f>仕訳データ2016!R657</f>
        <v>0</v>
      </c>
      <c r="G648" s="205">
        <f>仕訳データ2016!W657</f>
        <v>0</v>
      </c>
      <c r="H648" s="204" t="str">
        <f>仕訳データ2016!Z657</f>
        <v xml:space="preserve">   </v>
      </c>
    </row>
    <row r="649" spans="1:8">
      <c r="A649" s="19">
        <f>仕訳データ2016!A658</f>
        <v>0</v>
      </c>
      <c r="B649">
        <f t="shared" si="20"/>
        <v>1900</v>
      </c>
      <c r="C649">
        <f t="shared" si="21"/>
        <v>1</v>
      </c>
      <c r="D649" s="204">
        <f>仕訳データ2016!J658</f>
        <v>0</v>
      </c>
      <c r="E649" s="205">
        <f>仕訳データ2016!O658</f>
        <v>0</v>
      </c>
      <c r="F649" s="204">
        <f>仕訳データ2016!R658</f>
        <v>0</v>
      </c>
      <c r="G649" s="205">
        <f>仕訳データ2016!W658</f>
        <v>0</v>
      </c>
      <c r="H649" s="204" t="str">
        <f>仕訳データ2016!Z658</f>
        <v xml:space="preserve">   </v>
      </c>
    </row>
    <row r="650" spans="1:8">
      <c r="A650" s="19">
        <f>仕訳データ2016!A659</f>
        <v>0</v>
      </c>
      <c r="B650">
        <f t="shared" si="20"/>
        <v>1900</v>
      </c>
      <c r="C650">
        <f t="shared" si="21"/>
        <v>1</v>
      </c>
      <c r="D650" s="204">
        <f>仕訳データ2016!J659</f>
        <v>0</v>
      </c>
      <c r="E650" s="205">
        <f>仕訳データ2016!O659</f>
        <v>0</v>
      </c>
      <c r="F650" s="204">
        <f>仕訳データ2016!R659</f>
        <v>0</v>
      </c>
      <c r="G650" s="205">
        <f>仕訳データ2016!W659</f>
        <v>0</v>
      </c>
      <c r="H650" s="204" t="str">
        <f>仕訳データ2016!Z659</f>
        <v xml:space="preserve">   </v>
      </c>
    </row>
    <row r="651" spans="1:8">
      <c r="A651" s="19">
        <f>仕訳データ2016!A660</f>
        <v>0</v>
      </c>
      <c r="B651">
        <f t="shared" si="20"/>
        <v>1900</v>
      </c>
      <c r="C651">
        <f t="shared" si="21"/>
        <v>1</v>
      </c>
      <c r="D651" s="204">
        <f>仕訳データ2016!J660</f>
        <v>0</v>
      </c>
      <c r="E651" s="205">
        <f>仕訳データ2016!O660</f>
        <v>0</v>
      </c>
      <c r="F651" s="204">
        <f>仕訳データ2016!R660</f>
        <v>0</v>
      </c>
      <c r="G651" s="205">
        <f>仕訳データ2016!W660</f>
        <v>0</v>
      </c>
      <c r="H651" s="204" t="str">
        <f>仕訳データ2016!Z660</f>
        <v xml:space="preserve">   </v>
      </c>
    </row>
    <row r="652" spans="1:8">
      <c r="A652" s="19">
        <f>仕訳データ2016!A661</f>
        <v>0</v>
      </c>
      <c r="B652">
        <f t="shared" si="20"/>
        <v>1900</v>
      </c>
      <c r="C652">
        <f t="shared" si="21"/>
        <v>1</v>
      </c>
      <c r="D652" s="204">
        <f>仕訳データ2016!J661</f>
        <v>0</v>
      </c>
      <c r="E652" s="205">
        <f>仕訳データ2016!O661</f>
        <v>0</v>
      </c>
      <c r="F652" s="204">
        <f>仕訳データ2016!R661</f>
        <v>0</v>
      </c>
      <c r="G652" s="205">
        <f>仕訳データ2016!W661</f>
        <v>0</v>
      </c>
      <c r="H652" s="204" t="str">
        <f>仕訳データ2016!Z661</f>
        <v xml:space="preserve">   </v>
      </c>
    </row>
    <row r="653" spans="1:8">
      <c r="A653" s="19">
        <f>仕訳データ2016!A662</f>
        <v>0</v>
      </c>
      <c r="B653">
        <f t="shared" si="20"/>
        <v>1900</v>
      </c>
      <c r="C653">
        <f t="shared" si="21"/>
        <v>1</v>
      </c>
      <c r="D653" s="204">
        <f>仕訳データ2016!J662</f>
        <v>0</v>
      </c>
      <c r="E653" s="205">
        <f>仕訳データ2016!O662</f>
        <v>0</v>
      </c>
      <c r="F653" s="204">
        <f>仕訳データ2016!R662</f>
        <v>0</v>
      </c>
      <c r="G653" s="205">
        <f>仕訳データ2016!W662</f>
        <v>0</v>
      </c>
      <c r="H653" s="204" t="str">
        <f>仕訳データ2016!Z662</f>
        <v xml:space="preserve">   </v>
      </c>
    </row>
    <row r="654" spans="1:8">
      <c r="A654" s="19">
        <f>仕訳データ2016!A663</f>
        <v>0</v>
      </c>
      <c r="B654">
        <f t="shared" si="20"/>
        <v>1900</v>
      </c>
      <c r="C654">
        <f t="shared" si="21"/>
        <v>1</v>
      </c>
      <c r="D654" s="204">
        <f>仕訳データ2016!J663</f>
        <v>0</v>
      </c>
      <c r="E654" s="205">
        <f>仕訳データ2016!O663</f>
        <v>0</v>
      </c>
      <c r="F654" s="204">
        <f>仕訳データ2016!R663</f>
        <v>0</v>
      </c>
      <c r="G654" s="205">
        <f>仕訳データ2016!W663</f>
        <v>0</v>
      </c>
      <c r="H654" s="204" t="str">
        <f>仕訳データ2016!Z663</f>
        <v xml:space="preserve">   </v>
      </c>
    </row>
    <row r="655" spans="1:8">
      <c r="A655" s="19">
        <f>仕訳データ2016!A664</f>
        <v>0</v>
      </c>
      <c r="B655">
        <f t="shared" si="20"/>
        <v>1900</v>
      </c>
      <c r="C655">
        <f t="shared" si="21"/>
        <v>1</v>
      </c>
      <c r="D655" s="204">
        <f>仕訳データ2016!J664</f>
        <v>0</v>
      </c>
      <c r="E655" s="205">
        <f>仕訳データ2016!O664</f>
        <v>0</v>
      </c>
      <c r="F655" s="204">
        <f>仕訳データ2016!R664</f>
        <v>0</v>
      </c>
      <c r="G655" s="205">
        <f>仕訳データ2016!W664</f>
        <v>0</v>
      </c>
      <c r="H655" s="204" t="str">
        <f>仕訳データ2016!Z664</f>
        <v xml:space="preserve">   </v>
      </c>
    </row>
    <row r="656" spans="1:8">
      <c r="A656" s="19">
        <f>仕訳データ2016!A665</f>
        <v>0</v>
      </c>
      <c r="B656">
        <f t="shared" si="20"/>
        <v>1900</v>
      </c>
      <c r="C656">
        <f t="shared" si="21"/>
        <v>1</v>
      </c>
      <c r="D656" s="204">
        <f>仕訳データ2016!J665</f>
        <v>0</v>
      </c>
      <c r="E656" s="205">
        <f>仕訳データ2016!O665</f>
        <v>0</v>
      </c>
      <c r="F656" s="204">
        <f>仕訳データ2016!R665</f>
        <v>0</v>
      </c>
      <c r="G656" s="205">
        <f>仕訳データ2016!W665</f>
        <v>0</v>
      </c>
      <c r="H656" s="204" t="str">
        <f>仕訳データ2016!Z665</f>
        <v xml:space="preserve">   </v>
      </c>
    </row>
    <row r="657" spans="1:8">
      <c r="A657" s="19">
        <f>仕訳データ2016!A666</f>
        <v>0</v>
      </c>
      <c r="B657">
        <f t="shared" si="20"/>
        <v>1900</v>
      </c>
      <c r="C657">
        <f t="shared" si="21"/>
        <v>1</v>
      </c>
      <c r="D657" s="204">
        <f>仕訳データ2016!J666</f>
        <v>0</v>
      </c>
      <c r="E657" s="205">
        <f>仕訳データ2016!O666</f>
        <v>0</v>
      </c>
      <c r="F657" s="204">
        <f>仕訳データ2016!R666</f>
        <v>0</v>
      </c>
      <c r="G657" s="205">
        <f>仕訳データ2016!W666</f>
        <v>0</v>
      </c>
      <c r="H657" s="204" t="str">
        <f>仕訳データ2016!Z666</f>
        <v xml:space="preserve">   </v>
      </c>
    </row>
    <row r="658" spans="1:8">
      <c r="A658" s="19">
        <f>仕訳データ2016!A667</f>
        <v>0</v>
      </c>
      <c r="B658">
        <f t="shared" si="20"/>
        <v>1900</v>
      </c>
      <c r="C658">
        <f t="shared" si="21"/>
        <v>1</v>
      </c>
      <c r="D658" s="204">
        <f>仕訳データ2016!J667</f>
        <v>0</v>
      </c>
      <c r="E658" s="205">
        <f>仕訳データ2016!O667</f>
        <v>0</v>
      </c>
      <c r="F658" s="204">
        <f>仕訳データ2016!R667</f>
        <v>0</v>
      </c>
      <c r="G658" s="205">
        <f>仕訳データ2016!W667</f>
        <v>0</v>
      </c>
      <c r="H658" s="204" t="str">
        <f>仕訳データ2016!Z667</f>
        <v xml:space="preserve">   </v>
      </c>
    </row>
    <row r="659" spans="1:8">
      <c r="A659" s="19">
        <f>仕訳データ2016!A668</f>
        <v>0</v>
      </c>
      <c r="B659">
        <f t="shared" si="20"/>
        <v>1900</v>
      </c>
      <c r="C659">
        <f t="shared" si="21"/>
        <v>1</v>
      </c>
      <c r="D659" s="204">
        <f>仕訳データ2016!J668</f>
        <v>0</v>
      </c>
      <c r="E659" s="205">
        <f>仕訳データ2016!O668</f>
        <v>0</v>
      </c>
      <c r="F659" s="204">
        <f>仕訳データ2016!R668</f>
        <v>0</v>
      </c>
      <c r="G659" s="205">
        <f>仕訳データ2016!W668</f>
        <v>0</v>
      </c>
      <c r="H659" s="204" t="str">
        <f>仕訳データ2016!Z668</f>
        <v xml:space="preserve">   </v>
      </c>
    </row>
    <row r="660" spans="1:8">
      <c r="A660" s="19">
        <f>仕訳データ2016!A669</f>
        <v>0</v>
      </c>
      <c r="B660">
        <f t="shared" si="20"/>
        <v>1900</v>
      </c>
      <c r="C660">
        <f t="shared" si="21"/>
        <v>1</v>
      </c>
      <c r="D660" s="204">
        <f>仕訳データ2016!J669</f>
        <v>0</v>
      </c>
      <c r="E660" s="205">
        <f>仕訳データ2016!O669</f>
        <v>0</v>
      </c>
      <c r="F660" s="204">
        <f>仕訳データ2016!R669</f>
        <v>0</v>
      </c>
      <c r="G660" s="205">
        <f>仕訳データ2016!W669</f>
        <v>0</v>
      </c>
      <c r="H660" s="204" t="str">
        <f>仕訳データ2016!Z669</f>
        <v xml:space="preserve">   </v>
      </c>
    </row>
    <row r="661" spans="1:8">
      <c r="A661" s="19">
        <f>仕訳データ2016!A670</f>
        <v>0</v>
      </c>
      <c r="B661">
        <f t="shared" si="20"/>
        <v>1900</v>
      </c>
      <c r="C661">
        <f t="shared" si="21"/>
        <v>1</v>
      </c>
      <c r="D661" s="204">
        <f>仕訳データ2016!J670</f>
        <v>0</v>
      </c>
      <c r="E661" s="205">
        <f>仕訳データ2016!O670</f>
        <v>0</v>
      </c>
      <c r="F661" s="204">
        <f>仕訳データ2016!R670</f>
        <v>0</v>
      </c>
      <c r="G661" s="205">
        <f>仕訳データ2016!W670</f>
        <v>0</v>
      </c>
      <c r="H661" s="204" t="str">
        <f>仕訳データ2016!Z670</f>
        <v xml:space="preserve">   </v>
      </c>
    </row>
    <row r="662" spans="1:8">
      <c r="A662" s="19">
        <f>仕訳データ2016!A671</f>
        <v>0</v>
      </c>
      <c r="B662">
        <f t="shared" si="20"/>
        <v>1900</v>
      </c>
      <c r="C662">
        <f t="shared" si="21"/>
        <v>1</v>
      </c>
      <c r="D662" s="204">
        <f>仕訳データ2016!J671</f>
        <v>0</v>
      </c>
      <c r="E662" s="205">
        <f>仕訳データ2016!O671</f>
        <v>0</v>
      </c>
      <c r="F662" s="204">
        <f>仕訳データ2016!R671</f>
        <v>0</v>
      </c>
      <c r="G662" s="205">
        <f>仕訳データ2016!W671</f>
        <v>0</v>
      </c>
      <c r="H662" s="204" t="str">
        <f>仕訳データ2016!Z671</f>
        <v xml:space="preserve">   </v>
      </c>
    </row>
    <row r="663" spans="1:8">
      <c r="A663" s="19">
        <f>仕訳データ2016!A672</f>
        <v>0</v>
      </c>
      <c r="B663">
        <f t="shared" si="20"/>
        <v>1900</v>
      </c>
      <c r="C663">
        <f t="shared" si="21"/>
        <v>1</v>
      </c>
      <c r="D663" s="204">
        <f>仕訳データ2016!J672</f>
        <v>0</v>
      </c>
      <c r="E663" s="205">
        <f>仕訳データ2016!O672</f>
        <v>0</v>
      </c>
      <c r="F663" s="204">
        <f>仕訳データ2016!R672</f>
        <v>0</v>
      </c>
      <c r="G663" s="205">
        <f>仕訳データ2016!W672</f>
        <v>0</v>
      </c>
      <c r="H663" s="204" t="str">
        <f>仕訳データ2016!Z672</f>
        <v xml:space="preserve">   </v>
      </c>
    </row>
    <row r="664" spans="1:8">
      <c r="A664" s="19">
        <f>仕訳データ2016!A673</f>
        <v>0</v>
      </c>
      <c r="B664">
        <f t="shared" si="20"/>
        <v>1900</v>
      </c>
      <c r="C664">
        <f t="shared" si="21"/>
        <v>1</v>
      </c>
      <c r="D664" s="204">
        <f>仕訳データ2016!J673</f>
        <v>0</v>
      </c>
      <c r="E664" s="205">
        <f>仕訳データ2016!O673</f>
        <v>0</v>
      </c>
      <c r="F664" s="204">
        <f>仕訳データ2016!R673</f>
        <v>0</v>
      </c>
      <c r="G664" s="205">
        <f>仕訳データ2016!W673</f>
        <v>0</v>
      </c>
      <c r="H664" s="204" t="str">
        <f>仕訳データ2016!Z673</f>
        <v xml:space="preserve">   </v>
      </c>
    </row>
    <row r="665" spans="1:8">
      <c r="A665" s="19">
        <f>仕訳データ2016!A674</f>
        <v>0</v>
      </c>
      <c r="B665">
        <f t="shared" si="20"/>
        <v>1900</v>
      </c>
      <c r="C665">
        <f t="shared" si="21"/>
        <v>1</v>
      </c>
      <c r="D665" s="204">
        <f>仕訳データ2016!J674</f>
        <v>0</v>
      </c>
      <c r="E665" s="205">
        <f>仕訳データ2016!O674</f>
        <v>0</v>
      </c>
      <c r="F665" s="204">
        <f>仕訳データ2016!R674</f>
        <v>0</v>
      </c>
      <c r="G665" s="205">
        <f>仕訳データ2016!W674</f>
        <v>0</v>
      </c>
      <c r="H665" s="204" t="str">
        <f>仕訳データ2016!Z674</f>
        <v xml:space="preserve">   </v>
      </c>
    </row>
    <row r="666" spans="1:8">
      <c r="A666" s="19">
        <f>仕訳データ2016!A675</f>
        <v>0</v>
      </c>
      <c r="B666">
        <f t="shared" si="20"/>
        <v>1900</v>
      </c>
      <c r="C666">
        <f t="shared" si="21"/>
        <v>1</v>
      </c>
      <c r="D666" s="204">
        <f>仕訳データ2016!J675</f>
        <v>0</v>
      </c>
      <c r="E666" s="205">
        <f>仕訳データ2016!O675</f>
        <v>0</v>
      </c>
      <c r="F666" s="204">
        <f>仕訳データ2016!R675</f>
        <v>0</v>
      </c>
      <c r="G666" s="205">
        <f>仕訳データ2016!W675</f>
        <v>0</v>
      </c>
      <c r="H666" s="204" t="str">
        <f>仕訳データ2016!Z675</f>
        <v xml:space="preserve">   </v>
      </c>
    </row>
    <row r="667" spans="1:8">
      <c r="A667" s="19">
        <f>仕訳データ2016!A676</f>
        <v>0</v>
      </c>
      <c r="B667">
        <f t="shared" si="20"/>
        <v>1900</v>
      </c>
      <c r="C667">
        <f t="shared" si="21"/>
        <v>1</v>
      </c>
      <c r="D667" s="204">
        <f>仕訳データ2016!J676</f>
        <v>0</v>
      </c>
      <c r="E667" s="205">
        <f>仕訳データ2016!O676</f>
        <v>0</v>
      </c>
      <c r="F667" s="204">
        <f>仕訳データ2016!R676</f>
        <v>0</v>
      </c>
      <c r="G667" s="205">
        <f>仕訳データ2016!W676</f>
        <v>0</v>
      </c>
      <c r="H667" s="204" t="str">
        <f>仕訳データ2016!Z676</f>
        <v xml:space="preserve">   </v>
      </c>
    </row>
    <row r="668" spans="1:8">
      <c r="A668" s="19">
        <f>仕訳データ2016!A677</f>
        <v>0</v>
      </c>
      <c r="B668">
        <f t="shared" si="20"/>
        <v>1900</v>
      </c>
      <c r="C668">
        <f t="shared" si="21"/>
        <v>1</v>
      </c>
      <c r="D668" s="204">
        <f>仕訳データ2016!J677</f>
        <v>0</v>
      </c>
      <c r="E668" s="205">
        <f>仕訳データ2016!O677</f>
        <v>0</v>
      </c>
      <c r="F668" s="204">
        <f>仕訳データ2016!R677</f>
        <v>0</v>
      </c>
      <c r="G668" s="205">
        <f>仕訳データ2016!W677</f>
        <v>0</v>
      </c>
      <c r="H668" s="204" t="str">
        <f>仕訳データ2016!Z677</f>
        <v xml:space="preserve">   </v>
      </c>
    </row>
    <row r="669" spans="1:8">
      <c r="A669" s="19">
        <f>仕訳データ2016!A678</f>
        <v>0</v>
      </c>
      <c r="B669">
        <f t="shared" si="20"/>
        <v>1900</v>
      </c>
      <c r="C669">
        <f t="shared" si="21"/>
        <v>1</v>
      </c>
      <c r="D669" s="204">
        <f>仕訳データ2016!J678</f>
        <v>0</v>
      </c>
      <c r="E669" s="205">
        <f>仕訳データ2016!O678</f>
        <v>0</v>
      </c>
      <c r="F669" s="204">
        <f>仕訳データ2016!R678</f>
        <v>0</v>
      </c>
      <c r="G669" s="205">
        <f>仕訳データ2016!W678</f>
        <v>0</v>
      </c>
      <c r="H669" s="204" t="str">
        <f>仕訳データ2016!Z678</f>
        <v xml:space="preserve">   </v>
      </c>
    </row>
    <row r="670" spans="1:8">
      <c r="A670" s="19">
        <f>仕訳データ2016!A679</f>
        <v>0</v>
      </c>
      <c r="B670">
        <f t="shared" si="20"/>
        <v>1900</v>
      </c>
      <c r="C670">
        <f t="shared" si="21"/>
        <v>1</v>
      </c>
      <c r="D670" s="204">
        <f>仕訳データ2016!J679</f>
        <v>0</v>
      </c>
      <c r="E670" s="205">
        <f>仕訳データ2016!O679</f>
        <v>0</v>
      </c>
      <c r="F670" s="204">
        <f>仕訳データ2016!R679</f>
        <v>0</v>
      </c>
      <c r="G670" s="205">
        <f>仕訳データ2016!W679</f>
        <v>0</v>
      </c>
      <c r="H670" s="204" t="str">
        <f>仕訳データ2016!Z679</f>
        <v xml:space="preserve">   </v>
      </c>
    </row>
    <row r="671" spans="1:8">
      <c r="A671" s="19">
        <f>仕訳データ2016!A680</f>
        <v>0</v>
      </c>
      <c r="B671">
        <f t="shared" si="20"/>
        <v>1900</v>
      </c>
      <c r="C671">
        <f t="shared" si="21"/>
        <v>1</v>
      </c>
      <c r="D671" s="204">
        <f>仕訳データ2016!J680</f>
        <v>0</v>
      </c>
      <c r="E671" s="205">
        <f>仕訳データ2016!O680</f>
        <v>0</v>
      </c>
      <c r="F671" s="204">
        <f>仕訳データ2016!R680</f>
        <v>0</v>
      </c>
      <c r="G671" s="205">
        <f>仕訳データ2016!W680</f>
        <v>0</v>
      </c>
      <c r="H671" s="204" t="str">
        <f>仕訳データ2016!Z680</f>
        <v xml:space="preserve">   </v>
      </c>
    </row>
    <row r="672" spans="1:8">
      <c r="A672" s="19">
        <f>仕訳データ2016!A681</f>
        <v>0</v>
      </c>
      <c r="B672">
        <f t="shared" si="20"/>
        <v>1900</v>
      </c>
      <c r="C672">
        <f t="shared" si="21"/>
        <v>1</v>
      </c>
      <c r="D672" s="204">
        <f>仕訳データ2016!J681</f>
        <v>0</v>
      </c>
      <c r="E672" s="205">
        <f>仕訳データ2016!O681</f>
        <v>0</v>
      </c>
      <c r="F672" s="204">
        <f>仕訳データ2016!R681</f>
        <v>0</v>
      </c>
      <c r="G672" s="205">
        <f>仕訳データ2016!W681</f>
        <v>0</v>
      </c>
      <c r="H672" s="204" t="str">
        <f>仕訳データ2016!Z681</f>
        <v xml:space="preserve">   </v>
      </c>
    </row>
    <row r="673" spans="1:8">
      <c r="A673" s="19">
        <f>仕訳データ2016!A682</f>
        <v>0</v>
      </c>
      <c r="B673">
        <f t="shared" si="20"/>
        <v>1900</v>
      </c>
      <c r="C673">
        <f t="shared" si="21"/>
        <v>1</v>
      </c>
      <c r="D673" s="204">
        <f>仕訳データ2016!J682</f>
        <v>0</v>
      </c>
      <c r="E673" s="205">
        <f>仕訳データ2016!O682</f>
        <v>0</v>
      </c>
      <c r="F673" s="204">
        <f>仕訳データ2016!R682</f>
        <v>0</v>
      </c>
      <c r="G673" s="205">
        <f>仕訳データ2016!W682</f>
        <v>0</v>
      </c>
      <c r="H673" s="204" t="str">
        <f>仕訳データ2016!Z682</f>
        <v xml:space="preserve">   </v>
      </c>
    </row>
    <row r="674" spans="1:8">
      <c r="A674" s="19">
        <f>仕訳データ2016!A683</f>
        <v>0</v>
      </c>
      <c r="B674">
        <f t="shared" si="20"/>
        <v>1900</v>
      </c>
      <c r="C674">
        <f t="shared" si="21"/>
        <v>1</v>
      </c>
      <c r="D674" s="204">
        <f>仕訳データ2016!J683</f>
        <v>0</v>
      </c>
      <c r="E674" s="205">
        <f>仕訳データ2016!O683</f>
        <v>0</v>
      </c>
      <c r="F674" s="204">
        <f>仕訳データ2016!R683</f>
        <v>0</v>
      </c>
      <c r="G674" s="205">
        <f>仕訳データ2016!W683</f>
        <v>0</v>
      </c>
      <c r="H674" s="204" t="str">
        <f>仕訳データ2016!Z683</f>
        <v xml:space="preserve">   </v>
      </c>
    </row>
    <row r="675" spans="1:8">
      <c r="A675" s="19">
        <f>仕訳データ2016!A684</f>
        <v>0</v>
      </c>
      <c r="B675">
        <f t="shared" si="20"/>
        <v>1900</v>
      </c>
      <c r="C675">
        <f t="shared" si="21"/>
        <v>1</v>
      </c>
      <c r="D675" s="204">
        <f>仕訳データ2016!J684</f>
        <v>0</v>
      </c>
      <c r="E675" s="205">
        <f>仕訳データ2016!O684</f>
        <v>0</v>
      </c>
      <c r="F675" s="204">
        <f>仕訳データ2016!R684</f>
        <v>0</v>
      </c>
      <c r="G675" s="205">
        <f>仕訳データ2016!W684</f>
        <v>0</v>
      </c>
      <c r="H675" s="204" t="str">
        <f>仕訳データ2016!Z684</f>
        <v xml:space="preserve">   </v>
      </c>
    </row>
    <row r="676" spans="1:8">
      <c r="A676" s="19">
        <f>仕訳データ2016!A685</f>
        <v>0</v>
      </c>
      <c r="B676">
        <f t="shared" si="20"/>
        <v>1900</v>
      </c>
      <c r="C676">
        <f t="shared" si="21"/>
        <v>1</v>
      </c>
      <c r="D676" s="204">
        <f>仕訳データ2016!J685</f>
        <v>0</v>
      </c>
      <c r="E676" s="205">
        <f>仕訳データ2016!O685</f>
        <v>0</v>
      </c>
      <c r="F676" s="204">
        <f>仕訳データ2016!R685</f>
        <v>0</v>
      </c>
      <c r="G676" s="205">
        <f>仕訳データ2016!W685</f>
        <v>0</v>
      </c>
      <c r="H676" s="204" t="str">
        <f>仕訳データ2016!Z685</f>
        <v xml:space="preserve">   </v>
      </c>
    </row>
    <row r="677" spans="1:8">
      <c r="A677" s="19">
        <f>仕訳データ2016!A686</f>
        <v>0</v>
      </c>
      <c r="B677">
        <f t="shared" si="20"/>
        <v>1900</v>
      </c>
      <c r="C677">
        <f t="shared" si="21"/>
        <v>1</v>
      </c>
      <c r="D677" s="204">
        <f>仕訳データ2016!J686</f>
        <v>0</v>
      </c>
      <c r="E677" s="205">
        <f>仕訳データ2016!O686</f>
        <v>0</v>
      </c>
      <c r="F677" s="204">
        <f>仕訳データ2016!R686</f>
        <v>0</v>
      </c>
      <c r="G677" s="205">
        <f>仕訳データ2016!W686</f>
        <v>0</v>
      </c>
      <c r="H677" s="204" t="str">
        <f>仕訳データ2016!Z686</f>
        <v xml:space="preserve">   </v>
      </c>
    </row>
    <row r="678" spans="1:8">
      <c r="A678" s="19">
        <f>仕訳データ2016!A687</f>
        <v>0</v>
      </c>
      <c r="B678">
        <f t="shared" si="20"/>
        <v>1900</v>
      </c>
      <c r="C678">
        <f t="shared" si="21"/>
        <v>1</v>
      </c>
      <c r="D678" s="204">
        <f>仕訳データ2016!J687</f>
        <v>0</v>
      </c>
      <c r="E678" s="205">
        <f>仕訳データ2016!O687</f>
        <v>0</v>
      </c>
      <c r="F678" s="204">
        <f>仕訳データ2016!R687</f>
        <v>0</v>
      </c>
      <c r="G678" s="205">
        <f>仕訳データ2016!W687</f>
        <v>0</v>
      </c>
      <c r="H678" s="204" t="str">
        <f>仕訳データ2016!Z687</f>
        <v xml:space="preserve">   </v>
      </c>
    </row>
    <row r="679" spans="1:8">
      <c r="A679" s="19">
        <f>仕訳データ2016!A688</f>
        <v>0</v>
      </c>
      <c r="B679">
        <f t="shared" si="20"/>
        <v>1900</v>
      </c>
      <c r="C679">
        <f t="shared" si="21"/>
        <v>1</v>
      </c>
      <c r="D679" s="204">
        <f>仕訳データ2016!J688</f>
        <v>0</v>
      </c>
      <c r="E679" s="205">
        <f>仕訳データ2016!O688</f>
        <v>0</v>
      </c>
      <c r="F679" s="204">
        <f>仕訳データ2016!R688</f>
        <v>0</v>
      </c>
      <c r="G679" s="205">
        <f>仕訳データ2016!W688</f>
        <v>0</v>
      </c>
      <c r="H679" s="204" t="str">
        <f>仕訳データ2016!Z688</f>
        <v xml:space="preserve">   </v>
      </c>
    </row>
    <row r="680" spans="1:8">
      <c r="A680" s="19">
        <f>仕訳データ2016!A689</f>
        <v>0</v>
      </c>
      <c r="B680">
        <f t="shared" si="20"/>
        <v>1900</v>
      </c>
      <c r="C680">
        <f t="shared" si="21"/>
        <v>1</v>
      </c>
      <c r="D680" s="204">
        <f>仕訳データ2016!J689</f>
        <v>0</v>
      </c>
      <c r="E680" s="205">
        <f>仕訳データ2016!O689</f>
        <v>0</v>
      </c>
      <c r="F680" s="204">
        <f>仕訳データ2016!R689</f>
        <v>0</v>
      </c>
      <c r="G680" s="205">
        <f>仕訳データ2016!W689</f>
        <v>0</v>
      </c>
      <c r="H680" s="204" t="str">
        <f>仕訳データ2016!Z689</f>
        <v xml:space="preserve">   </v>
      </c>
    </row>
    <row r="681" spans="1:8">
      <c r="A681" s="19">
        <f>仕訳データ2016!A690</f>
        <v>0</v>
      </c>
      <c r="B681">
        <f t="shared" si="20"/>
        <v>1900</v>
      </c>
      <c r="C681">
        <f t="shared" si="21"/>
        <v>1</v>
      </c>
      <c r="D681" s="204">
        <f>仕訳データ2016!J690</f>
        <v>0</v>
      </c>
      <c r="E681" s="205">
        <f>仕訳データ2016!O690</f>
        <v>0</v>
      </c>
      <c r="F681" s="204">
        <f>仕訳データ2016!R690</f>
        <v>0</v>
      </c>
      <c r="G681" s="205">
        <f>仕訳データ2016!W690</f>
        <v>0</v>
      </c>
      <c r="H681" s="204" t="str">
        <f>仕訳データ2016!Z690</f>
        <v xml:space="preserve">   </v>
      </c>
    </row>
    <row r="682" spans="1:8">
      <c r="A682" s="19">
        <f>仕訳データ2016!A691</f>
        <v>0</v>
      </c>
      <c r="B682">
        <f t="shared" si="20"/>
        <v>1900</v>
      </c>
      <c r="C682">
        <f t="shared" si="21"/>
        <v>1</v>
      </c>
      <c r="D682" s="204">
        <f>仕訳データ2016!J691</f>
        <v>0</v>
      </c>
      <c r="E682" s="205">
        <f>仕訳データ2016!O691</f>
        <v>0</v>
      </c>
      <c r="F682" s="204">
        <f>仕訳データ2016!R691</f>
        <v>0</v>
      </c>
      <c r="G682" s="205">
        <f>仕訳データ2016!W691</f>
        <v>0</v>
      </c>
      <c r="H682" s="204" t="str">
        <f>仕訳データ2016!Z691</f>
        <v xml:space="preserve">   </v>
      </c>
    </row>
    <row r="683" spans="1:8">
      <c r="A683" s="19">
        <f>仕訳データ2016!A692</f>
        <v>0</v>
      </c>
      <c r="B683">
        <f t="shared" si="20"/>
        <v>1900</v>
      </c>
      <c r="C683">
        <f t="shared" si="21"/>
        <v>1</v>
      </c>
      <c r="D683" s="204">
        <f>仕訳データ2016!J692</f>
        <v>0</v>
      </c>
      <c r="E683" s="205">
        <f>仕訳データ2016!O692</f>
        <v>0</v>
      </c>
      <c r="F683" s="204">
        <f>仕訳データ2016!R692</f>
        <v>0</v>
      </c>
      <c r="G683" s="205">
        <f>仕訳データ2016!W692</f>
        <v>0</v>
      </c>
      <c r="H683" s="204" t="str">
        <f>仕訳データ2016!Z692</f>
        <v xml:space="preserve">   </v>
      </c>
    </row>
    <row r="684" spans="1:8">
      <c r="A684" s="19">
        <f>仕訳データ2016!A693</f>
        <v>0</v>
      </c>
      <c r="B684">
        <f t="shared" si="20"/>
        <v>1900</v>
      </c>
      <c r="C684">
        <f t="shared" si="21"/>
        <v>1</v>
      </c>
      <c r="D684" s="204">
        <f>仕訳データ2016!J693</f>
        <v>0</v>
      </c>
      <c r="E684" s="205">
        <f>仕訳データ2016!O693</f>
        <v>0</v>
      </c>
      <c r="F684" s="204">
        <f>仕訳データ2016!R693</f>
        <v>0</v>
      </c>
      <c r="G684" s="205">
        <f>仕訳データ2016!W693</f>
        <v>0</v>
      </c>
      <c r="H684" s="204" t="str">
        <f>仕訳データ2016!Z693</f>
        <v xml:space="preserve">   </v>
      </c>
    </row>
    <row r="685" spans="1:8">
      <c r="A685" s="19">
        <f>仕訳データ2016!A694</f>
        <v>0</v>
      </c>
      <c r="B685">
        <f t="shared" si="20"/>
        <v>1900</v>
      </c>
      <c r="C685">
        <f t="shared" si="21"/>
        <v>1</v>
      </c>
      <c r="D685" s="204">
        <f>仕訳データ2016!J694</f>
        <v>0</v>
      </c>
      <c r="E685" s="205">
        <f>仕訳データ2016!O694</f>
        <v>0</v>
      </c>
      <c r="F685" s="204">
        <f>仕訳データ2016!R694</f>
        <v>0</v>
      </c>
      <c r="G685" s="205">
        <f>仕訳データ2016!W694</f>
        <v>0</v>
      </c>
      <c r="H685" s="204" t="str">
        <f>仕訳データ2016!Z694</f>
        <v xml:space="preserve">   </v>
      </c>
    </row>
    <row r="686" spans="1:8">
      <c r="A686" s="19">
        <f>仕訳データ2016!A695</f>
        <v>0</v>
      </c>
      <c r="B686">
        <f t="shared" si="20"/>
        <v>1900</v>
      </c>
      <c r="C686">
        <f t="shared" si="21"/>
        <v>1</v>
      </c>
      <c r="D686" s="204">
        <f>仕訳データ2016!J695</f>
        <v>0</v>
      </c>
      <c r="E686" s="205">
        <f>仕訳データ2016!O695</f>
        <v>0</v>
      </c>
      <c r="F686" s="204">
        <f>仕訳データ2016!R695</f>
        <v>0</v>
      </c>
      <c r="G686" s="205">
        <f>仕訳データ2016!W695</f>
        <v>0</v>
      </c>
      <c r="H686" s="204" t="str">
        <f>仕訳データ2016!Z695</f>
        <v xml:space="preserve">   </v>
      </c>
    </row>
    <row r="687" spans="1:8">
      <c r="A687" s="19">
        <f>仕訳データ2016!A696</f>
        <v>0</v>
      </c>
      <c r="B687">
        <f t="shared" si="20"/>
        <v>1900</v>
      </c>
      <c r="C687">
        <f t="shared" si="21"/>
        <v>1</v>
      </c>
      <c r="D687" s="204">
        <f>仕訳データ2016!J696</f>
        <v>0</v>
      </c>
      <c r="E687" s="205">
        <f>仕訳データ2016!O696</f>
        <v>0</v>
      </c>
      <c r="F687" s="204">
        <f>仕訳データ2016!R696</f>
        <v>0</v>
      </c>
      <c r="G687" s="205">
        <f>仕訳データ2016!W696</f>
        <v>0</v>
      </c>
      <c r="H687" s="204" t="str">
        <f>仕訳データ2016!Z696</f>
        <v xml:space="preserve">   </v>
      </c>
    </row>
    <row r="688" spans="1:8">
      <c r="A688" s="19">
        <f>仕訳データ2016!A697</f>
        <v>0</v>
      </c>
      <c r="B688">
        <f t="shared" si="20"/>
        <v>1900</v>
      </c>
      <c r="C688">
        <f t="shared" si="21"/>
        <v>1</v>
      </c>
      <c r="D688" s="204">
        <f>仕訳データ2016!J697</f>
        <v>0</v>
      </c>
      <c r="E688" s="205">
        <f>仕訳データ2016!O697</f>
        <v>0</v>
      </c>
      <c r="F688" s="204">
        <f>仕訳データ2016!R697</f>
        <v>0</v>
      </c>
      <c r="G688" s="205">
        <f>仕訳データ2016!W697</f>
        <v>0</v>
      </c>
      <c r="H688" s="204" t="str">
        <f>仕訳データ2016!Z697</f>
        <v xml:space="preserve">   </v>
      </c>
    </row>
    <row r="689" spans="1:8">
      <c r="A689" s="19">
        <f>仕訳データ2016!A698</f>
        <v>0</v>
      </c>
      <c r="B689">
        <f t="shared" si="20"/>
        <v>1900</v>
      </c>
      <c r="C689">
        <f t="shared" si="21"/>
        <v>1</v>
      </c>
      <c r="D689" s="204">
        <f>仕訳データ2016!J698</f>
        <v>0</v>
      </c>
      <c r="E689" s="205">
        <f>仕訳データ2016!O698</f>
        <v>0</v>
      </c>
      <c r="F689" s="204">
        <f>仕訳データ2016!R698</f>
        <v>0</v>
      </c>
      <c r="G689" s="205">
        <f>仕訳データ2016!W698</f>
        <v>0</v>
      </c>
      <c r="H689" s="204" t="str">
        <f>仕訳データ2016!Z698</f>
        <v xml:space="preserve">   </v>
      </c>
    </row>
    <row r="690" spans="1:8">
      <c r="A690" s="19">
        <f>仕訳データ2016!A699</f>
        <v>0</v>
      </c>
      <c r="B690">
        <f t="shared" si="20"/>
        <v>1900</v>
      </c>
      <c r="C690">
        <f t="shared" si="21"/>
        <v>1</v>
      </c>
      <c r="D690" s="204">
        <f>仕訳データ2016!J699</f>
        <v>0</v>
      </c>
      <c r="E690" s="205">
        <f>仕訳データ2016!O699</f>
        <v>0</v>
      </c>
      <c r="F690" s="204">
        <f>仕訳データ2016!R699</f>
        <v>0</v>
      </c>
      <c r="G690" s="205">
        <f>仕訳データ2016!W699</f>
        <v>0</v>
      </c>
      <c r="H690" s="204" t="str">
        <f>仕訳データ2016!Z699</f>
        <v xml:space="preserve">   </v>
      </c>
    </row>
    <row r="691" spans="1:8">
      <c r="A691" s="19">
        <f>仕訳データ2016!A700</f>
        <v>0</v>
      </c>
      <c r="B691">
        <f t="shared" si="20"/>
        <v>1900</v>
      </c>
      <c r="C691">
        <f t="shared" si="21"/>
        <v>1</v>
      </c>
      <c r="D691" s="204">
        <f>仕訳データ2016!J700</f>
        <v>0</v>
      </c>
      <c r="E691" s="205">
        <f>仕訳データ2016!O700</f>
        <v>0</v>
      </c>
      <c r="F691" s="204">
        <f>仕訳データ2016!R700</f>
        <v>0</v>
      </c>
      <c r="G691" s="205">
        <f>仕訳データ2016!W700</f>
        <v>0</v>
      </c>
      <c r="H691" s="204" t="str">
        <f>仕訳データ2016!Z700</f>
        <v xml:space="preserve">   </v>
      </c>
    </row>
    <row r="692" spans="1:8">
      <c r="A692" s="19">
        <f>仕訳データ2016!A701</f>
        <v>0</v>
      </c>
      <c r="B692">
        <f t="shared" si="20"/>
        <v>1900</v>
      </c>
      <c r="C692">
        <f t="shared" si="21"/>
        <v>1</v>
      </c>
      <c r="D692" s="204">
        <f>仕訳データ2016!J701</f>
        <v>0</v>
      </c>
      <c r="E692" s="205">
        <f>仕訳データ2016!O701</f>
        <v>0</v>
      </c>
      <c r="F692" s="204">
        <f>仕訳データ2016!R701</f>
        <v>0</v>
      </c>
      <c r="G692" s="205">
        <f>仕訳データ2016!W701</f>
        <v>0</v>
      </c>
      <c r="H692" s="204" t="str">
        <f>仕訳データ2016!Z701</f>
        <v xml:space="preserve">   </v>
      </c>
    </row>
    <row r="693" spans="1:8">
      <c r="A693" s="19">
        <f>仕訳データ2016!A702</f>
        <v>0</v>
      </c>
      <c r="B693">
        <f t="shared" si="20"/>
        <v>1900</v>
      </c>
      <c r="C693">
        <f t="shared" si="21"/>
        <v>1</v>
      </c>
      <c r="D693" s="204">
        <f>仕訳データ2016!J702</f>
        <v>0</v>
      </c>
      <c r="E693" s="205">
        <f>仕訳データ2016!O702</f>
        <v>0</v>
      </c>
      <c r="F693" s="204">
        <f>仕訳データ2016!R702</f>
        <v>0</v>
      </c>
      <c r="G693" s="205">
        <f>仕訳データ2016!W702</f>
        <v>0</v>
      </c>
      <c r="H693" s="204" t="str">
        <f>仕訳データ2016!Z702</f>
        <v xml:space="preserve">   </v>
      </c>
    </row>
    <row r="694" spans="1:8">
      <c r="A694" s="19">
        <f>仕訳データ2016!A703</f>
        <v>0</v>
      </c>
      <c r="B694">
        <f t="shared" si="20"/>
        <v>1900</v>
      </c>
      <c r="C694">
        <f t="shared" si="21"/>
        <v>1</v>
      </c>
      <c r="D694" s="204">
        <f>仕訳データ2016!J703</f>
        <v>0</v>
      </c>
      <c r="E694" s="205">
        <f>仕訳データ2016!O703</f>
        <v>0</v>
      </c>
      <c r="F694" s="204">
        <f>仕訳データ2016!R703</f>
        <v>0</v>
      </c>
      <c r="G694" s="205">
        <f>仕訳データ2016!W703</f>
        <v>0</v>
      </c>
      <c r="H694" s="204" t="str">
        <f>仕訳データ2016!Z703</f>
        <v xml:space="preserve">   </v>
      </c>
    </row>
    <row r="695" spans="1:8">
      <c r="A695" s="19">
        <f>仕訳データ2016!A704</f>
        <v>0</v>
      </c>
      <c r="B695">
        <f t="shared" si="20"/>
        <v>1900</v>
      </c>
      <c r="C695">
        <f t="shared" si="21"/>
        <v>1</v>
      </c>
      <c r="D695" s="204">
        <f>仕訳データ2016!J704</f>
        <v>0</v>
      </c>
      <c r="E695" s="205">
        <f>仕訳データ2016!O704</f>
        <v>0</v>
      </c>
      <c r="F695" s="204">
        <f>仕訳データ2016!R704</f>
        <v>0</v>
      </c>
      <c r="G695" s="205">
        <f>仕訳データ2016!W704</f>
        <v>0</v>
      </c>
      <c r="H695" s="204" t="str">
        <f>仕訳データ2016!Z704</f>
        <v xml:space="preserve">   </v>
      </c>
    </row>
    <row r="696" spans="1:8">
      <c r="A696" s="19">
        <f>仕訳データ2016!A705</f>
        <v>0</v>
      </c>
      <c r="B696">
        <f t="shared" si="20"/>
        <v>1900</v>
      </c>
      <c r="C696">
        <f t="shared" si="21"/>
        <v>1</v>
      </c>
      <c r="D696" s="204">
        <f>仕訳データ2016!J705</f>
        <v>0</v>
      </c>
      <c r="E696" s="205">
        <f>仕訳データ2016!O705</f>
        <v>0</v>
      </c>
      <c r="F696" s="204">
        <f>仕訳データ2016!R705</f>
        <v>0</v>
      </c>
      <c r="G696" s="205">
        <f>仕訳データ2016!W705</f>
        <v>0</v>
      </c>
      <c r="H696" s="204" t="str">
        <f>仕訳データ2016!Z705</f>
        <v xml:space="preserve">   </v>
      </c>
    </row>
    <row r="697" spans="1:8">
      <c r="A697" s="19">
        <f>仕訳データ2016!A706</f>
        <v>0</v>
      </c>
      <c r="B697">
        <f t="shared" si="20"/>
        <v>1900</v>
      </c>
      <c r="C697">
        <f t="shared" si="21"/>
        <v>1</v>
      </c>
      <c r="D697" s="204">
        <f>仕訳データ2016!J706</f>
        <v>0</v>
      </c>
      <c r="E697" s="205">
        <f>仕訳データ2016!O706</f>
        <v>0</v>
      </c>
      <c r="F697" s="204">
        <f>仕訳データ2016!R706</f>
        <v>0</v>
      </c>
      <c r="G697" s="205">
        <f>仕訳データ2016!W706</f>
        <v>0</v>
      </c>
      <c r="H697" s="204" t="str">
        <f>仕訳データ2016!Z706</f>
        <v xml:space="preserve">   </v>
      </c>
    </row>
    <row r="698" spans="1:8">
      <c r="A698" s="19">
        <f>仕訳データ2016!A707</f>
        <v>0</v>
      </c>
      <c r="B698">
        <f t="shared" si="20"/>
        <v>1900</v>
      </c>
      <c r="C698">
        <f t="shared" si="21"/>
        <v>1</v>
      </c>
      <c r="D698" s="204">
        <f>仕訳データ2016!J707</f>
        <v>0</v>
      </c>
      <c r="E698" s="205">
        <f>仕訳データ2016!O707</f>
        <v>0</v>
      </c>
      <c r="F698" s="204">
        <f>仕訳データ2016!R707</f>
        <v>0</v>
      </c>
      <c r="G698" s="205">
        <f>仕訳データ2016!W707</f>
        <v>0</v>
      </c>
      <c r="H698" s="204" t="str">
        <f>仕訳データ2016!Z707</f>
        <v xml:space="preserve">   </v>
      </c>
    </row>
    <row r="699" spans="1:8">
      <c r="A699" s="19">
        <f>仕訳データ2016!A708</f>
        <v>0</v>
      </c>
      <c r="B699">
        <f t="shared" si="20"/>
        <v>1900</v>
      </c>
      <c r="C699">
        <f t="shared" si="21"/>
        <v>1</v>
      </c>
      <c r="D699" s="204">
        <f>仕訳データ2016!J708</f>
        <v>0</v>
      </c>
      <c r="E699" s="205">
        <f>仕訳データ2016!O708</f>
        <v>0</v>
      </c>
      <c r="F699" s="204">
        <f>仕訳データ2016!R708</f>
        <v>0</v>
      </c>
      <c r="G699" s="205">
        <f>仕訳データ2016!W708</f>
        <v>0</v>
      </c>
      <c r="H699" s="204" t="str">
        <f>仕訳データ2016!Z708</f>
        <v xml:space="preserve">   </v>
      </c>
    </row>
    <row r="700" spans="1:8">
      <c r="A700" s="19">
        <f>仕訳データ2016!A709</f>
        <v>0</v>
      </c>
      <c r="B700">
        <f t="shared" si="20"/>
        <v>1900</v>
      </c>
      <c r="C700">
        <f t="shared" si="21"/>
        <v>1</v>
      </c>
      <c r="D700" s="204">
        <f>仕訳データ2016!J709</f>
        <v>0</v>
      </c>
      <c r="E700" s="205">
        <f>仕訳データ2016!O709</f>
        <v>0</v>
      </c>
      <c r="F700" s="204">
        <f>仕訳データ2016!R709</f>
        <v>0</v>
      </c>
      <c r="G700" s="205">
        <f>仕訳データ2016!W709</f>
        <v>0</v>
      </c>
      <c r="H700" s="204" t="str">
        <f>仕訳データ2016!Z709</f>
        <v xml:space="preserve">   </v>
      </c>
    </row>
    <row r="701" spans="1:8">
      <c r="A701" s="19">
        <f>仕訳データ2016!A710</f>
        <v>0</v>
      </c>
      <c r="B701">
        <f t="shared" si="20"/>
        <v>1900</v>
      </c>
      <c r="C701">
        <f t="shared" si="21"/>
        <v>1</v>
      </c>
      <c r="D701" s="204">
        <f>仕訳データ2016!J710</f>
        <v>0</v>
      </c>
      <c r="E701" s="205">
        <f>仕訳データ2016!O710</f>
        <v>0</v>
      </c>
      <c r="F701" s="204">
        <f>仕訳データ2016!R710</f>
        <v>0</v>
      </c>
      <c r="G701" s="205">
        <f>仕訳データ2016!W710</f>
        <v>0</v>
      </c>
      <c r="H701" s="204" t="str">
        <f>仕訳データ2016!Z710</f>
        <v xml:space="preserve">   </v>
      </c>
    </row>
    <row r="702" spans="1:8">
      <c r="A702" s="19">
        <f>仕訳データ2016!A711</f>
        <v>0</v>
      </c>
      <c r="B702">
        <f t="shared" si="20"/>
        <v>1900</v>
      </c>
      <c r="C702">
        <f t="shared" si="21"/>
        <v>1</v>
      </c>
      <c r="D702" s="204">
        <f>仕訳データ2016!J711</f>
        <v>0</v>
      </c>
      <c r="E702" s="205">
        <f>仕訳データ2016!O711</f>
        <v>0</v>
      </c>
      <c r="F702" s="204">
        <f>仕訳データ2016!R711</f>
        <v>0</v>
      </c>
      <c r="G702" s="205">
        <f>仕訳データ2016!W711</f>
        <v>0</v>
      </c>
      <c r="H702" s="204" t="str">
        <f>仕訳データ2016!Z711</f>
        <v xml:space="preserve">   </v>
      </c>
    </row>
    <row r="703" spans="1:8">
      <c r="A703" s="19">
        <f>仕訳データ2016!A712</f>
        <v>0</v>
      </c>
      <c r="B703">
        <f t="shared" si="20"/>
        <v>1900</v>
      </c>
      <c r="C703">
        <f t="shared" si="21"/>
        <v>1</v>
      </c>
      <c r="D703" s="204">
        <f>仕訳データ2016!J712</f>
        <v>0</v>
      </c>
      <c r="E703" s="205">
        <f>仕訳データ2016!O712</f>
        <v>0</v>
      </c>
      <c r="F703" s="204">
        <f>仕訳データ2016!R712</f>
        <v>0</v>
      </c>
      <c r="G703" s="205">
        <f>仕訳データ2016!W712</f>
        <v>0</v>
      </c>
      <c r="H703" s="204" t="str">
        <f>仕訳データ2016!Z712</f>
        <v xml:space="preserve">   </v>
      </c>
    </row>
    <row r="704" spans="1:8">
      <c r="A704" s="19">
        <f>仕訳データ2016!A713</f>
        <v>0</v>
      </c>
      <c r="B704">
        <f t="shared" si="20"/>
        <v>1900</v>
      </c>
      <c r="C704">
        <f t="shared" si="21"/>
        <v>1</v>
      </c>
      <c r="D704" s="204">
        <f>仕訳データ2016!J713</f>
        <v>0</v>
      </c>
      <c r="E704" s="205">
        <f>仕訳データ2016!O713</f>
        <v>0</v>
      </c>
      <c r="F704" s="204">
        <f>仕訳データ2016!R713</f>
        <v>0</v>
      </c>
      <c r="G704" s="205">
        <f>仕訳データ2016!W713</f>
        <v>0</v>
      </c>
      <c r="H704" s="204" t="str">
        <f>仕訳データ2016!Z713</f>
        <v xml:space="preserve">   </v>
      </c>
    </row>
    <row r="705" spans="1:8">
      <c r="A705" s="19">
        <f>仕訳データ2016!A714</f>
        <v>0</v>
      </c>
      <c r="B705">
        <f t="shared" si="20"/>
        <v>1900</v>
      </c>
      <c r="C705">
        <f t="shared" si="21"/>
        <v>1</v>
      </c>
      <c r="D705" s="204">
        <f>仕訳データ2016!J714</f>
        <v>0</v>
      </c>
      <c r="E705" s="205">
        <f>仕訳データ2016!O714</f>
        <v>0</v>
      </c>
      <c r="F705" s="204">
        <f>仕訳データ2016!R714</f>
        <v>0</v>
      </c>
      <c r="G705" s="205">
        <f>仕訳データ2016!W714</f>
        <v>0</v>
      </c>
      <c r="H705" s="204" t="str">
        <f>仕訳データ2016!Z714</f>
        <v xml:space="preserve">   </v>
      </c>
    </row>
    <row r="706" spans="1:8">
      <c r="A706" s="19">
        <f>仕訳データ2016!A715</f>
        <v>0</v>
      </c>
      <c r="B706">
        <f t="shared" si="20"/>
        <v>1900</v>
      </c>
      <c r="C706">
        <f t="shared" si="21"/>
        <v>1</v>
      </c>
      <c r="D706" s="204">
        <f>仕訳データ2016!J715</f>
        <v>0</v>
      </c>
      <c r="E706" s="205">
        <f>仕訳データ2016!O715</f>
        <v>0</v>
      </c>
      <c r="F706" s="204">
        <f>仕訳データ2016!R715</f>
        <v>0</v>
      </c>
      <c r="G706" s="205">
        <f>仕訳データ2016!W715</f>
        <v>0</v>
      </c>
      <c r="H706" s="204" t="str">
        <f>仕訳データ2016!Z715</f>
        <v xml:space="preserve">   </v>
      </c>
    </row>
    <row r="707" spans="1:8">
      <c r="A707" s="19">
        <f>仕訳データ2016!A716</f>
        <v>0</v>
      </c>
      <c r="B707">
        <f t="shared" ref="B707:B770" si="22">YEAR(A707)</f>
        <v>1900</v>
      </c>
      <c r="C707">
        <f t="shared" ref="C707:C770" si="23">MONTH(A707)</f>
        <v>1</v>
      </c>
      <c r="D707" s="204">
        <f>仕訳データ2016!J716</f>
        <v>0</v>
      </c>
      <c r="E707" s="205">
        <f>仕訳データ2016!O716</f>
        <v>0</v>
      </c>
      <c r="F707" s="204">
        <f>仕訳データ2016!R716</f>
        <v>0</v>
      </c>
      <c r="G707" s="205">
        <f>仕訳データ2016!W716</f>
        <v>0</v>
      </c>
      <c r="H707" s="204" t="str">
        <f>仕訳データ2016!Z716</f>
        <v xml:space="preserve">   </v>
      </c>
    </row>
    <row r="708" spans="1:8">
      <c r="A708" s="19">
        <f>仕訳データ2016!A717</f>
        <v>0</v>
      </c>
      <c r="B708">
        <f t="shared" si="22"/>
        <v>1900</v>
      </c>
      <c r="C708">
        <f t="shared" si="23"/>
        <v>1</v>
      </c>
      <c r="D708" s="204">
        <f>仕訳データ2016!J717</f>
        <v>0</v>
      </c>
      <c r="E708" s="205">
        <f>仕訳データ2016!O717</f>
        <v>0</v>
      </c>
      <c r="F708" s="204">
        <f>仕訳データ2016!R717</f>
        <v>0</v>
      </c>
      <c r="G708" s="205">
        <f>仕訳データ2016!W717</f>
        <v>0</v>
      </c>
      <c r="H708" s="204" t="str">
        <f>仕訳データ2016!Z717</f>
        <v xml:space="preserve">   </v>
      </c>
    </row>
    <row r="709" spans="1:8">
      <c r="A709" s="19">
        <f>仕訳データ2016!A718</f>
        <v>0</v>
      </c>
      <c r="B709">
        <f t="shared" si="22"/>
        <v>1900</v>
      </c>
      <c r="C709">
        <f t="shared" si="23"/>
        <v>1</v>
      </c>
      <c r="D709" s="204">
        <f>仕訳データ2016!J718</f>
        <v>0</v>
      </c>
      <c r="E709" s="205">
        <f>仕訳データ2016!O718</f>
        <v>0</v>
      </c>
      <c r="F709" s="204">
        <f>仕訳データ2016!R718</f>
        <v>0</v>
      </c>
      <c r="G709" s="205">
        <f>仕訳データ2016!W718</f>
        <v>0</v>
      </c>
      <c r="H709" s="204" t="str">
        <f>仕訳データ2016!Z718</f>
        <v xml:space="preserve">   </v>
      </c>
    </row>
    <row r="710" spans="1:8">
      <c r="A710" s="19">
        <f>仕訳データ2016!A719</f>
        <v>0</v>
      </c>
      <c r="B710">
        <f t="shared" si="22"/>
        <v>1900</v>
      </c>
      <c r="C710">
        <f t="shared" si="23"/>
        <v>1</v>
      </c>
      <c r="D710" s="204">
        <f>仕訳データ2016!J719</f>
        <v>0</v>
      </c>
      <c r="E710" s="205">
        <f>仕訳データ2016!O719</f>
        <v>0</v>
      </c>
      <c r="F710" s="204">
        <f>仕訳データ2016!R719</f>
        <v>0</v>
      </c>
      <c r="G710" s="205">
        <f>仕訳データ2016!W719</f>
        <v>0</v>
      </c>
      <c r="H710" s="204" t="str">
        <f>仕訳データ2016!Z719</f>
        <v xml:space="preserve">   </v>
      </c>
    </row>
    <row r="711" spans="1:8">
      <c r="A711" s="19">
        <f>仕訳データ2016!A720</f>
        <v>0</v>
      </c>
      <c r="B711">
        <f t="shared" si="22"/>
        <v>1900</v>
      </c>
      <c r="C711">
        <f t="shared" si="23"/>
        <v>1</v>
      </c>
      <c r="D711" s="204">
        <f>仕訳データ2016!J720</f>
        <v>0</v>
      </c>
      <c r="E711" s="205">
        <f>仕訳データ2016!O720</f>
        <v>0</v>
      </c>
      <c r="F711" s="204">
        <f>仕訳データ2016!R720</f>
        <v>0</v>
      </c>
      <c r="G711" s="205">
        <f>仕訳データ2016!W720</f>
        <v>0</v>
      </c>
      <c r="H711" s="204" t="str">
        <f>仕訳データ2016!Z720</f>
        <v xml:space="preserve">   </v>
      </c>
    </row>
    <row r="712" spans="1:8">
      <c r="A712" s="19">
        <f>仕訳データ2016!A721</f>
        <v>0</v>
      </c>
      <c r="B712">
        <f t="shared" si="22"/>
        <v>1900</v>
      </c>
      <c r="C712">
        <f t="shared" si="23"/>
        <v>1</v>
      </c>
      <c r="D712" s="204">
        <f>仕訳データ2016!J721</f>
        <v>0</v>
      </c>
      <c r="E712" s="205">
        <f>仕訳データ2016!O721</f>
        <v>0</v>
      </c>
      <c r="F712" s="204">
        <f>仕訳データ2016!R721</f>
        <v>0</v>
      </c>
      <c r="G712" s="205">
        <f>仕訳データ2016!W721</f>
        <v>0</v>
      </c>
      <c r="H712" s="204" t="str">
        <f>仕訳データ2016!Z721</f>
        <v xml:space="preserve">   </v>
      </c>
    </row>
    <row r="713" spans="1:8">
      <c r="A713" s="19">
        <f>仕訳データ2016!A722</f>
        <v>0</v>
      </c>
      <c r="B713">
        <f t="shared" si="22"/>
        <v>1900</v>
      </c>
      <c r="C713">
        <f t="shared" si="23"/>
        <v>1</v>
      </c>
      <c r="D713" s="204">
        <f>仕訳データ2016!J722</f>
        <v>0</v>
      </c>
      <c r="E713" s="205">
        <f>仕訳データ2016!O722</f>
        <v>0</v>
      </c>
      <c r="F713" s="204">
        <f>仕訳データ2016!R722</f>
        <v>0</v>
      </c>
      <c r="G713" s="205">
        <f>仕訳データ2016!W722</f>
        <v>0</v>
      </c>
      <c r="H713" s="204" t="str">
        <f>仕訳データ2016!Z722</f>
        <v xml:space="preserve">   </v>
      </c>
    </row>
    <row r="714" spans="1:8">
      <c r="A714" s="19">
        <f>仕訳データ2016!A723</f>
        <v>0</v>
      </c>
      <c r="B714">
        <f t="shared" si="22"/>
        <v>1900</v>
      </c>
      <c r="C714">
        <f t="shared" si="23"/>
        <v>1</v>
      </c>
      <c r="D714" s="204">
        <f>仕訳データ2016!J723</f>
        <v>0</v>
      </c>
      <c r="E714" s="205">
        <f>仕訳データ2016!O723</f>
        <v>0</v>
      </c>
      <c r="F714" s="204">
        <f>仕訳データ2016!R723</f>
        <v>0</v>
      </c>
      <c r="G714" s="205">
        <f>仕訳データ2016!W723</f>
        <v>0</v>
      </c>
      <c r="H714" s="204" t="str">
        <f>仕訳データ2016!Z723</f>
        <v xml:space="preserve">   </v>
      </c>
    </row>
    <row r="715" spans="1:8">
      <c r="A715" s="19">
        <f>仕訳データ2016!A724</f>
        <v>0</v>
      </c>
      <c r="B715">
        <f t="shared" si="22"/>
        <v>1900</v>
      </c>
      <c r="C715">
        <f t="shared" si="23"/>
        <v>1</v>
      </c>
      <c r="D715" s="204">
        <f>仕訳データ2016!J724</f>
        <v>0</v>
      </c>
      <c r="E715" s="205">
        <f>仕訳データ2016!O724</f>
        <v>0</v>
      </c>
      <c r="F715" s="204">
        <f>仕訳データ2016!R724</f>
        <v>0</v>
      </c>
      <c r="G715" s="205">
        <f>仕訳データ2016!W724</f>
        <v>0</v>
      </c>
      <c r="H715" s="204" t="str">
        <f>仕訳データ2016!Z724</f>
        <v xml:space="preserve">   </v>
      </c>
    </row>
    <row r="716" spans="1:8">
      <c r="A716" s="19">
        <f>仕訳データ2016!A725</f>
        <v>0</v>
      </c>
      <c r="B716">
        <f t="shared" si="22"/>
        <v>1900</v>
      </c>
      <c r="C716">
        <f t="shared" si="23"/>
        <v>1</v>
      </c>
      <c r="D716" s="204">
        <f>仕訳データ2016!J725</f>
        <v>0</v>
      </c>
      <c r="E716" s="205">
        <f>仕訳データ2016!O725</f>
        <v>0</v>
      </c>
      <c r="F716" s="204">
        <f>仕訳データ2016!R725</f>
        <v>0</v>
      </c>
      <c r="G716" s="205">
        <f>仕訳データ2016!W725</f>
        <v>0</v>
      </c>
      <c r="H716" s="204" t="str">
        <f>仕訳データ2016!Z725</f>
        <v xml:space="preserve">   </v>
      </c>
    </row>
    <row r="717" spans="1:8">
      <c r="A717" s="19">
        <f>仕訳データ2016!A726</f>
        <v>0</v>
      </c>
      <c r="B717">
        <f t="shared" si="22"/>
        <v>1900</v>
      </c>
      <c r="C717">
        <f t="shared" si="23"/>
        <v>1</v>
      </c>
      <c r="D717" s="204">
        <f>仕訳データ2016!J726</f>
        <v>0</v>
      </c>
      <c r="E717" s="205">
        <f>仕訳データ2016!O726</f>
        <v>0</v>
      </c>
      <c r="F717" s="204">
        <f>仕訳データ2016!R726</f>
        <v>0</v>
      </c>
      <c r="G717" s="205">
        <f>仕訳データ2016!W726</f>
        <v>0</v>
      </c>
      <c r="H717" s="204" t="str">
        <f>仕訳データ2016!Z726</f>
        <v xml:space="preserve">   </v>
      </c>
    </row>
    <row r="718" spans="1:8">
      <c r="A718" s="19">
        <f>仕訳データ2016!A727</f>
        <v>0</v>
      </c>
      <c r="B718">
        <f t="shared" si="22"/>
        <v>1900</v>
      </c>
      <c r="C718">
        <f t="shared" si="23"/>
        <v>1</v>
      </c>
      <c r="D718" s="204">
        <f>仕訳データ2016!J727</f>
        <v>0</v>
      </c>
      <c r="E718" s="205">
        <f>仕訳データ2016!O727</f>
        <v>0</v>
      </c>
      <c r="F718" s="204">
        <f>仕訳データ2016!R727</f>
        <v>0</v>
      </c>
      <c r="G718" s="205">
        <f>仕訳データ2016!W727</f>
        <v>0</v>
      </c>
      <c r="H718" s="204" t="str">
        <f>仕訳データ2016!Z727</f>
        <v xml:space="preserve">   </v>
      </c>
    </row>
    <row r="719" spans="1:8">
      <c r="A719" s="19">
        <f>仕訳データ2016!A728</f>
        <v>0</v>
      </c>
      <c r="B719">
        <f t="shared" si="22"/>
        <v>1900</v>
      </c>
      <c r="C719">
        <f t="shared" si="23"/>
        <v>1</v>
      </c>
      <c r="D719" s="204">
        <f>仕訳データ2016!J728</f>
        <v>0</v>
      </c>
      <c r="E719" s="205">
        <f>仕訳データ2016!O728</f>
        <v>0</v>
      </c>
      <c r="F719" s="204">
        <f>仕訳データ2016!R728</f>
        <v>0</v>
      </c>
      <c r="G719" s="205">
        <f>仕訳データ2016!W728</f>
        <v>0</v>
      </c>
      <c r="H719" s="204" t="str">
        <f>仕訳データ2016!Z728</f>
        <v xml:space="preserve">   </v>
      </c>
    </row>
    <row r="720" spans="1:8">
      <c r="A720" s="19">
        <f>仕訳データ2016!A729</f>
        <v>0</v>
      </c>
      <c r="B720">
        <f t="shared" si="22"/>
        <v>1900</v>
      </c>
      <c r="C720">
        <f t="shared" si="23"/>
        <v>1</v>
      </c>
      <c r="D720" s="204">
        <f>仕訳データ2016!J729</f>
        <v>0</v>
      </c>
      <c r="E720" s="205">
        <f>仕訳データ2016!O729</f>
        <v>0</v>
      </c>
      <c r="F720" s="204">
        <f>仕訳データ2016!R729</f>
        <v>0</v>
      </c>
      <c r="G720" s="205">
        <f>仕訳データ2016!W729</f>
        <v>0</v>
      </c>
      <c r="H720" s="204" t="str">
        <f>仕訳データ2016!Z729</f>
        <v xml:space="preserve">   </v>
      </c>
    </row>
    <row r="721" spans="1:8">
      <c r="A721" s="19">
        <f>仕訳データ2016!A730</f>
        <v>0</v>
      </c>
      <c r="B721">
        <f t="shared" si="22"/>
        <v>1900</v>
      </c>
      <c r="C721">
        <f t="shared" si="23"/>
        <v>1</v>
      </c>
      <c r="D721" s="204">
        <f>仕訳データ2016!J730</f>
        <v>0</v>
      </c>
      <c r="E721" s="205">
        <f>仕訳データ2016!O730</f>
        <v>0</v>
      </c>
      <c r="F721" s="204">
        <f>仕訳データ2016!R730</f>
        <v>0</v>
      </c>
      <c r="G721" s="205">
        <f>仕訳データ2016!W730</f>
        <v>0</v>
      </c>
      <c r="H721" s="204" t="str">
        <f>仕訳データ2016!Z730</f>
        <v xml:space="preserve">   </v>
      </c>
    </row>
    <row r="722" spans="1:8">
      <c r="A722" s="19">
        <f>仕訳データ2016!A731</f>
        <v>0</v>
      </c>
      <c r="B722">
        <f t="shared" si="22"/>
        <v>1900</v>
      </c>
      <c r="C722">
        <f t="shared" si="23"/>
        <v>1</v>
      </c>
      <c r="D722" s="204">
        <f>仕訳データ2016!J731</f>
        <v>0</v>
      </c>
      <c r="E722" s="205">
        <f>仕訳データ2016!O731</f>
        <v>0</v>
      </c>
      <c r="F722" s="204">
        <f>仕訳データ2016!R731</f>
        <v>0</v>
      </c>
      <c r="G722" s="205">
        <f>仕訳データ2016!W731</f>
        <v>0</v>
      </c>
      <c r="H722" s="204" t="str">
        <f>仕訳データ2016!Z731</f>
        <v xml:space="preserve">   </v>
      </c>
    </row>
    <row r="723" spans="1:8">
      <c r="A723" s="19">
        <f>仕訳データ2016!A732</f>
        <v>0</v>
      </c>
      <c r="B723">
        <f t="shared" si="22"/>
        <v>1900</v>
      </c>
      <c r="C723">
        <f t="shared" si="23"/>
        <v>1</v>
      </c>
      <c r="D723" s="204">
        <f>仕訳データ2016!J732</f>
        <v>0</v>
      </c>
      <c r="E723" s="205">
        <f>仕訳データ2016!O732</f>
        <v>0</v>
      </c>
      <c r="F723" s="204">
        <f>仕訳データ2016!R732</f>
        <v>0</v>
      </c>
      <c r="G723" s="205">
        <f>仕訳データ2016!W732</f>
        <v>0</v>
      </c>
      <c r="H723" s="204" t="str">
        <f>仕訳データ2016!Z732</f>
        <v xml:space="preserve">   </v>
      </c>
    </row>
    <row r="724" spans="1:8">
      <c r="A724" s="19">
        <f>仕訳データ2016!A733</f>
        <v>0</v>
      </c>
      <c r="B724">
        <f t="shared" si="22"/>
        <v>1900</v>
      </c>
      <c r="C724">
        <f t="shared" si="23"/>
        <v>1</v>
      </c>
      <c r="D724" s="204">
        <f>仕訳データ2016!J733</f>
        <v>0</v>
      </c>
      <c r="E724" s="205">
        <f>仕訳データ2016!O733</f>
        <v>0</v>
      </c>
      <c r="F724" s="204">
        <f>仕訳データ2016!R733</f>
        <v>0</v>
      </c>
      <c r="G724" s="205">
        <f>仕訳データ2016!W733</f>
        <v>0</v>
      </c>
      <c r="H724" s="204" t="str">
        <f>仕訳データ2016!Z733</f>
        <v xml:space="preserve">   </v>
      </c>
    </row>
    <row r="725" spans="1:8">
      <c r="A725" s="19">
        <f>仕訳データ2016!A734</f>
        <v>0</v>
      </c>
      <c r="B725">
        <f t="shared" si="22"/>
        <v>1900</v>
      </c>
      <c r="C725">
        <f t="shared" si="23"/>
        <v>1</v>
      </c>
      <c r="D725" s="204">
        <f>仕訳データ2016!J734</f>
        <v>0</v>
      </c>
      <c r="E725" s="205">
        <f>仕訳データ2016!O734</f>
        <v>0</v>
      </c>
      <c r="F725" s="204">
        <f>仕訳データ2016!R734</f>
        <v>0</v>
      </c>
      <c r="G725" s="205">
        <f>仕訳データ2016!W734</f>
        <v>0</v>
      </c>
      <c r="H725" s="204" t="str">
        <f>仕訳データ2016!Z734</f>
        <v xml:space="preserve">   </v>
      </c>
    </row>
    <row r="726" spans="1:8">
      <c r="A726" s="19">
        <f>仕訳データ2016!A735</f>
        <v>0</v>
      </c>
      <c r="B726">
        <f t="shared" si="22"/>
        <v>1900</v>
      </c>
      <c r="C726">
        <f t="shared" si="23"/>
        <v>1</v>
      </c>
      <c r="D726" s="204">
        <f>仕訳データ2016!J735</f>
        <v>0</v>
      </c>
      <c r="E726" s="205">
        <f>仕訳データ2016!O735</f>
        <v>0</v>
      </c>
      <c r="F726" s="204">
        <f>仕訳データ2016!R735</f>
        <v>0</v>
      </c>
      <c r="G726" s="205">
        <f>仕訳データ2016!W735</f>
        <v>0</v>
      </c>
      <c r="H726" s="204" t="str">
        <f>仕訳データ2016!Z735</f>
        <v xml:space="preserve">   </v>
      </c>
    </row>
    <row r="727" spans="1:8">
      <c r="A727" s="19">
        <f>仕訳データ2016!A736</f>
        <v>0</v>
      </c>
      <c r="B727">
        <f t="shared" si="22"/>
        <v>1900</v>
      </c>
      <c r="C727">
        <f t="shared" si="23"/>
        <v>1</v>
      </c>
      <c r="D727" s="204">
        <f>仕訳データ2016!J736</f>
        <v>0</v>
      </c>
      <c r="E727" s="205">
        <f>仕訳データ2016!O736</f>
        <v>0</v>
      </c>
      <c r="F727" s="204">
        <f>仕訳データ2016!R736</f>
        <v>0</v>
      </c>
      <c r="G727" s="205">
        <f>仕訳データ2016!W736</f>
        <v>0</v>
      </c>
      <c r="H727" s="204" t="str">
        <f>仕訳データ2016!Z736</f>
        <v xml:space="preserve">   </v>
      </c>
    </row>
    <row r="728" spans="1:8">
      <c r="A728" s="19">
        <f>仕訳データ2016!A737</f>
        <v>0</v>
      </c>
      <c r="B728">
        <f t="shared" si="22"/>
        <v>1900</v>
      </c>
      <c r="C728">
        <f t="shared" si="23"/>
        <v>1</v>
      </c>
      <c r="D728" s="204">
        <f>仕訳データ2016!J737</f>
        <v>0</v>
      </c>
      <c r="E728" s="205">
        <f>仕訳データ2016!O737</f>
        <v>0</v>
      </c>
      <c r="F728" s="204">
        <f>仕訳データ2016!R737</f>
        <v>0</v>
      </c>
      <c r="G728" s="205">
        <f>仕訳データ2016!W737</f>
        <v>0</v>
      </c>
      <c r="H728" s="204" t="str">
        <f>仕訳データ2016!Z737</f>
        <v xml:space="preserve">   </v>
      </c>
    </row>
    <row r="729" spans="1:8">
      <c r="A729" s="19">
        <f>仕訳データ2016!A738</f>
        <v>0</v>
      </c>
      <c r="B729">
        <f t="shared" si="22"/>
        <v>1900</v>
      </c>
      <c r="C729">
        <f t="shared" si="23"/>
        <v>1</v>
      </c>
      <c r="D729" s="204">
        <f>仕訳データ2016!J738</f>
        <v>0</v>
      </c>
      <c r="E729" s="205">
        <f>仕訳データ2016!O738</f>
        <v>0</v>
      </c>
      <c r="F729" s="204">
        <f>仕訳データ2016!R738</f>
        <v>0</v>
      </c>
      <c r="G729" s="205">
        <f>仕訳データ2016!W738</f>
        <v>0</v>
      </c>
      <c r="H729" s="204" t="str">
        <f>仕訳データ2016!Z738</f>
        <v xml:space="preserve">   </v>
      </c>
    </row>
    <row r="730" spans="1:8">
      <c r="A730" s="19">
        <f>仕訳データ2016!A739</f>
        <v>0</v>
      </c>
      <c r="B730">
        <f t="shared" si="22"/>
        <v>1900</v>
      </c>
      <c r="C730">
        <f t="shared" si="23"/>
        <v>1</v>
      </c>
      <c r="D730" s="204">
        <f>仕訳データ2016!J739</f>
        <v>0</v>
      </c>
      <c r="E730" s="205">
        <f>仕訳データ2016!O739</f>
        <v>0</v>
      </c>
      <c r="F730" s="204">
        <f>仕訳データ2016!R739</f>
        <v>0</v>
      </c>
      <c r="G730" s="205">
        <f>仕訳データ2016!W739</f>
        <v>0</v>
      </c>
      <c r="H730" s="204" t="str">
        <f>仕訳データ2016!Z739</f>
        <v xml:space="preserve">   </v>
      </c>
    </row>
    <row r="731" spans="1:8">
      <c r="A731" s="19">
        <f>仕訳データ2016!A740</f>
        <v>0</v>
      </c>
      <c r="B731">
        <f t="shared" si="22"/>
        <v>1900</v>
      </c>
      <c r="C731">
        <f t="shared" si="23"/>
        <v>1</v>
      </c>
      <c r="D731" s="204">
        <f>仕訳データ2016!J740</f>
        <v>0</v>
      </c>
      <c r="E731" s="205">
        <f>仕訳データ2016!O740</f>
        <v>0</v>
      </c>
      <c r="F731" s="204">
        <f>仕訳データ2016!R740</f>
        <v>0</v>
      </c>
      <c r="G731" s="205">
        <f>仕訳データ2016!W740</f>
        <v>0</v>
      </c>
      <c r="H731" s="204" t="str">
        <f>仕訳データ2016!Z740</f>
        <v xml:space="preserve">   </v>
      </c>
    </row>
    <row r="732" spans="1:8">
      <c r="A732" s="19">
        <f>仕訳データ2016!A741</f>
        <v>0</v>
      </c>
      <c r="B732">
        <f t="shared" si="22"/>
        <v>1900</v>
      </c>
      <c r="C732">
        <f t="shared" si="23"/>
        <v>1</v>
      </c>
      <c r="D732" s="204">
        <f>仕訳データ2016!J741</f>
        <v>0</v>
      </c>
      <c r="E732" s="205">
        <f>仕訳データ2016!O741</f>
        <v>0</v>
      </c>
      <c r="F732" s="204">
        <f>仕訳データ2016!R741</f>
        <v>0</v>
      </c>
      <c r="G732" s="205">
        <f>仕訳データ2016!W741</f>
        <v>0</v>
      </c>
      <c r="H732" s="204" t="str">
        <f>仕訳データ2016!Z741</f>
        <v xml:space="preserve">   </v>
      </c>
    </row>
    <row r="733" spans="1:8">
      <c r="A733" s="19">
        <f>仕訳データ2016!A742</f>
        <v>0</v>
      </c>
      <c r="B733">
        <f t="shared" si="22"/>
        <v>1900</v>
      </c>
      <c r="C733">
        <f t="shared" si="23"/>
        <v>1</v>
      </c>
      <c r="D733" s="204">
        <f>仕訳データ2016!J742</f>
        <v>0</v>
      </c>
      <c r="E733" s="205">
        <f>仕訳データ2016!O742</f>
        <v>0</v>
      </c>
      <c r="F733" s="204">
        <f>仕訳データ2016!R742</f>
        <v>0</v>
      </c>
      <c r="G733" s="205">
        <f>仕訳データ2016!W742</f>
        <v>0</v>
      </c>
      <c r="H733" s="204" t="str">
        <f>仕訳データ2016!Z742</f>
        <v xml:space="preserve">   </v>
      </c>
    </row>
    <row r="734" spans="1:8">
      <c r="A734" s="19">
        <f>仕訳データ2016!A743</f>
        <v>0</v>
      </c>
      <c r="B734">
        <f t="shared" si="22"/>
        <v>1900</v>
      </c>
      <c r="C734">
        <f t="shared" si="23"/>
        <v>1</v>
      </c>
      <c r="D734" s="204">
        <f>仕訳データ2016!J743</f>
        <v>0</v>
      </c>
      <c r="E734" s="205">
        <f>仕訳データ2016!O743</f>
        <v>0</v>
      </c>
      <c r="F734" s="204">
        <f>仕訳データ2016!R743</f>
        <v>0</v>
      </c>
      <c r="G734" s="205">
        <f>仕訳データ2016!W743</f>
        <v>0</v>
      </c>
      <c r="H734" s="204" t="str">
        <f>仕訳データ2016!Z743</f>
        <v xml:space="preserve">   </v>
      </c>
    </row>
    <row r="735" spans="1:8">
      <c r="A735" s="19">
        <f>仕訳データ2016!A744</f>
        <v>0</v>
      </c>
      <c r="B735">
        <f t="shared" si="22"/>
        <v>1900</v>
      </c>
      <c r="C735">
        <f t="shared" si="23"/>
        <v>1</v>
      </c>
      <c r="D735" s="204">
        <f>仕訳データ2016!J744</f>
        <v>0</v>
      </c>
      <c r="E735" s="205">
        <f>仕訳データ2016!O744</f>
        <v>0</v>
      </c>
      <c r="F735" s="204">
        <f>仕訳データ2016!R744</f>
        <v>0</v>
      </c>
      <c r="G735" s="205">
        <f>仕訳データ2016!W744</f>
        <v>0</v>
      </c>
      <c r="H735" s="204" t="str">
        <f>仕訳データ2016!Z744</f>
        <v xml:space="preserve">   </v>
      </c>
    </row>
    <row r="736" spans="1:8">
      <c r="A736" s="19">
        <f>仕訳データ2016!A745</f>
        <v>0</v>
      </c>
      <c r="B736">
        <f t="shared" si="22"/>
        <v>1900</v>
      </c>
      <c r="C736">
        <f t="shared" si="23"/>
        <v>1</v>
      </c>
      <c r="D736" s="204">
        <f>仕訳データ2016!J745</f>
        <v>0</v>
      </c>
      <c r="E736" s="205">
        <f>仕訳データ2016!O745</f>
        <v>0</v>
      </c>
      <c r="F736" s="204">
        <f>仕訳データ2016!R745</f>
        <v>0</v>
      </c>
      <c r="G736" s="205">
        <f>仕訳データ2016!W745</f>
        <v>0</v>
      </c>
      <c r="H736" s="204" t="str">
        <f>仕訳データ2016!Z745</f>
        <v xml:space="preserve">   </v>
      </c>
    </row>
    <row r="737" spans="1:8">
      <c r="A737" s="19">
        <f>仕訳データ2016!A746</f>
        <v>0</v>
      </c>
      <c r="B737">
        <f t="shared" si="22"/>
        <v>1900</v>
      </c>
      <c r="C737">
        <f t="shared" si="23"/>
        <v>1</v>
      </c>
      <c r="D737" s="204">
        <f>仕訳データ2016!J746</f>
        <v>0</v>
      </c>
      <c r="E737" s="205">
        <f>仕訳データ2016!O746</f>
        <v>0</v>
      </c>
      <c r="F737" s="204">
        <f>仕訳データ2016!R746</f>
        <v>0</v>
      </c>
      <c r="G737" s="205">
        <f>仕訳データ2016!W746</f>
        <v>0</v>
      </c>
      <c r="H737" s="204" t="str">
        <f>仕訳データ2016!Z746</f>
        <v xml:space="preserve">   </v>
      </c>
    </row>
    <row r="738" spans="1:8">
      <c r="A738" s="19">
        <f>仕訳データ2016!A747</f>
        <v>0</v>
      </c>
      <c r="B738">
        <f t="shared" si="22"/>
        <v>1900</v>
      </c>
      <c r="C738">
        <f t="shared" si="23"/>
        <v>1</v>
      </c>
      <c r="D738" s="204">
        <f>仕訳データ2016!J747</f>
        <v>0</v>
      </c>
      <c r="E738" s="205">
        <f>仕訳データ2016!O747</f>
        <v>0</v>
      </c>
      <c r="F738" s="204">
        <f>仕訳データ2016!R747</f>
        <v>0</v>
      </c>
      <c r="G738" s="205">
        <f>仕訳データ2016!W747</f>
        <v>0</v>
      </c>
      <c r="H738" s="204" t="str">
        <f>仕訳データ2016!Z747</f>
        <v xml:space="preserve">   </v>
      </c>
    </row>
    <row r="739" spans="1:8">
      <c r="A739" s="19">
        <f>仕訳データ2016!A748</f>
        <v>0</v>
      </c>
      <c r="B739">
        <f t="shared" si="22"/>
        <v>1900</v>
      </c>
      <c r="C739">
        <f t="shared" si="23"/>
        <v>1</v>
      </c>
      <c r="D739" s="204">
        <f>仕訳データ2016!J748</f>
        <v>0</v>
      </c>
      <c r="E739" s="205">
        <f>仕訳データ2016!O748</f>
        <v>0</v>
      </c>
      <c r="F739" s="204">
        <f>仕訳データ2016!R748</f>
        <v>0</v>
      </c>
      <c r="G739" s="205">
        <f>仕訳データ2016!W748</f>
        <v>0</v>
      </c>
      <c r="H739" s="204" t="str">
        <f>仕訳データ2016!Z748</f>
        <v xml:space="preserve">   </v>
      </c>
    </row>
    <row r="740" spans="1:8">
      <c r="A740" s="19">
        <f>仕訳データ2016!A749</f>
        <v>0</v>
      </c>
      <c r="B740">
        <f t="shared" si="22"/>
        <v>1900</v>
      </c>
      <c r="C740">
        <f t="shared" si="23"/>
        <v>1</v>
      </c>
      <c r="D740" s="204">
        <f>仕訳データ2016!J749</f>
        <v>0</v>
      </c>
      <c r="E740" s="205">
        <f>仕訳データ2016!O749</f>
        <v>0</v>
      </c>
      <c r="F740" s="204">
        <f>仕訳データ2016!R749</f>
        <v>0</v>
      </c>
      <c r="G740" s="205">
        <f>仕訳データ2016!W749</f>
        <v>0</v>
      </c>
      <c r="H740" s="204" t="str">
        <f>仕訳データ2016!Z749</f>
        <v xml:space="preserve">   </v>
      </c>
    </row>
    <row r="741" spans="1:8">
      <c r="A741" s="19">
        <f>仕訳データ2016!A750</f>
        <v>0</v>
      </c>
      <c r="B741">
        <f t="shared" si="22"/>
        <v>1900</v>
      </c>
      <c r="C741">
        <f t="shared" si="23"/>
        <v>1</v>
      </c>
      <c r="D741" s="204">
        <f>仕訳データ2016!J750</f>
        <v>0</v>
      </c>
      <c r="E741" s="205">
        <f>仕訳データ2016!O750</f>
        <v>0</v>
      </c>
      <c r="F741" s="204">
        <f>仕訳データ2016!R750</f>
        <v>0</v>
      </c>
      <c r="G741" s="205">
        <f>仕訳データ2016!W750</f>
        <v>0</v>
      </c>
      <c r="H741" s="204" t="str">
        <f>仕訳データ2016!Z750</f>
        <v xml:space="preserve">   </v>
      </c>
    </row>
    <row r="742" spans="1:8">
      <c r="A742" s="19">
        <f>仕訳データ2016!A751</f>
        <v>0</v>
      </c>
      <c r="B742">
        <f t="shared" si="22"/>
        <v>1900</v>
      </c>
      <c r="C742">
        <f t="shared" si="23"/>
        <v>1</v>
      </c>
      <c r="D742" s="204">
        <f>仕訳データ2016!J751</f>
        <v>0</v>
      </c>
      <c r="E742" s="205">
        <f>仕訳データ2016!O751</f>
        <v>0</v>
      </c>
      <c r="F742" s="204">
        <f>仕訳データ2016!R751</f>
        <v>0</v>
      </c>
      <c r="G742" s="205">
        <f>仕訳データ2016!W751</f>
        <v>0</v>
      </c>
      <c r="H742" s="204" t="str">
        <f>仕訳データ2016!Z751</f>
        <v xml:space="preserve">   </v>
      </c>
    </row>
    <row r="743" spans="1:8">
      <c r="A743" s="19">
        <f>仕訳データ2016!A752</f>
        <v>0</v>
      </c>
      <c r="B743">
        <f t="shared" si="22"/>
        <v>1900</v>
      </c>
      <c r="C743">
        <f t="shared" si="23"/>
        <v>1</v>
      </c>
      <c r="D743" s="204">
        <f>仕訳データ2016!J752</f>
        <v>0</v>
      </c>
      <c r="E743" s="205">
        <f>仕訳データ2016!O752</f>
        <v>0</v>
      </c>
      <c r="F743" s="204">
        <f>仕訳データ2016!R752</f>
        <v>0</v>
      </c>
      <c r="G743" s="205">
        <f>仕訳データ2016!W752</f>
        <v>0</v>
      </c>
      <c r="H743" s="204" t="str">
        <f>仕訳データ2016!Z752</f>
        <v xml:space="preserve">   </v>
      </c>
    </row>
    <row r="744" spans="1:8">
      <c r="A744" s="19">
        <f>仕訳データ2016!A753</f>
        <v>0</v>
      </c>
      <c r="B744">
        <f t="shared" si="22"/>
        <v>1900</v>
      </c>
      <c r="C744">
        <f t="shared" si="23"/>
        <v>1</v>
      </c>
      <c r="D744" s="204">
        <f>仕訳データ2016!J753</f>
        <v>0</v>
      </c>
      <c r="E744" s="205">
        <f>仕訳データ2016!O753</f>
        <v>0</v>
      </c>
      <c r="F744" s="204">
        <f>仕訳データ2016!R753</f>
        <v>0</v>
      </c>
      <c r="G744" s="205">
        <f>仕訳データ2016!W753</f>
        <v>0</v>
      </c>
      <c r="H744" s="204" t="str">
        <f>仕訳データ2016!Z753</f>
        <v xml:space="preserve">   </v>
      </c>
    </row>
    <row r="745" spans="1:8">
      <c r="A745" s="19">
        <f>仕訳データ2016!A754</f>
        <v>0</v>
      </c>
      <c r="B745">
        <f t="shared" si="22"/>
        <v>1900</v>
      </c>
      <c r="C745">
        <f t="shared" si="23"/>
        <v>1</v>
      </c>
      <c r="D745" s="204">
        <f>仕訳データ2016!J754</f>
        <v>0</v>
      </c>
      <c r="E745" s="205">
        <f>仕訳データ2016!O754</f>
        <v>0</v>
      </c>
      <c r="F745" s="204">
        <f>仕訳データ2016!R754</f>
        <v>0</v>
      </c>
      <c r="G745" s="205">
        <f>仕訳データ2016!W754</f>
        <v>0</v>
      </c>
      <c r="H745" s="204" t="str">
        <f>仕訳データ2016!Z754</f>
        <v xml:space="preserve">   </v>
      </c>
    </row>
    <row r="746" spans="1:8">
      <c r="A746" s="19">
        <f>仕訳データ2016!A755</f>
        <v>0</v>
      </c>
      <c r="B746">
        <f t="shared" si="22"/>
        <v>1900</v>
      </c>
      <c r="C746">
        <f t="shared" si="23"/>
        <v>1</v>
      </c>
      <c r="D746" s="204">
        <f>仕訳データ2016!J755</f>
        <v>0</v>
      </c>
      <c r="E746" s="205">
        <f>仕訳データ2016!O755</f>
        <v>0</v>
      </c>
      <c r="F746" s="204">
        <f>仕訳データ2016!R755</f>
        <v>0</v>
      </c>
      <c r="G746" s="205">
        <f>仕訳データ2016!W755</f>
        <v>0</v>
      </c>
      <c r="H746" s="204" t="str">
        <f>仕訳データ2016!Z755</f>
        <v xml:space="preserve">   </v>
      </c>
    </row>
    <row r="747" spans="1:8">
      <c r="A747" s="19">
        <f>仕訳データ2016!A756</f>
        <v>0</v>
      </c>
      <c r="B747">
        <f t="shared" si="22"/>
        <v>1900</v>
      </c>
      <c r="C747">
        <f t="shared" si="23"/>
        <v>1</v>
      </c>
      <c r="D747" s="204">
        <f>仕訳データ2016!J756</f>
        <v>0</v>
      </c>
      <c r="E747" s="205">
        <f>仕訳データ2016!O756</f>
        <v>0</v>
      </c>
      <c r="F747" s="204">
        <f>仕訳データ2016!R756</f>
        <v>0</v>
      </c>
      <c r="G747" s="205">
        <f>仕訳データ2016!W756</f>
        <v>0</v>
      </c>
      <c r="H747" s="204" t="str">
        <f>仕訳データ2016!Z756</f>
        <v xml:space="preserve">   </v>
      </c>
    </row>
    <row r="748" spans="1:8">
      <c r="A748" s="19">
        <f>仕訳データ2016!A757</f>
        <v>0</v>
      </c>
      <c r="B748">
        <f t="shared" si="22"/>
        <v>1900</v>
      </c>
      <c r="C748">
        <f t="shared" si="23"/>
        <v>1</v>
      </c>
      <c r="D748" s="204">
        <f>仕訳データ2016!J757</f>
        <v>0</v>
      </c>
      <c r="E748" s="205">
        <f>仕訳データ2016!O757</f>
        <v>0</v>
      </c>
      <c r="F748" s="204">
        <f>仕訳データ2016!R757</f>
        <v>0</v>
      </c>
      <c r="G748" s="205">
        <f>仕訳データ2016!W757</f>
        <v>0</v>
      </c>
      <c r="H748" s="204" t="str">
        <f>仕訳データ2016!Z757</f>
        <v xml:space="preserve">   </v>
      </c>
    </row>
    <row r="749" spans="1:8">
      <c r="A749" s="19">
        <f>仕訳データ2016!A758</f>
        <v>0</v>
      </c>
      <c r="B749">
        <f t="shared" si="22"/>
        <v>1900</v>
      </c>
      <c r="C749">
        <f t="shared" si="23"/>
        <v>1</v>
      </c>
      <c r="D749" s="204">
        <f>仕訳データ2016!J758</f>
        <v>0</v>
      </c>
      <c r="E749" s="205">
        <f>仕訳データ2016!O758</f>
        <v>0</v>
      </c>
      <c r="F749" s="204">
        <f>仕訳データ2016!R758</f>
        <v>0</v>
      </c>
      <c r="G749" s="205">
        <f>仕訳データ2016!W758</f>
        <v>0</v>
      </c>
      <c r="H749" s="204" t="str">
        <f>仕訳データ2016!Z758</f>
        <v xml:space="preserve">   </v>
      </c>
    </row>
    <row r="750" spans="1:8">
      <c r="A750" s="19">
        <f>仕訳データ2016!A759</f>
        <v>0</v>
      </c>
      <c r="B750">
        <f t="shared" si="22"/>
        <v>1900</v>
      </c>
      <c r="C750">
        <f t="shared" si="23"/>
        <v>1</v>
      </c>
      <c r="D750" s="204">
        <f>仕訳データ2016!J759</f>
        <v>0</v>
      </c>
      <c r="E750" s="205">
        <f>仕訳データ2016!O759</f>
        <v>0</v>
      </c>
      <c r="F750" s="204">
        <f>仕訳データ2016!R759</f>
        <v>0</v>
      </c>
      <c r="G750" s="205">
        <f>仕訳データ2016!W759</f>
        <v>0</v>
      </c>
      <c r="H750" s="204" t="str">
        <f>仕訳データ2016!Z759</f>
        <v xml:space="preserve">   </v>
      </c>
    </row>
    <row r="751" spans="1:8">
      <c r="A751" s="19">
        <f>仕訳データ2016!A760</f>
        <v>0</v>
      </c>
      <c r="B751">
        <f t="shared" si="22"/>
        <v>1900</v>
      </c>
      <c r="C751">
        <f t="shared" si="23"/>
        <v>1</v>
      </c>
      <c r="D751" s="204">
        <f>仕訳データ2016!J760</f>
        <v>0</v>
      </c>
      <c r="E751" s="205">
        <f>仕訳データ2016!O760</f>
        <v>0</v>
      </c>
      <c r="F751" s="204">
        <f>仕訳データ2016!R760</f>
        <v>0</v>
      </c>
      <c r="G751" s="205">
        <f>仕訳データ2016!W760</f>
        <v>0</v>
      </c>
      <c r="H751" s="204" t="str">
        <f>仕訳データ2016!Z760</f>
        <v xml:space="preserve">   </v>
      </c>
    </row>
    <row r="752" spans="1:8">
      <c r="A752" s="19">
        <f>仕訳データ2016!A761</f>
        <v>0</v>
      </c>
      <c r="B752">
        <f t="shared" si="22"/>
        <v>1900</v>
      </c>
      <c r="C752">
        <f t="shared" si="23"/>
        <v>1</v>
      </c>
      <c r="D752" s="204">
        <f>仕訳データ2016!J761</f>
        <v>0</v>
      </c>
      <c r="E752" s="205">
        <f>仕訳データ2016!O761</f>
        <v>0</v>
      </c>
      <c r="F752" s="204">
        <f>仕訳データ2016!R761</f>
        <v>0</v>
      </c>
      <c r="G752" s="205">
        <f>仕訳データ2016!W761</f>
        <v>0</v>
      </c>
      <c r="H752" s="204" t="str">
        <f>仕訳データ2016!Z761</f>
        <v xml:space="preserve">   </v>
      </c>
    </row>
    <row r="753" spans="1:8">
      <c r="A753" s="19">
        <f>仕訳データ2016!A762</f>
        <v>0</v>
      </c>
      <c r="B753">
        <f t="shared" si="22"/>
        <v>1900</v>
      </c>
      <c r="C753">
        <f t="shared" si="23"/>
        <v>1</v>
      </c>
      <c r="D753" s="204">
        <f>仕訳データ2016!J762</f>
        <v>0</v>
      </c>
      <c r="E753" s="205">
        <f>仕訳データ2016!O762</f>
        <v>0</v>
      </c>
      <c r="F753" s="204">
        <f>仕訳データ2016!R762</f>
        <v>0</v>
      </c>
      <c r="G753" s="205">
        <f>仕訳データ2016!W762</f>
        <v>0</v>
      </c>
      <c r="H753" s="204" t="str">
        <f>仕訳データ2016!Z762</f>
        <v xml:space="preserve">   </v>
      </c>
    </row>
    <row r="754" spans="1:8">
      <c r="A754" s="19">
        <f>仕訳データ2016!A763</f>
        <v>0</v>
      </c>
      <c r="B754">
        <f t="shared" si="22"/>
        <v>1900</v>
      </c>
      <c r="C754">
        <f t="shared" si="23"/>
        <v>1</v>
      </c>
      <c r="D754" s="204">
        <f>仕訳データ2016!J763</f>
        <v>0</v>
      </c>
      <c r="E754" s="205">
        <f>仕訳データ2016!O763</f>
        <v>0</v>
      </c>
      <c r="F754" s="204">
        <f>仕訳データ2016!R763</f>
        <v>0</v>
      </c>
      <c r="G754" s="205">
        <f>仕訳データ2016!W763</f>
        <v>0</v>
      </c>
      <c r="H754" s="204" t="str">
        <f>仕訳データ2016!Z763</f>
        <v xml:space="preserve">   </v>
      </c>
    </row>
    <row r="755" spans="1:8">
      <c r="A755" s="19">
        <f>仕訳データ2016!A764</f>
        <v>0</v>
      </c>
      <c r="B755">
        <f t="shared" si="22"/>
        <v>1900</v>
      </c>
      <c r="C755">
        <f t="shared" si="23"/>
        <v>1</v>
      </c>
      <c r="D755" s="204">
        <f>仕訳データ2016!J764</f>
        <v>0</v>
      </c>
      <c r="E755" s="205">
        <f>仕訳データ2016!O764</f>
        <v>0</v>
      </c>
      <c r="F755" s="204">
        <f>仕訳データ2016!R764</f>
        <v>0</v>
      </c>
      <c r="G755" s="205">
        <f>仕訳データ2016!W764</f>
        <v>0</v>
      </c>
      <c r="H755" s="204" t="str">
        <f>仕訳データ2016!Z764</f>
        <v xml:space="preserve">   </v>
      </c>
    </row>
    <row r="756" spans="1:8">
      <c r="A756" s="19">
        <f>仕訳データ2016!A765</f>
        <v>0</v>
      </c>
      <c r="B756">
        <f t="shared" si="22"/>
        <v>1900</v>
      </c>
      <c r="C756">
        <f t="shared" si="23"/>
        <v>1</v>
      </c>
      <c r="D756" s="204">
        <f>仕訳データ2016!J765</f>
        <v>0</v>
      </c>
      <c r="E756" s="205">
        <f>仕訳データ2016!O765</f>
        <v>0</v>
      </c>
      <c r="F756" s="204">
        <f>仕訳データ2016!R765</f>
        <v>0</v>
      </c>
      <c r="G756" s="205">
        <f>仕訳データ2016!W765</f>
        <v>0</v>
      </c>
      <c r="H756" s="204" t="str">
        <f>仕訳データ2016!Z765</f>
        <v xml:space="preserve">   </v>
      </c>
    </row>
    <row r="757" spans="1:8">
      <c r="A757" s="19">
        <f>仕訳データ2016!A766</f>
        <v>0</v>
      </c>
      <c r="B757">
        <f t="shared" si="22"/>
        <v>1900</v>
      </c>
      <c r="C757">
        <f t="shared" si="23"/>
        <v>1</v>
      </c>
      <c r="D757" s="204">
        <f>仕訳データ2016!J766</f>
        <v>0</v>
      </c>
      <c r="E757" s="205">
        <f>仕訳データ2016!O766</f>
        <v>0</v>
      </c>
      <c r="F757" s="204">
        <f>仕訳データ2016!R766</f>
        <v>0</v>
      </c>
      <c r="G757" s="205">
        <f>仕訳データ2016!W766</f>
        <v>0</v>
      </c>
      <c r="H757" s="204" t="str">
        <f>仕訳データ2016!Z766</f>
        <v xml:space="preserve">   </v>
      </c>
    </row>
    <row r="758" spans="1:8">
      <c r="A758" s="19">
        <f>仕訳データ2016!A767</f>
        <v>0</v>
      </c>
      <c r="B758">
        <f t="shared" si="22"/>
        <v>1900</v>
      </c>
      <c r="C758">
        <f t="shared" si="23"/>
        <v>1</v>
      </c>
      <c r="D758" s="204">
        <f>仕訳データ2016!J767</f>
        <v>0</v>
      </c>
      <c r="E758" s="205">
        <f>仕訳データ2016!O767</f>
        <v>0</v>
      </c>
      <c r="F758" s="204">
        <f>仕訳データ2016!R767</f>
        <v>0</v>
      </c>
      <c r="G758" s="205">
        <f>仕訳データ2016!W767</f>
        <v>0</v>
      </c>
      <c r="H758" s="204" t="str">
        <f>仕訳データ2016!Z767</f>
        <v xml:space="preserve">   </v>
      </c>
    </row>
    <row r="759" spans="1:8">
      <c r="A759" s="19">
        <f>仕訳データ2016!A768</f>
        <v>0</v>
      </c>
      <c r="B759">
        <f t="shared" si="22"/>
        <v>1900</v>
      </c>
      <c r="C759">
        <f t="shared" si="23"/>
        <v>1</v>
      </c>
      <c r="D759" s="204">
        <f>仕訳データ2016!J768</f>
        <v>0</v>
      </c>
      <c r="E759" s="205">
        <f>仕訳データ2016!O768</f>
        <v>0</v>
      </c>
      <c r="F759" s="204">
        <f>仕訳データ2016!R768</f>
        <v>0</v>
      </c>
      <c r="G759" s="205">
        <f>仕訳データ2016!W768</f>
        <v>0</v>
      </c>
      <c r="H759" s="204" t="str">
        <f>仕訳データ2016!Z768</f>
        <v xml:space="preserve">   </v>
      </c>
    </row>
    <row r="760" spans="1:8">
      <c r="A760" s="19">
        <f>仕訳データ2016!A769</f>
        <v>0</v>
      </c>
      <c r="B760">
        <f t="shared" si="22"/>
        <v>1900</v>
      </c>
      <c r="C760">
        <f t="shared" si="23"/>
        <v>1</v>
      </c>
      <c r="D760" s="204">
        <f>仕訳データ2016!J769</f>
        <v>0</v>
      </c>
      <c r="E760" s="205">
        <f>仕訳データ2016!O769</f>
        <v>0</v>
      </c>
      <c r="F760" s="204">
        <f>仕訳データ2016!R769</f>
        <v>0</v>
      </c>
      <c r="G760" s="205">
        <f>仕訳データ2016!W769</f>
        <v>0</v>
      </c>
      <c r="H760" s="204" t="str">
        <f>仕訳データ2016!Z769</f>
        <v xml:space="preserve">   </v>
      </c>
    </row>
    <row r="761" spans="1:8">
      <c r="A761" s="19">
        <f>仕訳データ2016!A770</f>
        <v>0</v>
      </c>
      <c r="B761">
        <f t="shared" si="22"/>
        <v>1900</v>
      </c>
      <c r="C761">
        <f t="shared" si="23"/>
        <v>1</v>
      </c>
      <c r="D761" s="204">
        <f>仕訳データ2016!J770</f>
        <v>0</v>
      </c>
      <c r="E761" s="205">
        <f>仕訳データ2016!O770</f>
        <v>0</v>
      </c>
      <c r="F761" s="204">
        <f>仕訳データ2016!R770</f>
        <v>0</v>
      </c>
      <c r="G761" s="205">
        <f>仕訳データ2016!W770</f>
        <v>0</v>
      </c>
      <c r="H761" s="204" t="str">
        <f>仕訳データ2016!Z770</f>
        <v xml:space="preserve">   </v>
      </c>
    </row>
    <row r="762" spans="1:8">
      <c r="A762" s="19">
        <f>仕訳データ2016!A771</f>
        <v>0</v>
      </c>
      <c r="B762">
        <f t="shared" si="22"/>
        <v>1900</v>
      </c>
      <c r="C762">
        <f t="shared" si="23"/>
        <v>1</v>
      </c>
      <c r="D762" s="204">
        <f>仕訳データ2016!J771</f>
        <v>0</v>
      </c>
      <c r="E762" s="205">
        <f>仕訳データ2016!O771</f>
        <v>0</v>
      </c>
      <c r="F762" s="204">
        <f>仕訳データ2016!R771</f>
        <v>0</v>
      </c>
      <c r="G762" s="205">
        <f>仕訳データ2016!W771</f>
        <v>0</v>
      </c>
      <c r="H762" s="204" t="str">
        <f>仕訳データ2016!Z771</f>
        <v xml:space="preserve">   </v>
      </c>
    </row>
    <row r="763" spans="1:8">
      <c r="A763" s="19">
        <f>仕訳データ2016!A772</f>
        <v>0</v>
      </c>
      <c r="B763">
        <f t="shared" si="22"/>
        <v>1900</v>
      </c>
      <c r="C763">
        <f t="shared" si="23"/>
        <v>1</v>
      </c>
      <c r="D763" s="204">
        <f>仕訳データ2016!J772</f>
        <v>0</v>
      </c>
      <c r="E763" s="205">
        <f>仕訳データ2016!O772</f>
        <v>0</v>
      </c>
      <c r="F763" s="204">
        <f>仕訳データ2016!R772</f>
        <v>0</v>
      </c>
      <c r="G763" s="205">
        <f>仕訳データ2016!W772</f>
        <v>0</v>
      </c>
      <c r="H763" s="204" t="str">
        <f>仕訳データ2016!Z772</f>
        <v xml:space="preserve">   </v>
      </c>
    </row>
    <row r="764" spans="1:8">
      <c r="A764" s="19">
        <f>仕訳データ2016!A773</f>
        <v>0</v>
      </c>
      <c r="B764">
        <f t="shared" si="22"/>
        <v>1900</v>
      </c>
      <c r="C764">
        <f t="shared" si="23"/>
        <v>1</v>
      </c>
      <c r="D764" s="204">
        <f>仕訳データ2016!J773</f>
        <v>0</v>
      </c>
      <c r="E764" s="205">
        <f>仕訳データ2016!O773</f>
        <v>0</v>
      </c>
      <c r="F764" s="204">
        <f>仕訳データ2016!R773</f>
        <v>0</v>
      </c>
      <c r="G764" s="205">
        <f>仕訳データ2016!W773</f>
        <v>0</v>
      </c>
      <c r="H764" s="204" t="str">
        <f>仕訳データ2016!Z773</f>
        <v xml:space="preserve">   </v>
      </c>
    </row>
    <row r="765" spans="1:8">
      <c r="A765" s="19">
        <f>仕訳データ2016!A774</f>
        <v>0</v>
      </c>
      <c r="B765">
        <f t="shared" si="22"/>
        <v>1900</v>
      </c>
      <c r="C765">
        <f t="shared" si="23"/>
        <v>1</v>
      </c>
      <c r="D765" s="204">
        <f>仕訳データ2016!J774</f>
        <v>0</v>
      </c>
      <c r="E765" s="205">
        <f>仕訳データ2016!O774</f>
        <v>0</v>
      </c>
      <c r="F765" s="204">
        <f>仕訳データ2016!R774</f>
        <v>0</v>
      </c>
      <c r="G765" s="205">
        <f>仕訳データ2016!W774</f>
        <v>0</v>
      </c>
      <c r="H765" s="204" t="str">
        <f>仕訳データ2016!Z774</f>
        <v xml:space="preserve">   </v>
      </c>
    </row>
    <row r="766" spans="1:8">
      <c r="A766" s="19">
        <f>仕訳データ2016!A775</f>
        <v>0</v>
      </c>
      <c r="B766">
        <f t="shared" si="22"/>
        <v>1900</v>
      </c>
      <c r="C766">
        <f t="shared" si="23"/>
        <v>1</v>
      </c>
      <c r="D766" s="204">
        <f>仕訳データ2016!J775</f>
        <v>0</v>
      </c>
      <c r="E766" s="205">
        <f>仕訳データ2016!O775</f>
        <v>0</v>
      </c>
      <c r="F766" s="204">
        <f>仕訳データ2016!R775</f>
        <v>0</v>
      </c>
      <c r="G766" s="205">
        <f>仕訳データ2016!W775</f>
        <v>0</v>
      </c>
      <c r="H766" s="204" t="str">
        <f>仕訳データ2016!Z775</f>
        <v xml:space="preserve">   </v>
      </c>
    </row>
    <row r="767" spans="1:8">
      <c r="A767" s="19">
        <f>仕訳データ2016!A776</f>
        <v>0</v>
      </c>
      <c r="B767">
        <f t="shared" si="22"/>
        <v>1900</v>
      </c>
      <c r="C767">
        <f t="shared" si="23"/>
        <v>1</v>
      </c>
      <c r="D767" s="204">
        <f>仕訳データ2016!J776</f>
        <v>0</v>
      </c>
      <c r="E767" s="205">
        <f>仕訳データ2016!O776</f>
        <v>0</v>
      </c>
      <c r="F767" s="204">
        <f>仕訳データ2016!R776</f>
        <v>0</v>
      </c>
      <c r="G767" s="205">
        <f>仕訳データ2016!W776</f>
        <v>0</v>
      </c>
      <c r="H767" s="204" t="str">
        <f>仕訳データ2016!Z776</f>
        <v xml:space="preserve">   </v>
      </c>
    </row>
    <row r="768" spans="1:8">
      <c r="A768" s="19">
        <f>仕訳データ2016!A777</f>
        <v>0</v>
      </c>
      <c r="B768">
        <f t="shared" si="22"/>
        <v>1900</v>
      </c>
      <c r="C768">
        <f t="shared" si="23"/>
        <v>1</v>
      </c>
      <c r="D768" s="204">
        <f>仕訳データ2016!J777</f>
        <v>0</v>
      </c>
      <c r="E768" s="205">
        <f>仕訳データ2016!O777</f>
        <v>0</v>
      </c>
      <c r="F768" s="204">
        <f>仕訳データ2016!R777</f>
        <v>0</v>
      </c>
      <c r="G768" s="205">
        <f>仕訳データ2016!W777</f>
        <v>0</v>
      </c>
      <c r="H768" s="204" t="str">
        <f>仕訳データ2016!Z777</f>
        <v xml:space="preserve">   </v>
      </c>
    </row>
    <row r="769" spans="1:8">
      <c r="A769" s="19">
        <f>仕訳データ2016!A778</f>
        <v>0</v>
      </c>
      <c r="B769">
        <f t="shared" si="22"/>
        <v>1900</v>
      </c>
      <c r="C769">
        <f t="shared" si="23"/>
        <v>1</v>
      </c>
      <c r="D769" s="204">
        <f>仕訳データ2016!J778</f>
        <v>0</v>
      </c>
      <c r="E769" s="205">
        <f>仕訳データ2016!O778</f>
        <v>0</v>
      </c>
      <c r="F769" s="204">
        <f>仕訳データ2016!R778</f>
        <v>0</v>
      </c>
      <c r="G769" s="205">
        <f>仕訳データ2016!W778</f>
        <v>0</v>
      </c>
      <c r="H769" s="204" t="str">
        <f>仕訳データ2016!Z778</f>
        <v xml:space="preserve">   </v>
      </c>
    </row>
    <row r="770" spans="1:8">
      <c r="A770" s="19">
        <f>仕訳データ2016!A779</f>
        <v>0</v>
      </c>
      <c r="B770">
        <f t="shared" si="22"/>
        <v>1900</v>
      </c>
      <c r="C770">
        <f t="shared" si="23"/>
        <v>1</v>
      </c>
      <c r="D770" s="204">
        <f>仕訳データ2016!J779</f>
        <v>0</v>
      </c>
      <c r="E770" s="205">
        <f>仕訳データ2016!O779</f>
        <v>0</v>
      </c>
      <c r="F770" s="204">
        <f>仕訳データ2016!R779</f>
        <v>0</v>
      </c>
      <c r="G770" s="205">
        <f>仕訳データ2016!W779</f>
        <v>0</v>
      </c>
      <c r="H770" s="204" t="str">
        <f>仕訳データ2016!Z779</f>
        <v xml:space="preserve">   </v>
      </c>
    </row>
    <row r="771" spans="1:8">
      <c r="A771" s="19">
        <f>仕訳データ2016!A780</f>
        <v>0</v>
      </c>
      <c r="B771">
        <f t="shared" ref="B771:B834" si="24">YEAR(A771)</f>
        <v>1900</v>
      </c>
      <c r="C771">
        <f t="shared" ref="C771:C834" si="25">MONTH(A771)</f>
        <v>1</v>
      </c>
      <c r="D771" s="204">
        <f>仕訳データ2016!J780</f>
        <v>0</v>
      </c>
      <c r="E771" s="205">
        <f>仕訳データ2016!O780</f>
        <v>0</v>
      </c>
      <c r="F771" s="204">
        <f>仕訳データ2016!R780</f>
        <v>0</v>
      </c>
      <c r="G771" s="205">
        <f>仕訳データ2016!W780</f>
        <v>0</v>
      </c>
      <c r="H771" s="204" t="str">
        <f>仕訳データ2016!Z780</f>
        <v xml:space="preserve">   </v>
      </c>
    </row>
    <row r="772" spans="1:8">
      <c r="A772" s="19">
        <f>仕訳データ2016!A781</f>
        <v>0</v>
      </c>
      <c r="B772">
        <f t="shared" si="24"/>
        <v>1900</v>
      </c>
      <c r="C772">
        <f t="shared" si="25"/>
        <v>1</v>
      </c>
      <c r="D772" s="204">
        <f>仕訳データ2016!J781</f>
        <v>0</v>
      </c>
      <c r="E772" s="205">
        <f>仕訳データ2016!O781</f>
        <v>0</v>
      </c>
      <c r="F772" s="204">
        <f>仕訳データ2016!R781</f>
        <v>0</v>
      </c>
      <c r="G772" s="205">
        <f>仕訳データ2016!W781</f>
        <v>0</v>
      </c>
      <c r="H772" s="204" t="str">
        <f>仕訳データ2016!Z781</f>
        <v xml:space="preserve">   </v>
      </c>
    </row>
    <row r="773" spans="1:8">
      <c r="A773" s="19">
        <f>仕訳データ2016!A782</f>
        <v>0</v>
      </c>
      <c r="B773">
        <f t="shared" si="24"/>
        <v>1900</v>
      </c>
      <c r="C773">
        <f t="shared" si="25"/>
        <v>1</v>
      </c>
      <c r="D773" s="204">
        <f>仕訳データ2016!J782</f>
        <v>0</v>
      </c>
      <c r="E773" s="205">
        <f>仕訳データ2016!O782</f>
        <v>0</v>
      </c>
      <c r="F773" s="204">
        <f>仕訳データ2016!R782</f>
        <v>0</v>
      </c>
      <c r="G773" s="205">
        <f>仕訳データ2016!W782</f>
        <v>0</v>
      </c>
      <c r="H773" s="204" t="str">
        <f>仕訳データ2016!Z782</f>
        <v xml:space="preserve">   </v>
      </c>
    </row>
    <row r="774" spans="1:8">
      <c r="A774" s="19">
        <f>仕訳データ2016!A783</f>
        <v>0</v>
      </c>
      <c r="B774">
        <f t="shared" si="24"/>
        <v>1900</v>
      </c>
      <c r="C774">
        <f t="shared" si="25"/>
        <v>1</v>
      </c>
      <c r="D774" s="204">
        <f>仕訳データ2016!J783</f>
        <v>0</v>
      </c>
      <c r="E774" s="205">
        <f>仕訳データ2016!O783</f>
        <v>0</v>
      </c>
      <c r="F774" s="204">
        <f>仕訳データ2016!R783</f>
        <v>0</v>
      </c>
      <c r="G774" s="205">
        <f>仕訳データ2016!W783</f>
        <v>0</v>
      </c>
      <c r="H774" s="204" t="str">
        <f>仕訳データ2016!Z783</f>
        <v xml:space="preserve">   </v>
      </c>
    </row>
    <row r="775" spans="1:8">
      <c r="A775" s="19">
        <f>仕訳データ2016!A784</f>
        <v>0</v>
      </c>
      <c r="B775">
        <f t="shared" si="24"/>
        <v>1900</v>
      </c>
      <c r="C775">
        <f t="shared" si="25"/>
        <v>1</v>
      </c>
      <c r="D775" s="204">
        <f>仕訳データ2016!J784</f>
        <v>0</v>
      </c>
      <c r="E775" s="205">
        <f>仕訳データ2016!O784</f>
        <v>0</v>
      </c>
      <c r="F775" s="204">
        <f>仕訳データ2016!R784</f>
        <v>0</v>
      </c>
      <c r="G775" s="205">
        <f>仕訳データ2016!W784</f>
        <v>0</v>
      </c>
      <c r="H775" s="204" t="str">
        <f>仕訳データ2016!Z784</f>
        <v xml:space="preserve">   </v>
      </c>
    </row>
    <row r="776" spans="1:8">
      <c r="A776" s="19">
        <f>仕訳データ2016!A785</f>
        <v>0</v>
      </c>
      <c r="B776">
        <f t="shared" si="24"/>
        <v>1900</v>
      </c>
      <c r="C776">
        <f t="shared" si="25"/>
        <v>1</v>
      </c>
      <c r="D776" s="204">
        <f>仕訳データ2016!J785</f>
        <v>0</v>
      </c>
      <c r="E776" s="205">
        <f>仕訳データ2016!O785</f>
        <v>0</v>
      </c>
      <c r="F776" s="204">
        <f>仕訳データ2016!R785</f>
        <v>0</v>
      </c>
      <c r="G776" s="205">
        <f>仕訳データ2016!W785</f>
        <v>0</v>
      </c>
      <c r="H776" s="204" t="str">
        <f>仕訳データ2016!Z785</f>
        <v xml:space="preserve">   </v>
      </c>
    </row>
    <row r="777" spans="1:8">
      <c r="A777" s="19">
        <f>仕訳データ2016!A786</f>
        <v>0</v>
      </c>
      <c r="B777">
        <f t="shared" si="24"/>
        <v>1900</v>
      </c>
      <c r="C777">
        <f t="shared" si="25"/>
        <v>1</v>
      </c>
      <c r="D777" s="204">
        <f>仕訳データ2016!J786</f>
        <v>0</v>
      </c>
      <c r="E777" s="205">
        <f>仕訳データ2016!O786</f>
        <v>0</v>
      </c>
      <c r="F777" s="204">
        <f>仕訳データ2016!R786</f>
        <v>0</v>
      </c>
      <c r="G777" s="205">
        <f>仕訳データ2016!W786</f>
        <v>0</v>
      </c>
      <c r="H777" s="204" t="str">
        <f>仕訳データ2016!Z786</f>
        <v xml:space="preserve">   </v>
      </c>
    </row>
    <row r="778" spans="1:8">
      <c r="A778" s="19">
        <f>仕訳データ2016!A787</f>
        <v>0</v>
      </c>
      <c r="B778">
        <f t="shared" si="24"/>
        <v>1900</v>
      </c>
      <c r="C778">
        <f t="shared" si="25"/>
        <v>1</v>
      </c>
      <c r="D778" s="204">
        <f>仕訳データ2016!J787</f>
        <v>0</v>
      </c>
      <c r="E778" s="205">
        <f>仕訳データ2016!O787</f>
        <v>0</v>
      </c>
      <c r="F778" s="204">
        <f>仕訳データ2016!R787</f>
        <v>0</v>
      </c>
      <c r="G778" s="205">
        <f>仕訳データ2016!W787</f>
        <v>0</v>
      </c>
      <c r="H778" s="204" t="str">
        <f>仕訳データ2016!Z787</f>
        <v xml:space="preserve">   </v>
      </c>
    </row>
    <row r="779" spans="1:8">
      <c r="A779" s="19">
        <f>仕訳データ2016!A788</f>
        <v>0</v>
      </c>
      <c r="B779">
        <f t="shared" si="24"/>
        <v>1900</v>
      </c>
      <c r="C779">
        <f t="shared" si="25"/>
        <v>1</v>
      </c>
      <c r="D779" s="204">
        <f>仕訳データ2016!J788</f>
        <v>0</v>
      </c>
      <c r="E779" s="205">
        <f>仕訳データ2016!O788</f>
        <v>0</v>
      </c>
      <c r="F779" s="204">
        <f>仕訳データ2016!R788</f>
        <v>0</v>
      </c>
      <c r="G779" s="205">
        <f>仕訳データ2016!W788</f>
        <v>0</v>
      </c>
      <c r="H779" s="204" t="str">
        <f>仕訳データ2016!Z788</f>
        <v xml:space="preserve">   </v>
      </c>
    </row>
    <row r="780" spans="1:8">
      <c r="A780" s="19">
        <f>仕訳データ2016!A789</f>
        <v>0</v>
      </c>
      <c r="B780">
        <f t="shared" si="24"/>
        <v>1900</v>
      </c>
      <c r="C780">
        <f t="shared" si="25"/>
        <v>1</v>
      </c>
      <c r="D780" s="204">
        <f>仕訳データ2016!J789</f>
        <v>0</v>
      </c>
      <c r="E780" s="205">
        <f>仕訳データ2016!O789</f>
        <v>0</v>
      </c>
      <c r="F780" s="204">
        <f>仕訳データ2016!R789</f>
        <v>0</v>
      </c>
      <c r="G780" s="205">
        <f>仕訳データ2016!W789</f>
        <v>0</v>
      </c>
      <c r="H780" s="204" t="str">
        <f>仕訳データ2016!Z789</f>
        <v xml:space="preserve">   </v>
      </c>
    </row>
    <row r="781" spans="1:8">
      <c r="A781" s="19">
        <f>仕訳データ2016!A790</f>
        <v>0</v>
      </c>
      <c r="B781">
        <f t="shared" si="24"/>
        <v>1900</v>
      </c>
      <c r="C781">
        <f t="shared" si="25"/>
        <v>1</v>
      </c>
      <c r="D781" s="204">
        <f>仕訳データ2016!J790</f>
        <v>0</v>
      </c>
      <c r="E781" s="205">
        <f>仕訳データ2016!O790</f>
        <v>0</v>
      </c>
      <c r="F781" s="204">
        <f>仕訳データ2016!R790</f>
        <v>0</v>
      </c>
      <c r="G781" s="205">
        <f>仕訳データ2016!W790</f>
        <v>0</v>
      </c>
      <c r="H781" s="204" t="str">
        <f>仕訳データ2016!Z790</f>
        <v xml:space="preserve">   </v>
      </c>
    </row>
    <row r="782" spans="1:8">
      <c r="A782" s="19">
        <f>仕訳データ2016!A791</f>
        <v>0</v>
      </c>
      <c r="B782">
        <f t="shared" si="24"/>
        <v>1900</v>
      </c>
      <c r="C782">
        <f t="shared" si="25"/>
        <v>1</v>
      </c>
      <c r="D782" s="204">
        <f>仕訳データ2016!J791</f>
        <v>0</v>
      </c>
      <c r="E782" s="205">
        <f>仕訳データ2016!O791</f>
        <v>0</v>
      </c>
      <c r="F782" s="204">
        <f>仕訳データ2016!R791</f>
        <v>0</v>
      </c>
      <c r="G782" s="205">
        <f>仕訳データ2016!W791</f>
        <v>0</v>
      </c>
      <c r="H782" s="204" t="str">
        <f>仕訳データ2016!Z791</f>
        <v xml:space="preserve">   </v>
      </c>
    </row>
    <row r="783" spans="1:8">
      <c r="A783" s="19">
        <f>仕訳データ2016!A792</f>
        <v>0</v>
      </c>
      <c r="B783">
        <f t="shared" si="24"/>
        <v>1900</v>
      </c>
      <c r="C783">
        <f t="shared" si="25"/>
        <v>1</v>
      </c>
      <c r="D783" s="204">
        <f>仕訳データ2016!J792</f>
        <v>0</v>
      </c>
      <c r="E783" s="205">
        <f>仕訳データ2016!O792</f>
        <v>0</v>
      </c>
      <c r="F783" s="204">
        <f>仕訳データ2016!R792</f>
        <v>0</v>
      </c>
      <c r="G783" s="205">
        <f>仕訳データ2016!W792</f>
        <v>0</v>
      </c>
      <c r="H783" s="204" t="str">
        <f>仕訳データ2016!Z792</f>
        <v xml:space="preserve">   </v>
      </c>
    </row>
    <row r="784" spans="1:8">
      <c r="A784" s="19">
        <f>仕訳データ2016!A793</f>
        <v>0</v>
      </c>
      <c r="B784">
        <f t="shared" si="24"/>
        <v>1900</v>
      </c>
      <c r="C784">
        <f t="shared" si="25"/>
        <v>1</v>
      </c>
      <c r="D784" s="204">
        <f>仕訳データ2016!J793</f>
        <v>0</v>
      </c>
      <c r="E784" s="205">
        <f>仕訳データ2016!O793</f>
        <v>0</v>
      </c>
      <c r="F784" s="204">
        <f>仕訳データ2016!R793</f>
        <v>0</v>
      </c>
      <c r="G784" s="205">
        <f>仕訳データ2016!W793</f>
        <v>0</v>
      </c>
      <c r="H784" s="204" t="str">
        <f>仕訳データ2016!Z793</f>
        <v xml:space="preserve">   </v>
      </c>
    </row>
    <row r="785" spans="1:8">
      <c r="A785" s="19">
        <f>仕訳データ2016!A794</f>
        <v>0</v>
      </c>
      <c r="B785">
        <f t="shared" si="24"/>
        <v>1900</v>
      </c>
      <c r="C785">
        <f t="shared" si="25"/>
        <v>1</v>
      </c>
      <c r="D785" s="204">
        <f>仕訳データ2016!J794</f>
        <v>0</v>
      </c>
      <c r="E785" s="205">
        <f>仕訳データ2016!O794</f>
        <v>0</v>
      </c>
      <c r="F785" s="204">
        <f>仕訳データ2016!R794</f>
        <v>0</v>
      </c>
      <c r="G785" s="205">
        <f>仕訳データ2016!W794</f>
        <v>0</v>
      </c>
      <c r="H785" s="204" t="str">
        <f>仕訳データ2016!Z794</f>
        <v xml:space="preserve">   </v>
      </c>
    </row>
    <row r="786" spans="1:8">
      <c r="A786" s="19">
        <f>仕訳データ2016!A795</f>
        <v>0</v>
      </c>
      <c r="B786">
        <f t="shared" si="24"/>
        <v>1900</v>
      </c>
      <c r="C786">
        <f t="shared" si="25"/>
        <v>1</v>
      </c>
      <c r="D786" s="204">
        <f>仕訳データ2016!J795</f>
        <v>0</v>
      </c>
      <c r="E786" s="205">
        <f>仕訳データ2016!O795</f>
        <v>0</v>
      </c>
      <c r="F786" s="204">
        <f>仕訳データ2016!R795</f>
        <v>0</v>
      </c>
      <c r="G786" s="205">
        <f>仕訳データ2016!W795</f>
        <v>0</v>
      </c>
      <c r="H786" s="204" t="str">
        <f>仕訳データ2016!Z795</f>
        <v xml:space="preserve">   </v>
      </c>
    </row>
    <row r="787" spans="1:8">
      <c r="A787" s="19">
        <f>仕訳データ2016!A796</f>
        <v>0</v>
      </c>
      <c r="B787">
        <f t="shared" si="24"/>
        <v>1900</v>
      </c>
      <c r="C787">
        <f t="shared" si="25"/>
        <v>1</v>
      </c>
      <c r="D787" s="204">
        <f>仕訳データ2016!J796</f>
        <v>0</v>
      </c>
      <c r="E787" s="205">
        <f>仕訳データ2016!O796</f>
        <v>0</v>
      </c>
      <c r="F787" s="204">
        <f>仕訳データ2016!R796</f>
        <v>0</v>
      </c>
      <c r="G787" s="205">
        <f>仕訳データ2016!W796</f>
        <v>0</v>
      </c>
      <c r="H787" s="204" t="str">
        <f>仕訳データ2016!Z796</f>
        <v xml:space="preserve">   </v>
      </c>
    </row>
    <row r="788" spans="1:8">
      <c r="A788" s="19">
        <f>仕訳データ2016!A797</f>
        <v>0</v>
      </c>
      <c r="B788">
        <f t="shared" si="24"/>
        <v>1900</v>
      </c>
      <c r="C788">
        <f t="shared" si="25"/>
        <v>1</v>
      </c>
      <c r="D788" s="204">
        <f>仕訳データ2016!J797</f>
        <v>0</v>
      </c>
      <c r="E788" s="205">
        <f>仕訳データ2016!O797</f>
        <v>0</v>
      </c>
      <c r="F788" s="204">
        <f>仕訳データ2016!R797</f>
        <v>0</v>
      </c>
      <c r="G788" s="205">
        <f>仕訳データ2016!W797</f>
        <v>0</v>
      </c>
      <c r="H788" s="204" t="str">
        <f>仕訳データ2016!Z797</f>
        <v xml:space="preserve">   </v>
      </c>
    </row>
    <row r="789" spans="1:8">
      <c r="A789" s="19">
        <f>仕訳データ2016!A798</f>
        <v>0</v>
      </c>
      <c r="B789">
        <f t="shared" si="24"/>
        <v>1900</v>
      </c>
      <c r="C789">
        <f t="shared" si="25"/>
        <v>1</v>
      </c>
      <c r="D789" s="204">
        <f>仕訳データ2016!J798</f>
        <v>0</v>
      </c>
      <c r="E789" s="205">
        <f>仕訳データ2016!O798</f>
        <v>0</v>
      </c>
      <c r="F789" s="204">
        <f>仕訳データ2016!R798</f>
        <v>0</v>
      </c>
      <c r="G789" s="205">
        <f>仕訳データ2016!W798</f>
        <v>0</v>
      </c>
      <c r="H789" s="204" t="str">
        <f>仕訳データ2016!Z798</f>
        <v xml:space="preserve">   </v>
      </c>
    </row>
    <row r="790" spans="1:8">
      <c r="A790" s="19">
        <f>仕訳データ2016!A799</f>
        <v>0</v>
      </c>
      <c r="B790">
        <f t="shared" si="24"/>
        <v>1900</v>
      </c>
      <c r="C790">
        <f t="shared" si="25"/>
        <v>1</v>
      </c>
      <c r="D790" s="204">
        <f>仕訳データ2016!J799</f>
        <v>0</v>
      </c>
      <c r="E790" s="205">
        <f>仕訳データ2016!O799</f>
        <v>0</v>
      </c>
      <c r="F790" s="204">
        <f>仕訳データ2016!R799</f>
        <v>0</v>
      </c>
      <c r="G790" s="205">
        <f>仕訳データ2016!W799</f>
        <v>0</v>
      </c>
      <c r="H790" s="204" t="str">
        <f>仕訳データ2016!Z799</f>
        <v xml:space="preserve">   </v>
      </c>
    </row>
    <row r="791" spans="1:8">
      <c r="A791" s="19">
        <f>仕訳データ2016!A800</f>
        <v>0</v>
      </c>
      <c r="B791">
        <f t="shared" si="24"/>
        <v>1900</v>
      </c>
      <c r="C791">
        <f t="shared" si="25"/>
        <v>1</v>
      </c>
      <c r="D791" s="204">
        <f>仕訳データ2016!J800</f>
        <v>0</v>
      </c>
      <c r="E791" s="205">
        <f>仕訳データ2016!O800</f>
        <v>0</v>
      </c>
      <c r="F791" s="204">
        <f>仕訳データ2016!R800</f>
        <v>0</v>
      </c>
      <c r="G791" s="205">
        <f>仕訳データ2016!W800</f>
        <v>0</v>
      </c>
      <c r="H791" s="204" t="str">
        <f>仕訳データ2016!Z800</f>
        <v xml:space="preserve">   </v>
      </c>
    </row>
    <row r="792" spans="1:8">
      <c r="A792" s="19">
        <f>仕訳データ2016!A801</f>
        <v>0</v>
      </c>
      <c r="B792">
        <f t="shared" si="24"/>
        <v>1900</v>
      </c>
      <c r="C792">
        <f t="shared" si="25"/>
        <v>1</v>
      </c>
      <c r="D792" s="204">
        <f>仕訳データ2016!J801</f>
        <v>0</v>
      </c>
      <c r="E792" s="205">
        <f>仕訳データ2016!O801</f>
        <v>0</v>
      </c>
      <c r="F792" s="204">
        <f>仕訳データ2016!R801</f>
        <v>0</v>
      </c>
      <c r="G792" s="205">
        <f>仕訳データ2016!W801</f>
        <v>0</v>
      </c>
      <c r="H792" s="204" t="str">
        <f>仕訳データ2016!Z801</f>
        <v xml:space="preserve">   </v>
      </c>
    </row>
    <row r="793" spans="1:8">
      <c r="A793" s="19">
        <f>仕訳データ2016!A802</f>
        <v>0</v>
      </c>
      <c r="B793">
        <f t="shared" si="24"/>
        <v>1900</v>
      </c>
      <c r="C793">
        <f t="shared" si="25"/>
        <v>1</v>
      </c>
      <c r="D793" s="204">
        <f>仕訳データ2016!J802</f>
        <v>0</v>
      </c>
      <c r="E793" s="205">
        <f>仕訳データ2016!O802</f>
        <v>0</v>
      </c>
      <c r="F793" s="204">
        <f>仕訳データ2016!R802</f>
        <v>0</v>
      </c>
      <c r="G793" s="205">
        <f>仕訳データ2016!W802</f>
        <v>0</v>
      </c>
      <c r="H793" s="204" t="str">
        <f>仕訳データ2016!Z802</f>
        <v xml:space="preserve">   </v>
      </c>
    </row>
    <row r="794" spans="1:8">
      <c r="A794" s="19">
        <f>仕訳データ2016!A803</f>
        <v>0</v>
      </c>
      <c r="B794">
        <f t="shared" si="24"/>
        <v>1900</v>
      </c>
      <c r="C794">
        <f t="shared" si="25"/>
        <v>1</v>
      </c>
      <c r="D794" s="204">
        <f>仕訳データ2016!J803</f>
        <v>0</v>
      </c>
      <c r="E794" s="205">
        <f>仕訳データ2016!O803</f>
        <v>0</v>
      </c>
      <c r="F794" s="204">
        <f>仕訳データ2016!R803</f>
        <v>0</v>
      </c>
      <c r="G794" s="205">
        <f>仕訳データ2016!W803</f>
        <v>0</v>
      </c>
      <c r="H794" s="204" t="str">
        <f>仕訳データ2016!Z803</f>
        <v xml:space="preserve">   </v>
      </c>
    </row>
    <row r="795" spans="1:8">
      <c r="A795" s="19">
        <f>仕訳データ2016!A804</f>
        <v>0</v>
      </c>
      <c r="B795">
        <f t="shared" si="24"/>
        <v>1900</v>
      </c>
      <c r="C795">
        <f t="shared" si="25"/>
        <v>1</v>
      </c>
      <c r="D795" s="204">
        <f>仕訳データ2016!J804</f>
        <v>0</v>
      </c>
      <c r="E795" s="205">
        <f>仕訳データ2016!O804</f>
        <v>0</v>
      </c>
      <c r="F795" s="204">
        <f>仕訳データ2016!R804</f>
        <v>0</v>
      </c>
      <c r="G795" s="205">
        <f>仕訳データ2016!W804</f>
        <v>0</v>
      </c>
      <c r="H795" s="204" t="str">
        <f>仕訳データ2016!Z804</f>
        <v xml:space="preserve">   </v>
      </c>
    </row>
    <row r="796" spans="1:8">
      <c r="A796" s="19">
        <f>仕訳データ2016!A805</f>
        <v>0</v>
      </c>
      <c r="B796">
        <f t="shared" si="24"/>
        <v>1900</v>
      </c>
      <c r="C796">
        <f t="shared" si="25"/>
        <v>1</v>
      </c>
      <c r="D796" s="204">
        <f>仕訳データ2016!J805</f>
        <v>0</v>
      </c>
      <c r="E796" s="205">
        <f>仕訳データ2016!O805</f>
        <v>0</v>
      </c>
      <c r="F796" s="204">
        <f>仕訳データ2016!R805</f>
        <v>0</v>
      </c>
      <c r="G796" s="205">
        <f>仕訳データ2016!W805</f>
        <v>0</v>
      </c>
      <c r="H796" s="204" t="str">
        <f>仕訳データ2016!Z805</f>
        <v xml:space="preserve">   </v>
      </c>
    </row>
    <row r="797" spans="1:8">
      <c r="A797" s="19">
        <f>仕訳データ2016!A806</f>
        <v>0</v>
      </c>
      <c r="B797">
        <f t="shared" si="24"/>
        <v>1900</v>
      </c>
      <c r="C797">
        <f t="shared" si="25"/>
        <v>1</v>
      </c>
      <c r="D797" s="204">
        <f>仕訳データ2016!J806</f>
        <v>0</v>
      </c>
      <c r="E797" s="205">
        <f>仕訳データ2016!O806</f>
        <v>0</v>
      </c>
      <c r="F797" s="204">
        <f>仕訳データ2016!R806</f>
        <v>0</v>
      </c>
      <c r="G797" s="205">
        <f>仕訳データ2016!W806</f>
        <v>0</v>
      </c>
      <c r="H797" s="204" t="str">
        <f>仕訳データ2016!Z806</f>
        <v xml:space="preserve">   </v>
      </c>
    </row>
    <row r="798" spans="1:8">
      <c r="A798" s="19">
        <f>仕訳データ2016!A807</f>
        <v>0</v>
      </c>
      <c r="B798">
        <f t="shared" si="24"/>
        <v>1900</v>
      </c>
      <c r="C798">
        <f t="shared" si="25"/>
        <v>1</v>
      </c>
      <c r="D798" s="204">
        <f>仕訳データ2016!J807</f>
        <v>0</v>
      </c>
      <c r="E798" s="205">
        <f>仕訳データ2016!O807</f>
        <v>0</v>
      </c>
      <c r="F798" s="204">
        <f>仕訳データ2016!R807</f>
        <v>0</v>
      </c>
      <c r="G798" s="205">
        <f>仕訳データ2016!W807</f>
        <v>0</v>
      </c>
      <c r="H798" s="204" t="str">
        <f>仕訳データ2016!Z807</f>
        <v xml:space="preserve">   </v>
      </c>
    </row>
    <row r="799" spans="1:8">
      <c r="A799" s="19">
        <f>仕訳データ2016!A808</f>
        <v>0</v>
      </c>
      <c r="B799">
        <f t="shared" si="24"/>
        <v>1900</v>
      </c>
      <c r="C799">
        <f t="shared" si="25"/>
        <v>1</v>
      </c>
      <c r="D799" s="204">
        <f>仕訳データ2016!J808</f>
        <v>0</v>
      </c>
      <c r="E799" s="205">
        <f>仕訳データ2016!O808</f>
        <v>0</v>
      </c>
      <c r="F799" s="204">
        <f>仕訳データ2016!R808</f>
        <v>0</v>
      </c>
      <c r="G799" s="205">
        <f>仕訳データ2016!W808</f>
        <v>0</v>
      </c>
      <c r="H799" s="204" t="str">
        <f>仕訳データ2016!Z808</f>
        <v xml:space="preserve">   </v>
      </c>
    </row>
    <row r="800" spans="1:8">
      <c r="A800" s="19">
        <f>仕訳データ2016!A809</f>
        <v>0</v>
      </c>
      <c r="B800">
        <f t="shared" si="24"/>
        <v>1900</v>
      </c>
      <c r="C800">
        <f t="shared" si="25"/>
        <v>1</v>
      </c>
      <c r="D800" s="204">
        <f>仕訳データ2016!J809</f>
        <v>0</v>
      </c>
      <c r="E800" s="205">
        <f>仕訳データ2016!O809</f>
        <v>0</v>
      </c>
      <c r="F800" s="204">
        <f>仕訳データ2016!R809</f>
        <v>0</v>
      </c>
      <c r="G800" s="205">
        <f>仕訳データ2016!W809</f>
        <v>0</v>
      </c>
      <c r="H800" s="204" t="str">
        <f>仕訳データ2016!Z809</f>
        <v xml:space="preserve">   </v>
      </c>
    </row>
    <row r="801" spans="1:8">
      <c r="A801" s="19">
        <f>仕訳データ2016!A810</f>
        <v>0</v>
      </c>
      <c r="B801">
        <f t="shared" si="24"/>
        <v>1900</v>
      </c>
      <c r="C801">
        <f t="shared" si="25"/>
        <v>1</v>
      </c>
      <c r="D801" s="204">
        <f>仕訳データ2016!J810</f>
        <v>0</v>
      </c>
      <c r="E801" s="205">
        <f>仕訳データ2016!O810</f>
        <v>0</v>
      </c>
      <c r="F801" s="204">
        <f>仕訳データ2016!R810</f>
        <v>0</v>
      </c>
      <c r="G801" s="205">
        <f>仕訳データ2016!W810</f>
        <v>0</v>
      </c>
      <c r="H801" s="204" t="str">
        <f>仕訳データ2016!Z810</f>
        <v xml:space="preserve">   </v>
      </c>
    </row>
    <row r="802" spans="1:8">
      <c r="A802" s="19">
        <f>仕訳データ2016!A811</f>
        <v>0</v>
      </c>
      <c r="B802">
        <f t="shared" si="24"/>
        <v>1900</v>
      </c>
      <c r="C802">
        <f t="shared" si="25"/>
        <v>1</v>
      </c>
      <c r="D802" s="204">
        <f>仕訳データ2016!J811</f>
        <v>0</v>
      </c>
      <c r="E802" s="205">
        <f>仕訳データ2016!O811</f>
        <v>0</v>
      </c>
      <c r="F802" s="204">
        <f>仕訳データ2016!R811</f>
        <v>0</v>
      </c>
      <c r="G802" s="205">
        <f>仕訳データ2016!W811</f>
        <v>0</v>
      </c>
      <c r="H802" s="204" t="str">
        <f>仕訳データ2016!Z811</f>
        <v xml:space="preserve">   </v>
      </c>
    </row>
    <row r="803" spans="1:8">
      <c r="A803" s="19">
        <f>仕訳データ2016!A812</f>
        <v>0</v>
      </c>
      <c r="B803">
        <f t="shared" si="24"/>
        <v>1900</v>
      </c>
      <c r="C803">
        <f t="shared" si="25"/>
        <v>1</v>
      </c>
      <c r="D803" s="204">
        <f>仕訳データ2016!J812</f>
        <v>0</v>
      </c>
      <c r="E803" s="205">
        <f>仕訳データ2016!O812</f>
        <v>0</v>
      </c>
      <c r="F803" s="204">
        <f>仕訳データ2016!R812</f>
        <v>0</v>
      </c>
      <c r="G803" s="205">
        <f>仕訳データ2016!W812</f>
        <v>0</v>
      </c>
      <c r="H803" s="204" t="str">
        <f>仕訳データ2016!Z812</f>
        <v xml:space="preserve">   </v>
      </c>
    </row>
    <row r="804" spans="1:8">
      <c r="A804" s="19">
        <f>仕訳データ2016!A813</f>
        <v>0</v>
      </c>
      <c r="B804">
        <f t="shared" si="24"/>
        <v>1900</v>
      </c>
      <c r="C804">
        <f t="shared" si="25"/>
        <v>1</v>
      </c>
      <c r="D804" s="204">
        <f>仕訳データ2016!J813</f>
        <v>0</v>
      </c>
      <c r="E804" s="205">
        <f>仕訳データ2016!O813</f>
        <v>0</v>
      </c>
      <c r="F804" s="204">
        <f>仕訳データ2016!R813</f>
        <v>0</v>
      </c>
      <c r="G804" s="205">
        <f>仕訳データ2016!W813</f>
        <v>0</v>
      </c>
      <c r="H804" s="204" t="str">
        <f>仕訳データ2016!Z813</f>
        <v xml:space="preserve">   </v>
      </c>
    </row>
    <row r="805" spans="1:8">
      <c r="A805" s="19">
        <f>仕訳データ2016!A814</f>
        <v>0</v>
      </c>
      <c r="B805">
        <f t="shared" si="24"/>
        <v>1900</v>
      </c>
      <c r="C805">
        <f t="shared" si="25"/>
        <v>1</v>
      </c>
      <c r="D805" s="204">
        <f>仕訳データ2016!J814</f>
        <v>0</v>
      </c>
      <c r="E805" s="205">
        <f>仕訳データ2016!O814</f>
        <v>0</v>
      </c>
      <c r="F805" s="204">
        <f>仕訳データ2016!R814</f>
        <v>0</v>
      </c>
      <c r="G805" s="205">
        <f>仕訳データ2016!W814</f>
        <v>0</v>
      </c>
      <c r="H805" s="204" t="str">
        <f>仕訳データ2016!Z814</f>
        <v xml:space="preserve">   </v>
      </c>
    </row>
    <row r="806" spans="1:8">
      <c r="A806" s="19">
        <f>仕訳データ2016!A815</f>
        <v>0</v>
      </c>
      <c r="B806">
        <f t="shared" si="24"/>
        <v>1900</v>
      </c>
      <c r="C806">
        <f t="shared" si="25"/>
        <v>1</v>
      </c>
      <c r="D806" s="204">
        <f>仕訳データ2016!J815</f>
        <v>0</v>
      </c>
      <c r="E806" s="205">
        <f>仕訳データ2016!O815</f>
        <v>0</v>
      </c>
      <c r="F806" s="204">
        <f>仕訳データ2016!R815</f>
        <v>0</v>
      </c>
      <c r="G806" s="205">
        <f>仕訳データ2016!W815</f>
        <v>0</v>
      </c>
      <c r="H806" s="204" t="str">
        <f>仕訳データ2016!Z815</f>
        <v xml:space="preserve">   </v>
      </c>
    </row>
    <row r="807" spans="1:8">
      <c r="A807" s="19">
        <f>仕訳データ2016!A816</f>
        <v>0</v>
      </c>
      <c r="B807">
        <f t="shared" si="24"/>
        <v>1900</v>
      </c>
      <c r="C807">
        <f t="shared" si="25"/>
        <v>1</v>
      </c>
      <c r="D807" s="204">
        <f>仕訳データ2016!J816</f>
        <v>0</v>
      </c>
      <c r="E807" s="205">
        <f>仕訳データ2016!O816</f>
        <v>0</v>
      </c>
      <c r="F807" s="204">
        <f>仕訳データ2016!R816</f>
        <v>0</v>
      </c>
      <c r="G807" s="205">
        <f>仕訳データ2016!W816</f>
        <v>0</v>
      </c>
      <c r="H807" s="204" t="str">
        <f>仕訳データ2016!Z816</f>
        <v xml:space="preserve">   </v>
      </c>
    </row>
    <row r="808" spans="1:8">
      <c r="A808" s="19">
        <f>仕訳データ2016!A817</f>
        <v>0</v>
      </c>
      <c r="B808">
        <f t="shared" si="24"/>
        <v>1900</v>
      </c>
      <c r="C808">
        <f t="shared" si="25"/>
        <v>1</v>
      </c>
      <c r="D808" s="204">
        <f>仕訳データ2016!J817</f>
        <v>0</v>
      </c>
      <c r="E808" s="205">
        <f>仕訳データ2016!O817</f>
        <v>0</v>
      </c>
      <c r="F808" s="204">
        <f>仕訳データ2016!R817</f>
        <v>0</v>
      </c>
      <c r="G808" s="205">
        <f>仕訳データ2016!W817</f>
        <v>0</v>
      </c>
      <c r="H808" s="204" t="str">
        <f>仕訳データ2016!Z817</f>
        <v xml:space="preserve">   </v>
      </c>
    </row>
    <row r="809" spans="1:8">
      <c r="A809" s="19">
        <f>仕訳データ2016!A818</f>
        <v>0</v>
      </c>
      <c r="B809">
        <f t="shared" si="24"/>
        <v>1900</v>
      </c>
      <c r="C809">
        <f t="shared" si="25"/>
        <v>1</v>
      </c>
      <c r="D809" s="204">
        <f>仕訳データ2016!J818</f>
        <v>0</v>
      </c>
      <c r="E809" s="205">
        <f>仕訳データ2016!O818</f>
        <v>0</v>
      </c>
      <c r="F809" s="204">
        <f>仕訳データ2016!R818</f>
        <v>0</v>
      </c>
      <c r="G809" s="205">
        <f>仕訳データ2016!W818</f>
        <v>0</v>
      </c>
      <c r="H809" s="204" t="str">
        <f>仕訳データ2016!Z818</f>
        <v xml:space="preserve">   </v>
      </c>
    </row>
    <row r="810" spans="1:8">
      <c r="A810" s="19">
        <f>仕訳データ2016!A819</f>
        <v>0</v>
      </c>
      <c r="B810">
        <f t="shared" si="24"/>
        <v>1900</v>
      </c>
      <c r="C810">
        <f t="shared" si="25"/>
        <v>1</v>
      </c>
      <c r="D810" s="204">
        <f>仕訳データ2016!J819</f>
        <v>0</v>
      </c>
      <c r="E810" s="205">
        <f>仕訳データ2016!O819</f>
        <v>0</v>
      </c>
      <c r="F810" s="204">
        <f>仕訳データ2016!R819</f>
        <v>0</v>
      </c>
      <c r="G810" s="205">
        <f>仕訳データ2016!W819</f>
        <v>0</v>
      </c>
      <c r="H810" s="204" t="str">
        <f>仕訳データ2016!Z819</f>
        <v xml:space="preserve">   </v>
      </c>
    </row>
    <row r="811" spans="1:8">
      <c r="A811" s="19">
        <f>仕訳データ2016!A820</f>
        <v>0</v>
      </c>
      <c r="B811">
        <f t="shared" si="24"/>
        <v>1900</v>
      </c>
      <c r="C811">
        <f t="shared" si="25"/>
        <v>1</v>
      </c>
      <c r="D811" s="204">
        <f>仕訳データ2016!J820</f>
        <v>0</v>
      </c>
      <c r="E811" s="205">
        <f>仕訳データ2016!O820</f>
        <v>0</v>
      </c>
      <c r="F811" s="204">
        <f>仕訳データ2016!R820</f>
        <v>0</v>
      </c>
      <c r="G811" s="205">
        <f>仕訳データ2016!W820</f>
        <v>0</v>
      </c>
      <c r="H811" s="204" t="str">
        <f>仕訳データ2016!Z820</f>
        <v xml:space="preserve">   </v>
      </c>
    </row>
    <row r="812" spans="1:8">
      <c r="A812" s="19">
        <f>仕訳データ2016!A821</f>
        <v>0</v>
      </c>
      <c r="B812">
        <f t="shared" si="24"/>
        <v>1900</v>
      </c>
      <c r="C812">
        <f t="shared" si="25"/>
        <v>1</v>
      </c>
      <c r="D812" s="204">
        <f>仕訳データ2016!J821</f>
        <v>0</v>
      </c>
      <c r="E812" s="205">
        <f>仕訳データ2016!O821</f>
        <v>0</v>
      </c>
      <c r="F812" s="204">
        <f>仕訳データ2016!R821</f>
        <v>0</v>
      </c>
      <c r="G812" s="205">
        <f>仕訳データ2016!W821</f>
        <v>0</v>
      </c>
      <c r="H812" s="204" t="str">
        <f>仕訳データ2016!Z821</f>
        <v xml:space="preserve">   </v>
      </c>
    </row>
    <row r="813" spans="1:8">
      <c r="A813" s="19">
        <f>仕訳データ2016!A822</f>
        <v>0</v>
      </c>
      <c r="B813">
        <f t="shared" si="24"/>
        <v>1900</v>
      </c>
      <c r="C813">
        <f t="shared" si="25"/>
        <v>1</v>
      </c>
      <c r="D813" s="204">
        <f>仕訳データ2016!J822</f>
        <v>0</v>
      </c>
      <c r="E813" s="205">
        <f>仕訳データ2016!O822</f>
        <v>0</v>
      </c>
      <c r="F813" s="204">
        <f>仕訳データ2016!R822</f>
        <v>0</v>
      </c>
      <c r="G813" s="205">
        <f>仕訳データ2016!W822</f>
        <v>0</v>
      </c>
      <c r="H813" s="204" t="str">
        <f>仕訳データ2016!Z822</f>
        <v xml:space="preserve">   </v>
      </c>
    </row>
    <row r="814" spans="1:8">
      <c r="A814" s="19">
        <f>仕訳データ2016!A823</f>
        <v>0</v>
      </c>
      <c r="B814">
        <f t="shared" si="24"/>
        <v>1900</v>
      </c>
      <c r="C814">
        <f t="shared" si="25"/>
        <v>1</v>
      </c>
      <c r="D814" s="204">
        <f>仕訳データ2016!J823</f>
        <v>0</v>
      </c>
      <c r="E814" s="205">
        <f>仕訳データ2016!O823</f>
        <v>0</v>
      </c>
      <c r="F814" s="204">
        <f>仕訳データ2016!R823</f>
        <v>0</v>
      </c>
      <c r="G814" s="205">
        <f>仕訳データ2016!W823</f>
        <v>0</v>
      </c>
      <c r="H814" s="204" t="str">
        <f>仕訳データ2016!Z823</f>
        <v xml:space="preserve">   </v>
      </c>
    </row>
    <row r="815" spans="1:8">
      <c r="A815" s="19">
        <f>仕訳データ2016!A824</f>
        <v>0</v>
      </c>
      <c r="B815">
        <f t="shared" si="24"/>
        <v>1900</v>
      </c>
      <c r="C815">
        <f t="shared" si="25"/>
        <v>1</v>
      </c>
      <c r="D815" s="204">
        <f>仕訳データ2016!J824</f>
        <v>0</v>
      </c>
      <c r="E815" s="205">
        <f>仕訳データ2016!O824</f>
        <v>0</v>
      </c>
      <c r="F815" s="204">
        <f>仕訳データ2016!R824</f>
        <v>0</v>
      </c>
      <c r="G815" s="205">
        <f>仕訳データ2016!W824</f>
        <v>0</v>
      </c>
      <c r="H815" s="204" t="str">
        <f>仕訳データ2016!Z824</f>
        <v xml:space="preserve">   </v>
      </c>
    </row>
    <row r="816" spans="1:8">
      <c r="A816" s="19">
        <f>仕訳データ2016!A825</f>
        <v>0</v>
      </c>
      <c r="B816">
        <f t="shared" si="24"/>
        <v>1900</v>
      </c>
      <c r="C816">
        <f t="shared" si="25"/>
        <v>1</v>
      </c>
      <c r="D816" s="204">
        <f>仕訳データ2016!J825</f>
        <v>0</v>
      </c>
      <c r="E816" s="205">
        <f>仕訳データ2016!O825</f>
        <v>0</v>
      </c>
      <c r="F816" s="204">
        <f>仕訳データ2016!R825</f>
        <v>0</v>
      </c>
      <c r="G816" s="205">
        <f>仕訳データ2016!W825</f>
        <v>0</v>
      </c>
      <c r="H816" s="204" t="str">
        <f>仕訳データ2016!Z825</f>
        <v xml:space="preserve">   </v>
      </c>
    </row>
    <row r="817" spans="1:8">
      <c r="A817" s="19">
        <f>仕訳データ2016!A826</f>
        <v>0</v>
      </c>
      <c r="B817">
        <f t="shared" si="24"/>
        <v>1900</v>
      </c>
      <c r="C817">
        <f t="shared" si="25"/>
        <v>1</v>
      </c>
      <c r="D817" s="204">
        <f>仕訳データ2016!J826</f>
        <v>0</v>
      </c>
      <c r="E817" s="205">
        <f>仕訳データ2016!O826</f>
        <v>0</v>
      </c>
      <c r="F817" s="204">
        <f>仕訳データ2016!R826</f>
        <v>0</v>
      </c>
      <c r="G817" s="205">
        <f>仕訳データ2016!W826</f>
        <v>0</v>
      </c>
      <c r="H817" s="204" t="str">
        <f>仕訳データ2016!Z826</f>
        <v xml:space="preserve">   </v>
      </c>
    </row>
    <row r="818" spans="1:8">
      <c r="A818" s="19">
        <f>仕訳データ2016!A827</f>
        <v>0</v>
      </c>
      <c r="B818">
        <f t="shared" si="24"/>
        <v>1900</v>
      </c>
      <c r="C818">
        <f t="shared" si="25"/>
        <v>1</v>
      </c>
      <c r="D818" s="204">
        <f>仕訳データ2016!J827</f>
        <v>0</v>
      </c>
      <c r="E818" s="205">
        <f>仕訳データ2016!O827</f>
        <v>0</v>
      </c>
      <c r="F818" s="204">
        <f>仕訳データ2016!R827</f>
        <v>0</v>
      </c>
      <c r="G818" s="205">
        <f>仕訳データ2016!W827</f>
        <v>0</v>
      </c>
      <c r="H818" s="204" t="str">
        <f>仕訳データ2016!Z827</f>
        <v xml:space="preserve">   </v>
      </c>
    </row>
    <row r="819" spans="1:8">
      <c r="A819" s="19">
        <f>仕訳データ2016!A828</f>
        <v>0</v>
      </c>
      <c r="B819">
        <f t="shared" si="24"/>
        <v>1900</v>
      </c>
      <c r="C819">
        <f t="shared" si="25"/>
        <v>1</v>
      </c>
      <c r="D819" s="204">
        <f>仕訳データ2016!J828</f>
        <v>0</v>
      </c>
      <c r="E819" s="205">
        <f>仕訳データ2016!O828</f>
        <v>0</v>
      </c>
      <c r="F819" s="204">
        <f>仕訳データ2016!R828</f>
        <v>0</v>
      </c>
      <c r="G819" s="205">
        <f>仕訳データ2016!W828</f>
        <v>0</v>
      </c>
      <c r="H819" s="204" t="str">
        <f>仕訳データ2016!Z828</f>
        <v xml:space="preserve">   </v>
      </c>
    </row>
    <row r="820" spans="1:8">
      <c r="A820" s="19">
        <f>仕訳データ2016!A829</f>
        <v>0</v>
      </c>
      <c r="B820">
        <f t="shared" si="24"/>
        <v>1900</v>
      </c>
      <c r="C820">
        <f t="shared" si="25"/>
        <v>1</v>
      </c>
      <c r="D820" s="204">
        <f>仕訳データ2016!J829</f>
        <v>0</v>
      </c>
      <c r="E820" s="205">
        <f>仕訳データ2016!O829</f>
        <v>0</v>
      </c>
      <c r="F820" s="204">
        <f>仕訳データ2016!R829</f>
        <v>0</v>
      </c>
      <c r="G820" s="205">
        <f>仕訳データ2016!W829</f>
        <v>0</v>
      </c>
      <c r="H820" s="204" t="str">
        <f>仕訳データ2016!Z829</f>
        <v xml:space="preserve">   </v>
      </c>
    </row>
    <row r="821" spans="1:8">
      <c r="A821" s="19">
        <f>仕訳データ2016!A830</f>
        <v>0</v>
      </c>
      <c r="B821">
        <f t="shared" si="24"/>
        <v>1900</v>
      </c>
      <c r="C821">
        <f t="shared" si="25"/>
        <v>1</v>
      </c>
      <c r="D821" s="204">
        <f>仕訳データ2016!J830</f>
        <v>0</v>
      </c>
      <c r="E821" s="205">
        <f>仕訳データ2016!O830</f>
        <v>0</v>
      </c>
      <c r="F821" s="204">
        <f>仕訳データ2016!R830</f>
        <v>0</v>
      </c>
      <c r="G821" s="205">
        <f>仕訳データ2016!W830</f>
        <v>0</v>
      </c>
      <c r="H821" s="204" t="str">
        <f>仕訳データ2016!Z830</f>
        <v xml:space="preserve">   </v>
      </c>
    </row>
    <row r="822" spans="1:8">
      <c r="A822" s="19">
        <f>仕訳データ2016!A831</f>
        <v>0</v>
      </c>
      <c r="B822">
        <f t="shared" si="24"/>
        <v>1900</v>
      </c>
      <c r="C822">
        <f t="shared" si="25"/>
        <v>1</v>
      </c>
      <c r="D822" s="204">
        <f>仕訳データ2016!J831</f>
        <v>0</v>
      </c>
      <c r="E822" s="205">
        <f>仕訳データ2016!O831</f>
        <v>0</v>
      </c>
      <c r="F822" s="204">
        <f>仕訳データ2016!R831</f>
        <v>0</v>
      </c>
      <c r="G822" s="205">
        <f>仕訳データ2016!W831</f>
        <v>0</v>
      </c>
      <c r="H822" s="204" t="str">
        <f>仕訳データ2016!Z831</f>
        <v xml:space="preserve">   </v>
      </c>
    </row>
    <row r="823" spans="1:8">
      <c r="A823" s="19">
        <f>仕訳データ2016!A832</f>
        <v>0</v>
      </c>
      <c r="B823">
        <f t="shared" si="24"/>
        <v>1900</v>
      </c>
      <c r="C823">
        <f t="shared" si="25"/>
        <v>1</v>
      </c>
      <c r="D823" s="204">
        <f>仕訳データ2016!J832</f>
        <v>0</v>
      </c>
      <c r="E823" s="205">
        <f>仕訳データ2016!O832</f>
        <v>0</v>
      </c>
      <c r="F823" s="204">
        <f>仕訳データ2016!R832</f>
        <v>0</v>
      </c>
      <c r="G823" s="205">
        <f>仕訳データ2016!W832</f>
        <v>0</v>
      </c>
      <c r="H823" s="204" t="str">
        <f>仕訳データ2016!Z832</f>
        <v xml:space="preserve">   </v>
      </c>
    </row>
    <row r="824" spans="1:8">
      <c r="A824" s="19">
        <f>仕訳データ2016!A833</f>
        <v>0</v>
      </c>
      <c r="B824">
        <f t="shared" si="24"/>
        <v>1900</v>
      </c>
      <c r="C824">
        <f t="shared" si="25"/>
        <v>1</v>
      </c>
      <c r="D824" s="204">
        <f>仕訳データ2016!J833</f>
        <v>0</v>
      </c>
      <c r="E824" s="205">
        <f>仕訳データ2016!O833</f>
        <v>0</v>
      </c>
      <c r="F824" s="204">
        <f>仕訳データ2016!R833</f>
        <v>0</v>
      </c>
      <c r="G824" s="205">
        <f>仕訳データ2016!W833</f>
        <v>0</v>
      </c>
      <c r="H824" s="204" t="str">
        <f>仕訳データ2016!Z833</f>
        <v xml:space="preserve">   </v>
      </c>
    </row>
    <row r="825" spans="1:8">
      <c r="A825" s="19">
        <f>仕訳データ2016!A834</f>
        <v>0</v>
      </c>
      <c r="B825">
        <f t="shared" si="24"/>
        <v>1900</v>
      </c>
      <c r="C825">
        <f t="shared" si="25"/>
        <v>1</v>
      </c>
      <c r="D825" s="204">
        <f>仕訳データ2016!J834</f>
        <v>0</v>
      </c>
      <c r="E825" s="205">
        <f>仕訳データ2016!O834</f>
        <v>0</v>
      </c>
      <c r="F825" s="204">
        <f>仕訳データ2016!R834</f>
        <v>0</v>
      </c>
      <c r="G825" s="205">
        <f>仕訳データ2016!W834</f>
        <v>0</v>
      </c>
      <c r="H825" s="204" t="str">
        <f>仕訳データ2016!Z834</f>
        <v xml:space="preserve">   </v>
      </c>
    </row>
    <row r="826" spans="1:8">
      <c r="A826" s="19">
        <f>仕訳データ2016!A835</f>
        <v>0</v>
      </c>
      <c r="B826">
        <f t="shared" si="24"/>
        <v>1900</v>
      </c>
      <c r="C826">
        <f t="shared" si="25"/>
        <v>1</v>
      </c>
      <c r="D826" s="204">
        <f>仕訳データ2016!J835</f>
        <v>0</v>
      </c>
      <c r="E826" s="205">
        <f>仕訳データ2016!O835</f>
        <v>0</v>
      </c>
      <c r="F826" s="204">
        <f>仕訳データ2016!R835</f>
        <v>0</v>
      </c>
      <c r="G826" s="205">
        <f>仕訳データ2016!W835</f>
        <v>0</v>
      </c>
      <c r="H826" s="204" t="str">
        <f>仕訳データ2016!Z835</f>
        <v xml:space="preserve">   </v>
      </c>
    </row>
    <row r="827" spans="1:8">
      <c r="A827" s="19">
        <f>仕訳データ2016!A836</f>
        <v>0</v>
      </c>
      <c r="B827">
        <f t="shared" si="24"/>
        <v>1900</v>
      </c>
      <c r="C827">
        <f t="shared" si="25"/>
        <v>1</v>
      </c>
      <c r="D827" s="204">
        <f>仕訳データ2016!J836</f>
        <v>0</v>
      </c>
      <c r="E827" s="205">
        <f>仕訳データ2016!O836</f>
        <v>0</v>
      </c>
      <c r="F827" s="204">
        <f>仕訳データ2016!R836</f>
        <v>0</v>
      </c>
      <c r="G827" s="205">
        <f>仕訳データ2016!W836</f>
        <v>0</v>
      </c>
      <c r="H827" s="204" t="str">
        <f>仕訳データ2016!Z836</f>
        <v xml:space="preserve">   </v>
      </c>
    </row>
    <row r="828" spans="1:8">
      <c r="A828" s="19">
        <f>仕訳データ2016!A837</f>
        <v>0</v>
      </c>
      <c r="B828">
        <f t="shared" si="24"/>
        <v>1900</v>
      </c>
      <c r="C828">
        <f t="shared" si="25"/>
        <v>1</v>
      </c>
      <c r="D828" s="204">
        <f>仕訳データ2016!J837</f>
        <v>0</v>
      </c>
      <c r="E828" s="205">
        <f>仕訳データ2016!O837</f>
        <v>0</v>
      </c>
      <c r="F828" s="204">
        <f>仕訳データ2016!R837</f>
        <v>0</v>
      </c>
      <c r="G828" s="205">
        <f>仕訳データ2016!W837</f>
        <v>0</v>
      </c>
      <c r="H828" s="204" t="str">
        <f>仕訳データ2016!Z837</f>
        <v xml:space="preserve">   </v>
      </c>
    </row>
    <row r="829" spans="1:8">
      <c r="A829" s="19">
        <f>仕訳データ2016!A838</f>
        <v>0</v>
      </c>
      <c r="B829">
        <f t="shared" si="24"/>
        <v>1900</v>
      </c>
      <c r="C829">
        <f t="shared" si="25"/>
        <v>1</v>
      </c>
      <c r="D829" s="204">
        <f>仕訳データ2016!J838</f>
        <v>0</v>
      </c>
      <c r="E829" s="205">
        <f>仕訳データ2016!O838</f>
        <v>0</v>
      </c>
      <c r="F829" s="204">
        <f>仕訳データ2016!R838</f>
        <v>0</v>
      </c>
      <c r="G829" s="205">
        <f>仕訳データ2016!W838</f>
        <v>0</v>
      </c>
      <c r="H829" s="204" t="str">
        <f>仕訳データ2016!Z838</f>
        <v xml:space="preserve">   </v>
      </c>
    </row>
    <row r="830" spans="1:8">
      <c r="A830" s="19">
        <f>仕訳データ2016!A839</f>
        <v>0</v>
      </c>
      <c r="B830">
        <f t="shared" si="24"/>
        <v>1900</v>
      </c>
      <c r="C830">
        <f t="shared" si="25"/>
        <v>1</v>
      </c>
      <c r="D830" s="204">
        <f>仕訳データ2016!J839</f>
        <v>0</v>
      </c>
      <c r="E830" s="205">
        <f>仕訳データ2016!O839</f>
        <v>0</v>
      </c>
      <c r="F830" s="204">
        <f>仕訳データ2016!R839</f>
        <v>0</v>
      </c>
      <c r="G830" s="205">
        <f>仕訳データ2016!W839</f>
        <v>0</v>
      </c>
      <c r="H830" s="204" t="str">
        <f>仕訳データ2016!Z839</f>
        <v xml:space="preserve">   </v>
      </c>
    </row>
    <row r="831" spans="1:8">
      <c r="A831" s="19">
        <f>仕訳データ2016!A840</f>
        <v>0</v>
      </c>
      <c r="B831">
        <f t="shared" si="24"/>
        <v>1900</v>
      </c>
      <c r="C831">
        <f t="shared" si="25"/>
        <v>1</v>
      </c>
      <c r="D831" s="204">
        <f>仕訳データ2016!J840</f>
        <v>0</v>
      </c>
      <c r="E831" s="205">
        <f>仕訳データ2016!O840</f>
        <v>0</v>
      </c>
      <c r="F831" s="204">
        <f>仕訳データ2016!R840</f>
        <v>0</v>
      </c>
      <c r="G831" s="205">
        <f>仕訳データ2016!W840</f>
        <v>0</v>
      </c>
      <c r="H831" s="204" t="str">
        <f>仕訳データ2016!Z840</f>
        <v xml:space="preserve">   </v>
      </c>
    </row>
    <row r="832" spans="1:8">
      <c r="A832" s="19">
        <f>仕訳データ2016!A841</f>
        <v>0</v>
      </c>
      <c r="B832">
        <f t="shared" si="24"/>
        <v>1900</v>
      </c>
      <c r="C832">
        <f t="shared" si="25"/>
        <v>1</v>
      </c>
      <c r="D832" s="204">
        <f>仕訳データ2016!J841</f>
        <v>0</v>
      </c>
      <c r="E832" s="205">
        <f>仕訳データ2016!O841</f>
        <v>0</v>
      </c>
      <c r="F832" s="204">
        <f>仕訳データ2016!R841</f>
        <v>0</v>
      </c>
      <c r="G832" s="205">
        <f>仕訳データ2016!W841</f>
        <v>0</v>
      </c>
      <c r="H832" s="204" t="str">
        <f>仕訳データ2016!Z841</f>
        <v xml:space="preserve">   </v>
      </c>
    </row>
    <row r="833" spans="1:8">
      <c r="A833" s="19">
        <f>仕訳データ2016!A842</f>
        <v>0</v>
      </c>
      <c r="B833">
        <f t="shared" si="24"/>
        <v>1900</v>
      </c>
      <c r="C833">
        <f t="shared" si="25"/>
        <v>1</v>
      </c>
      <c r="D833" s="204">
        <f>仕訳データ2016!J842</f>
        <v>0</v>
      </c>
      <c r="E833" s="205">
        <f>仕訳データ2016!O842</f>
        <v>0</v>
      </c>
      <c r="F833" s="204">
        <f>仕訳データ2016!R842</f>
        <v>0</v>
      </c>
      <c r="G833" s="205">
        <f>仕訳データ2016!W842</f>
        <v>0</v>
      </c>
      <c r="H833" s="204" t="str">
        <f>仕訳データ2016!Z842</f>
        <v xml:space="preserve">   </v>
      </c>
    </row>
    <row r="834" spans="1:8">
      <c r="A834" s="19">
        <f>仕訳データ2016!A843</f>
        <v>0</v>
      </c>
      <c r="B834">
        <f t="shared" si="24"/>
        <v>1900</v>
      </c>
      <c r="C834">
        <f t="shared" si="25"/>
        <v>1</v>
      </c>
      <c r="D834" s="204">
        <f>仕訳データ2016!J843</f>
        <v>0</v>
      </c>
      <c r="E834" s="205">
        <f>仕訳データ2016!O843</f>
        <v>0</v>
      </c>
      <c r="F834" s="204">
        <f>仕訳データ2016!R843</f>
        <v>0</v>
      </c>
      <c r="G834" s="205">
        <f>仕訳データ2016!W843</f>
        <v>0</v>
      </c>
      <c r="H834" s="204" t="str">
        <f>仕訳データ2016!Z843</f>
        <v xml:space="preserve">   </v>
      </c>
    </row>
    <row r="835" spans="1:8">
      <c r="A835" s="19">
        <f>仕訳データ2016!A844</f>
        <v>0</v>
      </c>
      <c r="B835">
        <f t="shared" ref="B835:B898" si="26">YEAR(A835)</f>
        <v>1900</v>
      </c>
      <c r="C835">
        <f t="shared" ref="C835:C898" si="27">MONTH(A835)</f>
        <v>1</v>
      </c>
      <c r="D835" s="204">
        <f>仕訳データ2016!J844</f>
        <v>0</v>
      </c>
      <c r="E835" s="205">
        <f>仕訳データ2016!O844</f>
        <v>0</v>
      </c>
      <c r="F835" s="204">
        <f>仕訳データ2016!R844</f>
        <v>0</v>
      </c>
      <c r="G835" s="205">
        <f>仕訳データ2016!W844</f>
        <v>0</v>
      </c>
      <c r="H835" s="204" t="str">
        <f>仕訳データ2016!Z844</f>
        <v xml:space="preserve">   </v>
      </c>
    </row>
    <row r="836" spans="1:8">
      <c r="A836" s="19">
        <f>仕訳データ2016!A845</f>
        <v>0</v>
      </c>
      <c r="B836">
        <f t="shared" si="26"/>
        <v>1900</v>
      </c>
      <c r="C836">
        <f t="shared" si="27"/>
        <v>1</v>
      </c>
      <c r="D836" s="204">
        <f>仕訳データ2016!J845</f>
        <v>0</v>
      </c>
      <c r="E836" s="205">
        <f>仕訳データ2016!O845</f>
        <v>0</v>
      </c>
      <c r="F836" s="204">
        <f>仕訳データ2016!R845</f>
        <v>0</v>
      </c>
      <c r="G836" s="205">
        <f>仕訳データ2016!W845</f>
        <v>0</v>
      </c>
      <c r="H836" s="204" t="str">
        <f>仕訳データ2016!Z845</f>
        <v xml:space="preserve">   </v>
      </c>
    </row>
    <row r="837" spans="1:8">
      <c r="A837" s="19">
        <f>仕訳データ2016!A846</f>
        <v>0</v>
      </c>
      <c r="B837">
        <f t="shared" si="26"/>
        <v>1900</v>
      </c>
      <c r="C837">
        <f t="shared" si="27"/>
        <v>1</v>
      </c>
      <c r="D837" s="204">
        <f>仕訳データ2016!J846</f>
        <v>0</v>
      </c>
      <c r="E837" s="205">
        <f>仕訳データ2016!O846</f>
        <v>0</v>
      </c>
      <c r="F837" s="204">
        <f>仕訳データ2016!R846</f>
        <v>0</v>
      </c>
      <c r="G837" s="205">
        <f>仕訳データ2016!W846</f>
        <v>0</v>
      </c>
      <c r="H837" s="204" t="str">
        <f>仕訳データ2016!Z846</f>
        <v xml:space="preserve">   </v>
      </c>
    </row>
    <row r="838" spans="1:8">
      <c r="A838" s="19">
        <f>仕訳データ2016!A847</f>
        <v>0</v>
      </c>
      <c r="B838">
        <f t="shared" si="26"/>
        <v>1900</v>
      </c>
      <c r="C838">
        <f t="shared" si="27"/>
        <v>1</v>
      </c>
      <c r="D838" s="204">
        <f>仕訳データ2016!J847</f>
        <v>0</v>
      </c>
      <c r="E838" s="205">
        <f>仕訳データ2016!O847</f>
        <v>0</v>
      </c>
      <c r="F838" s="204">
        <f>仕訳データ2016!R847</f>
        <v>0</v>
      </c>
      <c r="G838" s="205">
        <f>仕訳データ2016!W847</f>
        <v>0</v>
      </c>
      <c r="H838" s="204" t="str">
        <f>仕訳データ2016!Z847</f>
        <v xml:space="preserve">   </v>
      </c>
    </row>
    <row r="839" spans="1:8">
      <c r="A839" s="19">
        <f>仕訳データ2016!A848</f>
        <v>0</v>
      </c>
      <c r="B839">
        <f t="shared" si="26"/>
        <v>1900</v>
      </c>
      <c r="C839">
        <f t="shared" si="27"/>
        <v>1</v>
      </c>
      <c r="D839" s="204">
        <f>仕訳データ2016!J848</f>
        <v>0</v>
      </c>
      <c r="E839" s="205">
        <f>仕訳データ2016!O848</f>
        <v>0</v>
      </c>
      <c r="F839" s="204">
        <f>仕訳データ2016!R848</f>
        <v>0</v>
      </c>
      <c r="G839" s="205">
        <f>仕訳データ2016!W848</f>
        <v>0</v>
      </c>
      <c r="H839" s="204" t="str">
        <f>仕訳データ2016!Z848</f>
        <v xml:space="preserve">   </v>
      </c>
    </row>
    <row r="840" spans="1:8">
      <c r="A840" s="19">
        <f>仕訳データ2016!A849</f>
        <v>0</v>
      </c>
      <c r="B840">
        <f t="shared" si="26"/>
        <v>1900</v>
      </c>
      <c r="C840">
        <f t="shared" si="27"/>
        <v>1</v>
      </c>
      <c r="D840" s="204">
        <f>仕訳データ2016!J849</f>
        <v>0</v>
      </c>
      <c r="E840" s="205">
        <f>仕訳データ2016!O849</f>
        <v>0</v>
      </c>
      <c r="F840" s="204">
        <f>仕訳データ2016!R849</f>
        <v>0</v>
      </c>
      <c r="G840" s="205">
        <f>仕訳データ2016!W849</f>
        <v>0</v>
      </c>
      <c r="H840" s="204" t="str">
        <f>仕訳データ2016!Z849</f>
        <v xml:space="preserve">   </v>
      </c>
    </row>
    <row r="841" spans="1:8">
      <c r="A841" s="19">
        <f>仕訳データ2016!A850</f>
        <v>0</v>
      </c>
      <c r="B841">
        <f t="shared" si="26"/>
        <v>1900</v>
      </c>
      <c r="C841">
        <f t="shared" si="27"/>
        <v>1</v>
      </c>
      <c r="D841" s="204">
        <f>仕訳データ2016!J850</f>
        <v>0</v>
      </c>
      <c r="E841" s="205">
        <f>仕訳データ2016!O850</f>
        <v>0</v>
      </c>
      <c r="F841" s="204">
        <f>仕訳データ2016!R850</f>
        <v>0</v>
      </c>
      <c r="G841" s="205">
        <f>仕訳データ2016!W850</f>
        <v>0</v>
      </c>
      <c r="H841" s="204" t="str">
        <f>仕訳データ2016!Z850</f>
        <v xml:space="preserve">   </v>
      </c>
    </row>
    <row r="842" spans="1:8">
      <c r="A842" s="19">
        <f>仕訳データ2016!A851</f>
        <v>0</v>
      </c>
      <c r="B842">
        <f t="shared" si="26"/>
        <v>1900</v>
      </c>
      <c r="C842">
        <f t="shared" si="27"/>
        <v>1</v>
      </c>
      <c r="D842" s="204">
        <f>仕訳データ2016!J851</f>
        <v>0</v>
      </c>
      <c r="E842" s="205">
        <f>仕訳データ2016!O851</f>
        <v>0</v>
      </c>
      <c r="F842" s="204">
        <f>仕訳データ2016!R851</f>
        <v>0</v>
      </c>
      <c r="G842" s="205">
        <f>仕訳データ2016!W851</f>
        <v>0</v>
      </c>
      <c r="H842" s="204" t="str">
        <f>仕訳データ2016!Z851</f>
        <v xml:space="preserve">   </v>
      </c>
    </row>
    <row r="843" spans="1:8">
      <c r="A843" s="19">
        <f>仕訳データ2016!A852</f>
        <v>0</v>
      </c>
      <c r="B843">
        <f t="shared" si="26"/>
        <v>1900</v>
      </c>
      <c r="C843">
        <f t="shared" si="27"/>
        <v>1</v>
      </c>
      <c r="D843" s="204">
        <f>仕訳データ2016!J852</f>
        <v>0</v>
      </c>
      <c r="E843" s="205">
        <f>仕訳データ2016!O852</f>
        <v>0</v>
      </c>
      <c r="F843" s="204">
        <f>仕訳データ2016!R852</f>
        <v>0</v>
      </c>
      <c r="G843" s="205">
        <f>仕訳データ2016!W852</f>
        <v>0</v>
      </c>
      <c r="H843" s="204" t="str">
        <f>仕訳データ2016!Z852</f>
        <v xml:space="preserve">   </v>
      </c>
    </row>
    <row r="844" spans="1:8">
      <c r="A844" s="19">
        <f>仕訳データ2016!A853</f>
        <v>0</v>
      </c>
      <c r="B844">
        <f t="shared" si="26"/>
        <v>1900</v>
      </c>
      <c r="C844">
        <f t="shared" si="27"/>
        <v>1</v>
      </c>
      <c r="D844" s="204">
        <f>仕訳データ2016!J853</f>
        <v>0</v>
      </c>
      <c r="E844" s="205">
        <f>仕訳データ2016!O853</f>
        <v>0</v>
      </c>
      <c r="F844" s="204">
        <f>仕訳データ2016!R853</f>
        <v>0</v>
      </c>
      <c r="G844" s="205">
        <f>仕訳データ2016!W853</f>
        <v>0</v>
      </c>
      <c r="H844" s="204" t="str">
        <f>仕訳データ2016!Z853</f>
        <v xml:space="preserve">   </v>
      </c>
    </row>
    <row r="845" spans="1:8">
      <c r="A845" s="19">
        <f>仕訳データ2016!A854</f>
        <v>0</v>
      </c>
      <c r="B845">
        <f t="shared" si="26"/>
        <v>1900</v>
      </c>
      <c r="C845">
        <f t="shared" si="27"/>
        <v>1</v>
      </c>
      <c r="D845" s="204">
        <f>仕訳データ2016!J854</f>
        <v>0</v>
      </c>
      <c r="E845" s="205">
        <f>仕訳データ2016!O854</f>
        <v>0</v>
      </c>
      <c r="F845" s="204">
        <f>仕訳データ2016!R854</f>
        <v>0</v>
      </c>
      <c r="G845" s="205">
        <f>仕訳データ2016!W854</f>
        <v>0</v>
      </c>
      <c r="H845" s="204" t="str">
        <f>仕訳データ2016!Z854</f>
        <v xml:space="preserve">   </v>
      </c>
    </row>
    <row r="846" spans="1:8">
      <c r="A846" s="19">
        <f>仕訳データ2016!A855</f>
        <v>0</v>
      </c>
      <c r="B846">
        <f t="shared" si="26"/>
        <v>1900</v>
      </c>
      <c r="C846">
        <f t="shared" si="27"/>
        <v>1</v>
      </c>
      <c r="D846" s="204">
        <f>仕訳データ2016!J855</f>
        <v>0</v>
      </c>
      <c r="E846" s="205">
        <f>仕訳データ2016!O855</f>
        <v>0</v>
      </c>
      <c r="F846" s="204">
        <f>仕訳データ2016!R855</f>
        <v>0</v>
      </c>
      <c r="G846" s="205">
        <f>仕訳データ2016!W855</f>
        <v>0</v>
      </c>
      <c r="H846" s="204" t="str">
        <f>仕訳データ2016!Z855</f>
        <v xml:space="preserve">   </v>
      </c>
    </row>
    <row r="847" spans="1:8">
      <c r="A847" s="19">
        <f>仕訳データ2016!A856</f>
        <v>0</v>
      </c>
      <c r="B847">
        <f t="shared" si="26"/>
        <v>1900</v>
      </c>
      <c r="C847">
        <f t="shared" si="27"/>
        <v>1</v>
      </c>
      <c r="D847" s="204">
        <f>仕訳データ2016!J856</f>
        <v>0</v>
      </c>
      <c r="E847" s="205">
        <f>仕訳データ2016!O856</f>
        <v>0</v>
      </c>
      <c r="F847" s="204">
        <f>仕訳データ2016!R856</f>
        <v>0</v>
      </c>
      <c r="G847" s="205">
        <f>仕訳データ2016!W856</f>
        <v>0</v>
      </c>
      <c r="H847" s="204" t="str">
        <f>仕訳データ2016!Z856</f>
        <v xml:space="preserve">   </v>
      </c>
    </row>
    <row r="848" spans="1:8">
      <c r="A848" s="19">
        <f>仕訳データ2016!A857</f>
        <v>0</v>
      </c>
      <c r="B848">
        <f t="shared" si="26"/>
        <v>1900</v>
      </c>
      <c r="C848">
        <f t="shared" si="27"/>
        <v>1</v>
      </c>
      <c r="D848" s="204">
        <f>仕訳データ2016!J857</f>
        <v>0</v>
      </c>
      <c r="E848" s="205">
        <f>仕訳データ2016!O857</f>
        <v>0</v>
      </c>
      <c r="F848" s="204">
        <f>仕訳データ2016!R857</f>
        <v>0</v>
      </c>
      <c r="G848" s="205">
        <f>仕訳データ2016!W857</f>
        <v>0</v>
      </c>
      <c r="H848" s="204" t="str">
        <f>仕訳データ2016!Z857</f>
        <v xml:space="preserve">   </v>
      </c>
    </row>
    <row r="849" spans="1:8">
      <c r="A849" s="19">
        <f>仕訳データ2016!A858</f>
        <v>0</v>
      </c>
      <c r="B849">
        <f t="shared" si="26"/>
        <v>1900</v>
      </c>
      <c r="C849">
        <f t="shared" si="27"/>
        <v>1</v>
      </c>
      <c r="D849" s="204">
        <f>仕訳データ2016!J858</f>
        <v>0</v>
      </c>
      <c r="E849" s="205">
        <f>仕訳データ2016!O858</f>
        <v>0</v>
      </c>
      <c r="F849" s="204">
        <f>仕訳データ2016!R858</f>
        <v>0</v>
      </c>
      <c r="G849" s="205">
        <f>仕訳データ2016!W858</f>
        <v>0</v>
      </c>
      <c r="H849" s="204" t="str">
        <f>仕訳データ2016!Z858</f>
        <v xml:space="preserve">   </v>
      </c>
    </row>
    <row r="850" spans="1:8">
      <c r="A850" s="19">
        <f>仕訳データ2016!A859</f>
        <v>0</v>
      </c>
      <c r="B850">
        <f t="shared" si="26"/>
        <v>1900</v>
      </c>
      <c r="C850">
        <f t="shared" si="27"/>
        <v>1</v>
      </c>
      <c r="D850" s="204">
        <f>仕訳データ2016!J859</f>
        <v>0</v>
      </c>
      <c r="E850" s="205">
        <f>仕訳データ2016!O859</f>
        <v>0</v>
      </c>
      <c r="F850" s="204">
        <f>仕訳データ2016!R859</f>
        <v>0</v>
      </c>
      <c r="G850" s="205">
        <f>仕訳データ2016!W859</f>
        <v>0</v>
      </c>
      <c r="H850" s="204" t="str">
        <f>仕訳データ2016!Z859</f>
        <v xml:space="preserve">   </v>
      </c>
    </row>
    <row r="851" spans="1:8">
      <c r="A851" s="19">
        <f>仕訳データ2016!A860</f>
        <v>0</v>
      </c>
      <c r="B851">
        <f t="shared" si="26"/>
        <v>1900</v>
      </c>
      <c r="C851">
        <f t="shared" si="27"/>
        <v>1</v>
      </c>
      <c r="D851" s="204">
        <f>仕訳データ2016!J860</f>
        <v>0</v>
      </c>
      <c r="E851" s="205">
        <f>仕訳データ2016!O860</f>
        <v>0</v>
      </c>
      <c r="F851" s="204">
        <f>仕訳データ2016!R860</f>
        <v>0</v>
      </c>
      <c r="G851" s="205">
        <f>仕訳データ2016!W860</f>
        <v>0</v>
      </c>
      <c r="H851" s="204" t="str">
        <f>仕訳データ2016!Z860</f>
        <v xml:space="preserve">   </v>
      </c>
    </row>
    <row r="852" spans="1:8">
      <c r="A852" s="19">
        <f>仕訳データ2016!A861</f>
        <v>0</v>
      </c>
      <c r="B852">
        <f t="shared" si="26"/>
        <v>1900</v>
      </c>
      <c r="C852">
        <f t="shared" si="27"/>
        <v>1</v>
      </c>
      <c r="D852" s="204">
        <f>仕訳データ2016!J861</f>
        <v>0</v>
      </c>
      <c r="E852" s="205">
        <f>仕訳データ2016!O861</f>
        <v>0</v>
      </c>
      <c r="F852" s="204">
        <f>仕訳データ2016!R861</f>
        <v>0</v>
      </c>
      <c r="G852" s="205">
        <f>仕訳データ2016!W861</f>
        <v>0</v>
      </c>
      <c r="H852" s="204" t="str">
        <f>仕訳データ2016!Z861</f>
        <v xml:space="preserve">   </v>
      </c>
    </row>
    <row r="853" spans="1:8">
      <c r="A853" s="19">
        <f>仕訳データ2016!A862</f>
        <v>0</v>
      </c>
      <c r="B853">
        <f t="shared" si="26"/>
        <v>1900</v>
      </c>
      <c r="C853">
        <f t="shared" si="27"/>
        <v>1</v>
      </c>
      <c r="D853" s="204">
        <f>仕訳データ2016!J862</f>
        <v>0</v>
      </c>
      <c r="E853" s="205">
        <f>仕訳データ2016!O862</f>
        <v>0</v>
      </c>
      <c r="F853" s="204">
        <f>仕訳データ2016!R862</f>
        <v>0</v>
      </c>
      <c r="G853" s="205">
        <f>仕訳データ2016!W862</f>
        <v>0</v>
      </c>
      <c r="H853" s="204" t="str">
        <f>仕訳データ2016!Z862</f>
        <v xml:space="preserve">   </v>
      </c>
    </row>
    <row r="854" spans="1:8">
      <c r="A854" s="19">
        <f>仕訳データ2016!A863</f>
        <v>0</v>
      </c>
      <c r="B854">
        <f t="shared" si="26"/>
        <v>1900</v>
      </c>
      <c r="C854">
        <f t="shared" si="27"/>
        <v>1</v>
      </c>
      <c r="D854" s="204">
        <f>仕訳データ2016!J863</f>
        <v>0</v>
      </c>
      <c r="E854" s="205">
        <f>仕訳データ2016!O863</f>
        <v>0</v>
      </c>
      <c r="F854" s="204">
        <f>仕訳データ2016!R863</f>
        <v>0</v>
      </c>
      <c r="G854" s="205">
        <f>仕訳データ2016!W863</f>
        <v>0</v>
      </c>
      <c r="H854" s="204" t="str">
        <f>仕訳データ2016!Z863</f>
        <v xml:space="preserve">   </v>
      </c>
    </row>
    <row r="855" spans="1:8">
      <c r="A855" s="19">
        <f>仕訳データ2016!A864</f>
        <v>0</v>
      </c>
      <c r="B855">
        <f t="shared" si="26"/>
        <v>1900</v>
      </c>
      <c r="C855">
        <f t="shared" si="27"/>
        <v>1</v>
      </c>
      <c r="D855" s="204">
        <f>仕訳データ2016!J864</f>
        <v>0</v>
      </c>
      <c r="E855" s="205">
        <f>仕訳データ2016!O864</f>
        <v>0</v>
      </c>
      <c r="F855" s="204">
        <f>仕訳データ2016!R864</f>
        <v>0</v>
      </c>
      <c r="G855" s="205">
        <f>仕訳データ2016!W864</f>
        <v>0</v>
      </c>
      <c r="H855" s="204" t="str">
        <f>仕訳データ2016!Z864</f>
        <v xml:space="preserve">   </v>
      </c>
    </row>
    <row r="856" spans="1:8">
      <c r="A856" s="19">
        <f>仕訳データ2016!A865</f>
        <v>0</v>
      </c>
      <c r="B856">
        <f t="shared" si="26"/>
        <v>1900</v>
      </c>
      <c r="C856">
        <f t="shared" si="27"/>
        <v>1</v>
      </c>
      <c r="D856" s="204">
        <f>仕訳データ2016!J865</f>
        <v>0</v>
      </c>
      <c r="E856" s="205">
        <f>仕訳データ2016!O865</f>
        <v>0</v>
      </c>
      <c r="F856" s="204">
        <f>仕訳データ2016!R865</f>
        <v>0</v>
      </c>
      <c r="G856" s="205">
        <f>仕訳データ2016!W865</f>
        <v>0</v>
      </c>
      <c r="H856" s="204" t="str">
        <f>仕訳データ2016!Z865</f>
        <v xml:space="preserve">   </v>
      </c>
    </row>
    <row r="857" spans="1:8">
      <c r="A857" s="19">
        <f>仕訳データ2016!A866</f>
        <v>0</v>
      </c>
      <c r="B857">
        <f t="shared" si="26"/>
        <v>1900</v>
      </c>
      <c r="C857">
        <f t="shared" si="27"/>
        <v>1</v>
      </c>
      <c r="D857" s="204">
        <f>仕訳データ2016!J866</f>
        <v>0</v>
      </c>
      <c r="E857" s="205">
        <f>仕訳データ2016!O866</f>
        <v>0</v>
      </c>
      <c r="F857" s="204">
        <f>仕訳データ2016!R866</f>
        <v>0</v>
      </c>
      <c r="G857" s="205">
        <f>仕訳データ2016!W866</f>
        <v>0</v>
      </c>
      <c r="H857" s="204" t="str">
        <f>仕訳データ2016!Z866</f>
        <v xml:space="preserve">   </v>
      </c>
    </row>
    <row r="858" spans="1:8">
      <c r="A858" s="19">
        <f>仕訳データ2016!A867</f>
        <v>0</v>
      </c>
      <c r="B858">
        <f t="shared" si="26"/>
        <v>1900</v>
      </c>
      <c r="C858">
        <f t="shared" si="27"/>
        <v>1</v>
      </c>
      <c r="D858" s="204">
        <f>仕訳データ2016!J867</f>
        <v>0</v>
      </c>
      <c r="E858" s="205">
        <f>仕訳データ2016!O867</f>
        <v>0</v>
      </c>
      <c r="F858" s="204">
        <f>仕訳データ2016!R867</f>
        <v>0</v>
      </c>
      <c r="G858" s="205">
        <f>仕訳データ2016!W867</f>
        <v>0</v>
      </c>
      <c r="H858" s="204" t="str">
        <f>仕訳データ2016!Z867</f>
        <v xml:space="preserve">   </v>
      </c>
    </row>
    <row r="859" spans="1:8">
      <c r="A859" s="19">
        <f>仕訳データ2016!A868</f>
        <v>0</v>
      </c>
      <c r="B859">
        <f t="shared" si="26"/>
        <v>1900</v>
      </c>
      <c r="C859">
        <f t="shared" si="27"/>
        <v>1</v>
      </c>
      <c r="D859" s="204">
        <f>仕訳データ2016!J868</f>
        <v>0</v>
      </c>
      <c r="E859" s="205">
        <f>仕訳データ2016!O868</f>
        <v>0</v>
      </c>
      <c r="F859" s="204">
        <f>仕訳データ2016!R868</f>
        <v>0</v>
      </c>
      <c r="G859" s="205">
        <f>仕訳データ2016!W868</f>
        <v>0</v>
      </c>
      <c r="H859" s="204" t="str">
        <f>仕訳データ2016!Z868</f>
        <v xml:space="preserve">   </v>
      </c>
    </row>
    <row r="860" spans="1:8">
      <c r="A860" s="19">
        <f>仕訳データ2016!A869</f>
        <v>0</v>
      </c>
      <c r="B860">
        <f t="shared" si="26"/>
        <v>1900</v>
      </c>
      <c r="C860">
        <f t="shared" si="27"/>
        <v>1</v>
      </c>
      <c r="D860" s="204">
        <f>仕訳データ2016!J869</f>
        <v>0</v>
      </c>
      <c r="E860" s="205">
        <f>仕訳データ2016!O869</f>
        <v>0</v>
      </c>
      <c r="F860" s="204">
        <f>仕訳データ2016!R869</f>
        <v>0</v>
      </c>
      <c r="G860" s="205">
        <f>仕訳データ2016!W869</f>
        <v>0</v>
      </c>
      <c r="H860" s="204" t="str">
        <f>仕訳データ2016!Z869</f>
        <v xml:space="preserve">   </v>
      </c>
    </row>
    <row r="861" spans="1:8">
      <c r="A861" s="19">
        <f>仕訳データ2016!A870</f>
        <v>0</v>
      </c>
      <c r="B861">
        <f t="shared" si="26"/>
        <v>1900</v>
      </c>
      <c r="C861">
        <f t="shared" si="27"/>
        <v>1</v>
      </c>
      <c r="D861" s="204">
        <f>仕訳データ2016!J870</f>
        <v>0</v>
      </c>
      <c r="E861" s="205">
        <f>仕訳データ2016!O870</f>
        <v>0</v>
      </c>
      <c r="F861" s="204">
        <f>仕訳データ2016!R870</f>
        <v>0</v>
      </c>
      <c r="G861" s="205">
        <f>仕訳データ2016!W870</f>
        <v>0</v>
      </c>
      <c r="H861" s="204" t="str">
        <f>仕訳データ2016!Z870</f>
        <v xml:space="preserve">   </v>
      </c>
    </row>
    <row r="862" spans="1:8">
      <c r="A862" s="19">
        <f>仕訳データ2016!A871</f>
        <v>0</v>
      </c>
      <c r="B862">
        <f t="shared" si="26"/>
        <v>1900</v>
      </c>
      <c r="C862">
        <f t="shared" si="27"/>
        <v>1</v>
      </c>
      <c r="D862" s="204">
        <f>仕訳データ2016!J871</f>
        <v>0</v>
      </c>
      <c r="E862" s="205">
        <f>仕訳データ2016!O871</f>
        <v>0</v>
      </c>
      <c r="F862" s="204">
        <f>仕訳データ2016!R871</f>
        <v>0</v>
      </c>
      <c r="G862" s="205">
        <f>仕訳データ2016!W871</f>
        <v>0</v>
      </c>
      <c r="H862" s="204" t="str">
        <f>仕訳データ2016!Z871</f>
        <v xml:space="preserve">   </v>
      </c>
    </row>
    <row r="863" spans="1:8">
      <c r="A863" s="19">
        <f>仕訳データ2016!A872</f>
        <v>0</v>
      </c>
      <c r="B863">
        <f t="shared" si="26"/>
        <v>1900</v>
      </c>
      <c r="C863">
        <f t="shared" si="27"/>
        <v>1</v>
      </c>
      <c r="D863" s="204">
        <f>仕訳データ2016!J872</f>
        <v>0</v>
      </c>
      <c r="E863" s="205">
        <f>仕訳データ2016!O872</f>
        <v>0</v>
      </c>
      <c r="F863" s="204">
        <f>仕訳データ2016!R872</f>
        <v>0</v>
      </c>
      <c r="G863" s="205">
        <f>仕訳データ2016!W872</f>
        <v>0</v>
      </c>
      <c r="H863" s="204" t="str">
        <f>仕訳データ2016!Z872</f>
        <v xml:space="preserve">   </v>
      </c>
    </row>
    <row r="864" spans="1:8">
      <c r="A864" s="19">
        <f>仕訳データ2016!A873</f>
        <v>0</v>
      </c>
      <c r="B864">
        <f t="shared" si="26"/>
        <v>1900</v>
      </c>
      <c r="C864">
        <f t="shared" si="27"/>
        <v>1</v>
      </c>
      <c r="D864" s="204">
        <f>仕訳データ2016!J873</f>
        <v>0</v>
      </c>
      <c r="E864" s="205">
        <f>仕訳データ2016!O873</f>
        <v>0</v>
      </c>
      <c r="F864" s="204">
        <f>仕訳データ2016!R873</f>
        <v>0</v>
      </c>
      <c r="G864" s="205">
        <f>仕訳データ2016!W873</f>
        <v>0</v>
      </c>
      <c r="H864" s="204" t="str">
        <f>仕訳データ2016!Z873</f>
        <v xml:space="preserve">   </v>
      </c>
    </row>
    <row r="865" spans="1:8">
      <c r="A865" s="19">
        <f>仕訳データ2016!A874</f>
        <v>0</v>
      </c>
      <c r="B865">
        <f t="shared" si="26"/>
        <v>1900</v>
      </c>
      <c r="C865">
        <f t="shared" si="27"/>
        <v>1</v>
      </c>
      <c r="D865" s="204">
        <f>仕訳データ2016!J874</f>
        <v>0</v>
      </c>
      <c r="E865" s="205">
        <f>仕訳データ2016!O874</f>
        <v>0</v>
      </c>
      <c r="F865" s="204">
        <f>仕訳データ2016!R874</f>
        <v>0</v>
      </c>
      <c r="G865" s="205">
        <f>仕訳データ2016!W874</f>
        <v>0</v>
      </c>
      <c r="H865" s="204" t="str">
        <f>仕訳データ2016!Z874</f>
        <v xml:space="preserve">   </v>
      </c>
    </row>
    <row r="866" spans="1:8">
      <c r="A866" s="19">
        <f>仕訳データ2016!A875</f>
        <v>0</v>
      </c>
      <c r="B866">
        <f t="shared" si="26"/>
        <v>1900</v>
      </c>
      <c r="C866">
        <f t="shared" si="27"/>
        <v>1</v>
      </c>
      <c r="D866" s="204">
        <f>仕訳データ2016!J875</f>
        <v>0</v>
      </c>
      <c r="E866" s="205">
        <f>仕訳データ2016!O875</f>
        <v>0</v>
      </c>
      <c r="F866" s="204">
        <f>仕訳データ2016!R875</f>
        <v>0</v>
      </c>
      <c r="G866" s="205">
        <f>仕訳データ2016!W875</f>
        <v>0</v>
      </c>
      <c r="H866" s="204" t="str">
        <f>仕訳データ2016!Z875</f>
        <v xml:space="preserve">   </v>
      </c>
    </row>
    <row r="867" spans="1:8">
      <c r="A867" s="19">
        <f>仕訳データ2016!A876</f>
        <v>0</v>
      </c>
      <c r="B867">
        <f t="shared" si="26"/>
        <v>1900</v>
      </c>
      <c r="C867">
        <f t="shared" si="27"/>
        <v>1</v>
      </c>
      <c r="D867" s="204">
        <f>仕訳データ2016!J876</f>
        <v>0</v>
      </c>
      <c r="E867" s="205">
        <f>仕訳データ2016!O876</f>
        <v>0</v>
      </c>
      <c r="F867" s="204">
        <f>仕訳データ2016!R876</f>
        <v>0</v>
      </c>
      <c r="G867" s="205">
        <f>仕訳データ2016!W876</f>
        <v>0</v>
      </c>
      <c r="H867" s="204" t="str">
        <f>仕訳データ2016!Z876</f>
        <v xml:space="preserve">   </v>
      </c>
    </row>
    <row r="868" spans="1:8">
      <c r="A868" s="19">
        <f>仕訳データ2016!A877</f>
        <v>0</v>
      </c>
      <c r="B868">
        <f t="shared" si="26"/>
        <v>1900</v>
      </c>
      <c r="C868">
        <f t="shared" si="27"/>
        <v>1</v>
      </c>
      <c r="D868" s="204">
        <f>仕訳データ2016!J877</f>
        <v>0</v>
      </c>
      <c r="E868" s="205">
        <f>仕訳データ2016!O877</f>
        <v>0</v>
      </c>
      <c r="F868" s="204">
        <f>仕訳データ2016!R877</f>
        <v>0</v>
      </c>
      <c r="G868" s="205">
        <f>仕訳データ2016!W877</f>
        <v>0</v>
      </c>
      <c r="H868" s="204" t="str">
        <f>仕訳データ2016!Z877</f>
        <v xml:space="preserve">   </v>
      </c>
    </row>
    <row r="869" spans="1:8">
      <c r="A869" s="19">
        <f>仕訳データ2016!A878</f>
        <v>0</v>
      </c>
      <c r="B869">
        <f t="shared" si="26"/>
        <v>1900</v>
      </c>
      <c r="C869">
        <f t="shared" si="27"/>
        <v>1</v>
      </c>
      <c r="D869" s="204">
        <f>仕訳データ2016!J878</f>
        <v>0</v>
      </c>
      <c r="E869" s="205">
        <f>仕訳データ2016!O878</f>
        <v>0</v>
      </c>
      <c r="F869" s="204">
        <f>仕訳データ2016!R878</f>
        <v>0</v>
      </c>
      <c r="G869" s="205">
        <f>仕訳データ2016!W878</f>
        <v>0</v>
      </c>
      <c r="H869" s="204" t="str">
        <f>仕訳データ2016!Z878</f>
        <v xml:space="preserve">   </v>
      </c>
    </row>
    <row r="870" spans="1:8">
      <c r="A870" s="19">
        <f>仕訳データ2016!A879</f>
        <v>0</v>
      </c>
      <c r="B870">
        <f t="shared" si="26"/>
        <v>1900</v>
      </c>
      <c r="C870">
        <f t="shared" si="27"/>
        <v>1</v>
      </c>
      <c r="D870" s="204">
        <f>仕訳データ2016!J879</f>
        <v>0</v>
      </c>
      <c r="E870" s="205">
        <f>仕訳データ2016!O879</f>
        <v>0</v>
      </c>
      <c r="F870" s="204">
        <f>仕訳データ2016!R879</f>
        <v>0</v>
      </c>
      <c r="G870" s="205">
        <f>仕訳データ2016!W879</f>
        <v>0</v>
      </c>
      <c r="H870" s="204" t="str">
        <f>仕訳データ2016!Z879</f>
        <v xml:space="preserve">   </v>
      </c>
    </row>
    <row r="871" spans="1:8">
      <c r="A871" s="19">
        <f>仕訳データ2016!A880</f>
        <v>0</v>
      </c>
      <c r="B871">
        <f t="shared" si="26"/>
        <v>1900</v>
      </c>
      <c r="C871">
        <f t="shared" si="27"/>
        <v>1</v>
      </c>
      <c r="D871" s="204">
        <f>仕訳データ2016!J880</f>
        <v>0</v>
      </c>
      <c r="E871" s="205">
        <f>仕訳データ2016!O880</f>
        <v>0</v>
      </c>
      <c r="F871" s="204">
        <f>仕訳データ2016!R880</f>
        <v>0</v>
      </c>
      <c r="G871" s="205">
        <f>仕訳データ2016!W880</f>
        <v>0</v>
      </c>
      <c r="H871" s="204" t="str">
        <f>仕訳データ2016!Z880</f>
        <v xml:space="preserve">   </v>
      </c>
    </row>
    <row r="872" spans="1:8">
      <c r="A872" s="19">
        <f>仕訳データ2016!A881</f>
        <v>0</v>
      </c>
      <c r="B872">
        <f t="shared" si="26"/>
        <v>1900</v>
      </c>
      <c r="C872">
        <f t="shared" si="27"/>
        <v>1</v>
      </c>
      <c r="D872" s="204">
        <f>仕訳データ2016!J881</f>
        <v>0</v>
      </c>
      <c r="E872" s="205">
        <f>仕訳データ2016!O881</f>
        <v>0</v>
      </c>
      <c r="F872" s="204">
        <f>仕訳データ2016!R881</f>
        <v>0</v>
      </c>
      <c r="G872" s="205">
        <f>仕訳データ2016!W881</f>
        <v>0</v>
      </c>
      <c r="H872" s="204" t="str">
        <f>仕訳データ2016!Z881</f>
        <v xml:space="preserve">   </v>
      </c>
    </row>
    <row r="873" spans="1:8">
      <c r="A873" s="19">
        <f>仕訳データ2016!A882</f>
        <v>0</v>
      </c>
      <c r="B873">
        <f t="shared" si="26"/>
        <v>1900</v>
      </c>
      <c r="C873">
        <f t="shared" si="27"/>
        <v>1</v>
      </c>
      <c r="D873" s="204">
        <f>仕訳データ2016!J882</f>
        <v>0</v>
      </c>
      <c r="E873" s="205">
        <f>仕訳データ2016!O882</f>
        <v>0</v>
      </c>
      <c r="F873" s="204">
        <f>仕訳データ2016!R882</f>
        <v>0</v>
      </c>
      <c r="G873" s="205">
        <f>仕訳データ2016!W882</f>
        <v>0</v>
      </c>
      <c r="H873" s="204" t="str">
        <f>仕訳データ2016!Z882</f>
        <v xml:space="preserve">   </v>
      </c>
    </row>
    <row r="874" spans="1:8">
      <c r="A874" s="19">
        <f>仕訳データ2016!A883</f>
        <v>0</v>
      </c>
      <c r="B874">
        <f t="shared" si="26"/>
        <v>1900</v>
      </c>
      <c r="C874">
        <f t="shared" si="27"/>
        <v>1</v>
      </c>
      <c r="D874" s="204">
        <f>仕訳データ2016!J883</f>
        <v>0</v>
      </c>
      <c r="E874" s="205">
        <f>仕訳データ2016!O883</f>
        <v>0</v>
      </c>
      <c r="F874" s="204">
        <f>仕訳データ2016!R883</f>
        <v>0</v>
      </c>
      <c r="G874" s="205">
        <f>仕訳データ2016!W883</f>
        <v>0</v>
      </c>
      <c r="H874" s="204" t="str">
        <f>仕訳データ2016!Z883</f>
        <v xml:space="preserve">   </v>
      </c>
    </row>
    <row r="875" spans="1:8">
      <c r="A875" s="19">
        <f>仕訳データ2016!A884</f>
        <v>0</v>
      </c>
      <c r="B875">
        <f t="shared" si="26"/>
        <v>1900</v>
      </c>
      <c r="C875">
        <f t="shared" si="27"/>
        <v>1</v>
      </c>
      <c r="D875" s="204">
        <f>仕訳データ2016!J884</f>
        <v>0</v>
      </c>
      <c r="E875" s="205">
        <f>仕訳データ2016!O884</f>
        <v>0</v>
      </c>
      <c r="F875" s="204">
        <f>仕訳データ2016!R884</f>
        <v>0</v>
      </c>
      <c r="G875" s="205">
        <f>仕訳データ2016!W884</f>
        <v>0</v>
      </c>
      <c r="H875" s="204" t="str">
        <f>仕訳データ2016!Z884</f>
        <v xml:space="preserve">   </v>
      </c>
    </row>
    <row r="876" spans="1:8">
      <c r="A876" s="19">
        <f>仕訳データ2016!A885</f>
        <v>0</v>
      </c>
      <c r="B876">
        <f t="shared" si="26"/>
        <v>1900</v>
      </c>
      <c r="C876">
        <f t="shared" si="27"/>
        <v>1</v>
      </c>
      <c r="D876" s="204">
        <f>仕訳データ2016!J885</f>
        <v>0</v>
      </c>
      <c r="E876" s="205">
        <f>仕訳データ2016!O885</f>
        <v>0</v>
      </c>
      <c r="F876" s="204">
        <f>仕訳データ2016!R885</f>
        <v>0</v>
      </c>
      <c r="G876" s="205">
        <f>仕訳データ2016!W885</f>
        <v>0</v>
      </c>
      <c r="H876" s="204" t="str">
        <f>仕訳データ2016!Z885</f>
        <v xml:space="preserve">   </v>
      </c>
    </row>
    <row r="877" spans="1:8">
      <c r="A877" s="19">
        <f>仕訳データ2016!A886</f>
        <v>0</v>
      </c>
      <c r="B877">
        <f t="shared" si="26"/>
        <v>1900</v>
      </c>
      <c r="C877">
        <f t="shared" si="27"/>
        <v>1</v>
      </c>
      <c r="D877" s="204">
        <f>仕訳データ2016!J886</f>
        <v>0</v>
      </c>
      <c r="E877" s="205">
        <f>仕訳データ2016!O886</f>
        <v>0</v>
      </c>
      <c r="F877" s="204">
        <f>仕訳データ2016!R886</f>
        <v>0</v>
      </c>
      <c r="G877" s="205">
        <f>仕訳データ2016!W886</f>
        <v>0</v>
      </c>
      <c r="H877" s="204" t="str">
        <f>仕訳データ2016!Z886</f>
        <v xml:space="preserve">   </v>
      </c>
    </row>
    <row r="878" spans="1:8">
      <c r="A878" s="19">
        <f>仕訳データ2016!A887</f>
        <v>0</v>
      </c>
      <c r="B878">
        <f t="shared" si="26"/>
        <v>1900</v>
      </c>
      <c r="C878">
        <f t="shared" si="27"/>
        <v>1</v>
      </c>
      <c r="D878" s="204">
        <f>仕訳データ2016!J887</f>
        <v>0</v>
      </c>
      <c r="E878" s="205">
        <f>仕訳データ2016!O887</f>
        <v>0</v>
      </c>
      <c r="F878" s="204">
        <f>仕訳データ2016!R887</f>
        <v>0</v>
      </c>
      <c r="G878" s="205">
        <f>仕訳データ2016!W887</f>
        <v>0</v>
      </c>
      <c r="H878" s="204" t="str">
        <f>仕訳データ2016!Z887</f>
        <v xml:space="preserve">   </v>
      </c>
    </row>
    <row r="879" spans="1:8">
      <c r="A879" s="19">
        <f>仕訳データ2016!A888</f>
        <v>0</v>
      </c>
      <c r="B879">
        <f t="shared" si="26"/>
        <v>1900</v>
      </c>
      <c r="C879">
        <f t="shared" si="27"/>
        <v>1</v>
      </c>
      <c r="D879" s="204">
        <f>仕訳データ2016!J888</f>
        <v>0</v>
      </c>
      <c r="E879" s="205">
        <f>仕訳データ2016!O888</f>
        <v>0</v>
      </c>
      <c r="F879" s="204">
        <f>仕訳データ2016!R888</f>
        <v>0</v>
      </c>
      <c r="G879" s="205">
        <f>仕訳データ2016!W888</f>
        <v>0</v>
      </c>
      <c r="H879" s="204" t="str">
        <f>仕訳データ2016!Z888</f>
        <v xml:space="preserve">   </v>
      </c>
    </row>
    <row r="880" spans="1:8">
      <c r="A880" s="19">
        <f>仕訳データ2016!A889</f>
        <v>0</v>
      </c>
      <c r="B880">
        <f t="shared" si="26"/>
        <v>1900</v>
      </c>
      <c r="C880">
        <f t="shared" si="27"/>
        <v>1</v>
      </c>
      <c r="D880" s="204">
        <f>仕訳データ2016!J889</f>
        <v>0</v>
      </c>
      <c r="E880" s="205">
        <f>仕訳データ2016!O889</f>
        <v>0</v>
      </c>
      <c r="F880" s="204">
        <f>仕訳データ2016!R889</f>
        <v>0</v>
      </c>
      <c r="G880" s="205">
        <f>仕訳データ2016!W889</f>
        <v>0</v>
      </c>
      <c r="H880" s="204" t="str">
        <f>仕訳データ2016!Z889</f>
        <v xml:space="preserve">   </v>
      </c>
    </row>
    <row r="881" spans="1:8">
      <c r="A881" s="19">
        <f>仕訳データ2016!A890</f>
        <v>0</v>
      </c>
      <c r="B881">
        <f t="shared" si="26"/>
        <v>1900</v>
      </c>
      <c r="C881">
        <f t="shared" si="27"/>
        <v>1</v>
      </c>
      <c r="D881" s="204">
        <f>仕訳データ2016!J890</f>
        <v>0</v>
      </c>
      <c r="E881" s="205">
        <f>仕訳データ2016!O890</f>
        <v>0</v>
      </c>
      <c r="F881" s="204">
        <f>仕訳データ2016!R890</f>
        <v>0</v>
      </c>
      <c r="G881" s="205">
        <f>仕訳データ2016!W890</f>
        <v>0</v>
      </c>
      <c r="H881" s="204" t="str">
        <f>仕訳データ2016!Z890</f>
        <v xml:space="preserve">   </v>
      </c>
    </row>
    <row r="882" spans="1:8">
      <c r="A882" s="19">
        <f>仕訳データ2016!A891</f>
        <v>0</v>
      </c>
      <c r="B882">
        <f t="shared" si="26"/>
        <v>1900</v>
      </c>
      <c r="C882">
        <f t="shared" si="27"/>
        <v>1</v>
      </c>
      <c r="D882" s="204">
        <f>仕訳データ2016!J891</f>
        <v>0</v>
      </c>
      <c r="E882" s="205">
        <f>仕訳データ2016!O891</f>
        <v>0</v>
      </c>
      <c r="F882" s="204">
        <f>仕訳データ2016!R891</f>
        <v>0</v>
      </c>
      <c r="G882" s="205">
        <f>仕訳データ2016!W891</f>
        <v>0</v>
      </c>
      <c r="H882" s="204" t="str">
        <f>仕訳データ2016!Z891</f>
        <v xml:space="preserve">   </v>
      </c>
    </row>
    <row r="883" spans="1:8">
      <c r="A883" s="19">
        <f>仕訳データ2016!A892</f>
        <v>0</v>
      </c>
      <c r="B883">
        <f t="shared" si="26"/>
        <v>1900</v>
      </c>
      <c r="C883">
        <f t="shared" si="27"/>
        <v>1</v>
      </c>
      <c r="D883" s="204">
        <f>仕訳データ2016!J892</f>
        <v>0</v>
      </c>
      <c r="E883" s="205">
        <f>仕訳データ2016!O892</f>
        <v>0</v>
      </c>
      <c r="F883" s="204">
        <f>仕訳データ2016!R892</f>
        <v>0</v>
      </c>
      <c r="G883" s="205">
        <f>仕訳データ2016!W892</f>
        <v>0</v>
      </c>
      <c r="H883" s="204" t="str">
        <f>仕訳データ2016!Z892</f>
        <v xml:space="preserve">   </v>
      </c>
    </row>
    <row r="884" spans="1:8">
      <c r="A884" s="19">
        <f>仕訳データ2016!A893</f>
        <v>0</v>
      </c>
      <c r="B884">
        <f t="shared" si="26"/>
        <v>1900</v>
      </c>
      <c r="C884">
        <f t="shared" si="27"/>
        <v>1</v>
      </c>
      <c r="D884" s="204">
        <f>仕訳データ2016!J893</f>
        <v>0</v>
      </c>
      <c r="E884" s="205">
        <f>仕訳データ2016!O893</f>
        <v>0</v>
      </c>
      <c r="F884" s="204">
        <f>仕訳データ2016!R893</f>
        <v>0</v>
      </c>
      <c r="G884" s="205">
        <f>仕訳データ2016!W893</f>
        <v>0</v>
      </c>
      <c r="H884" s="204" t="str">
        <f>仕訳データ2016!Z893</f>
        <v xml:space="preserve">   </v>
      </c>
    </row>
    <row r="885" spans="1:8">
      <c r="A885" s="19">
        <f>仕訳データ2016!A894</f>
        <v>0</v>
      </c>
      <c r="B885">
        <f t="shared" si="26"/>
        <v>1900</v>
      </c>
      <c r="C885">
        <f t="shared" si="27"/>
        <v>1</v>
      </c>
      <c r="D885" s="204">
        <f>仕訳データ2016!J894</f>
        <v>0</v>
      </c>
      <c r="E885" s="205">
        <f>仕訳データ2016!O894</f>
        <v>0</v>
      </c>
      <c r="F885" s="204">
        <f>仕訳データ2016!R894</f>
        <v>0</v>
      </c>
      <c r="G885" s="205">
        <f>仕訳データ2016!W894</f>
        <v>0</v>
      </c>
      <c r="H885" s="204" t="str">
        <f>仕訳データ2016!Z894</f>
        <v xml:space="preserve">   </v>
      </c>
    </row>
    <row r="886" spans="1:8">
      <c r="A886" s="19">
        <f>仕訳データ2016!A895</f>
        <v>0</v>
      </c>
      <c r="B886">
        <f t="shared" si="26"/>
        <v>1900</v>
      </c>
      <c r="C886">
        <f t="shared" si="27"/>
        <v>1</v>
      </c>
      <c r="D886" s="204">
        <f>仕訳データ2016!J895</f>
        <v>0</v>
      </c>
      <c r="E886" s="205">
        <f>仕訳データ2016!O895</f>
        <v>0</v>
      </c>
      <c r="F886" s="204">
        <f>仕訳データ2016!R895</f>
        <v>0</v>
      </c>
      <c r="G886" s="205">
        <f>仕訳データ2016!W895</f>
        <v>0</v>
      </c>
      <c r="H886" s="204" t="str">
        <f>仕訳データ2016!Z895</f>
        <v xml:space="preserve">   </v>
      </c>
    </row>
    <row r="887" spans="1:8">
      <c r="A887" s="19">
        <f>仕訳データ2016!A896</f>
        <v>0</v>
      </c>
      <c r="B887">
        <f t="shared" si="26"/>
        <v>1900</v>
      </c>
      <c r="C887">
        <f t="shared" si="27"/>
        <v>1</v>
      </c>
      <c r="D887" s="204">
        <f>仕訳データ2016!J896</f>
        <v>0</v>
      </c>
      <c r="E887" s="205">
        <f>仕訳データ2016!O896</f>
        <v>0</v>
      </c>
      <c r="F887" s="204">
        <f>仕訳データ2016!R896</f>
        <v>0</v>
      </c>
      <c r="G887" s="205">
        <f>仕訳データ2016!W896</f>
        <v>0</v>
      </c>
      <c r="H887" s="204" t="str">
        <f>仕訳データ2016!Z896</f>
        <v xml:space="preserve">   </v>
      </c>
    </row>
    <row r="888" spans="1:8">
      <c r="A888" s="19">
        <f>仕訳データ2016!A897</f>
        <v>0</v>
      </c>
      <c r="B888">
        <f t="shared" si="26"/>
        <v>1900</v>
      </c>
      <c r="C888">
        <f t="shared" si="27"/>
        <v>1</v>
      </c>
      <c r="D888" s="204">
        <f>仕訳データ2016!J897</f>
        <v>0</v>
      </c>
      <c r="E888" s="205">
        <f>仕訳データ2016!O897</f>
        <v>0</v>
      </c>
      <c r="F888" s="204">
        <f>仕訳データ2016!R897</f>
        <v>0</v>
      </c>
      <c r="G888" s="205">
        <f>仕訳データ2016!W897</f>
        <v>0</v>
      </c>
      <c r="H888" s="204" t="str">
        <f>仕訳データ2016!Z897</f>
        <v xml:space="preserve">   </v>
      </c>
    </row>
    <row r="889" spans="1:8">
      <c r="A889" s="19">
        <f>仕訳データ2016!A898</f>
        <v>0</v>
      </c>
      <c r="B889">
        <f t="shared" si="26"/>
        <v>1900</v>
      </c>
      <c r="C889">
        <f t="shared" si="27"/>
        <v>1</v>
      </c>
      <c r="D889" s="204">
        <f>仕訳データ2016!J898</f>
        <v>0</v>
      </c>
      <c r="E889" s="205">
        <f>仕訳データ2016!O898</f>
        <v>0</v>
      </c>
      <c r="F889" s="204">
        <f>仕訳データ2016!R898</f>
        <v>0</v>
      </c>
      <c r="G889" s="205">
        <f>仕訳データ2016!W898</f>
        <v>0</v>
      </c>
      <c r="H889" s="204" t="str">
        <f>仕訳データ2016!Z898</f>
        <v xml:space="preserve">   </v>
      </c>
    </row>
    <row r="890" spans="1:8">
      <c r="A890" s="19">
        <f>仕訳データ2016!A899</f>
        <v>0</v>
      </c>
      <c r="B890">
        <f t="shared" si="26"/>
        <v>1900</v>
      </c>
      <c r="C890">
        <f t="shared" si="27"/>
        <v>1</v>
      </c>
      <c r="D890" s="204">
        <f>仕訳データ2016!J899</f>
        <v>0</v>
      </c>
      <c r="E890" s="205">
        <f>仕訳データ2016!O899</f>
        <v>0</v>
      </c>
      <c r="F890" s="204">
        <f>仕訳データ2016!R899</f>
        <v>0</v>
      </c>
      <c r="G890" s="205">
        <f>仕訳データ2016!W899</f>
        <v>0</v>
      </c>
      <c r="H890" s="204" t="str">
        <f>仕訳データ2016!Z899</f>
        <v xml:space="preserve">   </v>
      </c>
    </row>
    <row r="891" spans="1:8">
      <c r="A891" s="19">
        <f>仕訳データ2016!A900</f>
        <v>0</v>
      </c>
      <c r="B891">
        <f t="shared" si="26"/>
        <v>1900</v>
      </c>
      <c r="C891">
        <f t="shared" si="27"/>
        <v>1</v>
      </c>
      <c r="D891" s="204">
        <f>仕訳データ2016!J900</f>
        <v>0</v>
      </c>
      <c r="E891" s="205">
        <f>仕訳データ2016!O900</f>
        <v>0</v>
      </c>
      <c r="F891" s="204">
        <f>仕訳データ2016!R900</f>
        <v>0</v>
      </c>
      <c r="G891" s="205">
        <f>仕訳データ2016!W900</f>
        <v>0</v>
      </c>
      <c r="H891" s="204" t="str">
        <f>仕訳データ2016!Z900</f>
        <v xml:space="preserve">   </v>
      </c>
    </row>
    <row r="892" spans="1:8">
      <c r="A892" s="19">
        <f>仕訳データ2016!A901</f>
        <v>0</v>
      </c>
      <c r="B892">
        <f t="shared" si="26"/>
        <v>1900</v>
      </c>
      <c r="C892">
        <f t="shared" si="27"/>
        <v>1</v>
      </c>
      <c r="D892" s="204">
        <f>仕訳データ2016!J901</f>
        <v>0</v>
      </c>
      <c r="E892" s="205">
        <f>仕訳データ2016!O901</f>
        <v>0</v>
      </c>
      <c r="F892" s="204">
        <f>仕訳データ2016!R901</f>
        <v>0</v>
      </c>
      <c r="G892" s="205">
        <f>仕訳データ2016!W901</f>
        <v>0</v>
      </c>
      <c r="H892" s="204" t="str">
        <f>仕訳データ2016!Z901</f>
        <v xml:space="preserve">   </v>
      </c>
    </row>
    <row r="893" spans="1:8">
      <c r="A893" s="19">
        <f>仕訳データ2016!A902</f>
        <v>0</v>
      </c>
      <c r="B893">
        <f t="shared" si="26"/>
        <v>1900</v>
      </c>
      <c r="C893">
        <f t="shared" si="27"/>
        <v>1</v>
      </c>
      <c r="D893" s="204">
        <f>仕訳データ2016!J902</f>
        <v>0</v>
      </c>
      <c r="E893" s="205">
        <f>仕訳データ2016!O902</f>
        <v>0</v>
      </c>
      <c r="F893" s="204">
        <f>仕訳データ2016!R902</f>
        <v>0</v>
      </c>
      <c r="G893" s="205">
        <f>仕訳データ2016!W902</f>
        <v>0</v>
      </c>
      <c r="H893" s="204" t="str">
        <f>仕訳データ2016!Z902</f>
        <v xml:space="preserve">   </v>
      </c>
    </row>
    <row r="894" spans="1:8">
      <c r="A894" s="19">
        <f>仕訳データ2016!A903</f>
        <v>0</v>
      </c>
      <c r="B894">
        <f t="shared" si="26"/>
        <v>1900</v>
      </c>
      <c r="C894">
        <f t="shared" si="27"/>
        <v>1</v>
      </c>
      <c r="D894" s="204">
        <f>仕訳データ2016!J903</f>
        <v>0</v>
      </c>
      <c r="E894" s="205">
        <f>仕訳データ2016!O903</f>
        <v>0</v>
      </c>
      <c r="F894" s="204">
        <f>仕訳データ2016!R903</f>
        <v>0</v>
      </c>
      <c r="G894" s="205">
        <f>仕訳データ2016!W903</f>
        <v>0</v>
      </c>
      <c r="H894" s="204" t="str">
        <f>仕訳データ2016!Z903</f>
        <v xml:space="preserve">   </v>
      </c>
    </row>
    <row r="895" spans="1:8">
      <c r="A895" s="19">
        <f>仕訳データ2016!A904</f>
        <v>0</v>
      </c>
      <c r="B895">
        <f t="shared" si="26"/>
        <v>1900</v>
      </c>
      <c r="C895">
        <f t="shared" si="27"/>
        <v>1</v>
      </c>
      <c r="D895" s="204">
        <f>仕訳データ2016!J904</f>
        <v>0</v>
      </c>
      <c r="E895" s="205">
        <f>仕訳データ2016!O904</f>
        <v>0</v>
      </c>
      <c r="F895" s="204">
        <f>仕訳データ2016!R904</f>
        <v>0</v>
      </c>
      <c r="G895" s="205">
        <f>仕訳データ2016!W904</f>
        <v>0</v>
      </c>
      <c r="H895" s="204" t="str">
        <f>仕訳データ2016!Z904</f>
        <v xml:space="preserve">0   </v>
      </c>
    </row>
    <row r="896" spans="1:8">
      <c r="A896" s="19">
        <f>仕訳データ2016!A905</f>
        <v>0</v>
      </c>
      <c r="B896">
        <f t="shared" si="26"/>
        <v>1900</v>
      </c>
      <c r="C896">
        <f t="shared" si="27"/>
        <v>1</v>
      </c>
      <c r="D896" s="204">
        <f>仕訳データ2016!J905</f>
        <v>0</v>
      </c>
      <c r="E896" s="205">
        <f>仕訳データ2016!O905</f>
        <v>0</v>
      </c>
      <c r="F896" s="204">
        <f>仕訳データ2016!R905</f>
        <v>0</v>
      </c>
      <c r="G896" s="205">
        <f>仕訳データ2016!W905</f>
        <v>0</v>
      </c>
      <c r="H896" s="204" t="str">
        <f>仕訳データ2016!Z905</f>
        <v xml:space="preserve">0   </v>
      </c>
    </row>
    <row r="897" spans="1:8">
      <c r="A897" s="19">
        <f>仕訳データ2016!A906</f>
        <v>0</v>
      </c>
      <c r="B897">
        <f t="shared" si="26"/>
        <v>1900</v>
      </c>
      <c r="C897">
        <f t="shared" si="27"/>
        <v>1</v>
      </c>
      <c r="D897" s="204">
        <f>仕訳データ2016!J906</f>
        <v>0</v>
      </c>
      <c r="E897" s="205">
        <f>仕訳データ2016!O906</f>
        <v>0</v>
      </c>
      <c r="F897" s="204">
        <f>仕訳データ2016!R906</f>
        <v>0</v>
      </c>
      <c r="G897" s="205">
        <f>仕訳データ2016!W906</f>
        <v>0</v>
      </c>
      <c r="H897" s="204" t="str">
        <f>仕訳データ2016!Z906</f>
        <v xml:space="preserve">0   </v>
      </c>
    </row>
    <row r="898" spans="1:8">
      <c r="A898" s="19">
        <f>仕訳データ2016!A907</f>
        <v>0</v>
      </c>
      <c r="B898">
        <f t="shared" si="26"/>
        <v>1900</v>
      </c>
      <c r="C898">
        <f t="shared" si="27"/>
        <v>1</v>
      </c>
      <c r="D898" s="204">
        <f>仕訳データ2016!J907</f>
        <v>0</v>
      </c>
      <c r="E898" s="205">
        <f>仕訳データ2016!O907</f>
        <v>0</v>
      </c>
      <c r="F898" s="204">
        <f>仕訳データ2016!R907</f>
        <v>0</v>
      </c>
      <c r="G898" s="205">
        <f>仕訳データ2016!W907</f>
        <v>0</v>
      </c>
      <c r="H898" s="204" t="str">
        <f>仕訳データ2016!Z907</f>
        <v xml:space="preserve">0   </v>
      </c>
    </row>
    <row r="899" spans="1:8">
      <c r="A899" s="19">
        <f>仕訳データ2016!A908</f>
        <v>0</v>
      </c>
      <c r="B899">
        <f t="shared" ref="B899:B962" si="28">YEAR(A899)</f>
        <v>1900</v>
      </c>
      <c r="C899">
        <f t="shared" ref="C899:C962" si="29">MONTH(A899)</f>
        <v>1</v>
      </c>
      <c r="D899" s="204">
        <f>仕訳データ2016!J908</f>
        <v>0</v>
      </c>
      <c r="E899" s="205">
        <f>仕訳データ2016!O908</f>
        <v>0</v>
      </c>
      <c r="F899" s="204">
        <f>仕訳データ2016!R908</f>
        <v>0</v>
      </c>
      <c r="G899" s="205">
        <f>仕訳データ2016!W908</f>
        <v>0</v>
      </c>
      <c r="H899" s="204" t="str">
        <f>仕訳データ2016!Z908</f>
        <v xml:space="preserve">0   </v>
      </c>
    </row>
    <row r="900" spans="1:8">
      <c r="A900" s="19">
        <f>仕訳データ2016!A909</f>
        <v>0</v>
      </c>
      <c r="B900">
        <f t="shared" si="28"/>
        <v>1900</v>
      </c>
      <c r="C900">
        <f t="shared" si="29"/>
        <v>1</v>
      </c>
      <c r="D900" s="204">
        <f>仕訳データ2016!J909</f>
        <v>0</v>
      </c>
      <c r="E900" s="205">
        <f>仕訳データ2016!O909</f>
        <v>0</v>
      </c>
      <c r="F900" s="204">
        <f>仕訳データ2016!R909</f>
        <v>0</v>
      </c>
      <c r="G900" s="205">
        <f>仕訳データ2016!W909</f>
        <v>0</v>
      </c>
      <c r="H900" s="204" t="str">
        <f>仕訳データ2016!Z909</f>
        <v xml:space="preserve">0   </v>
      </c>
    </row>
    <row r="901" spans="1:8">
      <c r="A901" s="19">
        <f>仕訳データ2016!A910</f>
        <v>0</v>
      </c>
      <c r="B901">
        <f t="shared" si="28"/>
        <v>1900</v>
      </c>
      <c r="C901">
        <f t="shared" si="29"/>
        <v>1</v>
      </c>
      <c r="D901" s="204">
        <f>仕訳データ2016!J910</f>
        <v>0</v>
      </c>
      <c r="E901" s="205">
        <f>仕訳データ2016!O910</f>
        <v>0</v>
      </c>
      <c r="F901" s="204">
        <f>仕訳データ2016!R910</f>
        <v>0</v>
      </c>
      <c r="G901" s="205">
        <f>仕訳データ2016!W910</f>
        <v>0</v>
      </c>
      <c r="H901" s="204" t="str">
        <f>仕訳データ2016!Z910</f>
        <v xml:space="preserve">0   </v>
      </c>
    </row>
    <row r="902" spans="1:8">
      <c r="A902" s="19">
        <f>仕訳データ2016!A911</f>
        <v>0</v>
      </c>
      <c r="B902">
        <f t="shared" si="28"/>
        <v>1900</v>
      </c>
      <c r="C902">
        <f t="shared" si="29"/>
        <v>1</v>
      </c>
      <c r="D902" s="204">
        <f>仕訳データ2016!J911</f>
        <v>0</v>
      </c>
      <c r="E902" s="205">
        <f>仕訳データ2016!O911</f>
        <v>0</v>
      </c>
      <c r="F902" s="204">
        <f>仕訳データ2016!R911</f>
        <v>0</v>
      </c>
      <c r="G902" s="205">
        <f>仕訳データ2016!W911</f>
        <v>0</v>
      </c>
      <c r="H902" s="204" t="str">
        <f>仕訳データ2016!Z911</f>
        <v xml:space="preserve">0   </v>
      </c>
    </row>
    <row r="903" spans="1:8">
      <c r="A903" s="19">
        <f>仕訳データ2016!A912</f>
        <v>0</v>
      </c>
      <c r="B903">
        <f t="shared" si="28"/>
        <v>1900</v>
      </c>
      <c r="C903">
        <f t="shared" si="29"/>
        <v>1</v>
      </c>
      <c r="D903" s="204">
        <f>仕訳データ2016!J912</f>
        <v>0</v>
      </c>
      <c r="E903" s="205">
        <f>仕訳データ2016!O912</f>
        <v>0</v>
      </c>
      <c r="F903" s="204">
        <f>仕訳データ2016!R912</f>
        <v>0</v>
      </c>
      <c r="G903" s="205">
        <f>仕訳データ2016!W912</f>
        <v>0</v>
      </c>
      <c r="H903" s="204" t="str">
        <f>仕訳データ2016!Z912</f>
        <v xml:space="preserve">0   </v>
      </c>
    </row>
    <row r="904" spans="1:8">
      <c r="A904" s="19">
        <f>仕訳データ2016!A913</f>
        <v>0</v>
      </c>
      <c r="B904">
        <f t="shared" si="28"/>
        <v>1900</v>
      </c>
      <c r="C904">
        <f t="shared" si="29"/>
        <v>1</v>
      </c>
      <c r="D904" s="204">
        <f>仕訳データ2016!J913</f>
        <v>0</v>
      </c>
      <c r="E904" s="205">
        <f>仕訳データ2016!O913</f>
        <v>0</v>
      </c>
      <c r="F904" s="204">
        <f>仕訳データ2016!R913</f>
        <v>0</v>
      </c>
      <c r="G904" s="205">
        <f>仕訳データ2016!W913</f>
        <v>0</v>
      </c>
      <c r="H904" s="204" t="str">
        <f>仕訳データ2016!Z913</f>
        <v xml:space="preserve">0   </v>
      </c>
    </row>
    <row r="905" spans="1:8">
      <c r="A905" s="19">
        <f>仕訳データ2016!A914</f>
        <v>0</v>
      </c>
      <c r="B905">
        <f t="shared" si="28"/>
        <v>1900</v>
      </c>
      <c r="C905">
        <f t="shared" si="29"/>
        <v>1</v>
      </c>
      <c r="D905" s="204">
        <f>仕訳データ2016!J914</f>
        <v>0</v>
      </c>
      <c r="E905" s="205">
        <f>仕訳データ2016!O914</f>
        <v>0</v>
      </c>
      <c r="F905" s="204">
        <f>仕訳データ2016!R914</f>
        <v>0</v>
      </c>
      <c r="G905" s="205">
        <f>仕訳データ2016!W914</f>
        <v>0</v>
      </c>
      <c r="H905" s="204" t="str">
        <f>仕訳データ2016!Z914</f>
        <v xml:space="preserve">0   </v>
      </c>
    </row>
    <row r="906" spans="1:8">
      <c r="A906" s="19">
        <f>仕訳データ2016!A915</f>
        <v>0</v>
      </c>
      <c r="B906">
        <f t="shared" si="28"/>
        <v>1900</v>
      </c>
      <c r="C906">
        <f t="shared" si="29"/>
        <v>1</v>
      </c>
      <c r="D906" s="204">
        <f>仕訳データ2016!J915</f>
        <v>0</v>
      </c>
      <c r="E906" s="205">
        <f>仕訳データ2016!O915</f>
        <v>0</v>
      </c>
      <c r="F906" s="204">
        <f>仕訳データ2016!R915</f>
        <v>0</v>
      </c>
      <c r="G906" s="205">
        <f>仕訳データ2016!W915</f>
        <v>0</v>
      </c>
      <c r="H906" s="204" t="str">
        <f>仕訳データ2016!Z915</f>
        <v xml:space="preserve">0   </v>
      </c>
    </row>
    <row r="907" spans="1:8">
      <c r="A907" s="19">
        <f>仕訳データ2016!A916</f>
        <v>0</v>
      </c>
      <c r="B907">
        <f t="shared" si="28"/>
        <v>1900</v>
      </c>
      <c r="C907">
        <f t="shared" si="29"/>
        <v>1</v>
      </c>
      <c r="D907" s="204">
        <f>仕訳データ2016!J916</f>
        <v>0</v>
      </c>
      <c r="E907" s="205">
        <f>仕訳データ2016!O916</f>
        <v>0</v>
      </c>
      <c r="F907" s="204">
        <f>仕訳データ2016!R916</f>
        <v>0</v>
      </c>
      <c r="G907" s="205">
        <f>仕訳データ2016!W916</f>
        <v>0</v>
      </c>
      <c r="H907" s="204" t="str">
        <f>仕訳データ2016!Z916</f>
        <v xml:space="preserve">0   </v>
      </c>
    </row>
    <row r="908" spans="1:8">
      <c r="A908" s="19">
        <f>仕訳データ2016!A917</f>
        <v>0</v>
      </c>
      <c r="B908">
        <f t="shared" si="28"/>
        <v>1900</v>
      </c>
      <c r="C908">
        <f t="shared" si="29"/>
        <v>1</v>
      </c>
      <c r="D908" s="204">
        <f>仕訳データ2016!J917</f>
        <v>0</v>
      </c>
      <c r="E908" s="205">
        <f>仕訳データ2016!O917</f>
        <v>0</v>
      </c>
      <c r="F908" s="204">
        <f>仕訳データ2016!R917</f>
        <v>0</v>
      </c>
      <c r="G908" s="205">
        <f>仕訳データ2016!W917</f>
        <v>0</v>
      </c>
      <c r="H908" s="204" t="str">
        <f>仕訳データ2016!Z917</f>
        <v xml:space="preserve">0   </v>
      </c>
    </row>
    <row r="909" spans="1:8">
      <c r="A909" s="19">
        <f>仕訳データ2016!A918</f>
        <v>0</v>
      </c>
      <c r="B909">
        <f t="shared" si="28"/>
        <v>1900</v>
      </c>
      <c r="C909">
        <f t="shared" si="29"/>
        <v>1</v>
      </c>
      <c r="D909" s="204">
        <f>仕訳データ2016!J918</f>
        <v>0</v>
      </c>
      <c r="E909" s="205">
        <f>仕訳データ2016!O918</f>
        <v>0</v>
      </c>
      <c r="F909" s="204">
        <f>仕訳データ2016!R918</f>
        <v>0</v>
      </c>
      <c r="G909" s="205">
        <f>仕訳データ2016!W918</f>
        <v>0</v>
      </c>
      <c r="H909" s="204" t="str">
        <f>仕訳データ2016!Z918</f>
        <v xml:space="preserve">0   </v>
      </c>
    </row>
    <row r="910" spans="1:8">
      <c r="A910" s="19">
        <f>仕訳データ2016!A919</f>
        <v>0</v>
      </c>
      <c r="B910">
        <f t="shared" si="28"/>
        <v>1900</v>
      </c>
      <c r="C910">
        <f t="shared" si="29"/>
        <v>1</v>
      </c>
      <c r="D910" s="204">
        <f>仕訳データ2016!J919</f>
        <v>0</v>
      </c>
      <c r="E910" s="205">
        <f>仕訳データ2016!O919</f>
        <v>0</v>
      </c>
      <c r="F910" s="204">
        <f>仕訳データ2016!R919</f>
        <v>0</v>
      </c>
      <c r="G910" s="205">
        <f>仕訳データ2016!W919</f>
        <v>0</v>
      </c>
      <c r="H910" s="204" t="str">
        <f>仕訳データ2016!Z919</f>
        <v xml:space="preserve">0   </v>
      </c>
    </row>
    <row r="911" spans="1:8">
      <c r="A911" s="19">
        <f>仕訳データ2016!A920</f>
        <v>0</v>
      </c>
      <c r="B911">
        <f t="shared" si="28"/>
        <v>1900</v>
      </c>
      <c r="C911">
        <f t="shared" si="29"/>
        <v>1</v>
      </c>
      <c r="D911" s="204">
        <f>仕訳データ2016!J920</f>
        <v>0</v>
      </c>
      <c r="E911" s="205">
        <f>仕訳データ2016!O920</f>
        <v>0</v>
      </c>
      <c r="F911" s="204">
        <f>仕訳データ2016!R920</f>
        <v>0</v>
      </c>
      <c r="G911" s="205">
        <f>仕訳データ2016!W920</f>
        <v>0</v>
      </c>
      <c r="H911" s="204" t="str">
        <f>仕訳データ2016!Z920</f>
        <v xml:space="preserve">0   </v>
      </c>
    </row>
    <row r="912" spans="1:8">
      <c r="A912" s="19">
        <f>仕訳データ2016!A921</f>
        <v>0</v>
      </c>
      <c r="B912">
        <f t="shared" si="28"/>
        <v>1900</v>
      </c>
      <c r="C912">
        <f t="shared" si="29"/>
        <v>1</v>
      </c>
      <c r="D912" s="204">
        <f>仕訳データ2016!J921</f>
        <v>0</v>
      </c>
      <c r="E912" s="205">
        <f>仕訳データ2016!O921</f>
        <v>0</v>
      </c>
      <c r="F912" s="204">
        <f>仕訳データ2016!R921</f>
        <v>0</v>
      </c>
      <c r="G912" s="205">
        <f>仕訳データ2016!W921</f>
        <v>0</v>
      </c>
      <c r="H912" s="204" t="str">
        <f>仕訳データ2016!Z921</f>
        <v xml:space="preserve">0   </v>
      </c>
    </row>
    <row r="913" spans="1:8">
      <c r="A913" s="19">
        <f>仕訳データ2016!A922</f>
        <v>0</v>
      </c>
      <c r="B913">
        <f t="shared" si="28"/>
        <v>1900</v>
      </c>
      <c r="C913">
        <f t="shared" si="29"/>
        <v>1</v>
      </c>
      <c r="D913" s="204">
        <f>仕訳データ2016!J922</f>
        <v>0</v>
      </c>
      <c r="E913" s="205">
        <f>仕訳データ2016!O922</f>
        <v>0</v>
      </c>
      <c r="F913" s="204">
        <f>仕訳データ2016!R922</f>
        <v>0</v>
      </c>
      <c r="G913" s="205">
        <f>仕訳データ2016!W922</f>
        <v>0</v>
      </c>
      <c r="H913" s="204" t="str">
        <f>仕訳データ2016!Z922</f>
        <v xml:space="preserve">0   </v>
      </c>
    </row>
    <row r="914" spans="1:8">
      <c r="A914" s="19">
        <f>仕訳データ2016!A923</f>
        <v>0</v>
      </c>
      <c r="B914">
        <f t="shared" si="28"/>
        <v>1900</v>
      </c>
      <c r="C914">
        <f t="shared" si="29"/>
        <v>1</v>
      </c>
      <c r="D914" s="204">
        <f>仕訳データ2016!J923</f>
        <v>0</v>
      </c>
      <c r="E914" s="205">
        <f>仕訳データ2016!O923</f>
        <v>0</v>
      </c>
      <c r="F914" s="204">
        <f>仕訳データ2016!R923</f>
        <v>0</v>
      </c>
      <c r="G914" s="205">
        <f>仕訳データ2016!W923</f>
        <v>0</v>
      </c>
      <c r="H914" s="204" t="str">
        <f>仕訳データ2016!Z923</f>
        <v xml:space="preserve">0   </v>
      </c>
    </row>
    <row r="915" spans="1:8">
      <c r="A915" s="19">
        <f>仕訳データ2016!A924</f>
        <v>0</v>
      </c>
      <c r="B915">
        <f t="shared" si="28"/>
        <v>1900</v>
      </c>
      <c r="C915">
        <f t="shared" si="29"/>
        <v>1</v>
      </c>
      <c r="D915" s="204">
        <f>仕訳データ2016!J924</f>
        <v>0</v>
      </c>
      <c r="E915" s="205">
        <f>仕訳データ2016!O924</f>
        <v>0</v>
      </c>
      <c r="F915" s="204">
        <f>仕訳データ2016!R924</f>
        <v>0</v>
      </c>
      <c r="G915" s="205">
        <f>仕訳データ2016!W924</f>
        <v>0</v>
      </c>
      <c r="H915" s="204" t="str">
        <f>仕訳データ2016!Z924</f>
        <v xml:space="preserve">0   </v>
      </c>
    </row>
    <row r="916" spans="1:8">
      <c r="A916" s="19">
        <f>仕訳データ2016!A925</f>
        <v>0</v>
      </c>
      <c r="B916">
        <f t="shared" si="28"/>
        <v>1900</v>
      </c>
      <c r="C916">
        <f t="shared" si="29"/>
        <v>1</v>
      </c>
      <c r="D916" s="204">
        <f>仕訳データ2016!J925</f>
        <v>0</v>
      </c>
      <c r="E916" s="205">
        <f>仕訳データ2016!O925</f>
        <v>0</v>
      </c>
      <c r="F916" s="204">
        <f>仕訳データ2016!R925</f>
        <v>0</v>
      </c>
      <c r="G916" s="205">
        <f>仕訳データ2016!W925</f>
        <v>0</v>
      </c>
      <c r="H916" s="204" t="str">
        <f>仕訳データ2016!Z925</f>
        <v xml:space="preserve">0   </v>
      </c>
    </row>
    <row r="917" spans="1:8">
      <c r="A917" s="19">
        <f>仕訳データ2016!A926</f>
        <v>0</v>
      </c>
      <c r="B917">
        <f t="shared" si="28"/>
        <v>1900</v>
      </c>
      <c r="C917">
        <f t="shared" si="29"/>
        <v>1</v>
      </c>
      <c r="D917" s="204">
        <f>仕訳データ2016!J926</f>
        <v>0</v>
      </c>
      <c r="E917" s="205">
        <f>仕訳データ2016!O926</f>
        <v>0</v>
      </c>
      <c r="F917" s="204">
        <f>仕訳データ2016!R926</f>
        <v>0</v>
      </c>
      <c r="G917" s="205">
        <f>仕訳データ2016!W926</f>
        <v>0</v>
      </c>
      <c r="H917" s="204" t="str">
        <f>仕訳データ2016!Z926</f>
        <v xml:space="preserve">0   </v>
      </c>
    </row>
    <row r="918" spans="1:8">
      <c r="A918" s="19">
        <f>仕訳データ2016!A927</f>
        <v>0</v>
      </c>
      <c r="B918">
        <f t="shared" si="28"/>
        <v>1900</v>
      </c>
      <c r="C918">
        <f t="shared" si="29"/>
        <v>1</v>
      </c>
      <c r="D918" s="204">
        <f>仕訳データ2016!J927</f>
        <v>0</v>
      </c>
      <c r="E918" s="205">
        <f>仕訳データ2016!O927</f>
        <v>0</v>
      </c>
      <c r="F918" s="204">
        <f>仕訳データ2016!R927</f>
        <v>0</v>
      </c>
      <c r="G918" s="205">
        <f>仕訳データ2016!W927</f>
        <v>0</v>
      </c>
      <c r="H918" s="204" t="str">
        <f>仕訳データ2016!Z927</f>
        <v xml:space="preserve">0   </v>
      </c>
    </row>
    <row r="919" spans="1:8">
      <c r="A919" s="19">
        <f>仕訳データ2016!A928</f>
        <v>0</v>
      </c>
      <c r="B919">
        <f t="shared" si="28"/>
        <v>1900</v>
      </c>
      <c r="C919">
        <f t="shared" si="29"/>
        <v>1</v>
      </c>
      <c r="D919" s="204">
        <f>仕訳データ2016!J928</f>
        <v>0</v>
      </c>
      <c r="E919" s="205">
        <f>仕訳データ2016!O928</f>
        <v>0</v>
      </c>
      <c r="F919" s="204">
        <f>仕訳データ2016!R928</f>
        <v>0</v>
      </c>
      <c r="G919" s="205">
        <f>仕訳データ2016!W928</f>
        <v>0</v>
      </c>
      <c r="H919" s="204" t="str">
        <f>仕訳データ2016!Z928</f>
        <v xml:space="preserve">0   </v>
      </c>
    </row>
    <row r="920" spans="1:8">
      <c r="A920" s="19">
        <f>仕訳データ2016!A929</f>
        <v>0</v>
      </c>
      <c r="B920">
        <f t="shared" si="28"/>
        <v>1900</v>
      </c>
      <c r="C920">
        <f t="shared" si="29"/>
        <v>1</v>
      </c>
      <c r="D920" s="204">
        <f>仕訳データ2016!J929</f>
        <v>0</v>
      </c>
      <c r="E920" s="205">
        <f>仕訳データ2016!O929</f>
        <v>0</v>
      </c>
      <c r="F920" s="204">
        <f>仕訳データ2016!R929</f>
        <v>0</v>
      </c>
      <c r="G920" s="205">
        <f>仕訳データ2016!W929</f>
        <v>0</v>
      </c>
      <c r="H920" s="204" t="str">
        <f>仕訳データ2016!Z929</f>
        <v xml:space="preserve">0   </v>
      </c>
    </row>
    <row r="921" spans="1:8">
      <c r="A921" s="19">
        <f>仕訳データ2016!A930</f>
        <v>0</v>
      </c>
      <c r="B921">
        <f t="shared" si="28"/>
        <v>1900</v>
      </c>
      <c r="C921">
        <f t="shared" si="29"/>
        <v>1</v>
      </c>
      <c r="D921" s="204">
        <f>仕訳データ2016!J930</f>
        <v>0</v>
      </c>
      <c r="E921" s="205">
        <f>仕訳データ2016!O930</f>
        <v>0</v>
      </c>
      <c r="F921" s="204">
        <f>仕訳データ2016!R930</f>
        <v>0</v>
      </c>
      <c r="G921" s="205">
        <f>仕訳データ2016!W930</f>
        <v>0</v>
      </c>
      <c r="H921" s="204" t="str">
        <f>仕訳データ2016!Z930</f>
        <v xml:space="preserve">0   </v>
      </c>
    </row>
    <row r="922" spans="1:8">
      <c r="A922" s="19">
        <f>仕訳データ2016!A931</f>
        <v>0</v>
      </c>
      <c r="B922">
        <f t="shared" si="28"/>
        <v>1900</v>
      </c>
      <c r="C922">
        <f t="shared" si="29"/>
        <v>1</v>
      </c>
      <c r="D922" s="204">
        <f>仕訳データ2016!J931</f>
        <v>0</v>
      </c>
      <c r="E922" s="205">
        <f>仕訳データ2016!O931</f>
        <v>0</v>
      </c>
      <c r="F922" s="204">
        <f>仕訳データ2016!R931</f>
        <v>0</v>
      </c>
      <c r="G922" s="205">
        <f>仕訳データ2016!W931</f>
        <v>0</v>
      </c>
      <c r="H922" s="204" t="str">
        <f>仕訳データ2016!Z931</f>
        <v xml:space="preserve">0   </v>
      </c>
    </row>
    <row r="923" spans="1:8">
      <c r="A923" s="19">
        <f>仕訳データ2016!A932</f>
        <v>0</v>
      </c>
      <c r="B923">
        <f t="shared" si="28"/>
        <v>1900</v>
      </c>
      <c r="C923">
        <f t="shared" si="29"/>
        <v>1</v>
      </c>
      <c r="D923" s="204">
        <f>仕訳データ2016!J932</f>
        <v>0</v>
      </c>
      <c r="E923" s="205">
        <f>仕訳データ2016!O932</f>
        <v>0</v>
      </c>
      <c r="F923" s="204">
        <f>仕訳データ2016!R932</f>
        <v>0</v>
      </c>
      <c r="G923" s="205">
        <f>仕訳データ2016!W932</f>
        <v>0</v>
      </c>
      <c r="H923" s="204" t="str">
        <f>仕訳データ2016!Z932</f>
        <v xml:space="preserve">0   </v>
      </c>
    </row>
    <row r="924" spans="1:8">
      <c r="A924" s="19">
        <f>仕訳データ2016!A933</f>
        <v>0</v>
      </c>
      <c r="B924">
        <f t="shared" si="28"/>
        <v>1900</v>
      </c>
      <c r="C924">
        <f t="shared" si="29"/>
        <v>1</v>
      </c>
      <c r="D924" s="204">
        <f>仕訳データ2016!J933</f>
        <v>0</v>
      </c>
      <c r="E924" s="205">
        <f>仕訳データ2016!O933</f>
        <v>0</v>
      </c>
      <c r="F924" s="204">
        <f>仕訳データ2016!R933</f>
        <v>0</v>
      </c>
      <c r="G924" s="205">
        <f>仕訳データ2016!W933</f>
        <v>0</v>
      </c>
      <c r="H924" s="204" t="str">
        <f>仕訳データ2016!Z933</f>
        <v xml:space="preserve">0   </v>
      </c>
    </row>
    <row r="925" spans="1:8">
      <c r="A925" s="19">
        <f>仕訳データ2016!A934</f>
        <v>0</v>
      </c>
      <c r="B925">
        <f t="shared" si="28"/>
        <v>1900</v>
      </c>
      <c r="C925">
        <f t="shared" si="29"/>
        <v>1</v>
      </c>
      <c r="D925" s="204">
        <f>仕訳データ2016!J934</f>
        <v>0</v>
      </c>
      <c r="E925" s="205">
        <f>仕訳データ2016!O934</f>
        <v>0</v>
      </c>
      <c r="F925" s="204">
        <f>仕訳データ2016!R934</f>
        <v>0</v>
      </c>
      <c r="G925" s="205">
        <f>仕訳データ2016!W934</f>
        <v>0</v>
      </c>
      <c r="H925" s="204" t="str">
        <f>仕訳データ2016!Z934</f>
        <v xml:space="preserve">0   </v>
      </c>
    </row>
    <row r="926" spans="1:8">
      <c r="A926" s="19">
        <f>仕訳データ2016!A935</f>
        <v>0</v>
      </c>
      <c r="B926">
        <f t="shared" si="28"/>
        <v>1900</v>
      </c>
      <c r="C926">
        <f t="shared" si="29"/>
        <v>1</v>
      </c>
      <c r="D926" s="204">
        <f>仕訳データ2016!J935</f>
        <v>0</v>
      </c>
      <c r="E926" s="205">
        <f>仕訳データ2016!O935</f>
        <v>0</v>
      </c>
      <c r="F926" s="204">
        <f>仕訳データ2016!R935</f>
        <v>0</v>
      </c>
      <c r="G926" s="205">
        <f>仕訳データ2016!W935</f>
        <v>0</v>
      </c>
      <c r="H926" s="204" t="str">
        <f>仕訳データ2016!Z935</f>
        <v xml:space="preserve">0   </v>
      </c>
    </row>
    <row r="927" spans="1:8">
      <c r="A927" s="19">
        <f>仕訳データ2016!A936</f>
        <v>0</v>
      </c>
      <c r="B927">
        <f t="shared" si="28"/>
        <v>1900</v>
      </c>
      <c r="C927">
        <f t="shared" si="29"/>
        <v>1</v>
      </c>
      <c r="D927" s="204">
        <f>仕訳データ2016!J936</f>
        <v>0</v>
      </c>
      <c r="E927" s="205">
        <f>仕訳データ2016!O936</f>
        <v>0</v>
      </c>
      <c r="F927" s="204">
        <f>仕訳データ2016!R936</f>
        <v>0</v>
      </c>
      <c r="G927" s="205">
        <f>仕訳データ2016!W936</f>
        <v>0</v>
      </c>
      <c r="H927" s="204" t="str">
        <f>仕訳データ2016!Z936</f>
        <v xml:space="preserve">0   </v>
      </c>
    </row>
    <row r="928" spans="1:8">
      <c r="A928" s="19">
        <f>仕訳データ2016!A937</f>
        <v>0</v>
      </c>
      <c r="B928">
        <f t="shared" si="28"/>
        <v>1900</v>
      </c>
      <c r="C928">
        <f t="shared" si="29"/>
        <v>1</v>
      </c>
      <c r="D928" s="204">
        <f>仕訳データ2016!J937</f>
        <v>0</v>
      </c>
      <c r="E928" s="205">
        <f>仕訳データ2016!O937</f>
        <v>0</v>
      </c>
      <c r="F928" s="204">
        <f>仕訳データ2016!R937</f>
        <v>0</v>
      </c>
      <c r="G928" s="205">
        <f>仕訳データ2016!W937</f>
        <v>0</v>
      </c>
      <c r="H928" s="204" t="str">
        <f>仕訳データ2016!Z937</f>
        <v xml:space="preserve">0   </v>
      </c>
    </row>
    <row r="929" spans="1:8">
      <c r="A929" s="19">
        <f>仕訳データ2016!A938</f>
        <v>0</v>
      </c>
      <c r="B929">
        <f t="shared" si="28"/>
        <v>1900</v>
      </c>
      <c r="C929">
        <f t="shared" si="29"/>
        <v>1</v>
      </c>
      <c r="D929" s="204">
        <f>仕訳データ2016!J938</f>
        <v>0</v>
      </c>
      <c r="E929" s="205">
        <f>仕訳データ2016!O938</f>
        <v>0</v>
      </c>
      <c r="F929" s="204">
        <f>仕訳データ2016!R938</f>
        <v>0</v>
      </c>
      <c r="G929" s="205">
        <f>仕訳データ2016!W938</f>
        <v>0</v>
      </c>
      <c r="H929" s="204" t="str">
        <f>仕訳データ2016!Z938</f>
        <v xml:space="preserve">0   </v>
      </c>
    </row>
    <row r="930" spans="1:8">
      <c r="A930" s="19">
        <f>仕訳データ2016!A939</f>
        <v>0</v>
      </c>
      <c r="B930">
        <f t="shared" si="28"/>
        <v>1900</v>
      </c>
      <c r="C930">
        <f t="shared" si="29"/>
        <v>1</v>
      </c>
      <c r="D930" s="204">
        <f>仕訳データ2016!J939</f>
        <v>0</v>
      </c>
      <c r="E930" s="205">
        <f>仕訳データ2016!O939</f>
        <v>0</v>
      </c>
      <c r="F930" s="204">
        <f>仕訳データ2016!R939</f>
        <v>0</v>
      </c>
      <c r="G930" s="205">
        <f>仕訳データ2016!W939</f>
        <v>0</v>
      </c>
      <c r="H930" s="204" t="str">
        <f>仕訳データ2016!Z939</f>
        <v xml:space="preserve">0   </v>
      </c>
    </row>
    <row r="931" spans="1:8">
      <c r="A931" s="19">
        <f>仕訳データ2016!A940</f>
        <v>0</v>
      </c>
      <c r="B931">
        <f t="shared" si="28"/>
        <v>1900</v>
      </c>
      <c r="C931">
        <f t="shared" si="29"/>
        <v>1</v>
      </c>
      <c r="D931" s="204">
        <f>仕訳データ2016!J940</f>
        <v>0</v>
      </c>
      <c r="E931" s="205">
        <f>仕訳データ2016!O940</f>
        <v>0</v>
      </c>
      <c r="F931" s="204">
        <f>仕訳データ2016!R940</f>
        <v>0</v>
      </c>
      <c r="G931" s="205">
        <f>仕訳データ2016!W940</f>
        <v>0</v>
      </c>
      <c r="H931" s="204" t="str">
        <f>仕訳データ2016!Z940</f>
        <v xml:space="preserve">0   </v>
      </c>
    </row>
    <row r="932" spans="1:8">
      <c r="A932" s="19">
        <f>仕訳データ2016!A941</f>
        <v>0</v>
      </c>
      <c r="B932">
        <f t="shared" si="28"/>
        <v>1900</v>
      </c>
      <c r="C932">
        <f t="shared" si="29"/>
        <v>1</v>
      </c>
      <c r="D932" s="204">
        <f>仕訳データ2016!J941</f>
        <v>0</v>
      </c>
      <c r="E932" s="205">
        <f>仕訳データ2016!O941</f>
        <v>0</v>
      </c>
      <c r="F932" s="204">
        <f>仕訳データ2016!R941</f>
        <v>0</v>
      </c>
      <c r="G932" s="205">
        <f>仕訳データ2016!W941</f>
        <v>0</v>
      </c>
      <c r="H932" s="204" t="str">
        <f>仕訳データ2016!Z941</f>
        <v xml:space="preserve">0   </v>
      </c>
    </row>
    <row r="933" spans="1:8">
      <c r="A933" s="19">
        <f>仕訳データ2016!A942</f>
        <v>0</v>
      </c>
      <c r="B933">
        <f t="shared" si="28"/>
        <v>1900</v>
      </c>
      <c r="C933">
        <f t="shared" si="29"/>
        <v>1</v>
      </c>
      <c r="D933" s="204">
        <f>仕訳データ2016!J942</f>
        <v>0</v>
      </c>
      <c r="E933" s="205">
        <f>仕訳データ2016!O942</f>
        <v>0</v>
      </c>
      <c r="F933" s="204">
        <f>仕訳データ2016!R942</f>
        <v>0</v>
      </c>
      <c r="G933" s="205">
        <f>仕訳データ2016!W942</f>
        <v>0</v>
      </c>
      <c r="H933" s="204" t="str">
        <f>仕訳データ2016!Z942</f>
        <v xml:space="preserve">0   </v>
      </c>
    </row>
    <row r="934" spans="1:8">
      <c r="A934" s="19">
        <f>仕訳データ2016!A943</f>
        <v>0</v>
      </c>
      <c r="B934">
        <f t="shared" si="28"/>
        <v>1900</v>
      </c>
      <c r="C934">
        <f t="shared" si="29"/>
        <v>1</v>
      </c>
      <c r="D934" s="204">
        <f>仕訳データ2016!J943</f>
        <v>0</v>
      </c>
      <c r="E934" s="205">
        <f>仕訳データ2016!O943</f>
        <v>0</v>
      </c>
      <c r="F934" s="204">
        <f>仕訳データ2016!R943</f>
        <v>0</v>
      </c>
      <c r="G934" s="205">
        <f>仕訳データ2016!W943</f>
        <v>0</v>
      </c>
      <c r="H934" s="204" t="str">
        <f>仕訳データ2016!Z943</f>
        <v xml:space="preserve">0   </v>
      </c>
    </row>
    <row r="935" spans="1:8">
      <c r="A935" s="19">
        <f>仕訳データ2016!A944</f>
        <v>0</v>
      </c>
      <c r="B935">
        <f t="shared" si="28"/>
        <v>1900</v>
      </c>
      <c r="C935">
        <f t="shared" si="29"/>
        <v>1</v>
      </c>
      <c r="D935" s="204">
        <f>仕訳データ2016!J944</f>
        <v>0</v>
      </c>
      <c r="E935" s="205">
        <f>仕訳データ2016!O944</f>
        <v>0</v>
      </c>
      <c r="F935" s="204">
        <f>仕訳データ2016!R944</f>
        <v>0</v>
      </c>
      <c r="G935" s="205">
        <f>仕訳データ2016!W944</f>
        <v>0</v>
      </c>
      <c r="H935" s="204" t="str">
        <f>仕訳データ2016!Z944</f>
        <v xml:space="preserve">0   </v>
      </c>
    </row>
    <row r="936" spans="1:8">
      <c r="A936" s="19">
        <f>仕訳データ2016!A945</f>
        <v>0</v>
      </c>
      <c r="B936">
        <f t="shared" si="28"/>
        <v>1900</v>
      </c>
      <c r="C936">
        <f t="shared" si="29"/>
        <v>1</v>
      </c>
      <c r="D936" s="204">
        <f>仕訳データ2016!J945</f>
        <v>0</v>
      </c>
      <c r="E936" s="205">
        <f>仕訳データ2016!O945</f>
        <v>0</v>
      </c>
      <c r="F936" s="204">
        <f>仕訳データ2016!R945</f>
        <v>0</v>
      </c>
      <c r="G936" s="205">
        <f>仕訳データ2016!W945</f>
        <v>0</v>
      </c>
      <c r="H936" s="204" t="str">
        <f>仕訳データ2016!Z945</f>
        <v xml:space="preserve">0   </v>
      </c>
    </row>
    <row r="937" spans="1:8">
      <c r="A937" s="19">
        <f>仕訳データ2016!A946</f>
        <v>0</v>
      </c>
      <c r="B937">
        <f t="shared" si="28"/>
        <v>1900</v>
      </c>
      <c r="C937">
        <f t="shared" si="29"/>
        <v>1</v>
      </c>
      <c r="D937" s="204">
        <f>仕訳データ2016!J946</f>
        <v>0</v>
      </c>
      <c r="E937" s="205">
        <f>仕訳データ2016!O946</f>
        <v>0</v>
      </c>
      <c r="F937" s="204">
        <f>仕訳データ2016!R946</f>
        <v>0</v>
      </c>
      <c r="G937" s="205">
        <f>仕訳データ2016!W946</f>
        <v>0</v>
      </c>
      <c r="H937" s="204" t="str">
        <f>仕訳データ2016!Z946</f>
        <v xml:space="preserve">0   </v>
      </c>
    </row>
    <row r="938" spans="1:8">
      <c r="A938" s="19">
        <f>仕訳データ2016!A947</f>
        <v>0</v>
      </c>
      <c r="B938">
        <f t="shared" si="28"/>
        <v>1900</v>
      </c>
      <c r="C938">
        <f t="shared" si="29"/>
        <v>1</v>
      </c>
      <c r="D938" s="204">
        <f>仕訳データ2016!J947</f>
        <v>0</v>
      </c>
      <c r="E938" s="205">
        <f>仕訳データ2016!O947</f>
        <v>0</v>
      </c>
      <c r="F938" s="204">
        <f>仕訳データ2016!R947</f>
        <v>0</v>
      </c>
      <c r="G938" s="205">
        <f>仕訳データ2016!W947</f>
        <v>0</v>
      </c>
      <c r="H938" s="204" t="str">
        <f>仕訳データ2016!Z947</f>
        <v xml:space="preserve">0   </v>
      </c>
    </row>
    <row r="939" spans="1:8">
      <c r="A939" s="19">
        <f>仕訳データ2016!A948</f>
        <v>0</v>
      </c>
      <c r="B939">
        <f t="shared" si="28"/>
        <v>1900</v>
      </c>
      <c r="C939">
        <f t="shared" si="29"/>
        <v>1</v>
      </c>
      <c r="D939" s="204">
        <f>仕訳データ2016!J948</f>
        <v>0</v>
      </c>
      <c r="E939" s="205">
        <f>仕訳データ2016!O948</f>
        <v>0</v>
      </c>
      <c r="F939" s="204">
        <f>仕訳データ2016!R948</f>
        <v>0</v>
      </c>
      <c r="G939" s="205">
        <f>仕訳データ2016!W948</f>
        <v>0</v>
      </c>
      <c r="H939" s="204" t="str">
        <f>仕訳データ2016!Z948</f>
        <v xml:space="preserve">0   </v>
      </c>
    </row>
    <row r="940" spans="1:8">
      <c r="A940" s="19">
        <f>仕訳データ2016!A949</f>
        <v>0</v>
      </c>
      <c r="B940">
        <f t="shared" si="28"/>
        <v>1900</v>
      </c>
      <c r="C940">
        <f t="shared" si="29"/>
        <v>1</v>
      </c>
      <c r="D940" s="204">
        <f>仕訳データ2016!J949</f>
        <v>0</v>
      </c>
      <c r="E940" s="205">
        <f>仕訳データ2016!O949</f>
        <v>0</v>
      </c>
      <c r="F940" s="204">
        <f>仕訳データ2016!R949</f>
        <v>0</v>
      </c>
      <c r="G940" s="205">
        <f>仕訳データ2016!W949</f>
        <v>0</v>
      </c>
      <c r="H940" s="204" t="str">
        <f>仕訳データ2016!Z949</f>
        <v xml:space="preserve">0   </v>
      </c>
    </row>
    <row r="941" spans="1:8">
      <c r="A941" s="19">
        <f>仕訳データ2016!A950</f>
        <v>0</v>
      </c>
      <c r="B941">
        <f t="shared" si="28"/>
        <v>1900</v>
      </c>
      <c r="C941">
        <f t="shared" si="29"/>
        <v>1</v>
      </c>
      <c r="D941" s="204">
        <f>仕訳データ2016!J950</f>
        <v>0</v>
      </c>
      <c r="E941" s="205">
        <f>仕訳データ2016!O950</f>
        <v>0</v>
      </c>
      <c r="F941" s="204">
        <f>仕訳データ2016!R950</f>
        <v>0</v>
      </c>
      <c r="G941" s="205">
        <f>仕訳データ2016!W950</f>
        <v>0</v>
      </c>
      <c r="H941" s="204" t="str">
        <f>仕訳データ2016!Z950</f>
        <v xml:space="preserve">0   </v>
      </c>
    </row>
    <row r="942" spans="1:8">
      <c r="A942" s="19">
        <f>仕訳データ2016!A951</f>
        <v>0</v>
      </c>
      <c r="B942">
        <f t="shared" si="28"/>
        <v>1900</v>
      </c>
      <c r="C942">
        <f t="shared" si="29"/>
        <v>1</v>
      </c>
      <c r="D942" s="204">
        <f>仕訳データ2016!J951</f>
        <v>0</v>
      </c>
      <c r="E942" s="205">
        <f>仕訳データ2016!O951</f>
        <v>0</v>
      </c>
      <c r="F942" s="204">
        <f>仕訳データ2016!R951</f>
        <v>0</v>
      </c>
      <c r="G942" s="205">
        <f>仕訳データ2016!W951</f>
        <v>0</v>
      </c>
      <c r="H942" s="204" t="str">
        <f>仕訳データ2016!Z951</f>
        <v xml:space="preserve">0   </v>
      </c>
    </row>
    <row r="943" spans="1:8">
      <c r="A943" s="19">
        <f>仕訳データ2016!A952</f>
        <v>0</v>
      </c>
      <c r="B943">
        <f t="shared" si="28"/>
        <v>1900</v>
      </c>
      <c r="C943">
        <f t="shared" si="29"/>
        <v>1</v>
      </c>
      <c r="D943" s="204">
        <f>仕訳データ2016!J952</f>
        <v>0</v>
      </c>
      <c r="E943" s="205">
        <f>仕訳データ2016!O952</f>
        <v>0</v>
      </c>
      <c r="F943" s="204">
        <f>仕訳データ2016!R952</f>
        <v>0</v>
      </c>
      <c r="G943" s="205">
        <f>仕訳データ2016!W952</f>
        <v>0</v>
      </c>
      <c r="H943" s="204" t="str">
        <f>仕訳データ2016!Z952</f>
        <v xml:space="preserve">0   </v>
      </c>
    </row>
    <row r="944" spans="1:8">
      <c r="A944" s="19">
        <f>仕訳データ2016!A953</f>
        <v>0</v>
      </c>
      <c r="B944">
        <f t="shared" si="28"/>
        <v>1900</v>
      </c>
      <c r="C944">
        <f t="shared" si="29"/>
        <v>1</v>
      </c>
      <c r="D944" s="204">
        <f>仕訳データ2016!J953</f>
        <v>0</v>
      </c>
      <c r="E944" s="205">
        <f>仕訳データ2016!O953</f>
        <v>0</v>
      </c>
      <c r="F944" s="204">
        <f>仕訳データ2016!R953</f>
        <v>0</v>
      </c>
      <c r="G944" s="205">
        <f>仕訳データ2016!W953</f>
        <v>0</v>
      </c>
      <c r="H944" s="204" t="str">
        <f>仕訳データ2016!Z953</f>
        <v xml:space="preserve">0   </v>
      </c>
    </row>
    <row r="945" spans="1:8">
      <c r="A945" s="19">
        <f>仕訳データ2016!A954</f>
        <v>0</v>
      </c>
      <c r="B945">
        <f t="shared" si="28"/>
        <v>1900</v>
      </c>
      <c r="C945">
        <f t="shared" si="29"/>
        <v>1</v>
      </c>
      <c r="D945" s="204">
        <f>仕訳データ2016!J954</f>
        <v>0</v>
      </c>
      <c r="E945" s="205">
        <f>仕訳データ2016!O954</f>
        <v>0</v>
      </c>
      <c r="F945" s="204">
        <f>仕訳データ2016!R954</f>
        <v>0</v>
      </c>
      <c r="G945" s="205">
        <f>仕訳データ2016!W954</f>
        <v>0</v>
      </c>
      <c r="H945" s="204" t="str">
        <f>仕訳データ2016!Z954</f>
        <v xml:space="preserve">0   </v>
      </c>
    </row>
    <row r="946" spans="1:8">
      <c r="A946" s="19">
        <f>仕訳データ2016!A955</f>
        <v>0</v>
      </c>
      <c r="B946">
        <f t="shared" si="28"/>
        <v>1900</v>
      </c>
      <c r="C946">
        <f t="shared" si="29"/>
        <v>1</v>
      </c>
      <c r="D946" s="204">
        <f>仕訳データ2016!J955</f>
        <v>0</v>
      </c>
      <c r="E946" s="205">
        <f>仕訳データ2016!O955</f>
        <v>0</v>
      </c>
      <c r="F946" s="204">
        <f>仕訳データ2016!R955</f>
        <v>0</v>
      </c>
      <c r="G946" s="205">
        <f>仕訳データ2016!W955</f>
        <v>0</v>
      </c>
      <c r="H946" s="204" t="str">
        <f>仕訳データ2016!Z955</f>
        <v xml:space="preserve">0   </v>
      </c>
    </row>
    <row r="947" spans="1:8">
      <c r="A947" s="19">
        <f>仕訳データ2016!A956</f>
        <v>0</v>
      </c>
      <c r="B947">
        <f t="shared" si="28"/>
        <v>1900</v>
      </c>
      <c r="C947">
        <f t="shared" si="29"/>
        <v>1</v>
      </c>
      <c r="D947" s="204">
        <f>仕訳データ2016!J956</f>
        <v>0</v>
      </c>
      <c r="E947" s="205">
        <f>仕訳データ2016!O956</f>
        <v>0</v>
      </c>
      <c r="F947" s="204">
        <f>仕訳データ2016!R956</f>
        <v>0</v>
      </c>
      <c r="G947" s="205">
        <f>仕訳データ2016!W956</f>
        <v>0</v>
      </c>
      <c r="H947" s="204" t="str">
        <f>仕訳データ2016!Z956</f>
        <v xml:space="preserve">0   </v>
      </c>
    </row>
    <row r="948" spans="1:8">
      <c r="A948" s="19">
        <f>仕訳データ2016!A957</f>
        <v>0</v>
      </c>
      <c r="B948">
        <f t="shared" si="28"/>
        <v>1900</v>
      </c>
      <c r="C948">
        <f t="shared" si="29"/>
        <v>1</v>
      </c>
      <c r="D948" s="204">
        <f>仕訳データ2016!J957</f>
        <v>0</v>
      </c>
      <c r="E948" s="205">
        <f>仕訳データ2016!O957</f>
        <v>0</v>
      </c>
      <c r="F948" s="204">
        <f>仕訳データ2016!R957</f>
        <v>0</v>
      </c>
      <c r="G948" s="205">
        <f>仕訳データ2016!W957</f>
        <v>0</v>
      </c>
      <c r="H948" s="204" t="str">
        <f>仕訳データ2016!Z957</f>
        <v xml:space="preserve">0   </v>
      </c>
    </row>
    <row r="949" spans="1:8">
      <c r="A949" s="19">
        <f>仕訳データ2016!A958</f>
        <v>0</v>
      </c>
      <c r="B949">
        <f t="shared" si="28"/>
        <v>1900</v>
      </c>
      <c r="C949">
        <f t="shared" si="29"/>
        <v>1</v>
      </c>
      <c r="D949" s="204">
        <f>仕訳データ2016!J958</f>
        <v>0</v>
      </c>
      <c r="E949" s="205">
        <f>仕訳データ2016!O958</f>
        <v>0</v>
      </c>
      <c r="F949" s="204">
        <f>仕訳データ2016!R958</f>
        <v>0</v>
      </c>
      <c r="G949" s="205">
        <f>仕訳データ2016!W958</f>
        <v>0</v>
      </c>
      <c r="H949" s="204" t="str">
        <f>仕訳データ2016!Z958</f>
        <v xml:space="preserve">0   </v>
      </c>
    </row>
    <row r="950" spans="1:8">
      <c r="A950" s="19">
        <f>仕訳データ2016!A959</f>
        <v>0</v>
      </c>
      <c r="B950">
        <f t="shared" si="28"/>
        <v>1900</v>
      </c>
      <c r="C950">
        <f t="shared" si="29"/>
        <v>1</v>
      </c>
      <c r="D950" s="204">
        <f>仕訳データ2016!J959</f>
        <v>0</v>
      </c>
      <c r="E950" s="205">
        <f>仕訳データ2016!O959</f>
        <v>0</v>
      </c>
      <c r="F950" s="204">
        <f>仕訳データ2016!R959</f>
        <v>0</v>
      </c>
      <c r="G950" s="205">
        <f>仕訳データ2016!W959</f>
        <v>0</v>
      </c>
      <c r="H950" s="204" t="str">
        <f>仕訳データ2016!Z959</f>
        <v xml:space="preserve">0   </v>
      </c>
    </row>
    <row r="951" spans="1:8">
      <c r="A951" s="19">
        <f>仕訳データ2016!A960</f>
        <v>0</v>
      </c>
      <c r="B951">
        <f t="shared" si="28"/>
        <v>1900</v>
      </c>
      <c r="C951">
        <f t="shared" si="29"/>
        <v>1</v>
      </c>
      <c r="D951" s="204">
        <f>仕訳データ2016!J960</f>
        <v>0</v>
      </c>
      <c r="E951" s="205">
        <f>仕訳データ2016!O960</f>
        <v>0</v>
      </c>
      <c r="F951" s="204">
        <f>仕訳データ2016!R960</f>
        <v>0</v>
      </c>
      <c r="G951" s="205">
        <f>仕訳データ2016!W960</f>
        <v>0</v>
      </c>
      <c r="H951" s="204" t="str">
        <f>仕訳データ2016!Z960</f>
        <v xml:space="preserve">0   </v>
      </c>
    </row>
    <row r="952" spans="1:8">
      <c r="A952" s="19">
        <f>仕訳データ2016!A961</f>
        <v>0</v>
      </c>
      <c r="B952">
        <f t="shared" si="28"/>
        <v>1900</v>
      </c>
      <c r="C952">
        <f t="shared" si="29"/>
        <v>1</v>
      </c>
      <c r="D952" s="204">
        <f>仕訳データ2016!J961</f>
        <v>0</v>
      </c>
      <c r="E952" s="205">
        <f>仕訳データ2016!O961</f>
        <v>0</v>
      </c>
      <c r="F952" s="204">
        <f>仕訳データ2016!R961</f>
        <v>0</v>
      </c>
      <c r="G952" s="205">
        <f>仕訳データ2016!W961</f>
        <v>0</v>
      </c>
      <c r="H952" s="204" t="str">
        <f>仕訳データ2016!Z961</f>
        <v xml:space="preserve">0   </v>
      </c>
    </row>
    <row r="953" spans="1:8">
      <c r="A953" s="19">
        <f>仕訳データ2016!A962</f>
        <v>0</v>
      </c>
      <c r="B953">
        <f t="shared" si="28"/>
        <v>1900</v>
      </c>
      <c r="C953">
        <f t="shared" si="29"/>
        <v>1</v>
      </c>
      <c r="D953" s="204">
        <f>仕訳データ2016!J962</f>
        <v>0</v>
      </c>
      <c r="E953" s="205">
        <f>仕訳データ2016!O962</f>
        <v>0</v>
      </c>
      <c r="F953" s="204">
        <f>仕訳データ2016!R962</f>
        <v>0</v>
      </c>
      <c r="G953" s="205">
        <f>仕訳データ2016!W962</f>
        <v>0</v>
      </c>
      <c r="H953" s="204" t="str">
        <f>仕訳データ2016!Z962</f>
        <v xml:space="preserve">0   </v>
      </c>
    </row>
    <row r="954" spans="1:8">
      <c r="A954" s="19">
        <f>仕訳データ2016!A963</f>
        <v>0</v>
      </c>
      <c r="B954">
        <f t="shared" si="28"/>
        <v>1900</v>
      </c>
      <c r="C954">
        <f t="shared" si="29"/>
        <v>1</v>
      </c>
      <c r="D954" s="204">
        <f>仕訳データ2016!J963</f>
        <v>0</v>
      </c>
      <c r="E954" s="205">
        <f>仕訳データ2016!O963</f>
        <v>0</v>
      </c>
      <c r="F954" s="204">
        <f>仕訳データ2016!R963</f>
        <v>0</v>
      </c>
      <c r="G954" s="205">
        <f>仕訳データ2016!W963</f>
        <v>0</v>
      </c>
      <c r="H954" s="204" t="str">
        <f>仕訳データ2016!Z963</f>
        <v xml:space="preserve">0   </v>
      </c>
    </row>
    <row r="955" spans="1:8">
      <c r="A955" s="19">
        <f>仕訳データ2016!A964</f>
        <v>0</v>
      </c>
      <c r="B955">
        <f t="shared" si="28"/>
        <v>1900</v>
      </c>
      <c r="C955">
        <f t="shared" si="29"/>
        <v>1</v>
      </c>
      <c r="D955" s="204">
        <f>仕訳データ2016!J964</f>
        <v>0</v>
      </c>
      <c r="E955" s="205">
        <f>仕訳データ2016!O964</f>
        <v>0</v>
      </c>
      <c r="F955" s="204">
        <f>仕訳データ2016!R964</f>
        <v>0</v>
      </c>
      <c r="G955" s="205">
        <f>仕訳データ2016!W964</f>
        <v>0</v>
      </c>
      <c r="H955" s="204" t="str">
        <f>仕訳データ2016!Z964</f>
        <v xml:space="preserve">0   </v>
      </c>
    </row>
    <row r="956" spans="1:8">
      <c r="A956" s="19">
        <f>仕訳データ2016!A965</f>
        <v>0</v>
      </c>
      <c r="B956">
        <f t="shared" si="28"/>
        <v>1900</v>
      </c>
      <c r="C956">
        <f t="shared" si="29"/>
        <v>1</v>
      </c>
      <c r="D956" s="204">
        <f>仕訳データ2016!J965</f>
        <v>0</v>
      </c>
      <c r="E956" s="205">
        <f>仕訳データ2016!O965</f>
        <v>0</v>
      </c>
      <c r="F956" s="204">
        <f>仕訳データ2016!R965</f>
        <v>0</v>
      </c>
      <c r="G956" s="205">
        <f>仕訳データ2016!W965</f>
        <v>0</v>
      </c>
      <c r="H956" s="204" t="str">
        <f>仕訳データ2016!Z965</f>
        <v xml:space="preserve">0   </v>
      </c>
    </row>
    <row r="957" spans="1:8">
      <c r="A957" s="19">
        <f>仕訳データ2016!A966</f>
        <v>0</v>
      </c>
      <c r="B957">
        <f t="shared" si="28"/>
        <v>1900</v>
      </c>
      <c r="C957">
        <f t="shared" si="29"/>
        <v>1</v>
      </c>
      <c r="D957" s="204">
        <f>仕訳データ2016!J966</f>
        <v>0</v>
      </c>
      <c r="E957" s="205">
        <f>仕訳データ2016!O966</f>
        <v>0</v>
      </c>
      <c r="F957" s="204">
        <f>仕訳データ2016!R966</f>
        <v>0</v>
      </c>
      <c r="G957" s="205">
        <f>仕訳データ2016!W966</f>
        <v>0</v>
      </c>
      <c r="H957" s="204" t="str">
        <f>仕訳データ2016!Z966</f>
        <v xml:space="preserve">0   </v>
      </c>
    </row>
    <row r="958" spans="1:8">
      <c r="A958" s="19">
        <f>仕訳データ2016!A967</f>
        <v>0</v>
      </c>
      <c r="B958">
        <f t="shared" si="28"/>
        <v>1900</v>
      </c>
      <c r="C958">
        <f t="shared" si="29"/>
        <v>1</v>
      </c>
      <c r="D958" s="204">
        <f>仕訳データ2016!J967</f>
        <v>0</v>
      </c>
      <c r="E958" s="205">
        <f>仕訳データ2016!O967</f>
        <v>0</v>
      </c>
      <c r="F958" s="204">
        <f>仕訳データ2016!R967</f>
        <v>0</v>
      </c>
      <c r="G958" s="205">
        <f>仕訳データ2016!W967</f>
        <v>0</v>
      </c>
      <c r="H958" s="204" t="str">
        <f>仕訳データ2016!Z967</f>
        <v xml:space="preserve">0   </v>
      </c>
    </row>
    <row r="959" spans="1:8">
      <c r="A959" s="19">
        <f>仕訳データ2016!A968</f>
        <v>0</v>
      </c>
      <c r="B959">
        <f t="shared" si="28"/>
        <v>1900</v>
      </c>
      <c r="C959">
        <f t="shared" si="29"/>
        <v>1</v>
      </c>
      <c r="D959" s="204">
        <f>仕訳データ2016!J968</f>
        <v>0</v>
      </c>
      <c r="E959" s="205">
        <f>仕訳データ2016!O968</f>
        <v>0</v>
      </c>
      <c r="F959" s="204">
        <f>仕訳データ2016!R968</f>
        <v>0</v>
      </c>
      <c r="G959" s="205">
        <f>仕訳データ2016!W968</f>
        <v>0</v>
      </c>
      <c r="H959" s="204" t="str">
        <f>仕訳データ2016!Z968</f>
        <v xml:space="preserve">0   </v>
      </c>
    </row>
    <row r="960" spans="1:8">
      <c r="A960" s="19">
        <f>仕訳データ2016!A969</f>
        <v>0</v>
      </c>
      <c r="B960">
        <f t="shared" si="28"/>
        <v>1900</v>
      </c>
      <c r="C960">
        <f t="shared" si="29"/>
        <v>1</v>
      </c>
      <c r="D960" s="204">
        <f>仕訳データ2016!J969</f>
        <v>0</v>
      </c>
      <c r="E960" s="205">
        <f>仕訳データ2016!O969</f>
        <v>0</v>
      </c>
      <c r="F960" s="204">
        <f>仕訳データ2016!R969</f>
        <v>0</v>
      </c>
      <c r="G960" s="205">
        <f>仕訳データ2016!W969</f>
        <v>0</v>
      </c>
      <c r="H960" s="204" t="str">
        <f>仕訳データ2016!Z969</f>
        <v xml:space="preserve">0   </v>
      </c>
    </row>
    <row r="961" spans="1:8">
      <c r="A961" s="19">
        <f>仕訳データ2016!A970</f>
        <v>0</v>
      </c>
      <c r="B961">
        <f t="shared" si="28"/>
        <v>1900</v>
      </c>
      <c r="C961">
        <f t="shared" si="29"/>
        <v>1</v>
      </c>
      <c r="D961" s="204">
        <f>仕訳データ2016!J970</f>
        <v>0</v>
      </c>
      <c r="E961" s="205">
        <f>仕訳データ2016!O970</f>
        <v>0</v>
      </c>
      <c r="F961" s="204">
        <f>仕訳データ2016!R970</f>
        <v>0</v>
      </c>
      <c r="G961" s="205">
        <f>仕訳データ2016!W970</f>
        <v>0</v>
      </c>
      <c r="H961" s="204" t="str">
        <f>仕訳データ2016!Z970</f>
        <v xml:space="preserve">0   </v>
      </c>
    </row>
    <row r="962" spans="1:8">
      <c r="A962" s="19">
        <f>仕訳データ2016!A971</f>
        <v>0</v>
      </c>
      <c r="B962">
        <f t="shared" si="28"/>
        <v>1900</v>
      </c>
      <c r="C962">
        <f t="shared" si="29"/>
        <v>1</v>
      </c>
      <c r="D962" s="204">
        <f>仕訳データ2016!J971</f>
        <v>0</v>
      </c>
      <c r="E962" s="205">
        <f>仕訳データ2016!O971</f>
        <v>0</v>
      </c>
      <c r="F962" s="204">
        <f>仕訳データ2016!R971</f>
        <v>0</v>
      </c>
      <c r="G962" s="205">
        <f>仕訳データ2016!W971</f>
        <v>0</v>
      </c>
      <c r="H962" s="204" t="str">
        <f>仕訳データ2016!Z971</f>
        <v xml:space="preserve">0   </v>
      </c>
    </row>
    <row r="963" spans="1:8">
      <c r="A963" s="19">
        <f>仕訳データ2016!A972</f>
        <v>0</v>
      </c>
      <c r="B963">
        <f t="shared" ref="B963:B1026" si="30">YEAR(A963)</f>
        <v>1900</v>
      </c>
      <c r="C963">
        <f t="shared" ref="C963:C1026" si="31">MONTH(A963)</f>
        <v>1</v>
      </c>
      <c r="D963" s="204">
        <f>仕訳データ2016!J972</f>
        <v>0</v>
      </c>
      <c r="E963" s="205">
        <f>仕訳データ2016!O972</f>
        <v>0</v>
      </c>
      <c r="F963" s="204">
        <f>仕訳データ2016!R972</f>
        <v>0</v>
      </c>
      <c r="G963" s="205">
        <f>仕訳データ2016!W972</f>
        <v>0</v>
      </c>
      <c r="H963" s="204" t="str">
        <f>仕訳データ2016!Z972</f>
        <v xml:space="preserve">0   </v>
      </c>
    </row>
    <row r="964" spans="1:8">
      <c r="A964" s="19">
        <f>仕訳データ2016!A973</f>
        <v>0</v>
      </c>
      <c r="B964">
        <f t="shared" si="30"/>
        <v>1900</v>
      </c>
      <c r="C964">
        <f t="shared" si="31"/>
        <v>1</v>
      </c>
      <c r="D964" s="204">
        <f>仕訳データ2016!J973</f>
        <v>0</v>
      </c>
      <c r="E964" s="205">
        <f>仕訳データ2016!O973</f>
        <v>0</v>
      </c>
      <c r="F964" s="204">
        <f>仕訳データ2016!R973</f>
        <v>0</v>
      </c>
      <c r="G964" s="205">
        <f>仕訳データ2016!W973</f>
        <v>0</v>
      </c>
      <c r="H964" s="204" t="str">
        <f>仕訳データ2016!Z973</f>
        <v xml:space="preserve">0   </v>
      </c>
    </row>
    <row r="965" spans="1:8">
      <c r="A965" s="19">
        <f>仕訳データ2016!A974</f>
        <v>0</v>
      </c>
      <c r="B965">
        <f t="shared" si="30"/>
        <v>1900</v>
      </c>
      <c r="C965">
        <f t="shared" si="31"/>
        <v>1</v>
      </c>
      <c r="D965" s="204">
        <f>仕訳データ2016!J974</f>
        <v>0</v>
      </c>
      <c r="E965" s="205">
        <f>仕訳データ2016!O974</f>
        <v>0</v>
      </c>
      <c r="F965" s="204">
        <f>仕訳データ2016!R974</f>
        <v>0</v>
      </c>
      <c r="G965" s="205">
        <f>仕訳データ2016!W974</f>
        <v>0</v>
      </c>
      <c r="H965" s="204" t="str">
        <f>仕訳データ2016!Z974</f>
        <v xml:space="preserve">0   </v>
      </c>
    </row>
    <row r="966" spans="1:8">
      <c r="A966" s="19">
        <f>仕訳データ2016!A975</f>
        <v>0</v>
      </c>
      <c r="B966">
        <f t="shared" si="30"/>
        <v>1900</v>
      </c>
      <c r="C966">
        <f t="shared" si="31"/>
        <v>1</v>
      </c>
      <c r="D966" s="204">
        <f>仕訳データ2016!J975</f>
        <v>0</v>
      </c>
      <c r="E966" s="205">
        <f>仕訳データ2016!O975</f>
        <v>0</v>
      </c>
      <c r="F966" s="204">
        <f>仕訳データ2016!R975</f>
        <v>0</v>
      </c>
      <c r="G966" s="205">
        <f>仕訳データ2016!W975</f>
        <v>0</v>
      </c>
      <c r="H966" s="204" t="str">
        <f>仕訳データ2016!Z975</f>
        <v xml:space="preserve">0   </v>
      </c>
    </row>
    <row r="967" spans="1:8">
      <c r="A967" s="19">
        <f>仕訳データ2016!A976</f>
        <v>0</v>
      </c>
      <c r="B967">
        <f t="shared" si="30"/>
        <v>1900</v>
      </c>
      <c r="C967">
        <f t="shared" si="31"/>
        <v>1</v>
      </c>
      <c r="D967" s="204">
        <f>仕訳データ2016!J976</f>
        <v>0</v>
      </c>
      <c r="E967" s="205">
        <f>仕訳データ2016!O976</f>
        <v>0</v>
      </c>
      <c r="F967" s="204">
        <f>仕訳データ2016!R976</f>
        <v>0</v>
      </c>
      <c r="G967" s="205">
        <f>仕訳データ2016!W976</f>
        <v>0</v>
      </c>
      <c r="H967" s="204" t="str">
        <f>仕訳データ2016!Z976</f>
        <v xml:space="preserve">0   </v>
      </c>
    </row>
    <row r="968" spans="1:8">
      <c r="A968" s="19">
        <f>仕訳データ2016!A977</f>
        <v>0</v>
      </c>
      <c r="B968">
        <f t="shared" si="30"/>
        <v>1900</v>
      </c>
      <c r="C968">
        <f t="shared" si="31"/>
        <v>1</v>
      </c>
      <c r="D968" s="204">
        <f>仕訳データ2016!J977</f>
        <v>0</v>
      </c>
      <c r="E968" s="205">
        <f>仕訳データ2016!O977</f>
        <v>0</v>
      </c>
      <c r="F968" s="204">
        <f>仕訳データ2016!R977</f>
        <v>0</v>
      </c>
      <c r="G968" s="205">
        <f>仕訳データ2016!W977</f>
        <v>0</v>
      </c>
      <c r="H968" s="204" t="str">
        <f>仕訳データ2016!Z977</f>
        <v xml:space="preserve">0   </v>
      </c>
    </row>
    <row r="969" spans="1:8">
      <c r="A969" s="19">
        <f>仕訳データ2016!A978</f>
        <v>0</v>
      </c>
      <c r="B969">
        <f t="shared" si="30"/>
        <v>1900</v>
      </c>
      <c r="C969">
        <f t="shared" si="31"/>
        <v>1</v>
      </c>
      <c r="D969" s="204">
        <f>仕訳データ2016!J978</f>
        <v>0</v>
      </c>
      <c r="E969" s="205">
        <f>仕訳データ2016!O978</f>
        <v>0</v>
      </c>
      <c r="F969" s="204">
        <f>仕訳データ2016!R978</f>
        <v>0</v>
      </c>
      <c r="G969" s="205">
        <f>仕訳データ2016!W978</f>
        <v>0</v>
      </c>
      <c r="H969" s="204" t="str">
        <f>仕訳データ2016!Z978</f>
        <v xml:space="preserve">0   </v>
      </c>
    </row>
    <row r="970" spans="1:8">
      <c r="A970" s="19">
        <f>仕訳データ2016!A979</f>
        <v>0</v>
      </c>
      <c r="B970">
        <f t="shared" si="30"/>
        <v>1900</v>
      </c>
      <c r="C970">
        <f t="shared" si="31"/>
        <v>1</v>
      </c>
      <c r="D970" s="204">
        <f>仕訳データ2016!J979</f>
        <v>0</v>
      </c>
      <c r="E970" s="205">
        <f>仕訳データ2016!O979</f>
        <v>0</v>
      </c>
      <c r="F970" s="204">
        <f>仕訳データ2016!R979</f>
        <v>0</v>
      </c>
      <c r="G970" s="205">
        <f>仕訳データ2016!W979</f>
        <v>0</v>
      </c>
      <c r="H970" s="204" t="str">
        <f>仕訳データ2016!Z979</f>
        <v xml:space="preserve">0   </v>
      </c>
    </row>
    <row r="971" spans="1:8">
      <c r="A971" s="19">
        <f>仕訳データ2016!A980</f>
        <v>0</v>
      </c>
      <c r="B971">
        <f t="shared" si="30"/>
        <v>1900</v>
      </c>
      <c r="C971">
        <f t="shared" si="31"/>
        <v>1</v>
      </c>
      <c r="D971" s="204">
        <f>仕訳データ2016!J980</f>
        <v>0</v>
      </c>
      <c r="E971" s="205">
        <f>仕訳データ2016!O980</f>
        <v>0</v>
      </c>
      <c r="F971" s="204">
        <f>仕訳データ2016!R980</f>
        <v>0</v>
      </c>
      <c r="G971" s="205">
        <f>仕訳データ2016!W980</f>
        <v>0</v>
      </c>
      <c r="H971" s="204" t="str">
        <f>仕訳データ2016!Z980</f>
        <v xml:space="preserve">0   </v>
      </c>
    </row>
    <row r="972" spans="1:8">
      <c r="A972" s="19">
        <f>仕訳データ2016!A981</f>
        <v>0</v>
      </c>
      <c r="B972">
        <f t="shared" si="30"/>
        <v>1900</v>
      </c>
      <c r="C972">
        <f t="shared" si="31"/>
        <v>1</v>
      </c>
      <c r="D972" s="204">
        <f>仕訳データ2016!J981</f>
        <v>0</v>
      </c>
      <c r="E972" s="205">
        <f>仕訳データ2016!O981</f>
        <v>0</v>
      </c>
      <c r="F972" s="204">
        <f>仕訳データ2016!R981</f>
        <v>0</v>
      </c>
      <c r="G972" s="205">
        <f>仕訳データ2016!W981</f>
        <v>0</v>
      </c>
      <c r="H972" s="204" t="str">
        <f>仕訳データ2016!Z981</f>
        <v xml:space="preserve">0   </v>
      </c>
    </row>
    <row r="973" spans="1:8">
      <c r="A973" s="19">
        <f>仕訳データ2016!A982</f>
        <v>0</v>
      </c>
      <c r="B973">
        <f t="shared" si="30"/>
        <v>1900</v>
      </c>
      <c r="C973">
        <f t="shared" si="31"/>
        <v>1</v>
      </c>
      <c r="D973" s="204">
        <f>仕訳データ2016!J982</f>
        <v>0</v>
      </c>
      <c r="E973" s="205">
        <f>仕訳データ2016!O982</f>
        <v>0</v>
      </c>
      <c r="F973" s="204">
        <f>仕訳データ2016!R982</f>
        <v>0</v>
      </c>
      <c r="G973" s="205">
        <f>仕訳データ2016!W982</f>
        <v>0</v>
      </c>
      <c r="H973" s="204" t="str">
        <f>仕訳データ2016!Z982</f>
        <v xml:space="preserve">0   </v>
      </c>
    </row>
    <row r="974" spans="1:8">
      <c r="A974" s="19">
        <f>仕訳データ2016!A983</f>
        <v>0</v>
      </c>
      <c r="B974">
        <f t="shared" si="30"/>
        <v>1900</v>
      </c>
      <c r="C974">
        <f t="shared" si="31"/>
        <v>1</v>
      </c>
      <c r="D974" s="204">
        <f>仕訳データ2016!J983</f>
        <v>0</v>
      </c>
      <c r="E974" s="205">
        <f>仕訳データ2016!O983</f>
        <v>0</v>
      </c>
      <c r="F974" s="204">
        <f>仕訳データ2016!R983</f>
        <v>0</v>
      </c>
      <c r="G974" s="205">
        <f>仕訳データ2016!W983</f>
        <v>0</v>
      </c>
      <c r="H974" s="204" t="str">
        <f>仕訳データ2016!Z983</f>
        <v xml:space="preserve">0   </v>
      </c>
    </row>
    <row r="975" spans="1:8">
      <c r="A975" s="19">
        <f>仕訳データ2016!A984</f>
        <v>0</v>
      </c>
      <c r="B975">
        <f t="shared" si="30"/>
        <v>1900</v>
      </c>
      <c r="C975">
        <f t="shared" si="31"/>
        <v>1</v>
      </c>
      <c r="D975" s="204">
        <f>仕訳データ2016!J984</f>
        <v>0</v>
      </c>
      <c r="E975" s="205">
        <f>仕訳データ2016!O984</f>
        <v>0</v>
      </c>
      <c r="F975" s="204">
        <f>仕訳データ2016!R984</f>
        <v>0</v>
      </c>
      <c r="G975" s="205">
        <f>仕訳データ2016!W984</f>
        <v>0</v>
      </c>
      <c r="H975" s="204" t="str">
        <f>仕訳データ2016!Z984</f>
        <v xml:space="preserve">0   </v>
      </c>
    </row>
    <row r="976" spans="1:8">
      <c r="A976" s="19">
        <f>仕訳データ2016!A985</f>
        <v>0</v>
      </c>
      <c r="B976">
        <f t="shared" si="30"/>
        <v>1900</v>
      </c>
      <c r="C976">
        <f t="shared" si="31"/>
        <v>1</v>
      </c>
      <c r="D976" s="204">
        <f>仕訳データ2016!J985</f>
        <v>0</v>
      </c>
      <c r="E976" s="205">
        <f>仕訳データ2016!O985</f>
        <v>0</v>
      </c>
      <c r="F976" s="204">
        <f>仕訳データ2016!R985</f>
        <v>0</v>
      </c>
      <c r="G976" s="205">
        <f>仕訳データ2016!W985</f>
        <v>0</v>
      </c>
      <c r="H976" s="204" t="str">
        <f>仕訳データ2016!Z985</f>
        <v xml:space="preserve">0   </v>
      </c>
    </row>
    <row r="977" spans="1:8">
      <c r="A977" s="19">
        <f>仕訳データ2016!A986</f>
        <v>0</v>
      </c>
      <c r="B977">
        <f t="shared" si="30"/>
        <v>1900</v>
      </c>
      <c r="C977">
        <f t="shared" si="31"/>
        <v>1</v>
      </c>
      <c r="D977" s="204">
        <f>仕訳データ2016!J986</f>
        <v>0</v>
      </c>
      <c r="E977" s="205">
        <f>仕訳データ2016!O986</f>
        <v>0</v>
      </c>
      <c r="F977" s="204">
        <f>仕訳データ2016!R986</f>
        <v>0</v>
      </c>
      <c r="G977" s="205">
        <f>仕訳データ2016!W986</f>
        <v>0</v>
      </c>
      <c r="H977" s="204" t="str">
        <f>仕訳データ2016!Z986</f>
        <v xml:space="preserve">0   </v>
      </c>
    </row>
    <row r="978" spans="1:8">
      <c r="A978" s="19">
        <f>仕訳データ2016!A987</f>
        <v>0</v>
      </c>
      <c r="B978">
        <f t="shared" si="30"/>
        <v>1900</v>
      </c>
      <c r="C978">
        <f t="shared" si="31"/>
        <v>1</v>
      </c>
      <c r="D978" s="204">
        <f>仕訳データ2016!J987</f>
        <v>0</v>
      </c>
      <c r="E978" s="205">
        <f>仕訳データ2016!O987</f>
        <v>0</v>
      </c>
      <c r="F978" s="204">
        <f>仕訳データ2016!R987</f>
        <v>0</v>
      </c>
      <c r="G978" s="205">
        <f>仕訳データ2016!W987</f>
        <v>0</v>
      </c>
      <c r="H978" s="204" t="str">
        <f>仕訳データ2016!Z987</f>
        <v xml:space="preserve">0   </v>
      </c>
    </row>
    <row r="979" spans="1:8">
      <c r="A979" s="19">
        <f>仕訳データ2016!A988</f>
        <v>0</v>
      </c>
      <c r="B979">
        <f t="shared" si="30"/>
        <v>1900</v>
      </c>
      <c r="C979">
        <f t="shared" si="31"/>
        <v>1</v>
      </c>
      <c r="D979" s="204">
        <f>仕訳データ2016!J988</f>
        <v>0</v>
      </c>
      <c r="E979" s="205">
        <f>仕訳データ2016!O988</f>
        <v>0</v>
      </c>
      <c r="F979" s="204">
        <f>仕訳データ2016!R988</f>
        <v>0</v>
      </c>
      <c r="G979" s="205">
        <f>仕訳データ2016!W988</f>
        <v>0</v>
      </c>
      <c r="H979" s="204" t="str">
        <f>仕訳データ2016!Z988</f>
        <v xml:space="preserve">0   </v>
      </c>
    </row>
    <row r="980" spans="1:8">
      <c r="A980" s="19">
        <f>仕訳データ2016!A989</f>
        <v>0</v>
      </c>
      <c r="B980">
        <f t="shared" si="30"/>
        <v>1900</v>
      </c>
      <c r="C980">
        <f t="shared" si="31"/>
        <v>1</v>
      </c>
      <c r="D980" s="204">
        <f>仕訳データ2016!J989</f>
        <v>0</v>
      </c>
      <c r="E980" s="205">
        <f>仕訳データ2016!O989</f>
        <v>0</v>
      </c>
      <c r="F980" s="204">
        <f>仕訳データ2016!R989</f>
        <v>0</v>
      </c>
      <c r="G980" s="205">
        <f>仕訳データ2016!W989</f>
        <v>0</v>
      </c>
      <c r="H980" s="204" t="str">
        <f>仕訳データ2016!Z989</f>
        <v xml:space="preserve">0   </v>
      </c>
    </row>
    <row r="981" spans="1:8">
      <c r="A981" s="19">
        <f>仕訳データ2016!A990</f>
        <v>0</v>
      </c>
      <c r="B981">
        <f t="shared" si="30"/>
        <v>1900</v>
      </c>
      <c r="C981">
        <f t="shared" si="31"/>
        <v>1</v>
      </c>
      <c r="D981" s="204">
        <f>仕訳データ2016!J990</f>
        <v>0</v>
      </c>
      <c r="E981" s="205">
        <f>仕訳データ2016!O990</f>
        <v>0</v>
      </c>
      <c r="F981" s="204">
        <f>仕訳データ2016!R990</f>
        <v>0</v>
      </c>
      <c r="G981" s="205">
        <f>仕訳データ2016!W990</f>
        <v>0</v>
      </c>
      <c r="H981" s="204" t="str">
        <f>仕訳データ2016!Z990</f>
        <v xml:space="preserve">0   </v>
      </c>
    </row>
    <row r="982" spans="1:8">
      <c r="A982" s="19">
        <f>仕訳データ2016!A991</f>
        <v>0</v>
      </c>
      <c r="B982">
        <f t="shared" si="30"/>
        <v>1900</v>
      </c>
      <c r="C982">
        <f t="shared" si="31"/>
        <v>1</v>
      </c>
      <c r="D982" s="204">
        <f>仕訳データ2016!J991</f>
        <v>0</v>
      </c>
      <c r="E982" s="205">
        <f>仕訳データ2016!O991</f>
        <v>0</v>
      </c>
      <c r="F982" s="204">
        <f>仕訳データ2016!R991</f>
        <v>0</v>
      </c>
      <c r="G982" s="205">
        <f>仕訳データ2016!W991</f>
        <v>0</v>
      </c>
      <c r="H982" s="204" t="str">
        <f>仕訳データ2016!Z991</f>
        <v xml:space="preserve">0   </v>
      </c>
    </row>
    <row r="983" spans="1:8">
      <c r="A983" s="19">
        <f>仕訳データ2016!A992</f>
        <v>0</v>
      </c>
      <c r="B983">
        <f t="shared" si="30"/>
        <v>1900</v>
      </c>
      <c r="C983">
        <f t="shared" si="31"/>
        <v>1</v>
      </c>
      <c r="D983" s="204">
        <f>仕訳データ2016!J992</f>
        <v>0</v>
      </c>
      <c r="E983" s="205">
        <f>仕訳データ2016!O992</f>
        <v>0</v>
      </c>
      <c r="F983" s="204">
        <f>仕訳データ2016!R992</f>
        <v>0</v>
      </c>
      <c r="G983" s="205">
        <f>仕訳データ2016!W992</f>
        <v>0</v>
      </c>
      <c r="H983" s="204" t="str">
        <f>仕訳データ2016!Z992</f>
        <v xml:space="preserve">0   </v>
      </c>
    </row>
    <row r="984" spans="1:8">
      <c r="A984" s="19">
        <f>仕訳データ2016!A993</f>
        <v>0</v>
      </c>
      <c r="B984">
        <f t="shared" si="30"/>
        <v>1900</v>
      </c>
      <c r="C984">
        <f t="shared" si="31"/>
        <v>1</v>
      </c>
      <c r="D984" s="204">
        <f>仕訳データ2016!J993</f>
        <v>0</v>
      </c>
      <c r="E984" s="205">
        <f>仕訳データ2016!O993</f>
        <v>0</v>
      </c>
      <c r="F984" s="204">
        <f>仕訳データ2016!R993</f>
        <v>0</v>
      </c>
      <c r="G984" s="205">
        <f>仕訳データ2016!W993</f>
        <v>0</v>
      </c>
      <c r="H984" s="204" t="str">
        <f>仕訳データ2016!Z993</f>
        <v xml:space="preserve">0   </v>
      </c>
    </row>
    <row r="985" spans="1:8">
      <c r="A985" s="19">
        <f>仕訳データ2016!A994</f>
        <v>0</v>
      </c>
      <c r="B985">
        <f t="shared" si="30"/>
        <v>1900</v>
      </c>
      <c r="C985">
        <f t="shared" si="31"/>
        <v>1</v>
      </c>
      <c r="D985" s="204">
        <f>仕訳データ2016!J994</f>
        <v>0</v>
      </c>
      <c r="E985" s="205">
        <f>仕訳データ2016!O994</f>
        <v>0</v>
      </c>
      <c r="F985" s="204">
        <f>仕訳データ2016!R994</f>
        <v>0</v>
      </c>
      <c r="G985" s="205">
        <f>仕訳データ2016!W994</f>
        <v>0</v>
      </c>
      <c r="H985" s="204" t="str">
        <f>仕訳データ2016!Z994</f>
        <v xml:space="preserve">0   </v>
      </c>
    </row>
    <row r="986" spans="1:8">
      <c r="A986" s="19">
        <f>仕訳データ2016!A995</f>
        <v>0</v>
      </c>
      <c r="B986">
        <f t="shared" si="30"/>
        <v>1900</v>
      </c>
      <c r="C986">
        <f t="shared" si="31"/>
        <v>1</v>
      </c>
      <c r="D986" s="204">
        <f>仕訳データ2016!J995</f>
        <v>0</v>
      </c>
      <c r="E986" s="205">
        <f>仕訳データ2016!O995</f>
        <v>0</v>
      </c>
      <c r="F986" s="204">
        <f>仕訳データ2016!R995</f>
        <v>0</v>
      </c>
      <c r="G986" s="205">
        <f>仕訳データ2016!W995</f>
        <v>0</v>
      </c>
      <c r="H986" s="204" t="str">
        <f>仕訳データ2016!Z995</f>
        <v xml:space="preserve">0   </v>
      </c>
    </row>
    <row r="987" spans="1:8">
      <c r="A987" s="19">
        <f>仕訳データ2016!A996</f>
        <v>0</v>
      </c>
      <c r="B987">
        <f t="shared" si="30"/>
        <v>1900</v>
      </c>
      <c r="C987">
        <f t="shared" si="31"/>
        <v>1</v>
      </c>
      <c r="D987" s="204">
        <f>仕訳データ2016!J996</f>
        <v>0</v>
      </c>
      <c r="E987" s="205">
        <f>仕訳データ2016!O996</f>
        <v>0</v>
      </c>
      <c r="F987" s="204">
        <f>仕訳データ2016!R996</f>
        <v>0</v>
      </c>
      <c r="G987" s="205">
        <f>仕訳データ2016!W996</f>
        <v>0</v>
      </c>
      <c r="H987" s="204" t="str">
        <f>仕訳データ2016!Z996</f>
        <v xml:space="preserve">0   </v>
      </c>
    </row>
    <row r="988" spans="1:8">
      <c r="A988" s="19">
        <f>仕訳データ2016!A997</f>
        <v>0</v>
      </c>
      <c r="B988">
        <f t="shared" si="30"/>
        <v>1900</v>
      </c>
      <c r="C988">
        <f t="shared" si="31"/>
        <v>1</v>
      </c>
      <c r="D988" s="204">
        <f>仕訳データ2016!J997</f>
        <v>0</v>
      </c>
      <c r="E988" s="205">
        <f>仕訳データ2016!O997</f>
        <v>0</v>
      </c>
      <c r="F988" s="204">
        <f>仕訳データ2016!R997</f>
        <v>0</v>
      </c>
      <c r="G988" s="205">
        <f>仕訳データ2016!W997</f>
        <v>0</v>
      </c>
      <c r="H988" s="204" t="str">
        <f>仕訳データ2016!Z997</f>
        <v xml:space="preserve">0   </v>
      </c>
    </row>
    <row r="989" spans="1:8">
      <c r="A989" s="19">
        <f>仕訳データ2016!A998</f>
        <v>0</v>
      </c>
      <c r="B989">
        <f t="shared" si="30"/>
        <v>1900</v>
      </c>
      <c r="C989">
        <f t="shared" si="31"/>
        <v>1</v>
      </c>
      <c r="D989" s="204">
        <f>仕訳データ2016!J998</f>
        <v>0</v>
      </c>
      <c r="E989" s="205">
        <f>仕訳データ2016!O998</f>
        <v>0</v>
      </c>
      <c r="F989" s="204">
        <f>仕訳データ2016!R998</f>
        <v>0</v>
      </c>
      <c r="G989" s="205">
        <f>仕訳データ2016!W998</f>
        <v>0</v>
      </c>
      <c r="H989" s="204" t="str">
        <f>仕訳データ2016!Z998</f>
        <v xml:space="preserve">0   </v>
      </c>
    </row>
    <row r="990" spans="1:8">
      <c r="A990" s="19">
        <f>仕訳データ2016!A999</f>
        <v>0</v>
      </c>
      <c r="B990">
        <f t="shared" si="30"/>
        <v>1900</v>
      </c>
      <c r="C990">
        <f t="shared" si="31"/>
        <v>1</v>
      </c>
      <c r="D990" s="204">
        <f>仕訳データ2016!J999</f>
        <v>0</v>
      </c>
      <c r="E990" s="205">
        <f>仕訳データ2016!O999</f>
        <v>0</v>
      </c>
      <c r="F990" s="204">
        <f>仕訳データ2016!R999</f>
        <v>0</v>
      </c>
      <c r="G990" s="205">
        <f>仕訳データ2016!W999</f>
        <v>0</v>
      </c>
      <c r="H990" s="204" t="str">
        <f>仕訳データ2016!Z999</f>
        <v xml:space="preserve">0   </v>
      </c>
    </row>
    <row r="991" spans="1:8">
      <c r="A991" s="19">
        <f>仕訳データ2016!A1000</f>
        <v>0</v>
      </c>
      <c r="B991">
        <f t="shared" si="30"/>
        <v>1900</v>
      </c>
      <c r="C991">
        <f t="shared" si="31"/>
        <v>1</v>
      </c>
      <c r="D991" s="204">
        <f>仕訳データ2016!J1000</f>
        <v>0</v>
      </c>
      <c r="E991" s="205">
        <f>仕訳データ2016!O1000</f>
        <v>0</v>
      </c>
      <c r="F991" s="204">
        <f>仕訳データ2016!R1000</f>
        <v>0</v>
      </c>
      <c r="G991" s="205">
        <f>仕訳データ2016!W1000</f>
        <v>0</v>
      </c>
      <c r="H991" s="204" t="str">
        <f>仕訳データ2016!Z1000</f>
        <v xml:space="preserve">0   </v>
      </c>
    </row>
    <row r="992" spans="1:8">
      <c r="A992" s="19">
        <f>仕訳データ2016!A1001</f>
        <v>0</v>
      </c>
      <c r="B992">
        <f t="shared" si="30"/>
        <v>1900</v>
      </c>
      <c r="C992">
        <f t="shared" si="31"/>
        <v>1</v>
      </c>
      <c r="D992" s="204">
        <f>仕訳データ2016!J1001</f>
        <v>0</v>
      </c>
      <c r="E992" s="205">
        <f>仕訳データ2016!O1001</f>
        <v>0</v>
      </c>
      <c r="F992" s="204">
        <f>仕訳データ2016!R1001</f>
        <v>0</v>
      </c>
      <c r="G992" s="205">
        <f>仕訳データ2016!W1001</f>
        <v>0</v>
      </c>
      <c r="H992" s="204" t="str">
        <f>仕訳データ2016!Z1001</f>
        <v xml:space="preserve">0   </v>
      </c>
    </row>
    <row r="993" spans="1:8">
      <c r="A993" s="19">
        <f>仕訳データ2016!A1002</f>
        <v>0</v>
      </c>
      <c r="B993">
        <f t="shared" si="30"/>
        <v>1900</v>
      </c>
      <c r="C993">
        <f t="shared" si="31"/>
        <v>1</v>
      </c>
      <c r="D993" s="204">
        <f>仕訳データ2016!J1002</f>
        <v>0</v>
      </c>
      <c r="E993" s="205">
        <f>仕訳データ2016!O1002</f>
        <v>0</v>
      </c>
      <c r="F993" s="204">
        <f>仕訳データ2016!R1002</f>
        <v>0</v>
      </c>
      <c r="G993" s="205">
        <f>仕訳データ2016!W1002</f>
        <v>0</v>
      </c>
      <c r="H993" s="204" t="str">
        <f>仕訳データ2016!Z1002</f>
        <v xml:space="preserve">0   </v>
      </c>
    </row>
    <row r="994" spans="1:8">
      <c r="A994" s="19">
        <f>仕訳データ2016!A1003</f>
        <v>0</v>
      </c>
      <c r="B994">
        <f t="shared" si="30"/>
        <v>1900</v>
      </c>
      <c r="C994">
        <f t="shared" si="31"/>
        <v>1</v>
      </c>
      <c r="D994" s="204">
        <f>仕訳データ2016!J1003</f>
        <v>0</v>
      </c>
      <c r="E994" s="205">
        <f>仕訳データ2016!O1003</f>
        <v>0</v>
      </c>
      <c r="F994" s="204">
        <f>仕訳データ2016!R1003</f>
        <v>0</v>
      </c>
      <c r="G994" s="205">
        <f>仕訳データ2016!W1003</f>
        <v>0</v>
      </c>
      <c r="H994" s="204" t="str">
        <f>仕訳データ2016!Z1003</f>
        <v xml:space="preserve">0   </v>
      </c>
    </row>
    <row r="995" spans="1:8">
      <c r="A995" s="19">
        <f>仕訳データ2016!A1004</f>
        <v>0</v>
      </c>
      <c r="B995">
        <f t="shared" si="30"/>
        <v>1900</v>
      </c>
      <c r="C995">
        <f t="shared" si="31"/>
        <v>1</v>
      </c>
      <c r="D995" s="204">
        <f>仕訳データ2016!J1004</f>
        <v>0</v>
      </c>
      <c r="E995" s="205">
        <f>仕訳データ2016!O1004</f>
        <v>0</v>
      </c>
      <c r="F995" s="204">
        <f>仕訳データ2016!R1004</f>
        <v>0</v>
      </c>
      <c r="G995" s="205">
        <f>仕訳データ2016!W1004</f>
        <v>0</v>
      </c>
      <c r="H995" s="204" t="str">
        <f>仕訳データ2016!Z1004</f>
        <v xml:space="preserve">0   </v>
      </c>
    </row>
    <row r="996" spans="1:8">
      <c r="A996" s="19">
        <f>仕訳データ2016!A1005</f>
        <v>0</v>
      </c>
      <c r="B996">
        <f t="shared" si="30"/>
        <v>1900</v>
      </c>
      <c r="C996">
        <f t="shared" si="31"/>
        <v>1</v>
      </c>
      <c r="D996" s="204">
        <f>仕訳データ2016!J1005</f>
        <v>0</v>
      </c>
      <c r="E996" s="205">
        <f>仕訳データ2016!O1005</f>
        <v>0</v>
      </c>
      <c r="F996" s="204">
        <f>仕訳データ2016!R1005</f>
        <v>0</v>
      </c>
      <c r="G996" s="205">
        <f>仕訳データ2016!W1005</f>
        <v>0</v>
      </c>
      <c r="H996" s="204" t="str">
        <f>仕訳データ2016!Z1005</f>
        <v xml:space="preserve">0   </v>
      </c>
    </row>
    <row r="997" spans="1:8">
      <c r="A997" s="19">
        <f>仕訳データ2016!A1006</f>
        <v>0</v>
      </c>
      <c r="B997">
        <f t="shared" si="30"/>
        <v>1900</v>
      </c>
      <c r="C997">
        <f t="shared" si="31"/>
        <v>1</v>
      </c>
      <c r="D997" s="204">
        <f>仕訳データ2016!J1006</f>
        <v>0</v>
      </c>
      <c r="E997" s="205">
        <f>仕訳データ2016!O1006</f>
        <v>0</v>
      </c>
      <c r="F997" s="204">
        <f>仕訳データ2016!R1006</f>
        <v>0</v>
      </c>
      <c r="G997" s="205">
        <f>仕訳データ2016!W1006</f>
        <v>0</v>
      </c>
      <c r="H997" s="204" t="str">
        <f>仕訳データ2016!Z1006</f>
        <v xml:space="preserve">0   </v>
      </c>
    </row>
    <row r="998" spans="1:8">
      <c r="A998" s="19">
        <f>仕訳データ2016!A1007</f>
        <v>0</v>
      </c>
      <c r="B998">
        <f t="shared" si="30"/>
        <v>1900</v>
      </c>
      <c r="C998">
        <f t="shared" si="31"/>
        <v>1</v>
      </c>
      <c r="D998" s="204">
        <f>仕訳データ2016!J1007</f>
        <v>0</v>
      </c>
      <c r="E998" s="205">
        <f>仕訳データ2016!O1007</f>
        <v>0</v>
      </c>
      <c r="F998" s="204">
        <f>仕訳データ2016!R1007</f>
        <v>0</v>
      </c>
      <c r="G998" s="205">
        <f>仕訳データ2016!W1007</f>
        <v>0</v>
      </c>
      <c r="H998" s="204" t="str">
        <f>仕訳データ2016!Z1007</f>
        <v>0</v>
      </c>
    </row>
    <row r="999" spans="1:8">
      <c r="A999" s="19">
        <f>仕訳データ2016!A1008</f>
        <v>0</v>
      </c>
      <c r="B999">
        <f t="shared" si="30"/>
        <v>1900</v>
      </c>
      <c r="C999">
        <f t="shared" si="31"/>
        <v>1</v>
      </c>
      <c r="D999" s="204">
        <f>仕訳データ2016!J1008</f>
        <v>0</v>
      </c>
      <c r="E999" s="205">
        <f>仕訳データ2016!O1008</f>
        <v>0</v>
      </c>
      <c r="F999" s="204">
        <f>仕訳データ2016!R1008</f>
        <v>0</v>
      </c>
      <c r="G999" s="205">
        <f>仕訳データ2016!W1008</f>
        <v>0</v>
      </c>
      <c r="H999" s="204" t="str">
        <f>仕訳データ2016!Z1008</f>
        <v>0</v>
      </c>
    </row>
    <row r="1000" spans="1:8">
      <c r="A1000" s="19">
        <f>仕訳データ2016!A1009</f>
        <v>0</v>
      </c>
      <c r="B1000">
        <f t="shared" si="30"/>
        <v>1900</v>
      </c>
      <c r="C1000">
        <f t="shared" si="31"/>
        <v>1</v>
      </c>
      <c r="D1000" s="204">
        <f>仕訳データ2016!J1009</f>
        <v>0</v>
      </c>
      <c r="E1000" s="205">
        <f>仕訳データ2016!O1009</f>
        <v>0</v>
      </c>
      <c r="F1000" s="204">
        <f>仕訳データ2016!R1009</f>
        <v>0</v>
      </c>
      <c r="G1000" s="205">
        <f>仕訳データ2016!W1009</f>
        <v>0</v>
      </c>
      <c r="H1000" s="204" t="str">
        <f>仕訳データ2016!Z1009</f>
        <v>0</v>
      </c>
    </row>
    <row r="1001" spans="1:8">
      <c r="A1001" s="19">
        <f>仕訳データ2016!A1010</f>
        <v>0</v>
      </c>
      <c r="B1001">
        <f t="shared" si="30"/>
        <v>1900</v>
      </c>
      <c r="C1001">
        <f t="shared" si="31"/>
        <v>1</v>
      </c>
      <c r="D1001" s="204">
        <f>仕訳データ2016!J1010</f>
        <v>0</v>
      </c>
      <c r="E1001" s="205">
        <f>仕訳データ2016!O1010</f>
        <v>0</v>
      </c>
      <c r="F1001" s="204">
        <f>仕訳データ2016!R1010</f>
        <v>0</v>
      </c>
      <c r="G1001" s="205">
        <f>仕訳データ2016!W1010</f>
        <v>0</v>
      </c>
      <c r="H1001" s="204" t="str">
        <f>仕訳データ2016!Z1010</f>
        <v/>
      </c>
    </row>
    <row r="1002" spans="1:8">
      <c r="A1002" s="19">
        <f>仕訳データ2016!A1011</f>
        <v>0</v>
      </c>
      <c r="B1002">
        <f t="shared" si="30"/>
        <v>1900</v>
      </c>
      <c r="C1002">
        <f t="shared" si="31"/>
        <v>1</v>
      </c>
      <c r="D1002" s="204">
        <f>仕訳データ2016!J1011</f>
        <v>0</v>
      </c>
      <c r="E1002" s="205">
        <f>仕訳データ2016!O1011</f>
        <v>0</v>
      </c>
      <c r="F1002" s="204">
        <f>仕訳データ2016!R1011</f>
        <v>0</v>
      </c>
      <c r="G1002" s="205">
        <f>仕訳データ2016!W1011</f>
        <v>0</v>
      </c>
      <c r="H1002" s="204" t="str">
        <f>仕訳データ2016!Z1011</f>
        <v/>
      </c>
    </row>
    <row r="1003" spans="1:8">
      <c r="A1003" s="19">
        <f>仕訳データ2016!A1012</f>
        <v>0</v>
      </c>
      <c r="B1003">
        <f t="shared" si="30"/>
        <v>1900</v>
      </c>
      <c r="C1003">
        <f t="shared" si="31"/>
        <v>1</v>
      </c>
      <c r="D1003" s="204">
        <f>仕訳データ2016!J1012</f>
        <v>0</v>
      </c>
      <c r="E1003" s="205">
        <f>仕訳データ2016!O1012</f>
        <v>0</v>
      </c>
      <c r="F1003" s="204">
        <f>仕訳データ2016!R1012</f>
        <v>0</v>
      </c>
      <c r="G1003" s="205">
        <f>仕訳データ2016!W1012</f>
        <v>0</v>
      </c>
      <c r="H1003" s="204" t="str">
        <f>仕訳データ2016!Z1012</f>
        <v/>
      </c>
    </row>
    <row r="1004" spans="1:8">
      <c r="A1004" s="19">
        <f>仕訳データ2016!A1013</f>
        <v>0</v>
      </c>
      <c r="B1004">
        <f t="shared" si="30"/>
        <v>1900</v>
      </c>
      <c r="C1004">
        <f t="shared" si="31"/>
        <v>1</v>
      </c>
      <c r="D1004" s="204">
        <f>仕訳データ2016!J1013</f>
        <v>0</v>
      </c>
      <c r="E1004" s="205">
        <f>仕訳データ2016!O1013</f>
        <v>0</v>
      </c>
      <c r="F1004" s="204">
        <f>仕訳データ2016!R1013</f>
        <v>0</v>
      </c>
      <c r="G1004" s="205">
        <f>仕訳データ2016!W1013</f>
        <v>0</v>
      </c>
      <c r="H1004" s="204" t="str">
        <f>仕訳データ2016!Z1013</f>
        <v/>
      </c>
    </row>
    <row r="1005" spans="1:8">
      <c r="A1005" s="19">
        <f>仕訳データ2016!A1014</f>
        <v>0</v>
      </c>
      <c r="B1005">
        <f t="shared" si="30"/>
        <v>1900</v>
      </c>
      <c r="C1005">
        <f t="shared" si="31"/>
        <v>1</v>
      </c>
      <c r="D1005" s="204">
        <f>仕訳データ2016!J1014</f>
        <v>0</v>
      </c>
      <c r="E1005" s="205">
        <f>仕訳データ2016!O1014</f>
        <v>0</v>
      </c>
      <c r="F1005" s="204">
        <f>仕訳データ2016!R1014</f>
        <v>0</v>
      </c>
      <c r="G1005" s="205">
        <f>仕訳データ2016!W1014</f>
        <v>0</v>
      </c>
      <c r="H1005" s="204" t="str">
        <f>仕訳データ2016!Z1014</f>
        <v/>
      </c>
    </row>
    <row r="1006" spans="1:8">
      <c r="A1006" s="19">
        <f>仕訳データ2016!A1015</f>
        <v>0</v>
      </c>
      <c r="B1006">
        <f t="shared" si="30"/>
        <v>1900</v>
      </c>
      <c r="C1006">
        <f t="shared" si="31"/>
        <v>1</v>
      </c>
      <c r="D1006" s="204">
        <f>仕訳データ2016!J1015</f>
        <v>0</v>
      </c>
      <c r="E1006" s="205">
        <f>仕訳データ2016!O1015</f>
        <v>0</v>
      </c>
      <c r="F1006" s="204">
        <f>仕訳データ2016!R1015</f>
        <v>0</v>
      </c>
      <c r="G1006" s="205">
        <f>仕訳データ2016!W1015</f>
        <v>0</v>
      </c>
      <c r="H1006" s="204" t="str">
        <f>仕訳データ2016!Z1015</f>
        <v/>
      </c>
    </row>
    <row r="1007" spans="1:8">
      <c r="A1007" s="19">
        <f>仕訳データ2016!A1016</f>
        <v>0</v>
      </c>
      <c r="B1007">
        <f t="shared" si="30"/>
        <v>1900</v>
      </c>
      <c r="C1007">
        <f t="shared" si="31"/>
        <v>1</v>
      </c>
      <c r="D1007" s="204">
        <f>仕訳データ2016!J1016</f>
        <v>0</v>
      </c>
      <c r="E1007" s="205">
        <f>仕訳データ2016!O1016</f>
        <v>0</v>
      </c>
      <c r="F1007" s="204">
        <f>仕訳データ2016!R1016</f>
        <v>0</v>
      </c>
      <c r="G1007" s="205">
        <f>仕訳データ2016!W1016</f>
        <v>0</v>
      </c>
      <c r="H1007" s="204" t="str">
        <f>仕訳データ2016!Z1016</f>
        <v/>
      </c>
    </row>
    <row r="1008" spans="1:8">
      <c r="A1008" s="19">
        <f>仕訳データ2016!A1017</f>
        <v>0</v>
      </c>
      <c r="B1008">
        <f t="shared" si="30"/>
        <v>1900</v>
      </c>
      <c r="C1008">
        <f t="shared" si="31"/>
        <v>1</v>
      </c>
      <c r="D1008" s="204">
        <f>仕訳データ2016!J1017</f>
        <v>0</v>
      </c>
      <c r="E1008" s="205">
        <f>仕訳データ2016!O1017</f>
        <v>0</v>
      </c>
      <c r="F1008" s="204">
        <f>仕訳データ2016!R1017</f>
        <v>0</v>
      </c>
      <c r="G1008" s="205">
        <f>仕訳データ2016!W1017</f>
        <v>0</v>
      </c>
      <c r="H1008" s="204" t="str">
        <f>仕訳データ2016!Z1017</f>
        <v/>
      </c>
    </row>
    <row r="1009" spans="1:8">
      <c r="A1009" s="19">
        <f>仕訳データ2016!A1018</f>
        <v>0</v>
      </c>
      <c r="B1009">
        <f t="shared" si="30"/>
        <v>1900</v>
      </c>
      <c r="C1009">
        <f t="shared" si="31"/>
        <v>1</v>
      </c>
      <c r="D1009" s="204">
        <f>仕訳データ2016!J1018</f>
        <v>0</v>
      </c>
      <c r="E1009" s="205">
        <f>仕訳データ2016!O1018</f>
        <v>0</v>
      </c>
      <c r="F1009" s="204">
        <f>仕訳データ2016!R1018</f>
        <v>0</v>
      </c>
      <c r="G1009" s="205">
        <f>仕訳データ2016!W1018</f>
        <v>0</v>
      </c>
      <c r="H1009" s="204" t="str">
        <f>仕訳データ2016!Z1018</f>
        <v/>
      </c>
    </row>
    <row r="1010" spans="1:8">
      <c r="A1010" s="19">
        <f>仕訳データ2016!A1019</f>
        <v>0</v>
      </c>
      <c r="B1010">
        <f t="shared" si="30"/>
        <v>1900</v>
      </c>
      <c r="C1010">
        <f t="shared" si="31"/>
        <v>1</v>
      </c>
      <c r="D1010" s="204">
        <f>仕訳データ2016!J1019</f>
        <v>0</v>
      </c>
      <c r="E1010" s="205">
        <f>仕訳データ2016!O1019</f>
        <v>0</v>
      </c>
      <c r="F1010" s="204">
        <f>仕訳データ2016!R1019</f>
        <v>0</v>
      </c>
      <c r="G1010" s="205">
        <f>仕訳データ2016!W1019</f>
        <v>0</v>
      </c>
      <c r="H1010" s="204" t="str">
        <f>仕訳データ2016!Z1019</f>
        <v/>
      </c>
    </row>
    <row r="1011" spans="1:8">
      <c r="A1011" s="19">
        <f>仕訳データ2016!A1020</f>
        <v>0</v>
      </c>
      <c r="B1011">
        <f t="shared" si="30"/>
        <v>1900</v>
      </c>
      <c r="C1011">
        <f t="shared" si="31"/>
        <v>1</v>
      </c>
      <c r="D1011" s="204">
        <f>仕訳データ2016!J1020</f>
        <v>0</v>
      </c>
      <c r="E1011" s="205">
        <f>仕訳データ2016!O1020</f>
        <v>0</v>
      </c>
      <c r="F1011" s="204">
        <f>仕訳データ2016!R1020</f>
        <v>0</v>
      </c>
      <c r="G1011" s="205">
        <f>仕訳データ2016!W1020</f>
        <v>0</v>
      </c>
      <c r="H1011" s="204" t="str">
        <f>仕訳データ2016!Z1020</f>
        <v/>
      </c>
    </row>
    <row r="1012" spans="1:8">
      <c r="A1012" s="19">
        <f>仕訳データ2016!A1021</f>
        <v>0</v>
      </c>
      <c r="B1012">
        <f t="shared" si="30"/>
        <v>1900</v>
      </c>
      <c r="C1012">
        <f t="shared" si="31"/>
        <v>1</v>
      </c>
      <c r="D1012" s="204">
        <f>仕訳データ2016!J1021</f>
        <v>0</v>
      </c>
      <c r="E1012" s="205">
        <f>仕訳データ2016!O1021</f>
        <v>0</v>
      </c>
      <c r="F1012" s="204">
        <f>仕訳データ2016!R1021</f>
        <v>0</v>
      </c>
      <c r="G1012" s="205">
        <f>仕訳データ2016!W1021</f>
        <v>0</v>
      </c>
      <c r="H1012" s="204" t="str">
        <f>仕訳データ2016!Z1021</f>
        <v/>
      </c>
    </row>
    <row r="1013" spans="1:8">
      <c r="A1013" s="19">
        <f>仕訳データ2016!A1022</f>
        <v>0</v>
      </c>
      <c r="B1013">
        <f t="shared" si="30"/>
        <v>1900</v>
      </c>
      <c r="C1013">
        <f t="shared" si="31"/>
        <v>1</v>
      </c>
      <c r="D1013" s="204">
        <f>仕訳データ2016!J1022</f>
        <v>0</v>
      </c>
      <c r="E1013" s="205">
        <f>仕訳データ2016!O1022</f>
        <v>0</v>
      </c>
      <c r="F1013" s="204">
        <f>仕訳データ2016!R1022</f>
        <v>0</v>
      </c>
      <c r="G1013" s="205">
        <f>仕訳データ2016!W1022</f>
        <v>0</v>
      </c>
      <c r="H1013" s="204" t="str">
        <f>仕訳データ2016!Z1022</f>
        <v/>
      </c>
    </row>
    <row r="1014" spans="1:8">
      <c r="A1014" s="19">
        <f>仕訳データ2016!A1023</f>
        <v>0</v>
      </c>
      <c r="B1014">
        <f t="shared" si="30"/>
        <v>1900</v>
      </c>
      <c r="C1014">
        <f t="shared" si="31"/>
        <v>1</v>
      </c>
      <c r="D1014" s="204">
        <f>仕訳データ2016!J1023</f>
        <v>0</v>
      </c>
      <c r="E1014" s="205">
        <f>仕訳データ2016!O1023</f>
        <v>0</v>
      </c>
      <c r="F1014" s="204">
        <f>仕訳データ2016!R1023</f>
        <v>0</v>
      </c>
      <c r="G1014" s="205">
        <f>仕訳データ2016!W1023</f>
        <v>0</v>
      </c>
      <c r="H1014" s="204" t="str">
        <f>仕訳データ2016!Z1023</f>
        <v/>
      </c>
    </row>
    <row r="1015" spans="1:8">
      <c r="A1015" s="19">
        <f>仕訳データ2016!A1024</f>
        <v>0</v>
      </c>
      <c r="B1015">
        <f t="shared" si="30"/>
        <v>1900</v>
      </c>
      <c r="C1015">
        <f t="shared" si="31"/>
        <v>1</v>
      </c>
      <c r="D1015" s="204">
        <f>仕訳データ2016!J1024</f>
        <v>0</v>
      </c>
      <c r="E1015" s="205">
        <f>仕訳データ2016!O1024</f>
        <v>0</v>
      </c>
      <c r="F1015" s="204">
        <f>仕訳データ2016!R1024</f>
        <v>0</v>
      </c>
      <c r="G1015" s="205">
        <f>仕訳データ2016!W1024</f>
        <v>0</v>
      </c>
      <c r="H1015" s="204" t="str">
        <f>仕訳データ2016!Z1024</f>
        <v/>
      </c>
    </row>
    <row r="1016" spans="1:8">
      <c r="A1016" s="19">
        <f>仕訳データ2016!A1025</f>
        <v>0</v>
      </c>
      <c r="B1016">
        <f t="shared" si="30"/>
        <v>1900</v>
      </c>
      <c r="C1016">
        <f t="shared" si="31"/>
        <v>1</v>
      </c>
      <c r="D1016" s="204">
        <f>仕訳データ2016!J1025</f>
        <v>0</v>
      </c>
      <c r="E1016" s="205">
        <f>仕訳データ2016!O1025</f>
        <v>0</v>
      </c>
      <c r="F1016" s="204">
        <f>仕訳データ2016!R1025</f>
        <v>0</v>
      </c>
      <c r="G1016" s="205">
        <f>仕訳データ2016!W1025</f>
        <v>0</v>
      </c>
      <c r="H1016" s="204" t="str">
        <f>仕訳データ2016!Z1025</f>
        <v/>
      </c>
    </row>
    <row r="1017" spans="1:8">
      <c r="A1017" s="19">
        <f>仕訳データ2016!A1026</f>
        <v>0</v>
      </c>
      <c r="B1017">
        <f t="shared" si="30"/>
        <v>1900</v>
      </c>
      <c r="C1017">
        <f t="shared" si="31"/>
        <v>1</v>
      </c>
      <c r="D1017" s="204">
        <f>仕訳データ2016!J1026</f>
        <v>0</v>
      </c>
      <c r="E1017" s="205">
        <f>仕訳データ2016!O1026</f>
        <v>0</v>
      </c>
      <c r="F1017" s="204">
        <f>仕訳データ2016!R1026</f>
        <v>0</v>
      </c>
      <c r="G1017" s="205">
        <f>仕訳データ2016!W1026</f>
        <v>0</v>
      </c>
      <c r="H1017" s="204" t="str">
        <f>仕訳データ2016!Z1026</f>
        <v/>
      </c>
    </row>
    <row r="1018" spans="1:8">
      <c r="A1018" s="19">
        <f>仕訳データ2016!A1027</f>
        <v>0</v>
      </c>
      <c r="B1018">
        <f t="shared" si="30"/>
        <v>1900</v>
      </c>
      <c r="C1018">
        <f t="shared" si="31"/>
        <v>1</v>
      </c>
      <c r="D1018" s="204">
        <f>仕訳データ2016!J1027</f>
        <v>0</v>
      </c>
      <c r="E1018" s="205">
        <f>仕訳データ2016!O1027</f>
        <v>0</v>
      </c>
      <c r="F1018" s="204">
        <f>仕訳データ2016!R1027</f>
        <v>0</v>
      </c>
      <c r="G1018" s="205">
        <f>仕訳データ2016!W1027</f>
        <v>0</v>
      </c>
      <c r="H1018" s="204" t="str">
        <f>仕訳データ2016!Z1027</f>
        <v/>
      </c>
    </row>
    <row r="1019" spans="1:8">
      <c r="A1019" s="19">
        <f>仕訳データ2016!A1028</f>
        <v>0</v>
      </c>
      <c r="B1019">
        <f t="shared" si="30"/>
        <v>1900</v>
      </c>
      <c r="C1019">
        <f t="shared" si="31"/>
        <v>1</v>
      </c>
      <c r="D1019" s="204">
        <f>仕訳データ2016!J1028</f>
        <v>0</v>
      </c>
      <c r="E1019" s="205">
        <f>仕訳データ2016!O1028</f>
        <v>0</v>
      </c>
      <c r="F1019" s="204">
        <f>仕訳データ2016!R1028</f>
        <v>0</v>
      </c>
      <c r="G1019" s="205">
        <f>仕訳データ2016!W1028</f>
        <v>0</v>
      </c>
      <c r="H1019" s="204" t="str">
        <f>仕訳データ2016!Z1028</f>
        <v/>
      </c>
    </row>
    <row r="1020" spans="1:8">
      <c r="A1020" s="19">
        <f>仕訳データ2016!A1029</f>
        <v>0</v>
      </c>
      <c r="B1020">
        <f t="shared" si="30"/>
        <v>1900</v>
      </c>
      <c r="C1020">
        <f t="shared" si="31"/>
        <v>1</v>
      </c>
      <c r="D1020" s="204">
        <f>仕訳データ2016!J1029</f>
        <v>0</v>
      </c>
      <c r="E1020" s="205">
        <f>仕訳データ2016!O1029</f>
        <v>0</v>
      </c>
      <c r="F1020" s="204">
        <f>仕訳データ2016!R1029</f>
        <v>0</v>
      </c>
      <c r="G1020" s="205">
        <f>仕訳データ2016!W1029</f>
        <v>0</v>
      </c>
      <c r="H1020" s="204" t="str">
        <f>仕訳データ2016!Z1029</f>
        <v/>
      </c>
    </row>
    <row r="1021" spans="1:8">
      <c r="A1021" s="19">
        <f>仕訳データ2016!A1030</f>
        <v>0</v>
      </c>
      <c r="B1021">
        <f t="shared" si="30"/>
        <v>1900</v>
      </c>
      <c r="C1021">
        <f t="shared" si="31"/>
        <v>1</v>
      </c>
      <c r="D1021" s="204">
        <f>仕訳データ2016!J1030</f>
        <v>0</v>
      </c>
      <c r="E1021" s="205">
        <f>仕訳データ2016!O1030</f>
        <v>0</v>
      </c>
      <c r="F1021" s="204">
        <f>仕訳データ2016!R1030</f>
        <v>0</v>
      </c>
      <c r="G1021" s="205">
        <f>仕訳データ2016!W1030</f>
        <v>0</v>
      </c>
      <c r="H1021" s="204" t="str">
        <f>仕訳データ2016!Z1030</f>
        <v/>
      </c>
    </row>
    <row r="1022" spans="1:8">
      <c r="A1022" s="19">
        <f>仕訳データ2016!A1031</f>
        <v>0</v>
      </c>
      <c r="B1022">
        <f t="shared" si="30"/>
        <v>1900</v>
      </c>
      <c r="C1022">
        <f t="shared" si="31"/>
        <v>1</v>
      </c>
      <c r="D1022" s="204">
        <f>仕訳データ2016!J1031</f>
        <v>0</v>
      </c>
      <c r="E1022" s="205">
        <f>仕訳データ2016!O1031</f>
        <v>0</v>
      </c>
      <c r="F1022" s="204">
        <f>仕訳データ2016!R1031</f>
        <v>0</v>
      </c>
      <c r="G1022" s="205">
        <f>仕訳データ2016!W1031</f>
        <v>0</v>
      </c>
      <c r="H1022" s="204" t="str">
        <f>仕訳データ2016!Z1031</f>
        <v/>
      </c>
    </row>
    <row r="1023" spans="1:8">
      <c r="A1023" s="19">
        <f>仕訳データ2016!A1032</f>
        <v>0</v>
      </c>
      <c r="B1023">
        <f t="shared" si="30"/>
        <v>1900</v>
      </c>
      <c r="C1023">
        <f t="shared" si="31"/>
        <v>1</v>
      </c>
      <c r="D1023" s="204">
        <f>仕訳データ2016!J1032</f>
        <v>0</v>
      </c>
      <c r="E1023" s="205">
        <f>仕訳データ2016!O1032</f>
        <v>0</v>
      </c>
      <c r="F1023" s="204">
        <f>仕訳データ2016!R1032</f>
        <v>0</v>
      </c>
      <c r="G1023" s="205">
        <f>仕訳データ2016!W1032</f>
        <v>0</v>
      </c>
      <c r="H1023" s="204" t="str">
        <f>仕訳データ2016!Z1032</f>
        <v/>
      </c>
    </row>
    <row r="1024" spans="1:8">
      <c r="A1024" s="19">
        <f>仕訳データ2016!A1033</f>
        <v>0</v>
      </c>
      <c r="B1024">
        <f t="shared" si="30"/>
        <v>1900</v>
      </c>
      <c r="C1024">
        <f t="shared" si="31"/>
        <v>1</v>
      </c>
      <c r="D1024" s="204">
        <f>仕訳データ2016!J1033</f>
        <v>0</v>
      </c>
      <c r="E1024" s="205">
        <f>仕訳データ2016!O1033</f>
        <v>0</v>
      </c>
      <c r="F1024" s="204">
        <f>仕訳データ2016!R1033</f>
        <v>0</v>
      </c>
      <c r="G1024" s="205">
        <f>仕訳データ2016!W1033</f>
        <v>0</v>
      </c>
      <c r="H1024" s="204" t="str">
        <f>仕訳データ2016!Z1033</f>
        <v/>
      </c>
    </row>
    <row r="1025" spans="1:8">
      <c r="A1025" s="19">
        <f>仕訳データ2016!A1034</f>
        <v>0</v>
      </c>
      <c r="B1025">
        <f t="shared" si="30"/>
        <v>1900</v>
      </c>
      <c r="C1025">
        <f t="shared" si="31"/>
        <v>1</v>
      </c>
      <c r="D1025" s="204">
        <f>仕訳データ2016!J1034</f>
        <v>0</v>
      </c>
      <c r="E1025" s="205">
        <f>仕訳データ2016!O1034</f>
        <v>0</v>
      </c>
      <c r="F1025" s="204">
        <f>仕訳データ2016!R1034</f>
        <v>0</v>
      </c>
      <c r="G1025" s="205">
        <f>仕訳データ2016!W1034</f>
        <v>0</v>
      </c>
      <c r="H1025" s="204" t="str">
        <f>仕訳データ2016!Z1034</f>
        <v/>
      </c>
    </row>
    <row r="1026" spans="1:8">
      <c r="A1026" s="19">
        <f>仕訳データ2016!A1035</f>
        <v>0</v>
      </c>
      <c r="B1026">
        <f t="shared" si="30"/>
        <v>1900</v>
      </c>
      <c r="C1026">
        <f t="shared" si="31"/>
        <v>1</v>
      </c>
      <c r="D1026" s="204">
        <f>仕訳データ2016!J1035</f>
        <v>0</v>
      </c>
      <c r="E1026" s="205">
        <f>仕訳データ2016!O1035</f>
        <v>0</v>
      </c>
      <c r="F1026" s="204">
        <f>仕訳データ2016!R1035</f>
        <v>0</v>
      </c>
      <c r="G1026" s="205">
        <f>仕訳データ2016!W1035</f>
        <v>0</v>
      </c>
      <c r="H1026" s="204" t="str">
        <f>仕訳データ2016!Z1035</f>
        <v/>
      </c>
    </row>
    <row r="1027" spans="1:8">
      <c r="A1027" s="19">
        <f>仕訳データ2016!A1036</f>
        <v>0</v>
      </c>
      <c r="B1027">
        <f t="shared" ref="B1027:B1090" si="32">YEAR(A1027)</f>
        <v>1900</v>
      </c>
      <c r="C1027">
        <f t="shared" ref="C1027:C1090" si="33">MONTH(A1027)</f>
        <v>1</v>
      </c>
      <c r="D1027" s="204">
        <f>仕訳データ2016!J1036</f>
        <v>0</v>
      </c>
      <c r="E1027" s="205">
        <f>仕訳データ2016!O1036</f>
        <v>0</v>
      </c>
      <c r="F1027" s="204">
        <f>仕訳データ2016!R1036</f>
        <v>0</v>
      </c>
      <c r="G1027" s="205">
        <f>仕訳データ2016!W1036</f>
        <v>0</v>
      </c>
      <c r="H1027" s="204" t="str">
        <f>仕訳データ2016!Z1036</f>
        <v/>
      </c>
    </row>
    <row r="1028" spans="1:8">
      <c r="A1028" s="19">
        <f>仕訳データ2016!A1037</f>
        <v>0</v>
      </c>
      <c r="B1028">
        <f t="shared" si="32"/>
        <v>1900</v>
      </c>
      <c r="C1028">
        <f t="shared" si="33"/>
        <v>1</v>
      </c>
      <c r="D1028" s="204">
        <f>仕訳データ2016!J1037</f>
        <v>0</v>
      </c>
      <c r="E1028" s="205">
        <f>仕訳データ2016!O1037</f>
        <v>0</v>
      </c>
      <c r="F1028" s="204">
        <f>仕訳データ2016!R1037</f>
        <v>0</v>
      </c>
      <c r="G1028" s="205">
        <f>仕訳データ2016!W1037</f>
        <v>0</v>
      </c>
      <c r="H1028" s="204" t="str">
        <f>仕訳データ2016!Z1037</f>
        <v/>
      </c>
    </row>
    <row r="1029" spans="1:8">
      <c r="A1029" s="19">
        <f>仕訳データ2016!A1038</f>
        <v>0</v>
      </c>
      <c r="B1029">
        <f t="shared" si="32"/>
        <v>1900</v>
      </c>
      <c r="C1029">
        <f t="shared" si="33"/>
        <v>1</v>
      </c>
      <c r="D1029" s="204">
        <f>仕訳データ2016!J1038</f>
        <v>0</v>
      </c>
      <c r="E1029" s="205">
        <f>仕訳データ2016!O1038</f>
        <v>0</v>
      </c>
      <c r="F1029" s="204">
        <f>仕訳データ2016!R1038</f>
        <v>0</v>
      </c>
      <c r="G1029" s="205">
        <f>仕訳データ2016!W1038</f>
        <v>0</v>
      </c>
      <c r="H1029" s="204" t="str">
        <f>仕訳データ2016!Z1038</f>
        <v/>
      </c>
    </row>
    <row r="1030" spans="1:8">
      <c r="A1030" s="19">
        <f>仕訳データ2016!A1039</f>
        <v>0</v>
      </c>
      <c r="B1030">
        <f t="shared" si="32"/>
        <v>1900</v>
      </c>
      <c r="C1030">
        <f t="shared" si="33"/>
        <v>1</v>
      </c>
      <c r="D1030" s="204">
        <f>仕訳データ2016!J1039</f>
        <v>0</v>
      </c>
      <c r="E1030" s="205">
        <f>仕訳データ2016!O1039</f>
        <v>0</v>
      </c>
      <c r="F1030" s="204">
        <f>仕訳データ2016!R1039</f>
        <v>0</v>
      </c>
      <c r="G1030" s="205">
        <f>仕訳データ2016!W1039</f>
        <v>0</v>
      </c>
      <c r="H1030" s="204" t="str">
        <f>仕訳データ2016!Z1039</f>
        <v/>
      </c>
    </row>
    <row r="1031" spans="1:8">
      <c r="A1031" s="19">
        <f>仕訳データ2016!A1040</f>
        <v>0</v>
      </c>
      <c r="B1031">
        <f t="shared" si="32"/>
        <v>1900</v>
      </c>
      <c r="C1031">
        <f t="shared" si="33"/>
        <v>1</v>
      </c>
      <c r="D1031" s="204">
        <f>仕訳データ2016!J1040</f>
        <v>0</v>
      </c>
      <c r="E1031" s="205">
        <f>仕訳データ2016!O1040</f>
        <v>0</v>
      </c>
      <c r="F1031" s="204">
        <f>仕訳データ2016!R1040</f>
        <v>0</v>
      </c>
      <c r="G1031" s="205">
        <f>仕訳データ2016!W1040</f>
        <v>0</v>
      </c>
      <c r="H1031" s="204" t="str">
        <f>仕訳データ2016!Z1040</f>
        <v/>
      </c>
    </row>
    <row r="1032" spans="1:8">
      <c r="A1032" s="19">
        <f>仕訳データ2016!A1041</f>
        <v>0</v>
      </c>
      <c r="B1032">
        <f t="shared" si="32"/>
        <v>1900</v>
      </c>
      <c r="C1032">
        <f t="shared" si="33"/>
        <v>1</v>
      </c>
      <c r="D1032" s="204">
        <f>仕訳データ2016!J1041</f>
        <v>0</v>
      </c>
      <c r="E1032" s="205">
        <f>仕訳データ2016!O1041</f>
        <v>0</v>
      </c>
      <c r="F1032" s="204">
        <f>仕訳データ2016!R1041</f>
        <v>0</v>
      </c>
      <c r="G1032" s="205">
        <f>仕訳データ2016!W1041</f>
        <v>0</v>
      </c>
      <c r="H1032" s="204" t="str">
        <f>仕訳データ2016!Z1041</f>
        <v/>
      </c>
    </row>
    <row r="1033" spans="1:8">
      <c r="A1033" s="19">
        <f>仕訳データ2016!A1042</f>
        <v>0</v>
      </c>
      <c r="B1033">
        <f t="shared" si="32"/>
        <v>1900</v>
      </c>
      <c r="C1033">
        <f t="shared" si="33"/>
        <v>1</v>
      </c>
      <c r="D1033" s="204">
        <f>仕訳データ2016!J1042</f>
        <v>0</v>
      </c>
      <c r="E1033" s="205">
        <f>仕訳データ2016!O1042</f>
        <v>0</v>
      </c>
      <c r="F1033" s="204">
        <f>仕訳データ2016!R1042</f>
        <v>0</v>
      </c>
      <c r="G1033" s="205">
        <f>仕訳データ2016!W1042</f>
        <v>0</v>
      </c>
      <c r="H1033" s="204" t="str">
        <f>仕訳データ2016!Z1042</f>
        <v/>
      </c>
    </row>
    <row r="1034" spans="1:8">
      <c r="A1034" s="19">
        <f>仕訳データ2016!A1043</f>
        <v>0</v>
      </c>
      <c r="B1034">
        <f t="shared" si="32"/>
        <v>1900</v>
      </c>
      <c r="C1034">
        <f t="shared" si="33"/>
        <v>1</v>
      </c>
      <c r="D1034" s="204">
        <f>仕訳データ2016!J1043</f>
        <v>0</v>
      </c>
      <c r="E1034" s="205">
        <f>仕訳データ2016!O1043</f>
        <v>0</v>
      </c>
      <c r="F1034" s="204">
        <f>仕訳データ2016!R1043</f>
        <v>0</v>
      </c>
      <c r="G1034" s="205">
        <f>仕訳データ2016!W1043</f>
        <v>0</v>
      </c>
      <c r="H1034" s="204" t="str">
        <f>仕訳データ2016!Z1043</f>
        <v/>
      </c>
    </row>
    <row r="1035" spans="1:8">
      <c r="A1035" s="19">
        <f>仕訳データ2016!A1044</f>
        <v>0</v>
      </c>
      <c r="B1035">
        <f t="shared" si="32"/>
        <v>1900</v>
      </c>
      <c r="C1035">
        <f t="shared" si="33"/>
        <v>1</v>
      </c>
      <c r="D1035" s="204">
        <f>仕訳データ2016!J1044</f>
        <v>0</v>
      </c>
      <c r="E1035" s="205">
        <f>仕訳データ2016!O1044</f>
        <v>0</v>
      </c>
      <c r="F1035" s="204">
        <f>仕訳データ2016!R1044</f>
        <v>0</v>
      </c>
      <c r="G1035" s="205">
        <f>仕訳データ2016!W1044</f>
        <v>0</v>
      </c>
      <c r="H1035" s="204" t="str">
        <f>仕訳データ2016!Z1044</f>
        <v/>
      </c>
    </row>
    <row r="1036" spans="1:8">
      <c r="A1036" s="19">
        <f>仕訳データ2016!A1045</f>
        <v>0</v>
      </c>
      <c r="B1036">
        <f t="shared" si="32"/>
        <v>1900</v>
      </c>
      <c r="C1036">
        <f t="shared" si="33"/>
        <v>1</v>
      </c>
      <c r="D1036" s="204">
        <f>仕訳データ2016!J1045</f>
        <v>0</v>
      </c>
      <c r="E1036" s="205">
        <f>仕訳データ2016!O1045</f>
        <v>0</v>
      </c>
      <c r="F1036" s="204">
        <f>仕訳データ2016!R1045</f>
        <v>0</v>
      </c>
      <c r="G1036" s="205">
        <f>仕訳データ2016!W1045</f>
        <v>0</v>
      </c>
      <c r="H1036" s="204" t="str">
        <f>仕訳データ2016!Z1045</f>
        <v/>
      </c>
    </row>
    <row r="1037" spans="1:8">
      <c r="A1037" s="19">
        <f>仕訳データ2016!A1046</f>
        <v>0</v>
      </c>
      <c r="B1037">
        <f t="shared" si="32"/>
        <v>1900</v>
      </c>
      <c r="C1037">
        <f t="shared" si="33"/>
        <v>1</v>
      </c>
      <c r="D1037" s="204">
        <f>仕訳データ2016!J1046</f>
        <v>0</v>
      </c>
      <c r="E1037" s="205">
        <f>仕訳データ2016!O1046</f>
        <v>0</v>
      </c>
      <c r="F1037" s="204">
        <f>仕訳データ2016!R1046</f>
        <v>0</v>
      </c>
      <c r="G1037" s="205">
        <f>仕訳データ2016!W1046</f>
        <v>0</v>
      </c>
      <c r="H1037" s="204" t="str">
        <f>仕訳データ2016!Z1046</f>
        <v/>
      </c>
    </row>
    <row r="1038" spans="1:8">
      <c r="A1038" s="19">
        <f>仕訳データ2016!A1047</f>
        <v>0</v>
      </c>
      <c r="B1038">
        <f t="shared" si="32"/>
        <v>1900</v>
      </c>
      <c r="C1038">
        <f t="shared" si="33"/>
        <v>1</v>
      </c>
      <c r="D1038" s="204">
        <f>仕訳データ2016!J1047</f>
        <v>0</v>
      </c>
      <c r="E1038" s="205">
        <f>仕訳データ2016!O1047</f>
        <v>0</v>
      </c>
      <c r="F1038" s="204">
        <f>仕訳データ2016!R1047</f>
        <v>0</v>
      </c>
      <c r="G1038" s="205">
        <f>仕訳データ2016!W1047</f>
        <v>0</v>
      </c>
      <c r="H1038" s="204" t="str">
        <f>仕訳データ2016!Z1047</f>
        <v/>
      </c>
    </row>
    <row r="1039" spans="1:8">
      <c r="A1039" s="19">
        <f>仕訳データ2016!A1048</f>
        <v>0</v>
      </c>
      <c r="B1039">
        <f t="shared" si="32"/>
        <v>1900</v>
      </c>
      <c r="C1039">
        <f t="shared" si="33"/>
        <v>1</v>
      </c>
      <c r="D1039" s="204">
        <f>仕訳データ2016!J1048</f>
        <v>0</v>
      </c>
      <c r="E1039" s="205">
        <f>仕訳データ2016!O1048</f>
        <v>0</v>
      </c>
      <c r="F1039" s="204">
        <f>仕訳データ2016!R1048</f>
        <v>0</v>
      </c>
      <c r="G1039" s="205">
        <f>仕訳データ2016!W1048</f>
        <v>0</v>
      </c>
      <c r="H1039" s="204" t="str">
        <f>仕訳データ2016!Z1048</f>
        <v/>
      </c>
    </row>
    <row r="1040" spans="1:8">
      <c r="A1040" s="19">
        <f>仕訳データ2016!A1049</f>
        <v>0</v>
      </c>
      <c r="B1040">
        <f t="shared" si="32"/>
        <v>1900</v>
      </c>
      <c r="C1040">
        <f t="shared" si="33"/>
        <v>1</v>
      </c>
      <c r="D1040" s="204">
        <f>仕訳データ2016!J1049</f>
        <v>0</v>
      </c>
      <c r="E1040" s="205">
        <f>仕訳データ2016!O1049</f>
        <v>0</v>
      </c>
      <c r="F1040" s="204">
        <f>仕訳データ2016!R1049</f>
        <v>0</v>
      </c>
      <c r="G1040" s="205">
        <f>仕訳データ2016!W1049</f>
        <v>0</v>
      </c>
      <c r="H1040" s="204" t="str">
        <f>仕訳データ2016!Z1049</f>
        <v/>
      </c>
    </row>
    <row r="1041" spans="1:8">
      <c r="A1041" s="19">
        <f>仕訳データ2016!A1050</f>
        <v>0</v>
      </c>
      <c r="B1041">
        <f t="shared" si="32"/>
        <v>1900</v>
      </c>
      <c r="C1041">
        <f t="shared" si="33"/>
        <v>1</v>
      </c>
      <c r="D1041" s="204">
        <f>仕訳データ2016!J1050</f>
        <v>0</v>
      </c>
      <c r="E1041" s="205">
        <f>仕訳データ2016!O1050</f>
        <v>0</v>
      </c>
      <c r="F1041" s="204">
        <f>仕訳データ2016!R1050</f>
        <v>0</v>
      </c>
      <c r="G1041" s="205">
        <f>仕訳データ2016!W1050</f>
        <v>0</v>
      </c>
      <c r="H1041" s="204" t="str">
        <f>仕訳データ2016!Z1050</f>
        <v/>
      </c>
    </row>
    <row r="1042" spans="1:8">
      <c r="A1042" s="19">
        <f>仕訳データ2016!A1051</f>
        <v>0</v>
      </c>
      <c r="B1042">
        <f t="shared" si="32"/>
        <v>1900</v>
      </c>
      <c r="C1042">
        <f t="shared" si="33"/>
        <v>1</v>
      </c>
      <c r="D1042" s="204">
        <f>仕訳データ2016!J1051</f>
        <v>0</v>
      </c>
      <c r="E1042" s="205">
        <f>仕訳データ2016!O1051</f>
        <v>0</v>
      </c>
      <c r="F1042" s="204">
        <f>仕訳データ2016!R1051</f>
        <v>0</v>
      </c>
      <c r="G1042" s="205">
        <f>仕訳データ2016!W1051</f>
        <v>0</v>
      </c>
      <c r="H1042" s="204" t="str">
        <f>仕訳データ2016!Z1051</f>
        <v/>
      </c>
    </row>
    <row r="1043" spans="1:8">
      <c r="A1043" s="19">
        <f>仕訳データ2016!A1052</f>
        <v>0</v>
      </c>
      <c r="B1043">
        <f t="shared" si="32"/>
        <v>1900</v>
      </c>
      <c r="C1043">
        <f t="shared" si="33"/>
        <v>1</v>
      </c>
      <c r="D1043" s="204">
        <f>仕訳データ2016!J1052</f>
        <v>0</v>
      </c>
      <c r="E1043" s="205">
        <f>仕訳データ2016!O1052</f>
        <v>0</v>
      </c>
      <c r="F1043" s="204">
        <f>仕訳データ2016!R1052</f>
        <v>0</v>
      </c>
      <c r="G1043" s="205">
        <f>仕訳データ2016!W1052</f>
        <v>0</v>
      </c>
      <c r="H1043" s="204" t="str">
        <f>仕訳データ2016!Z1052</f>
        <v/>
      </c>
    </row>
    <row r="1044" spans="1:8">
      <c r="A1044" s="19">
        <f>仕訳データ2016!A1053</f>
        <v>0</v>
      </c>
      <c r="B1044">
        <f t="shared" si="32"/>
        <v>1900</v>
      </c>
      <c r="C1044">
        <f t="shared" si="33"/>
        <v>1</v>
      </c>
      <c r="D1044" s="204">
        <f>仕訳データ2016!J1053</f>
        <v>0</v>
      </c>
      <c r="E1044" s="205">
        <f>仕訳データ2016!O1053</f>
        <v>0</v>
      </c>
      <c r="F1044" s="204">
        <f>仕訳データ2016!R1053</f>
        <v>0</v>
      </c>
      <c r="G1044" s="205">
        <f>仕訳データ2016!W1053</f>
        <v>0</v>
      </c>
      <c r="H1044" s="204" t="str">
        <f>仕訳データ2016!Z1053</f>
        <v/>
      </c>
    </row>
    <row r="1045" spans="1:8">
      <c r="A1045" s="19">
        <f>仕訳データ2016!A1054</f>
        <v>0</v>
      </c>
      <c r="B1045">
        <f t="shared" si="32"/>
        <v>1900</v>
      </c>
      <c r="C1045">
        <f t="shared" si="33"/>
        <v>1</v>
      </c>
      <c r="D1045" s="204">
        <f>仕訳データ2016!J1054</f>
        <v>0</v>
      </c>
      <c r="E1045" s="205">
        <f>仕訳データ2016!O1054</f>
        <v>0</v>
      </c>
      <c r="F1045" s="204">
        <f>仕訳データ2016!R1054</f>
        <v>0</v>
      </c>
      <c r="G1045" s="205">
        <f>仕訳データ2016!W1054</f>
        <v>0</v>
      </c>
      <c r="H1045" s="204" t="str">
        <f>仕訳データ2016!Z1054</f>
        <v/>
      </c>
    </row>
    <row r="1046" spans="1:8">
      <c r="A1046" s="19">
        <f>仕訳データ2016!A1055</f>
        <v>0</v>
      </c>
      <c r="B1046">
        <f t="shared" si="32"/>
        <v>1900</v>
      </c>
      <c r="C1046">
        <f t="shared" si="33"/>
        <v>1</v>
      </c>
      <c r="D1046" s="204">
        <f>仕訳データ2016!J1055</f>
        <v>0</v>
      </c>
      <c r="E1046" s="205">
        <f>仕訳データ2016!O1055</f>
        <v>0</v>
      </c>
      <c r="F1046" s="204">
        <f>仕訳データ2016!R1055</f>
        <v>0</v>
      </c>
      <c r="G1046" s="205">
        <f>仕訳データ2016!W1055</f>
        <v>0</v>
      </c>
      <c r="H1046" s="204" t="str">
        <f>仕訳データ2016!Z1055</f>
        <v/>
      </c>
    </row>
    <row r="1047" spans="1:8">
      <c r="A1047" s="19">
        <f>仕訳データ2016!A1056</f>
        <v>0</v>
      </c>
      <c r="B1047">
        <f t="shared" si="32"/>
        <v>1900</v>
      </c>
      <c r="C1047">
        <f t="shared" si="33"/>
        <v>1</v>
      </c>
      <c r="D1047" s="204">
        <f>仕訳データ2016!J1056</f>
        <v>0</v>
      </c>
      <c r="E1047" s="205">
        <f>仕訳データ2016!O1056</f>
        <v>0</v>
      </c>
      <c r="F1047" s="204">
        <f>仕訳データ2016!R1056</f>
        <v>0</v>
      </c>
      <c r="G1047" s="205">
        <f>仕訳データ2016!W1056</f>
        <v>0</v>
      </c>
      <c r="H1047" s="204" t="str">
        <f>仕訳データ2016!Z1056</f>
        <v/>
      </c>
    </row>
    <row r="1048" spans="1:8">
      <c r="A1048" s="19">
        <f>仕訳データ2016!A1057</f>
        <v>0</v>
      </c>
      <c r="B1048">
        <f t="shared" si="32"/>
        <v>1900</v>
      </c>
      <c r="C1048">
        <f t="shared" si="33"/>
        <v>1</v>
      </c>
      <c r="D1048" s="204">
        <f>仕訳データ2016!J1057</f>
        <v>0</v>
      </c>
      <c r="E1048" s="205">
        <f>仕訳データ2016!O1057</f>
        <v>0</v>
      </c>
      <c r="F1048" s="204">
        <f>仕訳データ2016!R1057</f>
        <v>0</v>
      </c>
      <c r="G1048" s="205">
        <f>仕訳データ2016!W1057</f>
        <v>0</v>
      </c>
      <c r="H1048" s="204" t="str">
        <f>仕訳データ2016!Z1057</f>
        <v/>
      </c>
    </row>
    <row r="1049" spans="1:8">
      <c r="A1049" s="19">
        <f>仕訳データ2016!A1058</f>
        <v>0</v>
      </c>
      <c r="B1049">
        <f t="shared" si="32"/>
        <v>1900</v>
      </c>
      <c r="C1049">
        <f t="shared" si="33"/>
        <v>1</v>
      </c>
      <c r="D1049" s="204">
        <f>仕訳データ2016!J1058</f>
        <v>0</v>
      </c>
      <c r="E1049" s="205">
        <f>仕訳データ2016!O1058</f>
        <v>0</v>
      </c>
      <c r="F1049" s="204">
        <f>仕訳データ2016!R1058</f>
        <v>0</v>
      </c>
      <c r="G1049" s="205">
        <f>仕訳データ2016!W1058</f>
        <v>0</v>
      </c>
      <c r="H1049" s="204" t="str">
        <f>仕訳データ2016!Z1058</f>
        <v/>
      </c>
    </row>
    <row r="1050" spans="1:8">
      <c r="A1050" s="19">
        <f>仕訳データ2016!A1059</f>
        <v>0</v>
      </c>
      <c r="B1050">
        <f t="shared" si="32"/>
        <v>1900</v>
      </c>
      <c r="C1050">
        <f t="shared" si="33"/>
        <v>1</v>
      </c>
      <c r="D1050" s="204">
        <f>仕訳データ2016!J1059</f>
        <v>0</v>
      </c>
      <c r="E1050" s="205">
        <f>仕訳データ2016!O1059</f>
        <v>0</v>
      </c>
      <c r="F1050" s="204">
        <f>仕訳データ2016!R1059</f>
        <v>0</v>
      </c>
      <c r="G1050" s="205">
        <f>仕訳データ2016!W1059</f>
        <v>0</v>
      </c>
      <c r="H1050" s="204" t="str">
        <f>仕訳データ2016!Z1059</f>
        <v/>
      </c>
    </row>
    <row r="1051" spans="1:8">
      <c r="A1051" s="19">
        <f>仕訳データ2016!A1060</f>
        <v>0</v>
      </c>
      <c r="B1051">
        <f t="shared" si="32"/>
        <v>1900</v>
      </c>
      <c r="C1051">
        <f t="shared" si="33"/>
        <v>1</v>
      </c>
      <c r="D1051" s="204">
        <f>仕訳データ2016!J1060</f>
        <v>0</v>
      </c>
      <c r="E1051" s="205">
        <f>仕訳データ2016!O1060</f>
        <v>0</v>
      </c>
      <c r="F1051" s="204">
        <f>仕訳データ2016!R1060</f>
        <v>0</v>
      </c>
      <c r="G1051" s="205">
        <f>仕訳データ2016!W1060</f>
        <v>0</v>
      </c>
      <c r="H1051" s="204" t="str">
        <f>仕訳データ2016!Z1060</f>
        <v/>
      </c>
    </row>
    <row r="1052" spans="1:8">
      <c r="A1052" s="19">
        <f>仕訳データ2016!A1061</f>
        <v>0</v>
      </c>
      <c r="B1052">
        <f t="shared" si="32"/>
        <v>1900</v>
      </c>
      <c r="C1052">
        <f t="shared" si="33"/>
        <v>1</v>
      </c>
      <c r="D1052" s="204">
        <f>仕訳データ2016!J1061</f>
        <v>0</v>
      </c>
      <c r="E1052" s="205">
        <f>仕訳データ2016!O1061</f>
        <v>0</v>
      </c>
      <c r="F1052" s="204">
        <f>仕訳データ2016!R1061</f>
        <v>0</v>
      </c>
      <c r="G1052" s="205">
        <f>仕訳データ2016!W1061</f>
        <v>0</v>
      </c>
      <c r="H1052" s="204" t="str">
        <f>仕訳データ2016!Z1061</f>
        <v/>
      </c>
    </row>
    <row r="1053" spans="1:8">
      <c r="A1053" s="19">
        <f>仕訳データ2016!A1062</f>
        <v>0</v>
      </c>
      <c r="B1053">
        <f t="shared" si="32"/>
        <v>1900</v>
      </c>
      <c r="C1053">
        <f t="shared" si="33"/>
        <v>1</v>
      </c>
      <c r="D1053" s="204">
        <f>仕訳データ2016!J1062</f>
        <v>0</v>
      </c>
      <c r="E1053" s="205">
        <f>仕訳データ2016!O1062</f>
        <v>0</v>
      </c>
      <c r="F1053" s="204">
        <f>仕訳データ2016!R1062</f>
        <v>0</v>
      </c>
      <c r="G1053" s="205">
        <f>仕訳データ2016!W1062</f>
        <v>0</v>
      </c>
      <c r="H1053" s="204" t="str">
        <f>仕訳データ2016!Z1062</f>
        <v/>
      </c>
    </row>
    <row r="1054" spans="1:8">
      <c r="A1054" s="19">
        <f>仕訳データ2016!A1063</f>
        <v>0</v>
      </c>
      <c r="B1054">
        <f t="shared" si="32"/>
        <v>1900</v>
      </c>
      <c r="C1054">
        <f t="shared" si="33"/>
        <v>1</v>
      </c>
      <c r="D1054" s="204">
        <f>仕訳データ2016!J1063</f>
        <v>0</v>
      </c>
      <c r="E1054" s="205">
        <f>仕訳データ2016!O1063</f>
        <v>0</v>
      </c>
      <c r="F1054" s="204">
        <f>仕訳データ2016!R1063</f>
        <v>0</v>
      </c>
      <c r="G1054" s="205">
        <f>仕訳データ2016!W1063</f>
        <v>0</v>
      </c>
      <c r="H1054" s="204" t="str">
        <f>仕訳データ2016!Z1063</f>
        <v/>
      </c>
    </row>
    <row r="1055" spans="1:8">
      <c r="A1055" s="19">
        <f>仕訳データ2016!A1064</f>
        <v>0</v>
      </c>
      <c r="B1055">
        <f t="shared" si="32"/>
        <v>1900</v>
      </c>
      <c r="C1055">
        <f t="shared" si="33"/>
        <v>1</v>
      </c>
      <c r="D1055" s="204">
        <f>仕訳データ2016!J1064</f>
        <v>0</v>
      </c>
      <c r="E1055" s="205">
        <f>仕訳データ2016!O1064</f>
        <v>0</v>
      </c>
      <c r="F1055" s="204">
        <f>仕訳データ2016!R1064</f>
        <v>0</v>
      </c>
      <c r="G1055" s="205">
        <f>仕訳データ2016!W1064</f>
        <v>0</v>
      </c>
      <c r="H1055" s="204" t="str">
        <f>仕訳データ2016!Z1064</f>
        <v/>
      </c>
    </row>
    <row r="1056" spans="1:8">
      <c r="A1056" s="19">
        <f>仕訳データ2016!A1065</f>
        <v>0</v>
      </c>
      <c r="B1056">
        <f t="shared" si="32"/>
        <v>1900</v>
      </c>
      <c r="C1056">
        <f t="shared" si="33"/>
        <v>1</v>
      </c>
      <c r="D1056" s="204">
        <f>仕訳データ2016!J1065</f>
        <v>0</v>
      </c>
      <c r="E1056" s="205">
        <f>仕訳データ2016!O1065</f>
        <v>0</v>
      </c>
      <c r="F1056" s="204">
        <f>仕訳データ2016!R1065</f>
        <v>0</v>
      </c>
      <c r="G1056" s="205">
        <f>仕訳データ2016!W1065</f>
        <v>0</v>
      </c>
      <c r="H1056" s="204" t="str">
        <f>仕訳データ2016!Z1065</f>
        <v/>
      </c>
    </row>
    <row r="1057" spans="1:8">
      <c r="A1057" s="19">
        <f>仕訳データ2016!A1066</f>
        <v>0</v>
      </c>
      <c r="B1057">
        <f t="shared" si="32"/>
        <v>1900</v>
      </c>
      <c r="C1057">
        <f t="shared" si="33"/>
        <v>1</v>
      </c>
      <c r="D1057" s="204">
        <f>仕訳データ2016!J1066</f>
        <v>0</v>
      </c>
      <c r="E1057" s="205">
        <f>仕訳データ2016!O1066</f>
        <v>0</v>
      </c>
      <c r="F1057" s="204">
        <f>仕訳データ2016!R1066</f>
        <v>0</v>
      </c>
      <c r="G1057" s="205">
        <f>仕訳データ2016!W1066</f>
        <v>0</v>
      </c>
      <c r="H1057" s="204" t="str">
        <f>仕訳データ2016!Z1066</f>
        <v/>
      </c>
    </row>
    <row r="1058" spans="1:8">
      <c r="A1058" s="19">
        <f>仕訳データ2016!A1067</f>
        <v>0</v>
      </c>
      <c r="B1058">
        <f t="shared" si="32"/>
        <v>1900</v>
      </c>
      <c r="C1058">
        <f t="shared" si="33"/>
        <v>1</v>
      </c>
      <c r="D1058" s="204">
        <f>仕訳データ2016!J1067</f>
        <v>0</v>
      </c>
      <c r="E1058" s="205">
        <f>仕訳データ2016!O1067</f>
        <v>0</v>
      </c>
      <c r="F1058" s="204">
        <f>仕訳データ2016!R1067</f>
        <v>0</v>
      </c>
      <c r="G1058" s="205">
        <f>仕訳データ2016!W1067</f>
        <v>0</v>
      </c>
      <c r="H1058" s="204" t="str">
        <f>仕訳データ2016!Z1067</f>
        <v/>
      </c>
    </row>
    <row r="1059" spans="1:8">
      <c r="A1059" s="19">
        <f>仕訳データ2016!A1068</f>
        <v>0</v>
      </c>
      <c r="B1059">
        <f t="shared" si="32"/>
        <v>1900</v>
      </c>
      <c r="C1059">
        <f t="shared" si="33"/>
        <v>1</v>
      </c>
      <c r="D1059" s="204">
        <f>仕訳データ2016!J1068</f>
        <v>0</v>
      </c>
      <c r="E1059" s="205">
        <f>仕訳データ2016!O1068</f>
        <v>0</v>
      </c>
      <c r="F1059" s="204">
        <f>仕訳データ2016!R1068</f>
        <v>0</v>
      </c>
      <c r="G1059" s="205">
        <f>仕訳データ2016!W1068</f>
        <v>0</v>
      </c>
      <c r="H1059" s="204" t="str">
        <f>仕訳データ2016!Z1068</f>
        <v/>
      </c>
    </row>
    <row r="1060" spans="1:8">
      <c r="A1060" s="19">
        <f>仕訳データ2016!A1069</f>
        <v>0</v>
      </c>
      <c r="B1060">
        <f t="shared" si="32"/>
        <v>1900</v>
      </c>
      <c r="C1060">
        <f t="shared" si="33"/>
        <v>1</v>
      </c>
      <c r="D1060" s="204">
        <f>仕訳データ2016!J1069</f>
        <v>0</v>
      </c>
      <c r="E1060" s="205">
        <f>仕訳データ2016!O1069</f>
        <v>0</v>
      </c>
      <c r="F1060" s="204">
        <f>仕訳データ2016!R1069</f>
        <v>0</v>
      </c>
      <c r="G1060" s="205">
        <f>仕訳データ2016!W1069</f>
        <v>0</v>
      </c>
      <c r="H1060" s="204" t="str">
        <f>仕訳データ2016!Z1069</f>
        <v/>
      </c>
    </row>
    <row r="1061" spans="1:8">
      <c r="A1061" s="19">
        <f>仕訳データ2016!A1070</f>
        <v>0</v>
      </c>
      <c r="B1061">
        <f t="shared" si="32"/>
        <v>1900</v>
      </c>
      <c r="C1061">
        <f t="shared" si="33"/>
        <v>1</v>
      </c>
      <c r="D1061" s="204">
        <f>仕訳データ2016!J1070</f>
        <v>0</v>
      </c>
      <c r="E1061" s="205">
        <f>仕訳データ2016!O1070</f>
        <v>0</v>
      </c>
      <c r="F1061" s="204">
        <f>仕訳データ2016!R1070</f>
        <v>0</v>
      </c>
      <c r="G1061" s="205">
        <f>仕訳データ2016!W1070</f>
        <v>0</v>
      </c>
      <c r="H1061" s="204" t="str">
        <f>仕訳データ2016!Z1070</f>
        <v/>
      </c>
    </row>
    <row r="1062" spans="1:8">
      <c r="A1062" s="19">
        <f>仕訳データ2016!A1071</f>
        <v>0</v>
      </c>
      <c r="B1062">
        <f t="shared" si="32"/>
        <v>1900</v>
      </c>
      <c r="C1062">
        <f t="shared" si="33"/>
        <v>1</v>
      </c>
      <c r="D1062" s="204">
        <f>仕訳データ2016!J1071</f>
        <v>0</v>
      </c>
      <c r="E1062" s="205">
        <f>仕訳データ2016!O1071</f>
        <v>0</v>
      </c>
      <c r="F1062" s="204">
        <f>仕訳データ2016!R1071</f>
        <v>0</v>
      </c>
      <c r="G1062" s="205">
        <f>仕訳データ2016!W1071</f>
        <v>0</v>
      </c>
      <c r="H1062" s="204" t="str">
        <f>仕訳データ2016!Z1071</f>
        <v/>
      </c>
    </row>
    <row r="1063" spans="1:8">
      <c r="A1063" s="19">
        <f>仕訳データ2016!A1072</f>
        <v>0</v>
      </c>
      <c r="B1063">
        <f t="shared" si="32"/>
        <v>1900</v>
      </c>
      <c r="C1063">
        <f t="shared" si="33"/>
        <v>1</v>
      </c>
      <c r="D1063" s="204">
        <f>仕訳データ2016!J1072</f>
        <v>0</v>
      </c>
      <c r="E1063" s="205">
        <f>仕訳データ2016!O1072</f>
        <v>0</v>
      </c>
      <c r="F1063" s="204">
        <f>仕訳データ2016!R1072</f>
        <v>0</v>
      </c>
      <c r="G1063" s="205">
        <f>仕訳データ2016!W1072</f>
        <v>0</v>
      </c>
      <c r="H1063" s="204" t="str">
        <f>仕訳データ2016!Z1072</f>
        <v/>
      </c>
    </row>
    <row r="1064" spans="1:8">
      <c r="A1064" s="19">
        <f>仕訳データ2016!A1073</f>
        <v>0</v>
      </c>
      <c r="B1064">
        <f t="shared" si="32"/>
        <v>1900</v>
      </c>
      <c r="C1064">
        <f t="shared" si="33"/>
        <v>1</v>
      </c>
      <c r="D1064" s="204">
        <f>仕訳データ2016!J1073</f>
        <v>0</v>
      </c>
      <c r="E1064" s="205">
        <f>仕訳データ2016!O1073</f>
        <v>0</v>
      </c>
      <c r="F1064" s="204">
        <f>仕訳データ2016!R1073</f>
        <v>0</v>
      </c>
      <c r="G1064" s="205">
        <f>仕訳データ2016!W1073</f>
        <v>0</v>
      </c>
      <c r="H1064" s="204" t="str">
        <f>仕訳データ2016!Z1073</f>
        <v/>
      </c>
    </row>
    <row r="1065" spans="1:8">
      <c r="A1065" s="19">
        <f>仕訳データ2016!A1074</f>
        <v>0</v>
      </c>
      <c r="B1065">
        <f t="shared" si="32"/>
        <v>1900</v>
      </c>
      <c r="C1065">
        <f t="shared" si="33"/>
        <v>1</v>
      </c>
      <c r="D1065" s="204">
        <f>仕訳データ2016!J1074</f>
        <v>0</v>
      </c>
      <c r="E1065" s="205">
        <f>仕訳データ2016!O1074</f>
        <v>0</v>
      </c>
      <c r="F1065" s="204">
        <f>仕訳データ2016!R1074</f>
        <v>0</v>
      </c>
      <c r="G1065" s="205">
        <f>仕訳データ2016!W1074</f>
        <v>0</v>
      </c>
      <c r="H1065" s="204" t="str">
        <f>仕訳データ2016!Z1074</f>
        <v/>
      </c>
    </row>
    <row r="1066" spans="1:8">
      <c r="A1066" s="19">
        <f>仕訳データ2016!A1075</f>
        <v>0</v>
      </c>
      <c r="B1066">
        <f t="shared" si="32"/>
        <v>1900</v>
      </c>
      <c r="C1066">
        <f t="shared" si="33"/>
        <v>1</v>
      </c>
      <c r="D1066" s="204">
        <f>仕訳データ2016!J1075</f>
        <v>0</v>
      </c>
      <c r="E1066" s="205">
        <f>仕訳データ2016!O1075</f>
        <v>0</v>
      </c>
      <c r="F1066" s="204">
        <f>仕訳データ2016!R1075</f>
        <v>0</v>
      </c>
      <c r="G1066" s="205">
        <f>仕訳データ2016!W1075</f>
        <v>0</v>
      </c>
      <c r="H1066" s="204" t="str">
        <f>仕訳データ2016!Z1075</f>
        <v/>
      </c>
    </row>
    <row r="1067" spans="1:8">
      <c r="A1067" s="19">
        <f>仕訳データ2016!A1076</f>
        <v>0</v>
      </c>
      <c r="B1067">
        <f t="shared" si="32"/>
        <v>1900</v>
      </c>
      <c r="C1067">
        <f t="shared" si="33"/>
        <v>1</v>
      </c>
      <c r="D1067" s="204">
        <f>仕訳データ2016!J1076</f>
        <v>0</v>
      </c>
      <c r="E1067" s="205">
        <f>仕訳データ2016!O1076</f>
        <v>0</v>
      </c>
      <c r="F1067" s="204">
        <f>仕訳データ2016!R1076</f>
        <v>0</v>
      </c>
      <c r="G1067" s="205">
        <f>仕訳データ2016!W1076</f>
        <v>0</v>
      </c>
      <c r="H1067" s="204" t="str">
        <f>仕訳データ2016!Z1076</f>
        <v/>
      </c>
    </row>
    <row r="1068" spans="1:8">
      <c r="A1068" s="19">
        <f>仕訳データ2016!A1077</f>
        <v>0</v>
      </c>
      <c r="B1068">
        <f t="shared" si="32"/>
        <v>1900</v>
      </c>
      <c r="C1068">
        <f t="shared" si="33"/>
        <v>1</v>
      </c>
      <c r="D1068" s="204">
        <f>仕訳データ2016!J1077</f>
        <v>0</v>
      </c>
      <c r="E1068" s="205">
        <f>仕訳データ2016!O1077</f>
        <v>0</v>
      </c>
      <c r="F1068" s="204">
        <f>仕訳データ2016!R1077</f>
        <v>0</v>
      </c>
      <c r="G1068" s="205">
        <f>仕訳データ2016!W1077</f>
        <v>0</v>
      </c>
      <c r="H1068" s="204" t="str">
        <f>仕訳データ2016!Z1077</f>
        <v/>
      </c>
    </row>
    <row r="1069" spans="1:8">
      <c r="A1069" s="19">
        <f>仕訳データ2016!A1078</f>
        <v>0</v>
      </c>
      <c r="B1069">
        <f t="shared" si="32"/>
        <v>1900</v>
      </c>
      <c r="C1069">
        <f t="shared" si="33"/>
        <v>1</v>
      </c>
      <c r="D1069" s="204">
        <f>仕訳データ2016!J1078</f>
        <v>0</v>
      </c>
      <c r="E1069" s="205">
        <f>仕訳データ2016!O1078</f>
        <v>0</v>
      </c>
      <c r="F1069" s="204">
        <f>仕訳データ2016!R1078</f>
        <v>0</v>
      </c>
      <c r="G1069" s="205">
        <f>仕訳データ2016!W1078</f>
        <v>0</v>
      </c>
      <c r="H1069" s="204" t="str">
        <f>仕訳データ2016!Z1078</f>
        <v/>
      </c>
    </row>
    <row r="1070" spans="1:8">
      <c r="A1070" s="19">
        <f>仕訳データ2016!A1079</f>
        <v>0</v>
      </c>
      <c r="B1070">
        <f t="shared" si="32"/>
        <v>1900</v>
      </c>
      <c r="C1070">
        <f t="shared" si="33"/>
        <v>1</v>
      </c>
      <c r="D1070" s="204">
        <f>仕訳データ2016!J1079</f>
        <v>0</v>
      </c>
      <c r="E1070" s="205">
        <f>仕訳データ2016!O1079</f>
        <v>0</v>
      </c>
      <c r="F1070" s="204">
        <f>仕訳データ2016!R1079</f>
        <v>0</v>
      </c>
      <c r="G1070" s="205">
        <f>仕訳データ2016!W1079</f>
        <v>0</v>
      </c>
      <c r="H1070" s="204" t="str">
        <f>仕訳データ2016!Z1079</f>
        <v/>
      </c>
    </row>
    <row r="1071" spans="1:8">
      <c r="A1071" s="19">
        <f>仕訳データ2016!A1080</f>
        <v>0</v>
      </c>
      <c r="B1071">
        <f t="shared" si="32"/>
        <v>1900</v>
      </c>
      <c r="C1071">
        <f t="shared" si="33"/>
        <v>1</v>
      </c>
      <c r="D1071" s="204">
        <f>仕訳データ2016!J1080</f>
        <v>0</v>
      </c>
      <c r="E1071" s="205">
        <f>仕訳データ2016!O1080</f>
        <v>0</v>
      </c>
      <c r="F1071" s="204">
        <f>仕訳データ2016!R1080</f>
        <v>0</v>
      </c>
      <c r="G1071" s="205">
        <f>仕訳データ2016!W1080</f>
        <v>0</v>
      </c>
      <c r="H1071" s="204" t="str">
        <f>仕訳データ2016!Z1080</f>
        <v/>
      </c>
    </row>
    <row r="1072" spans="1:8">
      <c r="A1072" s="19">
        <f>仕訳データ2016!A1081</f>
        <v>0</v>
      </c>
      <c r="B1072">
        <f t="shared" si="32"/>
        <v>1900</v>
      </c>
      <c r="C1072">
        <f t="shared" si="33"/>
        <v>1</v>
      </c>
      <c r="D1072" s="204">
        <f>仕訳データ2016!J1081</f>
        <v>0</v>
      </c>
      <c r="E1072" s="205">
        <f>仕訳データ2016!O1081</f>
        <v>0</v>
      </c>
      <c r="F1072" s="204">
        <f>仕訳データ2016!R1081</f>
        <v>0</v>
      </c>
      <c r="G1072" s="205">
        <f>仕訳データ2016!W1081</f>
        <v>0</v>
      </c>
      <c r="H1072" s="204" t="str">
        <f>仕訳データ2016!Z1081</f>
        <v/>
      </c>
    </row>
    <row r="1073" spans="1:8">
      <c r="A1073" s="19">
        <f>仕訳データ2016!A1082</f>
        <v>0</v>
      </c>
      <c r="B1073">
        <f t="shared" si="32"/>
        <v>1900</v>
      </c>
      <c r="C1073">
        <f t="shared" si="33"/>
        <v>1</v>
      </c>
      <c r="D1073" s="204">
        <f>仕訳データ2016!J1082</f>
        <v>0</v>
      </c>
      <c r="E1073" s="205">
        <f>仕訳データ2016!O1082</f>
        <v>0</v>
      </c>
      <c r="F1073" s="204">
        <f>仕訳データ2016!R1082</f>
        <v>0</v>
      </c>
      <c r="G1073" s="205">
        <f>仕訳データ2016!W1082</f>
        <v>0</v>
      </c>
      <c r="H1073" s="204" t="str">
        <f>仕訳データ2016!Z1082</f>
        <v/>
      </c>
    </row>
    <row r="1074" spans="1:8">
      <c r="A1074" s="19">
        <f>仕訳データ2016!A1083</f>
        <v>0</v>
      </c>
      <c r="B1074">
        <f t="shared" si="32"/>
        <v>1900</v>
      </c>
      <c r="C1074">
        <f t="shared" si="33"/>
        <v>1</v>
      </c>
      <c r="D1074" s="204">
        <f>仕訳データ2016!J1083</f>
        <v>0</v>
      </c>
      <c r="E1074" s="205">
        <f>仕訳データ2016!O1083</f>
        <v>0</v>
      </c>
      <c r="F1074" s="204">
        <f>仕訳データ2016!R1083</f>
        <v>0</v>
      </c>
      <c r="G1074" s="205">
        <f>仕訳データ2016!W1083</f>
        <v>0</v>
      </c>
      <c r="H1074" s="204" t="str">
        <f>仕訳データ2016!Z1083</f>
        <v/>
      </c>
    </row>
    <row r="1075" spans="1:8">
      <c r="A1075" s="19">
        <f>仕訳データ2016!A1084</f>
        <v>0</v>
      </c>
      <c r="B1075">
        <f t="shared" si="32"/>
        <v>1900</v>
      </c>
      <c r="C1075">
        <f t="shared" si="33"/>
        <v>1</v>
      </c>
      <c r="D1075" s="204">
        <f>仕訳データ2016!J1084</f>
        <v>0</v>
      </c>
      <c r="E1075" s="205">
        <f>仕訳データ2016!O1084</f>
        <v>0</v>
      </c>
      <c r="F1075" s="204">
        <f>仕訳データ2016!R1084</f>
        <v>0</v>
      </c>
      <c r="G1075" s="205">
        <f>仕訳データ2016!W1084</f>
        <v>0</v>
      </c>
      <c r="H1075" s="204" t="str">
        <f>仕訳データ2016!Z1084</f>
        <v/>
      </c>
    </row>
    <row r="1076" spans="1:8">
      <c r="A1076" s="19">
        <f>仕訳データ2016!A1085</f>
        <v>0</v>
      </c>
      <c r="B1076">
        <f t="shared" si="32"/>
        <v>1900</v>
      </c>
      <c r="C1076">
        <f t="shared" si="33"/>
        <v>1</v>
      </c>
      <c r="D1076" s="204">
        <f>仕訳データ2016!J1085</f>
        <v>0</v>
      </c>
      <c r="E1076" s="205">
        <f>仕訳データ2016!O1085</f>
        <v>0</v>
      </c>
      <c r="F1076" s="204">
        <f>仕訳データ2016!R1085</f>
        <v>0</v>
      </c>
      <c r="G1076" s="205">
        <f>仕訳データ2016!W1085</f>
        <v>0</v>
      </c>
      <c r="H1076" s="204" t="str">
        <f>仕訳データ2016!Z1085</f>
        <v/>
      </c>
    </row>
    <row r="1077" spans="1:8">
      <c r="A1077" s="19">
        <f>仕訳データ2016!A1086</f>
        <v>0</v>
      </c>
      <c r="B1077">
        <f t="shared" si="32"/>
        <v>1900</v>
      </c>
      <c r="C1077">
        <f t="shared" si="33"/>
        <v>1</v>
      </c>
      <c r="D1077" s="204">
        <f>仕訳データ2016!J1086</f>
        <v>0</v>
      </c>
      <c r="E1077" s="205">
        <f>仕訳データ2016!O1086</f>
        <v>0</v>
      </c>
      <c r="F1077" s="204">
        <f>仕訳データ2016!R1086</f>
        <v>0</v>
      </c>
      <c r="G1077" s="205">
        <f>仕訳データ2016!W1086</f>
        <v>0</v>
      </c>
      <c r="H1077" s="204" t="str">
        <f>仕訳データ2016!Z1086</f>
        <v/>
      </c>
    </row>
    <row r="1078" spans="1:8">
      <c r="A1078" s="19">
        <f>仕訳データ2016!A1087</f>
        <v>0</v>
      </c>
      <c r="B1078">
        <f t="shared" si="32"/>
        <v>1900</v>
      </c>
      <c r="C1078">
        <f t="shared" si="33"/>
        <v>1</v>
      </c>
      <c r="D1078" s="204">
        <f>仕訳データ2016!J1087</f>
        <v>0</v>
      </c>
      <c r="E1078" s="205">
        <f>仕訳データ2016!O1087</f>
        <v>0</v>
      </c>
      <c r="F1078" s="204">
        <f>仕訳データ2016!R1087</f>
        <v>0</v>
      </c>
      <c r="G1078" s="205">
        <f>仕訳データ2016!W1087</f>
        <v>0</v>
      </c>
      <c r="H1078" s="204" t="str">
        <f>仕訳データ2016!Z1087</f>
        <v/>
      </c>
    </row>
    <row r="1079" spans="1:8">
      <c r="A1079" s="19">
        <f>仕訳データ2016!A1088</f>
        <v>0</v>
      </c>
      <c r="B1079">
        <f t="shared" si="32"/>
        <v>1900</v>
      </c>
      <c r="C1079">
        <f t="shared" si="33"/>
        <v>1</v>
      </c>
      <c r="D1079" s="204">
        <f>仕訳データ2016!J1088</f>
        <v>0</v>
      </c>
      <c r="E1079" s="205">
        <f>仕訳データ2016!O1088</f>
        <v>0</v>
      </c>
      <c r="F1079" s="204">
        <f>仕訳データ2016!R1088</f>
        <v>0</v>
      </c>
      <c r="G1079" s="205">
        <f>仕訳データ2016!W1088</f>
        <v>0</v>
      </c>
      <c r="H1079" s="204" t="str">
        <f>仕訳データ2016!Z1088</f>
        <v/>
      </c>
    </row>
    <row r="1080" spans="1:8">
      <c r="A1080" s="19">
        <f>仕訳データ2016!A1089</f>
        <v>0</v>
      </c>
      <c r="B1080">
        <f t="shared" si="32"/>
        <v>1900</v>
      </c>
      <c r="C1080">
        <f t="shared" si="33"/>
        <v>1</v>
      </c>
      <c r="D1080" s="204">
        <f>仕訳データ2016!J1089</f>
        <v>0</v>
      </c>
      <c r="E1080" s="205">
        <f>仕訳データ2016!O1089</f>
        <v>0</v>
      </c>
      <c r="F1080" s="204">
        <f>仕訳データ2016!R1089</f>
        <v>0</v>
      </c>
      <c r="G1080" s="205">
        <f>仕訳データ2016!W1089</f>
        <v>0</v>
      </c>
      <c r="H1080" s="204" t="str">
        <f>仕訳データ2016!Z1089</f>
        <v/>
      </c>
    </row>
    <row r="1081" spans="1:8">
      <c r="A1081" s="19">
        <f>仕訳データ2016!A1090</f>
        <v>0</v>
      </c>
      <c r="B1081">
        <f t="shared" si="32"/>
        <v>1900</v>
      </c>
      <c r="C1081">
        <f t="shared" si="33"/>
        <v>1</v>
      </c>
      <c r="D1081" s="204">
        <f>仕訳データ2016!J1090</f>
        <v>0</v>
      </c>
      <c r="E1081" s="205">
        <f>仕訳データ2016!O1090</f>
        <v>0</v>
      </c>
      <c r="F1081" s="204">
        <f>仕訳データ2016!R1090</f>
        <v>0</v>
      </c>
      <c r="G1081" s="205">
        <f>仕訳データ2016!W1090</f>
        <v>0</v>
      </c>
      <c r="H1081" s="204" t="str">
        <f>仕訳データ2016!Z1090</f>
        <v/>
      </c>
    </row>
    <row r="1082" spans="1:8">
      <c r="A1082" s="19">
        <f>仕訳データ2016!A1091</f>
        <v>0</v>
      </c>
      <c r="B1082">
        <f t="shared" si="32"/>
        <v>1900</v>
      </c>
      <c r="C1082">
        <f t="shared" si="33"/>
        <v>1</v>
      </c>
      <c r="D1082" s="204">
        <f>仕訳データ2016!J1091</f>
        <v>0</v>
      </c>
      <c r="E1082" s="205">
        <f>仕訳データ2016!O1091</f>
        <v>0</v>
      </c>
      <c r="F1082" s="204">
        <f>仕訳データ2016!R1091</f>
        <v>0</v>
      </c>
      <c r="G1082" s="205">
        <f>仕訳データ2016!W1091</f>
        <v>0</v>
      </c>
      <c r="H1082" s="204" t="str">
        <f>仕訳データ2016!Z1091</f>
        <v/>
      </c>
    </row>
    <row r="1083" spans="1:8">
      <c r="A1083" s="19">
        <f>仕訳データ2016!A1092</f>
        <v>0</v>
      </c>
      <c r="B1083">
        <f t="shared" si="32"/>
        <v>1900</v>
      </c>
      <c r="C1083">
        <f t="shared" si="33"/>
        <v>1</v>
      </c>
      <c r="D1083" s="204">
        <f>仕訳データ2016!J1092</f>
        <v>0</v>
      </c>
      <c r="E1083" s="205">
        <f>仕訳データ2016!O1092</f>
        <v>0</v>
      </c>
      <c r="F1083" s="204">
        <f>仕訳データ2016!R1092</f>
        <v>0</v>
      </c>
      <c r="G1083" s="205">
        <f>仕訳データ2016!W1092</f>
        <v>0</v>
      </c>
      <c r="H1083" s="204" t="str">
        <f>仕訳データ2016!Z1092</f>
        <v/>
      </c>
    </row>
    <row r="1084" spans="1:8">
      <c r="A1084" s="19">
        <f>仕訳データ2016!A1093</f>
        <v>0</v>
      </c>
      <c r="B1084">
        <f t="shared" si="32"/>
        <v>1900</v>
      </c>
      <c r="C1084">
        <f t="shared" si="33"/>
        <v>1</v>
      </c>
      <c r="D1084" s="204">
        <f>仕訳データ2016!J1093</f>
        <v>0</v>
      </c>
      <c r="E1084" s="205">
        <f>仕訳データ2016!O1093</f>
        <v>0</v>
      </c>
      <c r="F1084" s="204">
        <f>仕訳データ2016!R1093</f>
        <v>0</v>
      </c>
      <c r="G1084" s="205">
        <f>仕訳データ2016!W1093</f>
        <v>0</v>
      </c>
      <c r="H1084" s="204" t="str">
        <f>仕訳データ2016!Z1093</f>
        <v/>
      </c>
    </row>
    <row r="1085" spans="1:8">
      <c r="A1085" s="19">
        <f>仕訳データ2016!A1094</f>
        <v>0</v>
      </c>
      <c r="B1085">
        <f t="shared" si="32"/>
        <v>1900</v>
      </c>
      <c r="C1085">
        <f t="shared" si="33"/>
        <v>1</v>
      </c>
      <c r="D1085" s="204">
        <f>仕訳データ2016!J1094</f>
        <v>0</v>
      </c>
      <c r="E1085" s="205">
        <f>仕訳データ2016!O1094</f>
        <v>0</v>
      </c>
      <c r="F1085" s="204">
        <f>仕訳データ2016!R1094</f>
        <v>0</v>
      </c>
      <c r="G1085" s="205">
        <f>仕訳データ2016!W1094</f>
        <v>0</v>
      </c>
      <c r="H1085" s="204" t="str">
        <f>仕訳データ2016!Z1094</f>
        <v/>
      </c>
    </row>
    <row r="1086" spans="1:8">
      <c r="A1086" s="19">
        <f>仕訳データ2016!A1095</f>
        <v>0</v>
      </c>
      <c r="B1086">
        <f t="shared" si="32"/>
        <v>1900</v>
      </c>
      <c r="C1086">
        <f t="shared" si="33"/>
        <v>1</v>
      </c>
      <c r="D1086" s="204">
        <f>仕訳データ2016!J1095</f>
        <v>0</v>
      </c>
      <c r="E1086" s="205">
        <f>仕訳データ2016!O1095</f>
        <v>0</v>
      </c>
      <c r="F1086" s="204">
        <f>仕訳データ2016!R1095</f>
        <v>0</v>
      </c>
      <c r="G1086" s="205">
        <f>仕訳データ2016!W1095</f>
        <v>0</v>
      </c>
      <c r="H1086" s="204" t="str">
        <f>仕訳データ2016!Z1095</f>
        <v/>
      </c>
    </row>
    <row r="1087" spans="1:8">
      <c r="A1087" s="19">
        <f>仕訳データ2016!A1096</f>
        <v>0</v>
      </c>
      <c r="B1087">
        <f t="shared" si="32"/>
        <v>1900</v>
      </c>
      <c r="C1087">
        <f t="shared" si="33"/>
        <v>1</v>
      </c>
      <c r="D1087" s="204">
        <f>仕訳データ2016!J1096</f>
        <v>0</v>
      </c>
      <c r="E1087" s="205">
        <f>仕訳データ2016!O1096</f>
        <v>0</v>
      </c>
      <c r="F1087" s="204">
        <f>仕訳データ2016!R1096</f>
        <v>0</v>
      </c>
      <c r="G1087" s="205">
        <f>仕訳データ2016!W1096</f>
        <v>0</v>
      </c>
      <c r="H1087" s="204" t="str">
        <f>仕訳データ2016!Z1096</f>
        <v/>
      </c>
    </row>
    <row r="1088" spans="1:8">
      <c r="A1088" s="19">
        <f>仕訳データ2016!A1097</f>
        <v>0</v>
      </c>
      <c r="B1088">
        <f t="shared" si="32"/>
        <v>1900</v>
      </c>
      <c r="C1088">
        <f t="shared" si="33"/>
        <v>1</v>
      </c>
      <c r="D1088" s="204">
        <f>仕訳データ2016!J1097</f>
        <v>0</v>
      </c>
      <c r="E1088" s="205">
        <f>仕訳データ2016!O1097</f>
        <v>0</v>
      </c>
      <c r="F1088" s="204">
        <f>仕訳データ2016!R1097</f>
        <v>0</v>
      </c>
      <c r="G1088" s="205">
        <f>仕訳データ2016!W1097</f>
        <v>0</v>
      </c>
      <c r="H1088" s="204" t="str">
        <f>仕訳データ2016!Z1097</f>
        <v/>
      </c>
    </row>
    <row r="1089" spans="1:8">
      <c r="A1089" s="19">
        <f>仕訳データ2016!A1098</f>
        <v>0</v>
      </c>
      <c r="B1089">
        <f t="shared" si="32"/>
        <v>1900</v>
      </c>
      <c r="C1089">
        <f t="shared" si="33"/>
        <v>1</v>
      </c>
      <c r="D1089" s="204">
        <f>仕訳データ2016!J1098</f>
        <v>0</v>
      </c>
      <c r="E1089" s="205">
        <f>仕訳データ2016!O1098</f>
        <v>0</v>
      </c>
      <c r="F1089" s="204">
        <f>仕訳データ2016!R1098</f>
        <v>0</v>
      </c>
      <c r="G1089" s="205">
        <f>仕訳データ2016!W1098</f>
        <v>0</v>
      </c>
      <c r="H1089" s="204" t="str">
        <f>仕訳データ2016!Z1098</f>
        <v/>
      </c>
    </row>
    <row r="1090" spans="1:8">
      <c r="A1090" s="19">
        <f>仕訳データ2016!A1099</f>
        <v>0</v>
      </c>
      <c r="B1090">
        <f t="shared" si="32"/>
        <v>1900</v>
      </c>
      <c r="C1090">
        <f t="shared" si="33"/>
        <v>1</v>
      </c>
      <c r="D1090" s="204">
        <f>仕訳データ2016!J1099</f>
        <v>0</v>
      </c>
      <c r="E1090" s="205">
        <f>仕訳データ2016!O1099</f>
        <v>0</v>
      </c>
      <c r="F1090" s="204">
        <f>仕訳データ2016!R1099</f>
        <v>0</v>
      </c>
      <c r="G1090" s="205">
        <f>仕訳データ2016!W1099</f>
        <v>0</v>
      </c>
      <c r="H1090" s="204" t="str">
        <f>仕訳データ2016!Z1099</f>
        <v/>
      </c>
    </row>
    <row r="1091" spans="1:8">
      <c r="A1091" s="19">
        <f>仕訳データ2016!A1100</f>
        <v>0</v>
      </c>
      <c r="B1091">
        <f t="shared" ref="B1091:B1154" si="34">YEAR(A1091)</f>
        <v>1900</v>
      </c>
      <c r="C1091">
        <f t="shared" ref="C1091:C1154" si="35">MONTH(A1091)</f>
        <v>1</v>
      </c>
      <c r="D1091" s="204">
        <f>仕訳データ2016!J1100</f>
        <v>0</v>
      </c>
      <c r="E1091" s="205">
        <f>仕訳データ2016!O1100</f>
        <v>0</v>
      </c>
      <c r="F1091" s="204">
        <f>仕訳データ2016!R1100</f>
        <v>0</v>
      </c>
      <c r="G1091" s="205">
        <f>仕訳データ2016!W1100</f>
        <v>0</v>
      </c>
      <c r="H1091" s="204" t="str">
        <f>仕訳データ2016!Z1100</f>
        <v/>
      </c>
    </row>
    <row r="1092" spans="1:8">
      <c r="A1092" s="19">
        <f>仕訳データ2016!A1101</f>
        <v>0</v>
      </c>
      <c r="B1092">
        <f t="shared" si="34"/>
        <v>1900</v>
      </c>
      <c r="C1092">
        <f t="shared" si="35"/>
        <v>1</v>
      </c>
      <c r="D1092" s="204">
        <f>仕訳データ2016!J1101</f>
        <v>0</v>
      </c>
      <c r="E1092" s="205">
        <f>仕訳データ2016!O1101</f>
        <v>0</v>
      </c>
      <c r="F1092" s="204">
        <f>仕訳データ2016!R1101</f>
        <v>0</v>
      </c>
      <c r="G1092" s="205">
        <f>仕訳データ2016!W1101</f>
        <v>0</v>
      </c>
      <c r="H1092" s="204" t="str">
        <f>仕訳データ2016!Z1101</f>
        <v/>
      </c>
    </row>
    <row r="1093" spans="1:8">
      <c r="A1093" s="19">
        <f>仕訳データ2016!A1102</f>
        <v>0</v>
      </c>
      <c r="B1093">
        <f t="shared" si="34"/>
        <v>1900</v>
      </c>
      <c r="C1093">
        <f t="shared" si="35"/>
        <v>1</v>
      </c>
      <c r="D1093" s="204">
        <f>仕訳データ2016!J1102</f>
        <v>0</v>
      </c>
      <c r="E1093" s="205">
        <f>仕訳データ2016!O1102</f>
        <v>0</v>
      </c>
      <c r="F1093" s="204">
        <f>仕訳データ2016!R1102</f>
        <v>0</v>
      </c>
      <c r="G1093" s="205">
        <f>仕訳データ2016!W1102</f>
        <v>0</v>
      </c>
      <c r="H1093" s="204" t="str">
        <f>仕訳データ2016!Z1102</f>
        <v/>
      </c>
    </row>
    <row r="1094" spans="1:8">
      <c r="A1094" s="19">
        <f>仕訳データ2016!A1103</f>
        <v>0</v>
      </c>
      <c r="B1094">
        <f t="shared" si="34"/>
        <v>1900</v>
      </c>
      <c r="C1094">
        <f t="shared" si="35"/>
        <v>1</v>
      </c>
      <c r="D1094" s="204">
        <f>仕訳データ2016!J1103</f>
        <v>0</v>
      </c>
      <c r="E1094" s="205">
        <f>仕訳データ2016!O1103</f>
        <v>0</v>
      </c>
      <c r="F1094" s="204">
        <f>仕訳データ2016!R1103</f>
        <v>0</v>
      </c>
      <c r="G1094" s="205">
        <f>仕訳データ2016!W1103</f>
        <v>0</v>
      </c>
      <c r="H1094" s="204" t="str">
        <f>仕訳データ2016!Z1103</f>
        <v/>
      </c>
    </row>
    <row r="1095" spans="1:8">
      <c r="A1095" s="19">
        <f>仕訳データ2016!A1104</f>
        <v>0</v>
      </c>
      <c r="B1095">
        <f t="shared" si="34"/>
        <v>1900</v>
      </c>
      <c r="C1095">
        <f t="shared" si="35"/>
        <v>1</v>
      </c>
      <c r="D1095" s="204">
        <f>仕訳データ2016!J1104</f>
        <v>0</v>
      </c>
      <c r="E1095" s="205">
        <f>仕訳データ2016!O1104</f>
        <v>0</v>
      </c>
      <c r="F1095" s="204">
        <f>仕訳データ2016!R1104</f>
        <v>0</v>
      </c>
      <c r="G1095" s="205">
        <f>仕訳データ2016!W1104</f>
        <v>0</v>
      </c>
      <c r="H1095" s="204" t="str">
        <f>仕訳データ2016!Z1104</f>
        <v/>
      </c>
    </row>
    <row r="1096" spans="1:8">
      <c r="A1096" s="19">
        <f>仕訳データ2016!A1105</f>
        <v>0</v>
      </c>
      <c r="B1096">
        <f t="shared" si="34"/>
        <v>1900</v>
      </c>
      <c r="C1096">
        <f t="shared" si="35"/>
        <v>1</v>
      </c>
      <c r="D1096" s="204">
        <f>仕訳データ2016!J1105</f>
        <v>0</v>
      </c>
      <c r="E1096" s="205">
        <f>仕訳データ2016!O1105</f>
        <v>0</v>
      </c>
      <c r="F1096" s="204">
        <f>仕訳データ2016!R1105</f>
        <v>0</v>
      </c>
      <c r="G1096" s="205">
        <f>仕訳データ2016!W1105</f>
        <v>0</v>
      </c>
      <c r="H1096" s="204" t="str">
        <f>仕訳データ2016!Z1105</f>
        <v/>
      </c>
    </row>
    <row r="1097" spans="1:8">
      <c r="A1097" s="19">
        <f>仕訳データ2016!A1106</f>
        <v>0</v>
      </c>
      <c r="B1097">
        <f t="shared" si="34"/>
        <v>1900</v>
      </c>
      <c r="C1097">
        <f t="shared" si="35"/>
        <v>1</v>
      </c>
      <c r="D1097" s="204">
        <f>仕訳データ2016!J1106</f>
        <v>0</v>
      </c>
      <c r="E1097" s="205">
        <f>仕訳データ2016!O1106</f>
        <v>0</v>
      </c>
      <c r="F1097" s="204">
        <f>仕訳データ2016!R1106</f>
        <v>0</v>
      </c>
      <c r="G1097" s="205">
        <f>仕訳データ2016!W1106</f>
        <v>0</v>
      </c>
      <c r="H1097" s="204" t="str">
        <f>仕訳データ2016!Z1106</f>
        <v/>
      </c>
    </row>
    <row r="1098" spans="1:8">
      <c r="A1098" s="19">
        <f>仕訳データ2016!A1107</f>
        <v>0</v>
      </c>
      <c r="B1098">
        <f t="shared" si="34"/>
        <v>1900</v>
      </c>
      <c r="C1098">
        <f t="shared" si="35"/>
        <v>1</v>
      </c>
      <c r="D1098" s="204">
        <f>仕訳データ2016!J1107</f>
        <v>0</v>
      </c>
      <c r="E1098" s="205">
        <f>仕訳データ2016!O1107</f>
        <v>0</v>
      </c>
      <c r="F1098" s="204">
        <f>仕訳データ2016!R1107</f>
        <v>0</v>
      </c>
      <c r="G1098" s="205">
        <f>仕訳データ2016!W1107</f>
        <v>0</v>
      </c>
      <c r="H1098" s="204" t="str">
        <f>仕訳データ2016!Z1107</f>
        <v/>
      </c>
    </row>
    <row r="1099" spans="1:8">
      <c r="A1099" s="19">
        <f>仕訳データ2016!A1108</f>
        <v>0</v>
      </c>
      <c r="B1099">
        <f t="shared" si="34"/>
        <v>1900</v>
      </c>
      <c r="C1099">
        <f t="shared" si="35"/>
        <v>1</v>
      </c>
      <c r="D1099" s="204">
        <f>仕訳データ2016!J1108</f>
        <v>0</v>
      </c>
      <c r="E1099" s="205">
        <f>仕訳データ2016!O1108</f>
        <v>0</v>
      </c>
      <c r="F1099" s="204">
        <f>仕訳データ2016!R1108</f>
        <v>0</v>
      </c>
      <c r="G1099" s="205">
        <f>仕訳データ2016!W1108</f>
        <v>0</v>
      </c>
      <c r="H1099" s="204" t="str">
        <f>仕訳データ2016!Z1108</f>
        <v/>
      </c>
    </row>
    <row r="1100" spans="1:8">
      <c r="A1100" s="19">
        <f>仕訳データ2016!A1109</f>
        <v>0</v>
      </c>
      <c r="B1100">
        <f t="shared" si="34"/>
        <v>1900</v>
      </c>
      <c r="C1100">
        <f t="shared" si="35"/>
        <v>1</v>
      </c>
      <c r="D1100" s="204">
        <f>仕訳データ2016!J1109</f>
        <v>0</v>
      </c>
      <c r="E1100" s="205">
        <f>仕訳データ2016!O1109</f>
        <v>0</v>
      </c>
      <c r="F1100" s="204">
        <f>仕訳データ2016!R1109</f>
        <v>0</v>
      </c>
      <c r="G1100" s="205">
        <f>仕訳データ2016!W1109</f>
        <v>0</v>
      </c>
      <c r="H1100" s="204" t="str">
        <f>仕訳データ2016!Z1109</f>
        <v/>
      </c>
    </row>
    <row r="1101" spans="1:8">
      <c r="A1101" s="19">
        <f>仕訳データ2016!A1110</f>
        <v>0</v>
      </c>
      <c r="B1101">
        <f t="shared" si="34"/>
        <v>1900</v>
      </c>
      <c r="C1101">
        <f t="shared" si="35"/>
        <v>1</v>
      </c>
      <c r="D1101" s="204">
        <f>仕訳データ2016!J1110</f>
        <v>0</v>
      </c>
      <c r="E1101" s="205">
        <f>仕訳データ2016!O1110</f>
        <v>0</v>
      </c>
      <c r="F1101" s="204">
        <f>仕訳データ2016!R1110</f>
        <v>0</v>
      </c>
      <c r="G1101" s="205">
        <f>仕訳データ2016!W1110</f>
        <v>0</v>
      </c>
      <c r="H1101" s="204" t="str">
        <f>仕訳データ2016!Z1110</f>
        <v/>
      </c>
    </row>
    <row r="1102" spans="1:8">
      <c r="A1102" s="19">
        <f>仕訳データ2016!A1111</f>
        <v>0</v>
      </c>
      <c r="B1102">
        <f t="shared" si="34"/>
        <v>1900</v>
      </c>
      <c r="C1102">
        <f t="shared" si="35"/>
        <v>1</v>
      </c>
      <c r="D1102" s="204">
        <f>仕訳データ2016!J1111</f>
        <v>0</v>
      </c>
      <c r="E1102" s="205">
        <f>仕訳データ2016!O1111</f>
        <v>0</v>
      </c>
      <c r="F1102" s="204">
        <f>仕訳データ2016!R1111</f>
        <v>0</v>
      </c>
      <c r="G1102" s="205">
        <f>仕訳データ2016!W1111</f>
        <v>0</v>
      </c>
      <c r="H1102" s="204" t="str">
        <f>仕訳データ2016!Z1111</f>
        <v/>
      </c>
    </row>
    <row r="1103" spans="1:8">
      <c r="A1103" s="19">
        <f>仕訳データ2016!A1112</f>
        <v>0</v>
      </c>
      <c r="B1103">
        <f t="shared" si="34"/>
        <v>1900</v>
      </c>
      <c r="C1103">
        <f t="shared" si="35"/>
        <v>1</v>
      </c>
      <c r="D1103" s="204">
        <f>仕訳データ2016!J1112</f>
        <v>0</v>
      </c>
      <c r="E1103" s="205">
        <f>仕訳データ2016!O1112</f>
        <v>0</v>
      </c>
      <c r="F1103" s="204">
        <f>仕訳データ2016!R1112</f>
        <v>0</v>
      </c>
      <c r="G1103" s="205">
        <f>仕訳データ2016!W1112</f>
        <v>0</v>
      </c>
      <c r="H1103" s="204" t="str">
        <f>仕訳データ2016!Z1112</f>
        <v/>
      </c>
    </row>
    <row r="1104" spans="1:8">
      <c r="A1104" s="19">
        <f>仕訳データ2016!A1113</f>
        <v>0</v>
      </c>
      <c r="B1104">
        <f t="shared" si="34"/>
        <v>1900</v>
      </c>
      <c r="C1104">
        <f t="shared" si="35"/>
        <v>1</v>
      </c>
      <c r="D1104" s="204">
        <f>仕訳データ2016!J1113</f>
        <v>0</v>
      </c>
      <c r="E1104" s="205">
        <f>仕訳データ2016!O1113</f>
        <v>0</v>
      </c>
      <c r="F1104" s="204">
        <f>仕訳データ2016!R1113</f>
        <v>0</v>
      </c>
      <c r="G1104" s="205">
        <f>仕訳データ2016!W1113</f>
        <v>0</v>
      </c>
      <c r="H1104" s="204" t="str">
        <f>仕訳データ2016!Z1113</f>
        <v/>
      </c>
    </row>
    <row r="1105" spans="1:8">
      <c r="A1105" s="19">
        <f>仕訳データ2016!A1114</f>
        <v>0</v>
      </c>
      <c r="B1105">
        <f t="shared" si="34"/>
        <v>1900</v>
      </c>
      <c r="C1105">
        <f t="shared" si="35"/>
        <v>1</v>
      </c>
      <c r="D1105" s="204">
        <f>仕訳データ2016!J1114</f>
        <v>0</v>
      </c>
      <c r="E1105" s="205">
        <f>仕訳データ2016!O1114</f>
        <v>0</v>
      </c>
      <c r="F1105" s="204">
        <f>仕訳データ2016!R1114</f>
        <v>0</v>
      </c>
      <c r="G1105" s="205">
        <f>仕訳データ2016!W1114</f>
        <v>0</v>
      </c>
      <c r="H1105" s="204" t="str">
        <f>仕訳データ2016!Z1114</f>
        <v/>
      </c>
    </row>
    <row r="1106" spans="1:8">
      <c r="A1106" s="19">
        <f>仕訳データ2016!A1115</f>
        <v>0</v>
      </c>
      <c r="B1106">
        <f t="shared" si="34"/>
        <v>1900</v>
      </c>
      <c r="C1106">
        <f t="shared" si="35"/>
        <v>1</v>
      </c>
      <c r="D1106" s="204">
        <f>仕訳データ2016!J1115</f>
        <v>0</v>
      </c>
      <c r="E1106" s="205">
        <f>仕訳データ2016!O1115</f>
        <v>0</v>
      </c>
      <c r="F1106" s="204">
        <f>仕訳データ2016!R1115</f>
        <v>0</v>
      </c>
      <c r="G1106" s="205">
        <f>仕訳データ2016!W1115</f>
        <v>0</v>
      </c>
      <c r="H1106" s="204" t="str">
        <f>仕訳データ2016!Z1115</f>
        <v/>
      </c>
    </row>
    <row r="1107" spans="1:8">
      <c r="A1107" s="19">
        <f>仕訳データ2016!A1116</f>
        <v>0</v>
      </c>
      <c r="B1107">
        <f t="shared" si="34"/>
        <v>1900</v>
      </c>
      <c r="C1107">
        <f t="shared" si="35"/>
        <v>1</v>
      </c>
      <c r="D1107" s="204">
        <f>仕訳データ2016!J1116</f>
        <v>0</v>
      </c>
      <c r="E1107" s="205">
        <f>仕訳データ2016!O1116</f>
        <v>0</v>
      </c>
      <c r="F1107" s="204">
        <f>仕訳データ2016!R1116</f>
        <v>0</v>
      </c>
      <c r="G1107" s="205">
        <f>仕訳データ2016!W1116</f>
        <v>0</v>
      </c>
      <c r="H1107" s="204" t="str">
        <f>仕訳データ2016!Z1116</f>
        <v/>
      </c>
    </row>
    <row r="1108" spans="1:8">
      <c r="A1108" s="19">
        <f>仕訳データ2016!A1117</f>
        <v>0</v>
      </c>
      <c r="B1108">
        <f t="shared" si="34"/>
        <v>1900</v>
      </c>
      <c r="C1108">
        <f t="shared" si="35"/>
        <v>1</v>
      </c>
      <c r="D1108" s="204">
        <f>仕訳データ2016!J1117</f>
        <v>0</v>
      </c>
      <c r="E1108" s="205">
        <f>仕訳データ2016!O1117</f>
        <v>0</v>
      </c>
      <c r="F1108" s="204">
        <f>仕訳データ2016!R1117</f>
        <v>0</v>
      </c>
      <c r="G1108" s="205">
        <f>仕訳データ2016!W1117</f>
        <v>0</v>
      </c>
      <c r="H1108" s="204" t="str">
        <f>仕訳データ2016!Z1117</f>
        <v/>
      </c>
    </row>
    <row r="1109" spans="1:8">
      <c r="A1109" s="19">
        <f>仕訳データ2016!A1118</f>
        <v>0</v>
      </c>
      <c r="B1109">
        <f t="shared" si="34"/>
        <v>1900</v>
      </c>
      <c r="C1109">
        <f t="shared" si="35"/>
        <v>1</v>
      </c>
      <c r="D1109" s="204">
        <f>仕訳データ2016!J1118</f>
        <v>0</v>
      </c>
      <c r="E1109" s="205">
        <f>仕訳データ2016!O1118</f>
        <v>0</v>
      </c>
      <c r="F1109" s="204">
        <f>仕訳データ2016!R1118</f>
        <v>0</v>
      </c>
      <c r="G1109" s="205">
        <f>仕訳データ2016!W1118</f>
        <v>0</v>
      </c>
      <c r="H1109" s="204" t="str">
        <f>仕訳データ2016!Z1118</f>
        <v/>
      </c>
    </row>
    <row r="1110" spans="1:8">
      <c r="A1110" s="19">
        <f>仕訳データ2016!A1119</f>
        <v>0</v>
      </c>
      <c r="B1110">
        <f t="shared" si="34"/>
        <v>1900</v>
      </c>
      <c r="C1110">
        <f t="shared" si="35"/>
        <v>1</v>
      </c>
      <c r="D1110" s="204">
        <f>仕訳データ2016!J1119</f>
        <v>0</v>
      </c>
      <c r="E1110" s="205">
        <f>仕訳データ2016!O1119</f>
        <v>0</v>
      </c>
      <c r="F1110" s="204">
        <f>仕訳データ2016!R1119</f>
        <v>0</v>
      </c>
      <c r="G1110" s="205">
        <f>仕訳データ2016!W1119</f>
        <v>0</v>
      </c>
      <c r="H1110" s="204" t="str">
        <f>仕訳データ2016!Z1119</f>
        <v/>
      </c>
    </row>
    <row r="1111" spans="1:8">
      <c r="A1111" s="19">
        <f>仕訳データ2016!A1120</f>
        <v>0</v>
      </c>
      <c r="B1111">
        <f t="shared" si="34"/>
        <v>1900</v>
      </c>
      <c r="C1111">
        <f t="shared" si="35"/>
        <v>1</v>
      </c>
      <c r="D1111" s="204">
        <f>仕訳データ2016!J1120</f>
        <v>0</v>
      </c>
      <c r="E1111" s="205">
        <f>仕訳データ2016!O1120</f>
        <v>0</v>
      </c>
      <c r="F1111" s="204">
        <f>仕訳データ2016!R1120</f>
        <v>0</v>
      </c>
      <c r="G1111" s="205">
        <f>仕訳データ2016!W1120</f>
        <v>0</v>
      </c>
      <c r="H1111" s="204" t="str">
        <f>仕訳データ2016!Z1120</f>
        <v/>
      </c>
    </row>
    <row r="1112" spans="1:8">
      <c r="A1112" s="19">
        <f>仕訳データ2016!A1121</f>
        <v>0</v>
      </c>
      <c r="B1112">
        <f t="shared" si="34"/>
        <v>1900</v>
      </c>
      <c r="C1112">
        <f t="shared" si="35"/>
        <v>1</v>
      </c>
      <c r="D1112" s="204">
        <f>仕訳データ2016!J1121</f>
        <v>0</v>
      </c>
      <c r="E1112" s="205">
        <f>仕訳データ2016!O1121</f>
        <v>0</v>
      </c>
      <c r="F1112" s="204">
        <f>仕訳データ2016!R1121</f>
        <v>0</v>
      </c>
      <c r="G1112" s="205">
        <f>仕訳データ2016!W1121</f>
        <v>0</v>
      </c>
      <c r="H1112" s="204" t="str">
        <f>仕訳データ2016!Z1121</f>
        <v/>
      </c>
    </row>
    <row r="1113" spans="1:8">
      <c r="A1113" s="19">
        <f>仕訳データ2016!A1122</f>
        <v>0</v>
      </c>
      <c r="B1113">
        <f t="shared" si="34"/>
        <v>1900</v>
      </c>
      <c r="C1113">
        <f t="shared" si="35"/>
        <v>1</v>
      </c>
      <c r="D1113" s="204">
        <f>仕訳データ2016!J1122</f>
        <v>0</v>
      </c>
      <c r="E1113" s="205">
        <f>仕訳データ2016!O1122</f>
        <v>0</v>
      </c>
      <c r="F1113" s="204">
        <f>仕訳データ2016!R1122</f>
        <v>0</v>
      </c>
      <c r="G1113" s="205">
        <f>仕訳データ2016!W1122</f>
        <v>0</v>
      </c>
      <c r="H1113" s="204" t="str">
        <f>仕訳データ2016!Z1122</f>
        <v/>
      </c>
    </row>
    <row r="1114" spans="1:8">
      <c r="A1114" s="19">
        <f>仕訳データ2016!A1123</f>
        <v>0</v>
      </c>
      <c r="B1114">
        <f t="shared" si="34"/>
        <v>1900</v>
      </c>
      <c r="C1114">
        <f t="shared" si="35"/>
        <v>1</v>
      </c>
      <c r="D1114" s="204">
        <f>仕訳データ2016!J1123</f>
        <v>0</v>
      </c>
      <c r="E1114" s="205">
        <f>仕訳データ2016!O1123</f>
        <v>0</v>
      </c>
      <c r="F1114" s="204">
        <f>仕訳データ2016!R1123</f>
        <v>0</v>
      </c>
      <c r="G1114" s="205">
        <f>仕訳データ2016!W1123</f>
        <v>0</v>
      </c>
      <c r="H1114" s="204" t="str">
        <f>仕訳データ2016!Z1123</f>
        <v/>
      </c>
    </row>
    <row r="1115" spans="1:8">
      <c r="A1115" s="19">
        <f>仕訳データ2016!A1124</f>
        <v>0</v>
      </c>
      <c r="B1115">
        <f t="shared" si="34"/>
        <v>1900</v>
      </c>
      <c r="C1115">
        <f t="shared" si="35"/>
        <v>1</v>
      </c>
      <c r="D1115" s="204">
        <f>仕訳データ2016!J1124</f>
        <v>0</v>
      </c>
      <c r="E1115" s="205">
        <f>仕訳データ2016!O1124</f>
        <v>0</v>
      </c>
      <c r="F1115" s="204">
        <f>仕訳データ2016!R1124</f>
        <v>0</v>
      </c>
      <c r="G1115" s="205">
        <f>仕訳データ2016!W1124</f>
        <v>0</v>
      </c>
      <c r="H1115" s="204" t="str">
        <f>仕訳データ2016!Z1124</f>
        <v/>
      </c>
    </row>
    <row r="1116" spans="1:8">
      <c r="A1116" s="19">
        <f>仕訳データ2016!A1125</f>
        <v>0</v>
      </c>
      <c r="B1116">
        <f t="shared" si="34"/>
        <v>1900</v>
      </c>
      <c r="C1116">
        <f t="shared" si="35"/>
        <v>1</v>
      </c>
      <c r="D1116" s="204">
        <f>仕訳データ2016!J1125</f>
        <v>0</v>
      </c>
      <c r="E1116" s="205">
        <f>仕訳データ2016!O1125</f>
        <v>0</v>
      </c>
      <c r="F1116" s="204">
        <f>仕訳データ2016!R1125</f>
        <v>0</v>
      </c>
      <c r="G1116" s="205">
        <f>仕訳データ2016!W1125</f>
        <v>0</v>
      </c>
      <c r="H1116" s="204" t="str">
        <f>仕訳データ2016!Z1125</f>
        <v/>
      </c>
    </row>
    <row r="1117" spans="1:8">
      <c r="A1117" s="19">
        <f>仕訳データ2016!A1126</f>
        <v>0</v>
      </c>
      <c r="B1117">
        <f t="shared" si="34"/>
        <v>1900</v>
      </c>
      <c r="C1117">
        <f t="shared" si="35"/>
        <v>1</v>
      </c>
      <c r="D1117" s="204">
        <f>仕訳データ2016!J1126</f>
        <v>0</v>
      </c>
      <c r="E1117" s="205">
        <f>仕訳データ2016!O1126</f>
        <v>0</v>
      </c>
      <c r="F1117" s="204">
        <f>仕訳データ2016!R1126</f>
        <v>0</v>
      </c>
      <c r="G1117" s="205">
        <f>仕訳データ2016!W1126</f>
        <v>0</v>
      </c>
      <c r="H1117" s="204" t="str">
        <f>仕訳データ2016!Z1126</f>
        <v/>
      </c>
    </row>
    <row r="1118" spans="1:8">
      <c r="A1118" s="19">
        <f>仕訳データ2016!A1127</f>
        <v>0</v>
      </c>
      <c r="B1118">
        <f t="shared" si="34"/>
        <v>1900</v>
      </c>
      <c r="C1118">
        <f t="shared" si="35"/>
        <v>1</v>
      </c>
      <c r="D1118" s="204">
        <f>仕訳データ2016!J1127</f>
        <v>0</v>
      </c>
      <c r="E1118" s="205">
        <f>仕訳データ2016!O1127</f>
        <v>0</v>
      </c>
      <c r="F1118" s="204">
        <f>仕訳データ2016!R1127</f>
        <v>0</v>
      </c>
      <c r="G1118" s="205">
        <f>仕訳データ2016!W1127</f>
        <v>0</v>
      </c>
      <c r="H1118" s="204" t="str">
        <f>仕訳データ2016!Z1127</f>
        <v/>
      </c>
    </row>
    <row r="1119" spans="1:8">
      <c r="A1119" s="19">
        <f>仕訳データ2016!A1128</f>
        <v>0</v>
      </c>
      <c r="B1119">
        <f t="shared" si="34"/>
        <v>1900</v>
      </c>
      <c r="C1119">
        <f t="shared" si="35"/>
        <v>1</v>
      </c>
      <c r="D1119" s="204">
        <f>仕訳データ2016!J1128</f>
        <v>0</v>
      </c>
      <c r="E1119" s="205">
        <f>仕訳データ2016!O1128</f>
        <v>0</v>
      </c>
      <c r="F1119" s="204">
        <f>仕訳データ2016!R1128</f>
        <v>0</v>
      </c>
      <c r="G1119" s="205">
        <f>仕訳データ2016!W1128</f>
        <v>0</v>
      </c>
      <c r="H1119" s="204" t="str">
        <f>仕訳データ2016!Z1128</f>
        <v/>
      </c>
    </row>
    <row r="1120" spans="1:8">
      <c r="A1120" s="19">
        <f>仕訳データ2016!A1129</f>
        <v>0</v>
      </c>
      <c r="B1120">
        <f t="shared" si="34"/>
        <v>1900</v>
      </c>
      <c r="C1120">
        <f t="shared" si="35"/>
        <v>1</v>
      </c>
      <c r="D1120" s="204">
        <f>仕訳データ2016!J1129</f>
        <v>0</v>
      </c>
      <c r="E1120" s="205">
        <f>仕訳データ2016!O1129</f>
        <v>0</v>
      </c>
      <c r="F1120" s="204">
        <f>仕訳データ2016!R1129</f>
        <v>0</v>
      </c>
      <c r="G1120" s="205">
        <f>仕訳データ2016!W1129</f>
        <v>0</v>
      </c>
      <c r="H1120" s="204" t="str">
        <f>仕訳データ2016!Z1129</f>
        <v/>
      </c>
    </row>
    <row r="1121" spans="1:8">
      <c r="A1121" s="19">
        <f>仕訳データ2016!A1130</f>
        <v>0</v>
      </c>
      <c r="B1121">
        <f t="shared" si="34"/>
        <v>1900</v>
      </c>
      <c r="C1121">
        <f t="shared" si="35"/>
        <v>1</v>
      </c>
      <c r="D1121" s="204">
        <f>仕訳データ2016!J1130</f>
        <v>0</v>
      </c>
      <c r="E1121" s="205">
        <f>仕訳データ2016!O1130</f>
        <v>0</v>
      </c>
      <c r="F1121" s="204">
        <f>仕訳データ2016!R1130</f>
        <v>0</v>
      </c>
      <c r="G1121" s="205">
        <f>仕訳データ2016!W1130</f>
        <v>0</v>
      </c>
      <c r="H1121" s="204" t="str">
        <f>仕訳データ2016!Z1130</f>
        <v/>
      </c>
    </row>
    <row r="1122" spans="1:8">
      <c r="A1122" s="19">
        <f>仕訳データ2016!A1131</f>
        <v>0</v>
      </c>
      <c r="B1122">
        <f t="shared" si="34"/>
        <v>1900</v>
      </c>
      <c r="C1122">
        <f t="shared" si="35"/>
        <v>1</v>
      </c>
      <c r="D1122" s="204">
        <f>仕訳データ2016!J1131</f>
        <v>0</v>
      </c>
      <c r="E1122" s="205">
        <f>仕訳データ2016!O1131</f>
        <v>0</v>
      </c>
      <c r="F1122" s="204">
        <f>仕訳データ2016!R1131</f>
        <v>0</v>
      </c>
      <c r="G1122" s="205">
        <f>仕訳データ2016!W1131</f>
        <v>0</v>
      </c>
      <c r="H1122" s="204" t="str">
        <f>仕訳データ2016!Z1131</f>
        <v/>
      </c>
    </row>
    <row r="1123" spans="1:8">
      <c r="A1123" s="19">
        <f>仕訳データ2016!A1132</f>
        <v>0</v>
      </c>
      <c r="B1123">
        <f t="shared" si="34"/>
        <v>1900</v>
      </c>
      <c r="C1123">
        <f t="shared" si="35"/>
        <v>1</v>
      </c>
      <c r="D1123" s="204">
        <f>仕訳データ2016!J1132</f>
        <v>0</v>
      </c>
      <c r="E1123" s="205">
        <f>仕訳データ2016!O1132</f>
        <v>0</v>
      </c>
      <c r="F1123" s="204">
        <f>仕訳データ2016!R1132</f>
        <v>0</v>
      </c>
      <c r="G1123" s="205">
        <f>仕訳データ2016!W1132</f>
        <v>0</v>
      </c>
      <c r="H1123" s="204" t="str">
        <f>仕訳データ2016!Z1132</f>
        <v/>
      </c>
    </row>
    <row r="1124" spans="1:8">
      <c r="A1124" s="19">
        <f>仕訳データ2016!A1133</f>
        <v>0</v>
      </c>
      <c r="B1124">
        <f t="shared" si="34"/>
        <v>1900</v>
      </c>
      <c r="C1124">
        <f t="shared" si="35"/>
        <v>1</v>
      </c>
      <c r="D1124" s="204">
        <f>仕訳データ2016!J1133</f>
        <v>0</v>
      </c>
      <c r="E1124" s="205">
        <f>仕訳データ2016!O1133</f>
        <v>0</v>
      </c>
      <c r="F1124" s="204">
        <f>仕訳データ2016!R1133</f>
        <v>0</v>
      </c>
      <c r="G1124" s="205">
        <f>仕訳データ2016!W1133</f>
        <v>0</v>
      </c>
      <c r="H1124" s="204" t="str">
        <f>仕訳データ2016!Z1133</f>
        <v/>
      </c>
    </row>
    <row r="1125" spans="1:8">
      <c r="A1125" s="19">
        <f>仕訳データ2016!A1134</f>
        <v>0</v>
      </c>
      <c r="B1125">
        <f t="shared" si="34"/>
        <v>1900</v>
      </c>
      <c r="C1125">
        <f t="shared" si="35"/>
        <v>1</v>
      </c>
      <c r="D1125" s="204">
        <f>仕訳データ2016!J1134</f>
        <v>0</v>
      </c>
      <c r="E1125" s="205">
        <f>仕訳データ2016!O1134</f>
        <v>0</v>
      </c>
      <c r="F1125" s="204">
        <f>仕訳データ2016!R1134</f>
        <v>0</v>
      </c>
      <c r="G1125" s="205">
        <f>仕訳データ2016!W1134</f>
        <v>0</v>
      </c>
      <c r="H1125" s="204" t="str">
        <f>仕訳データ2016!Z1134</f>
        <v/>
      </c>
    </row>
    <row r="1126" spans="1:8">
      <c r="A1126" s="19">
        <f>仕訳データ2016!A1135</f>
        <v>0</v>
      </c>
      <c r="B1126">
        <f t="shared" si="34"/>
        <v>1900</v>
      </c>
      <c r="C1126">
        <f t="shared" si="35"/>
        <v>1</v>
      </c>
      <c r="D1126" s="204">
        <f>仕訳データ2016!J1135</f>
        <v>0</v>
      </c>
      <c r="E1126" s="205">
        <f>仕訳データ2016!O1135</f>
        <v>0</v>
      </c>
      <c r="F1126" s="204">
        <f>仕訳データ2016!R1135</f>
        <v>0</v>
      </c>
      <c r="G1126" s="205">
        <f>仕訳データ2016!W1135</f>
        <v>0</v>
      </c>
      <c r="H1126" s="204" t="str">
        <f>仕訳データ2016!Z1135</f>
        <v/>
      </c>
    </row>
    <row r="1127" spans="1:8">
      <c r="A1127" s="19">
        <f>仕訳データ2016!A1136</f>
        <v>0</v>
      </c>
      <c r="B1127">
        <f t="shared" si="34"/>
        <v>1900</v>
      </c>
      <c r="C1127">
        <f t="shared" si="35"/>
        <v>1</v>
      </c>
      <c r="D1127" s="204">
        <f>仕訳データ2016!J1136</f>
        <v>0</v>
      </c>
      <c r="E1127" s="205">
        <f>仕訳データ2016!O1136</f>
        <v>0</v>
      </c>
      <c r="F1127" s="204">
        <f>仕訳データ2016!R1136</f>
        <v>0</v>
      </c>
      <c r="G1127" s="205">
        <f>仕訳データ2016!W1136</f>
        <v>0</v>
      </c>
      <c r="H1127" s="204" t="str">
        <f>仕訳データ2016!Z1136</f>
        <v/>
      </c>
    </row>
    <row r="1128" spans="1:8">
      <c r="A1128" s="19">
        <f>仕訳データ2016!A1137</f>
        <v>0</v>
      </c>
      <c r="B1128">
        <f t="shared" si="34"/>
        <v>1900</v>
      </c>
      <c r="C1128">
        <f t="shared" si="35"/>
        <v>1</v>
      </c>
      <c r="D1128" s="204">
        <f>仕訳データ2016!J1137</f>
        <v>0</v>
      </c>
      <c r="E1128" s="205">
        <f>仕訳データ2016!O1137</f>
        <v>0</v>
      </c>
      <c r="F1128" s="204">
        <f>仕訳データ2016!R1137</f>
        <v>0</v>
      </c>
      <c r="G1128" s="205">
        <f>仕訳データ2016!W1137</f>
        <v>0</v>
      </c>
      <c r="H1128" s="204" t="str">
        <f>仕訳データ2016!Z1137</f>
        <v/>
      </c>
    </row>
    <row r="1129" spans="1:8">
      <c r="A1129" s="19">
        <f>仕訳データ2016!A1138</f>
        <v>0</v>
      </c>
      <c r="B1129">
        <f t="shared" si="34"/>
        <v>1900</v>
      </c>
      <c r="C1129">
        <f t="shared" si="35"/>
        <v>1</v>
      </c>
      <c r="D1129" s="204">
        <f>仕訳データ2016!J1138</f>
        <v>0</v>
      </c>
      <c r="E1129" s="205">
        <f>仕訳データ2016!O1138</f>
        <v>0</v>
      </c>
      <c r="F1129" s="204">
        <f>仕訳データ2016!R1138</f>
        <v>0</v>
      </c>
      <c r="G1129" s="205">
        <f>仕訳データ2016!W1138</f>
        <v>0</v>
      </c>
      <c r="H1129" s="204" t="str">
        <f>仕訳データ2016!Z1138</f>
        <v/>
      </c>
    </row>
    <row r="1130" spans="1:8">
      <c r="A1130" s="19">
        <f>仕訳データ2016!A1139</f>
        <v>0</v>
      </c>
      <c r="B1130">
        <f t="shared" si="34"/>
        <v>1900</v>
      </c>
      <c r="C1130">
        <f t="shared" si="35"/>
        <v>1</v>
      </c>
      <c r="D1130" s="204">
        <f>仕訳データ2016!J1139</f>
        <v>0</v>
      </c>
      <c r="E1130" s="205">
        <f>仕訳データ2016!O1139</f>
        <v>0</v>
      </c>
      <c r="F1130" s="204">
        <f>仕訳データ2016!R1139</f>
        <v>0</v>
      </c>
      <c r="G1130" s="205">
        <f>仕訳データ2016!W1139</f>
        <v>0</v>
      </c>
      <c r="H1130" s="204" t="str">
        <f>仕訳データ2016!Z1139</f>
        <v/>
      </c>
    </row>
    <row r="1131" spans="1:8">
      <c r="A1131" s="19">
        <f>仕訳データ2016!A1140</f>
        <v>0</v>
      </c>
      <c r="B1131">
        <f t="shared" si="34"/>
        <v>1900</v>
      </c>
      <c r="C1131">
        <f t="shared" si="35"/>
        <v>1</v>
      </c>
      <c r="D1131" s="204">
        <f>仕訳データ2016!J1140</f>
        <v>0</v>
      </c>
      <c r="E1131" s="205">
        <f>仕訳データ2016!O1140</f>
        <v>0</v>
      </c>
      <c r="F1131" s="204">
        <f>仕訳データ2016!R1140</f>
        <v>0</v>
      </c>
      <c r="G1131" s="205">
        <f>仕訳データ2016!W1140</f>
        <v>0</v>
      </c>
      <c r="H1131" s="204" t="str">
        <f>仕訳データ2016!Z1140</f>
        <v/>
      </c>
    </row>
    <row r="1132" spans="1:8">
      <c r="A1132" s="19">
        <f>仕訳データ2016!A1141</f>
        <v>0</v>
      </c>
      <c r="B1132">
        <f t="shared" si="34"/>
        <v>1900</v>
      </c>
      <c r="C1132">
        <f t="shared" si="35"/>
        <v>1</v>
      </c>
      <c r="D1132" s="204">
        <f>仕訳データ2016!J1141</f>
        <v>0</v>
      </c>
      <c r="E1132" s="205">
        <f>仕訳データ2016!O1141</f>
        <v>0</v>
      </c>
      <c r="F1132" s="204">
        <f>仕訳データ2016!R1141</f>
        <v>0</v>
      </c>
      <c r="G1132" s="205">
        <f>仕訳データ2016!W1141</f>
        <v>0</v>
      </c>
      <c r="H1132" s="204" t="str">
        <f>仕訳データ2016!Z1141</f>
        <v/>
      </c>
    </row>
    <row r="1133" spans="1:8">
      <c r="A1133" s="19">
        <f>仕訳データ2016!A1142</f>
        <v>0</v>
      </c>
      <c r="B1133">
        <f t="shared" si="34"/>
        <v>1900</v>
      </c>
      <c r="C1133">
        <f t="shared" si="35"/>
        <v>1</v>
      </c>
      <c r="D1133" s="204">
        <f>仕訳データ2016!J1142</f>
        <v>0</v>
      </c>
      <c r="E1133" s="205">
        <f>仕訳データ2016!O1142</f>
        <v>0</v>
      </c>
      <c r="F1133" s="204">
        <f>仕訳データ2016!R1142</f>
        <v>0</v>
      </c>
      <c r="G1133" s="205">
        <f>仕訳データ2016!W1142</f>
        <v>0</v>
      </c>
      <c r="H1133" s="204" t="str">
        <f>仕訳データ2016!Z1142</f>
        <v/>
      </c>
    </row>
    <row r="1134" spans="1:8">
      <c r="A1134" s="19">
        <f>仕訳データ2016!A1143</f>
        <v>0</v>
      </c>
      <c r="B1134">
        <f t="shared" si="34"/>
        <v>1900</v>
      </c>
      <c r="C1134">
        <f t="shared" si="35"/>
        <v>1</v>
      </c>
      <c r="D1134" s="204">
        <f>仕訳データ2016!J1143</f>
        <v>0</v>
      </c>
      <c r="E1134" s="205">
        <f>仕訳データ2016!O1143</f>
        <v>0</v>
      </c>
      <c r="F1134" s="204">
        <f>仕訳データ2016!R1143</f>
        <v>0</v>
      </c>
      <c r="G1134" s="205">
        <f>仕訳データ2016!W1143</f>
        <v>0</v>
      </c>
      <c r="H1134" s="204" t="str">
        <f>仕訳データ2016!Z1143</f>
        <v/>
      </c>
    </row>
    <row r="1135" spans="1:8">
      <c r="A1135" s="19">
        <f>仕訳データ2016!A1144</f>
        <v>0</v>
      </c>
      <c r="B1135">
        <f t="shared" si="34"/>
        <v>1900</v>
      </c>
      <c r="C1135">
        <f t="shared" si="35"/>
        <v>1</v>
      </c>
      <c r="D1135" s="204">
        <f>仕訳データ2016!J1144</f>
        <v>0</v>
      </c>
      <c r="E1135" s="205">
        <f>仕訳データ2016!O1144</f>
        <v>0</v>
      </c>
      <c r="F1135" s="204">
        <f>仕訳データ2016!R1144</f>
        <v>0</v>
      </c>
      <c r="G1135" s="205">
        <f>仕訳データ2016!W1144</f>
        <v>0</v>
      </c>
      <c r="H1135" s="204" t="str">
        <f>仕訳データ2016!Z1144</f>
        <v/>
      </c>
    </row>
    <row r="1136" spans="1:8">
      <c r="A1136" s="19">
        <f>仕訳データ2016!A1145</f>
        <v>0</v>
      </c>
      <c r="B1136">
        <f t="shared" si="34"/>
        <v>1900</v>
      </c>
      <c r="C1136">
        <f t="shared" si="35"/>
        <v>1</v>
      </c>
      <c r="D1136" s="204">
        <f>仕訳データ2016!J1145</f>
        <v>0</v>
      </c>
      <c r="E1136" s="205">
        <f>仕訳データ2016!O1145</f>
        <v>0</v>
      </c>
      <c r="F1136" s="204">
        <f>仕訳データ2016!R1145</f>
        <v>0</v>
      </c>
      <c r="G1136" s="205">
        <f>仕訳データ2016!W1145</f>
        <v>0</v>
      </c>
      <c r="H1136" s="204" t="str">
        <f>仕訳データ2016!Z1145</f>
        <v/>
      </c>
    </row>
    <row r="1137" spans="1:8">
      <c r="A1137" s="19">
        <f>仕訳データ2016!A1146</f>
        <v>0</v>
      </c>
      <c r="B1137">
        <f t="shared" si="34"/>
        <v>1900</v>
      </c>
      <c r="C1137">
        <f t="shared" si="35"/>
        <v>1</v>
      </c>
      <c r="D1137" s="204">
        <f>仕訳データ2016!J1146</f>
        <v>0</v>
      </c>
      <c r="E1137" s="205">
        <f>仕訳データ2016!O1146</f>
        <v>0</v>
      </c>
      <c r="F1137" s="204">
        <f>仕訳データ2016!R1146</f>
        <v>0</v>
      </c>
      <c r="G1137" s="205">
        <f>仕訳データ2016!W1146</f>
        <v>0</v>
      </c>
      <c r="H1137" s="204" t="str">
        <f>仕訳データ2016!Z1146</f>
        <v/>
      </c>
    </row>
    <row r="1138" spans="1:8">
      <c r="A1138" s="19">
        <f>仕訳データ2016!A1147</f>
        <v>0</v>
      </c>
      <c r="B1138">
        <f t="shared" si="34"/>
        <v>1900</v>
      </c>
      <c r="C1138">
        <f t="shared" si="35"/>
        <v>1</v>
      </c>
      <c r="D1138" s="204">
        <f>仕訳データ2016!J1147</f>
        <v>0</v>
      </c>
      <c r="E1138" s="205">
        <f>仕訳データ2016!O1147</f>
        <v>0</v>
      </c>
      <c r="F1138" s="204">
        <f>仕訳データ2016!R1147</f>
        <v>0</v>
      </c>
      <c r="G1138" s="205">
        <f>仕訳データ2016!W1147</f>
        <v>0</v>
      </c>
      <c r="H1138" s="204" t="str">
        <f>仕訳データ2016!Z1147</f>
        <v/>
      </c>
    </row>
    <row r="1139" spans="1:8">
      <c r="A1139" s="19">
        <f>仕訳データ2016!A1148</f>
        <v>0</v>
      </c>
      <c r="B1139">
        <f t="shared" si="34"/>
        <v>1900</v>
      </c>
      <c r="C1139">
        <f t="shared" si="35"/>
        <v>1</v>
      </c>
      <c r="D1139" s="204">
        <f>仕訳データ2016!J1148</f>
        <v>0</v>
      </c>
      <c r="E1139" s="205">
        <f>仕訳データ2016!O1148</f>
        <v>0</v>
      </c>
      <c r="F1139" s="204">
        <f>仕訳データ2016!R1148</f>
        <v>0</v>
      </c>
      <c r="G1139" s="205">
        <f>仕訳データ2016!W1148</f>
        <v>0</v>
      </c>
      <c r="H1139" s="204" t="str">
        <f>仕訳データ2016!Z1148</f>
        <v/>
      </c>
    </row>
    <row r="1140" spans="1:8">
      <c r="A1140" s="19">
        <f>仕訳データ2016!A1149</f>
        <v>0</v>
      </c>
      <c r="B1140">
        <f t="shared" si="34"/>
        <v>1900</v>
      </c>
      <c r="C1140">
        <f t="shared" si="35"/>
        <v>1</v>
      </c>
      <c r="D1140" s="204">
        <f>仕訳データ2016!J1149</f>
        <v>0</v>
      </c>
      <c r="E1140" s="205">
        <f>仕訳データ2016!O1149</f>
        <v>0</v>
      </c>
      <c r="F1140" s="204">
        <f>仕訳データ2016!R1149</f>
        <v>0</v>
      </c>
      <c r="G1140" s="205">
        <f>仕訳データ2016!W1149</f>
        <v>0</v>
      </c>
      <c r="H1140" s="204" t="str">
        <f>仕訳データ2016!Z1149</f>
        <v/>
      </c>
    </row>
    <row r="1141" spans="1:8">
      <c r="A1141" s="19">
        <f>仕訳データ2016!A1150</f>
        <v>0</v>
      </c>
      <c r="B1141">
        <f t="shared" si="34"/>
        <v>1900</v>
      </c>
      <c r="C1141">
        <f t="shared" si="35"/>
        <v>1</v>
      </c>
      <c r="D1141" s="204">
        <f>仕訳データ2016!J1150</f>
        <v>0</v>
      </c>
      <c r="E1141" s="205">
        <f>仕訳データ2016!O1150</f>
        <v>0</v>
      </c>
      <c r="F1141" s="204">
        <f>仕訳データ2016!R1150</f>
        <v>0</v>
      </c>
      <c r="G1141" s="205">
        <f>仕訳データ2016!W1150</f>
        <v>0</v>
      </c>
      <c r="H1141" s="204" t="str">
        <f>仕訳データ2016!Z1150</f>
        <v/>
      </c>
    </row>
    <row r="1142" spans="1:8">
      <c r="A1142" s="19">
        <f>仕訳データ2016!A1151</f>
        <v>0</v>
      </c>
      <c r="B1142">
        <f t="shared" si="34"/>
        <v>1900</v>
      </c>
      <c r="C1142">
        <f t="shared" si="35"/>
        <v>1</v>
      </c>
      <c r="D1142" s="204">
        <f>仕訳データ2016!J1151</f>
        <v>0</v>
      </c>
      <c r="E1142" s="205">
        <f>仕訳データ2016!O1151</f>
        <v>0</v>
      </c>
      <c r="F1142" s="204">
        <f>仕訳データ2016!R1151</f>
        <v>0</v>
      </c>
      <c r="G1142" s="205">
        <f>仕訳データ2016!W1151</f>
        <v>0</v>
      </c>
      <c r="H1142" s="204" t="str">
        <f>仕訳データ2016!Z1151</f>
        <v/>
      </c>
    </row>
    <row r="1143" spans="1:8">
      <c r="A1143" s="19">
        <f>仕訳データ2016!A1152</f>
        <v>0</v>
      </c>
      <c r="B1143">
        <f t="shared" si="34"/>
        <v>1900</v>
      </c>
      <c r="C1143">
        <f t="shared" si="35"/>
        <v>1</v>
      </c>
      <c r="D1143" s="204">
        <f>仕訳データ2016!J1152</f>
        <v>0</v>
      </c>
      <c r="E1143" s="205">
        <f>仕訳データ2016!O1152</f>
        <v>0</v>
      </c>
      <c r="F1143" s="204">
        <f>仕訳データ2016!R1152</f>
        <v>0</v>
      </c>
      <c r="G1143" s="205">
        <f>仕訳データ2016!W1152</f>
        <v>0</v>
      </c>
      <c r="H1143" s="204" t="str">
        <f>仕訳データ2016!Z1152</f>
        <v/>
      </c>
    </row>
    <row r="1144" spans="1:8">
      <c r="A1144" s="19">
        <f>仕訳データ2016!A1153</f>
        <v>0</v>
      </c>
      <c r="B1144">
        <f t="shared" si="34"/>
        <v>1900</v>
      </c>
      <c r="C1144">
        <f t="shared" si="35"/>
        <v>1</v>
      </c>
      <c r="D1144" s="204">
        <f>仕訳データ2016!J1153</f>
        <v>0</v>
      </c>
      <c r="E1144" s="205">
        <f>仕訳データ2016!O1153</f>
        <v>0</v>
      </c>
      <c r="F1144" s="204">
        <f>仕訳データ2016!R1153</f>
        <v>0</v>
      </c>
      <c r="G1144" s="205">
        <f>仕訳データ2016!W1153</f>
        <v>0</v>
      </c>
      <c r="H1144" s="204" t="str">
        <f>仕訳データ2016!Z1153</f>
        <v/>
      </c>
    </row>
    <row r="1145" spans="1:8">
      <c r="A1145" s="19">
        <f>仕訳データ2016!A1154</f>
        <v>0</v>
      </c>
      <c r="B1145">
        <f t="shared" si="34"/>
        <v>1900</v>
      </c>
      <c r="C1145">
        <f t="shared" si="35"/>
        <v>1</v>
      </c>
      <c r="D1145" s="204">
        <f>仕訳データ2016!J1154</f>
        <v>0</v>
      </c>
      <c r="E1145" s="205">
        <f>仕訳データ2016!O1154</f>
        <v>0</v>
      </c>
      <c r="F1145" s="204">
        <f>仕訳データ2016!R1154</f>
        <v>0</v>
      </c>
      <c r="G1145" s="205">
        <f>仕訳データ2016!W1154</f>
        <v>0</v>
      </c>
      <c r="H1145" s="204" t="str">
        <f>仕訳データ2016!Z1154</f>
        <v/>
      </c>
    </row>
    <row r="1146" spans="1:8">
      <c r="A1146" s="19">
        <f>仕訳データ2016!A1155</f>
        <v>0</v>
      </c>
      <c r="B1146">
        <f t="shared" si="34"/>
        <v>1900</v>
      </c>
      <c r="C1146">
        <f t="shared" si="35"/>
        <v>1</v>
      </c>
      <c r="D1146" s="204">
        <f>仕訳データ2016!J1155</f>
        <v>0</v>
      </c>
      <c r="E1146" s="205">
        <f>仕訳データ2016!O1155</f>
        <v>0</v>
      </c>
      <c r="F1146" s="204">
        <f>仕訳データ2016!R1155</f>
        <v>0</v>
      </c>
      <c r="G1146" s="205">
        <f>仕訳データ2016!W1155</f>
        <v>0</v>
      </c>
      <c r="H1146" s="204" t="str">
        <f>仕訳データ2016!Z1155</f>
        <v/>
      </c>
    </row>
    <row r="1147" spans="1:8">
      <c r="A1147" s="19">
        <f>仕訳データ2016!A1156</f>
        <v>0</v>
      </c>
      <c r="B1147">
        <f t="shared" si="34"/>
        <v>1900</v>
      </c>
      <c r="C1147">
        <f t="shared" si="35"/>
        <v>1</v>
      </c>
      <c r="D1147" s="204">
        <f>仕訳データ2016!J1156</f>
        <v>0</v>
      </c>
      <c r="E1147" s="205">
        <f>仕訳データ2016!O1156</f>
        <v>0</v>
      </c>
      <c r="F1147" s="204">
        <f>仕訳データ2016!R1156</f>
        <v>0</v>
      </c>
      <c r="G1147" s="205">
        <f>仕訳データ2016!W1156</f>
        <v>0</v>
      </c>
      <c r="H1147" s="204" t="str">
        <f>仕訳データ2016!Z1156</f>
        <v/>
      </c>
    </row>
    <row r="1148" spans="1:8">
      <c r="A1148" s="19">
        <f>仕訳データ2016!A1157</f>
        <v>0</v>
      </c>
      <c r="B1148">
        <f t="shared" si="34"/>
        <v>1900</v>
      </c>
      <c r="C1148">
        <f t="shared" si="35"/>
        <v>1</v>
      </c>
      <c r="D1148" s="204">
        <f>仕訳データ2016!J1157</f>
        <v>0</v>
      </c>
      <c r="E1148" s="205">
        <f>仕訳データ2016!O1157</f>
        <v>0</v>
      </c>
      <c r="F1148" s="204">
        <f>仕訳データ2016!R1157</f>
        <v>0</v>
      </c>
      <c r="G1148" s="205">
        <f>仕訳データ2016!W1157</f>
        <v>0</v>
      </c>
      <c r="H1148" s="204" t="str">
        <f>仕訳データ2016!Z1157</f>
        <v/>
      </c>
    </row>
    <row r="1149" spans="1:8">
      <c r="A1149" s="19">
        <f>仕訳データ2016!A1158</f>
        <v>0</v>
      </c>
      <c r="B1149">
        <f t="shared" si="34"/>
        <v>1900</v>
      </c>
      <c r="C1149">
        <f t="shared" si="35"/>
        <v>1</v>
      </c>
      <c r="D1149" s="204">
        <f>仕訳データ2016!J1158</f>
        <v>0</v>
      </c>
      <c r="E1149" s="205">
        <f>仕訳データ2016!O1158</f>
        <v>0</v>
      </c>
      <c r="F1149" s="204">
        <f>仕訳データ2016!R1158</f>
        <v>0</v>
      </c>
      <c r="G1149" s="205">
        <f>仕訳データ2016!W1158</f>
        <v>0</v>
      </c>
      <c r="H1149" s="204" t="str">
        <f>仕訳データ2016!Z1158</f>
        <v/>
      </c>
    </row>
    <row r="1150" spans="1:8">
      <c r="A1150" s="19">
        <f>仕訳データ2016!A1159</f>
        <v>0</v>
      </c>
      <c r="B1150">
        <f t="shared" si="34"/>
        <v>1900</v>
      </c>
      <c r="C1150">
        <f t="shared" si="35"/>
        <v>1</v>
      </c>
      <c r="D1150" s="204">
        <f>仕訳データ2016!J1159</f>
        <v>0</v>
      </c>
      <c r="E1150" s="205">
        <f>仕訳データ2016!O1159</f>
        <v>0</v>
      </c>
      <c r="F1150" s="204">
        <f>仕訳データ2016!R1159</f>
        <v>0</v>
      </c>
      <c r="G1150" s="205">
        <f>仕訳データ2016!W1159</f>
        <v>0</v>
      </c>
      <c r="H1150" s="204" t="str">
        <f>仕訳データ2016!Z1159</f>
        <v/>
      </c>
    </row>
    <row r="1151" spans="1:8">
      <c r="A1151" s="19">
        <f>仕訳データ2016!A1160</f>
        <v>0</v>
      </c>
      <c r="B1151">
        <f t="shared" si="34"/>
        <v>1900</v>
      </c>
      <c r="C1151">
        <f t="shared" si="35"/>
        <v>1</v>
      </c>
      <c r="D1151" s="204">
        <f>仕訳データ2016!J1160</f>
        <v>0</v>
      </c>
      <c r="E1151" s="205">
        <f>仕訳データ2016!O1160</f>
        <v>0</v>
      </c>
      <c r="F1151" s="204">
        <f>仕訳データ2016!R1160</f>
        <v>0</v>
      </c>
      <c r="G1151" s="205">
        <f>仕訳データ2016!W1160</f>
        <v>0</v>
      </c>
      <c r="H1151" s="204" t="str">
        <f>仕訳データ2016!Z1160</f>
        <v/>
      </c>
    </row>
    <row r="1152" spans="1:8">
      <c r="A1152" s="19">
        <f>仕訳データ2016!A1161</f>
        <v>0</v>
      </c>
      <c r="B1152">
        <f t="shared" si="34"/>
        <v>1900</v>
      </c>
      <c r="C1152">
        <f t="shared" si="35"/>
        <v>1</v>
      </c>
      <c r="D1152" s="204">
        <f>仕訳データ2016!J1161</f>
        <v>0</v>
      </c>
      <c r="E1152" s="205">
        <f>仕訳データ2016!O1161</f>
        <v>0</v>
      </c>
      <c r="F1152" s="204">
        <f>仕訳データ2016!R1161</f>
        <v>0</v>
      </c>
      <c r="G1152" s="205">
        <f>仕訳データ2016!W1161</f>
        <v>0</v>
      </c>
      <c r="H1152" s="204" t="str">
        <f>仕訳データ2016!Z1161</f>
        <v/>
      </c>
    </row>
    <row r="1153" spans="1:8">
      <c r="A1153" s="19">
        <f>仕訳データ2016!A1162</f>
        <v>0</v>
      </c>
      <c r="B1153">
        <f t="shared" si="34"/>
        <v>1900</v>
      </c>
      <c r="C1153">
        <f t="shared" si="35"/>
        <v>1</v>
      </c>
      <c r="D1153" s="204">
        <f>仕訳データ2016!J1162</f>
        <v>0</v>
      </c>
      <c r="E1153" s="205">
        <f>仕訳データ2016!O1162</f>
        <v>0</v>
      </c>
      <c r="F1153" s="204">
        <f>仕訳データ2016!R1162</f>
        <v>0</v>
      </c>
      <c r="G1153" s="205">
        <f>仕訳データ2016!W1162</f>
        <v>0</v>
      </c>
      <c r="H1153" s="204" t="str">
        <f>仕訳データ2016!Z1162</f>
        <v/>
      </c>
    </row>
    <row r="1154" spans="1:8">
      <c r="A1154" s="19">
        <f>仕訳データ2016!A1163</f>
        <v>0</v>
      </c>
      <c r="B1154">
        <f t="shared" si="34"/>
        <v>1900</v>
      </c>
      <c r="C1154">
        <f t="shared" si="35"/>
        <v>1</v>
      </c>
      <c r="D1154" s="204">
        <f>仕訳データ2016!J1163</f>
        <v>0</v>
      </c>
      <c r="E1154" s="205">
        <f>仕訳データ2016!O1163</f>
        <v>0</v>
      </c>
      <c r="F1154" s="204">
        <f>仕訳データ2016!R1163</f>
        <v>0</v>
      </c>
      <c r="G1154" s="205">
        <f>仕訳データ2016!W1163</f>
        <v>0</v>
      </c>
      <c r="H1154" s="204" t="str">
        <f>仕訳データ2016!Z1163</f>
        <v/>
      </c>
    </row>
    <row r="1155" spans="1:8">
      <c r="A1155" s="19">
        <f>仕訳データ2016!A1164</f>
        <v>0</v>
      </c>
      <c r="B1155">
        <f t="shared" ref="B1155:B1218" si="36">YEAR(A1155)</f>
        <v>1900</v>
      </c>
      <c r="C1155">
        <f t="shared" ref="C1155:C1218" si="37">MONTH(A1155)</f>
        <v>1</v>
      </c>
      <c r="D1155" s="204">
        <f>仕訳データ2016!J1164</f>
        <v>0</v>
      </c>
      <c r="E1155" s="205">
        <f>仕訳データ2016!O1164</f>
        <v>0</v>
      </c>
      <c r="F1155" s="204">
        <f>仕訳データ2016!R1164</f>
        <v>0</v>
      </c>
      <c r="G1155" s="205">
        <f>仕訳データ2016!W1164</f>
        <v>0</v>
      </c>
      <c r="H1155" s="204" t="str">
        <f>仕訳データ2016!Z1164</f>
        <v/>
      </c>
    </row>
    <row r="1156" spans="1:8">
      <c r="A1156" s="19">
        <f>仕訳データ2016!A1165</f>
        <v>0</v>
      </c>
      <c r="B1156">
        <f t="shared" si="36"/>
        <v>1900</v>
      </c>
      <c r="C1156">
        <f t="shared" si="37"/>
        <v>1</v>
      </c>
      <c r="D1156" s="204">
        <f>仕訳データ2016!J1165</f>
        <v>0</v>
      </c>
      <c r="E1156" s="205">
        <f>仕訳データ2016!O1165</f>
        <v>0</v>
      </c>
      <c r="F1156" s="204">
        <f>仕訳データ2016!R1165</f>
        <v>0</v>
      </c>
      <c r="G1156" s="205">
        <f>仕訳データ2016!W1165</f>
        <v>0</v>
      </c>
      <c r="H1156" s="204" t="str">
        <f>仕訳データ2016!Z1165</f>
        <v/>
      </c>
    </row>
    <row r="1157" spans="1:8">
      <c r="A1157" s="19">
        <f>仕訳データ2016!A1166</f>
        <v>0</v>
      </c>
      <c r="B1157">
        <f t="shared" si="36"/>
        <v>1900</v>
      </c>
      <c r="C1157">
        <f t="shared" si="37"/>
        <v>1</v>
      </c>
      <c r="D1157" s="204">
        <f>仕訳データ2016!J1166</f>
        <v>0</v>
      </c>
      <c r="E1157" s="205">
        <f>仕訳データ2016!O1166</f>
        <v>0</v>
      </c>
      <c r="F1157" s="204">
        <f>仕訳データ2016!R1166</f>
        <v>0</v>
      </c>
      <c r="G1157" s="205">
        <f>仕訳データ2016!W1166</f>
        <v>0</v>
      </c>
      <c r="H1157" s="204" t="str">
        <f>仕訳データ2016!Z1166</f>
        <v/>
      </c>
    </row>
    <row r="1158" spans="1:8">
      <c r="A1158" s="19">
        <f>仕訳データ2016!A1167</f>
        <v>0</v>
      </c>
      <c r="B1158">
        <f t="shared" si="36"/>
        <v>1900</v>
      </c>
      <c r="C1158">
        <f t="shared" si="37"/>
        <v>1</v>
      </c>
      <c r="D1158" s="204">
        <f>仕訳データ2016!J1167</f>
        <v>0</v>
      </c>
      <c r="E1158" s="205">
        <f>仕訳データ2016!O1167</f>
        <v>0</v>
      </c>
      <c r="F1158" s="204">
        <f>仕訳データ2016!R1167</f>
        <v>0</v>
      </c>
      <c r="G1158" s="205">
        <f>仕訳データ2016!W1167</f>
        <v>0</v>
      </c>
      <c r="H1158" s="204" t="str">
        <f>仕訳データ2016!Z1167</f>
        <v/>
      </c>
    </row>
    <row r="1159" spans="1:8">
      <c r="A1159" s="19">
        <f>仕訳データ2016!A1168</f>
        <v>0</v>
      </c>
      <c r="B1159">
        <f t="shared" si="36"/>
        <v>1900</v>
      </c>
      <c r="C1159">
        <f t="shared" si="37"/>
        <v>1</v>
      </c>
      <c r="D1159" s="204">
        <f>仕訳データ2016!J1168</f>
        <v>0</v>
      </c>
      <c r="E1159" s="205">
        <f>仕訳データ2016!O1168</f>
        <v>0</v>
      </c>
      <c r="F1159" s="204">
        <f>仕訳データ2016!R1168</f>
        <v>0</v>
      </c>
      <c r="G1159" s="205">
        <f>仕訳データ2016!W1168</f>
        <v>0</v>
      </c>
      <c r="H1159" s="204" t="str">
        <f>仕訳データ2016!Z1168</f>
        <v/>
      </c>
    </row>
    <row r="1160" spans="1:8">
      <c r="A1160" s="19">
        <f>仕訳データ2016!A1169</f>
        <v>0</v>
      </c>
      <c r="B1160">
        <f t="shared" si="36"/>
        <v>1900</v>
      </c>
      <c r="C1160">
        <f t="shared" si="37"/>
        <v>1</v>
      </c>
      <c r="D1160" s="204">
        <f>仕訳データ2016!J1169</f>
        <v>0</v>
      </c>
      <c r="E1160" s="205">
        <f>仕訳データ2016!O1169</f>
        <v>0</v>
      </c>
      <c r="F1160" s="204">
        <f>仕訳データ2016!R1169</f>
        <v>0</v>
      </c>
      <c r="G1160" s="205">
        <f>仕訳データ2016!W1169</f>
        <v>0</v>
      </c>
      <c r="H1160" s="204" t="str">
        <f>仕訳データ2016!Z1169</f>
        <v/>
      </c>
    </row>
    <row r="1161" spans="1:8">
      <c r="A1161" s="19">
        <f>仕訳データ2016!A1170</f>
        <v>0</v>
      </c>
      <c r="B1161">
        <f t="shared" si="36"/>
        <v>1900</v>
      </c>
      <c r="C1161">
        <f t="shared" si="37"/>
        <v>1</v>
      </c>
      <c r="D1161" s="204">
        <f>仕訳データ2016!J1170</f>
        <v>0</v>
      </c>
      <c r="E1161" s="205">
        <f>仕訳データ2016!O1170</f>
        <v>0</v>
      </c>
      <c r="F1161" s="204">
        <f>仕訳データ2016!R1170</f>
        <v>0</v>
      </c>
      <c r="G1161" s="205">
        <f>仕訳データ2016!W1170</f>
        <v>0</v>
      </c>
      <c r="H1161" s="204" t="str">
        <f>仕訳データ2016!Z1170</f>
        <v/>
      </c>
    </row>
    <row r="1162" spans="1:8">
      <c r="A1162" s="19">
        <f>仕訳データ2016!A1171</f>
        <v>0</v>
      </c>
      <c r="B1162">
        <f t="shared" si="36"/>
        <v>1900</v>
      </c>
      <c r="C1162">
        <f t="shared" si="37"/>
        <v>1</v>
      </c>
      <c r="D1162" s="204">
        <f>仕訳データ2016!J1171</f>
        <v>0</v>
      </c>
      <c r="E1162" s="205">
        <f>仕訳データ2016!O1171</f>
        <v>0</v>
      </c>
      <c r="F1162" s="204">
        <f>仕訳データ2016!R1171</f>
        <v>0</v>
      </c>
      <c r="G1162" s="205">
        <f>仕訳データ2016!W1171</f>
        <v>0</v>
      </c>
      <c r="H1162" s="204" t="str">
        <f>仕訳データ2016!Z1171</f>
        <v/>
      </c>
    </row>
    <row r="1163" spans="1:8">
      <c r="A1163" s="19">
        <f>仕訳データ2016!A1172</f>
        <v>0</v>
      </c>
      <c r="B1163">
        <f t="shared" si="36"/>
        <v>1900</v>
      </c>
      <c r="C1163">
        <f t="shared" si="37"/>
        <v>1</v>
      </c>
      <c r="D1163" s="204">
        <f>仕訳データ2016!J1172</f>
        <v>0</v>
      </c>
      <c r="E1163" s="205">
        <f>仕訳データ2016!O1172</f>
        <v>0</v>
      </c>
      <c r="F1163" s="204">
        <f>仕訳データ2016!R1172</f>
        <v>0</v>
      </c>
      <c r="G1163" s="205">
        <f>仕訳データ2016!W1172</f>
        <v>0</v>
      </c>
      <c r="H1163" s="204" t="str">
        <f>仕訳データ2016!Z1172</f>
        <v/>
      </c>
    </row>
    <row r="1164" spans="1:8">
      <c r="A1164" s="19">
        <f>仕訳データ2016!A1173</f>
        <v>0</v>
      </c>
      <c r="B1164">
        <f t="shared" si="36"/>
        <v>1900</v>
      </c>
      <c r="C1164">
        <f t="shared" si="37"/>
        <v>1</v>
      </c>
      <c r="D1164" s="204">
        <f>仕訳データ2016!J1173</f>
        <v>0</v>
      </c>
      <c r="E1164" s="205">
        <f>仕訳データ2016!O1173</f>
        <v>0</v>
      </c>
      <c r="F1164" s="204">
        <f>仕訳データ2016!R1173</f>
        <v>0</v>
      </c>
      <c r="G1164" s="205">
        <f>仕訳データ2016!W1173</f>
        <v>0</v>
      </c>
      <c r="H1164" s="204" t="str">
        <f>仕訳データ2016!Z1173</f>
        <v/>
      </c>
    </row>
    <row r="1165" spans="1:8">
      <c r="A1165" s="19">
        <f>仕訳データ2016!A1174</f>
        <v>0</v>
      </c>
      <c r="B1165">
        <f t="shared" si="36"/>
        <v>1900</v>
      </c>
      <c r="C1165">
        <f t="shared" si="37"/>
        <v>1</v>
      </c>
      <c r="D1165" s="204">
        <f>仕訳データ2016!J1174</f>
        <v>0</v>
      </c>
      <c r="E1165" s="205">
        <f>仕訳データ2016!O1174</f>
        <v>0</v>
      </c>
      <c r="F1165" s="204">
        <f>仕訳データ2016!R1174</f>
        <v>0</v>
      </c>
      <c r="G1165" s="205">
        <f>仕訳データ2016!W1174</f>
        <v>0</v>
      </c>
      <c r="H1165" s="204" t="str">
        <f>仕訳データ2016!Z1174</f>
        <v/>
      </c>
    </row>
    <row r="1166" spans="1:8">
      <c r="A1166" s="19">
        <f>仕訳データ2016!A1175</f>
        <v>0</v>
      </c>
      <c r="B1166">
        <f t="shared" si="36"/>
        <v>1900</v>
      </c>
      <c r="C1166">
        <f t="shared" si="37"/>
        <v>1</v>
      </c>
      <c r="D1166" s="204">
        <f>仕訳データ2016!J1175</f>
        <v>0</v>
      </c>
      <c r="E1166" s="205">
        <f>仕訳データ2016!O1175</f>
        <v>0</v>
      </c>
      <c r="F1166" s="204">
        <f>仕訳データ2016!R1175</f>
        <v>0</v>
      </c>
      <c r="G1166" s="205">
        <f>仕訳データ2016!W1175</f>
        <v>0</v>
      </c>
      <c r="H1166" s="204" t="str">
        <f>仕訳データ2016!Z1175</f>
        <v/>
      </c>
    </row>
    <row r="1167" spans="1:8">
      <c r="A1167" s="19">
        <f>仕訳データ2016!A1176</f>
        <v>0</v>
      </c>
      <c r="B1167">
        <f t="shared" si="36"/>
        <v>1900</v>
      </c>
      <c r="C1167">
        <f t="shared" si="37"/>
        <v>1</v>
      </c>
      <c r="D1167" s="204">
        <f>仕訳データ2016!J1176</f>
        <v>0</v>
      </c>
      <c r="E1167" s="205">
        <f>仕訳データ2016!O1176</f>
        <v>0</v>
      </c>
      <c r="F1167" s="204">
        <f>仕訳データ2016!R1176</f>
        <v>0</v>
      </c>
      <c r="G1167" s="205">
        <f>仕訳データ2016!W1176</f>
        <v>0</v>
      </c>
      <c r="H1167" s="204" t="str">
        <f>仕訳データ2016!Z1176</f>
        <v/>
      </c>
    </row>
    <row r="1168" spans="1:8">
      <c r="A1168" s="19">
        <f>仕訳データ2016!A1177</f>
        <v>0</v>
      </c>
      <c r="B1168">
        <f t="shared" si="36"/>
        <v>1900</v>
      </c>
      <c r="C1168">
        <f t="shared" si="37"/>
        <v>1</v>
      </c>
      <c r="D1168" s="204">
        <f>仕訳データ2016!J1177</f>
        <v>0</v>
      </c>
      <c r="E1168" s="205">
        <f>仕訳データ2016!O1177</f>
        <v>0</v>
      </c>
      <c r="F1168" s="204">
        <f>仕訳データ2016!R1177</f>
        <v>0</v>
      </c>
      <c r="G1168" s="205">
        <f>仕訳データ2016!W1177</f>
        <v>0</v>
      </c>
      <c r="H1168" s="204" t="str">
        <f>仕訳データ2016!Z1177</f>
        <v/>
      </c>
    </row>
    <row r="1169" spans="1:8">
      <c r="A1169" s="19">
        <f>仕訳データ2016!A1178</f>
        <v>0</v>
      </c>
      <c r="B1169">
        <f t="shared" si="36"/>
        <v>1900</v>
      </c>
      <c r="C1169">
        <f t="shared" si="37"/>
        <v>1</v>
      </c>
      <c r="D1169" s="204">
        <f>仕訳データ2016!J1178</f>
        <v>0</v>
      </c>
      <c r="E1169" s="205">
        <f>仕訳データ2016!O1178</f>
        <v>0</v>
      </c>
      <c r="F1169" s="204">
        <f>仕訳データ2016!R1178</f>
        <v>0</v>
      </c>
      <c r="G1169" s="205">
        <f>仕訳データ2016!W1178</f>
        <v>0</v>
      </c>
      <c r="H1169" s="204" t="str">
        <f>仕訳データ2016!Z1178</f>
        <v/>
      </c>
    </row>
    <row r="1170" spans="1:8">
      <c r="A1170" s="19">
        <f>仕訳データ2016!A1179</f>
        <v>0</v>
      </c>
      <c r="B1170">
        <f t="shared" si="36"/>
        <v>1900</v>
      </c>
      <c r="C1170">
        <f t="shared" si="37"/>
        <v>1</v>
      </c>
      <c r="D1170" s="204">
        <f>仕訳データ2016!J1179</f>
        <v>0</v>
      </c>
      <c r="E1170" s="205">
        <f>仕訳データ2016!O1179</f>
        <v>0</v>
      </c>
      <c r="F1170" s="204">
        <f>仕訳データ2016!R1179</f>
        <v>0</v>
      </c>
      <c r="G1170" s="205">
        <f>仕訳データ2016!W1179</f>
        <v>0</v>
      </c>
      <c r="H1170" s="204" t="str">
        <f>仕訳データ2016!Z1179</f>
        <v/>
      </c>
    </row>
    <row r="1171" spans="1:8">
      <c r="A1171" s="19">
        <f>仕訳データ2016!A1180</f>
        <v>0</v>
      </c>
      <c r="B1171">
        <f t="shared" si="36"/>
        <v>1900</v>
      </c>
      <c r="C1171">
        <f t="shared" si="37"/>
        <v>1</v>
      </c>
      <c r="D1171" s="204">
        <f>仕訳データ2016!J1180</f>
        <v>0</v>
      </c>
      <c r="E1171" s="205">
        <f>仕訳データ2016!O1180</f>
        <v>0</v>
      </c>
      <c r="F1171" s="204">
        <f>仕訳データ2016!R1180</f>
        <v>0</v>
      </c>
      <c r="G1171" s="205">
        <f>仕訳データ2016!W1180</f>
        <v>0</v>
      </c>
      <c r="H1171" s="204" t="str">
        <f>仕訳データ2016!Z1180</f>
        <v/>
      </c>
    </row>
    <row r="1172" spans="1:8">
      <c r="A1172" s="19">
        <f>仕訳データ2016!A1181</f>
        <v>0</v>
      </c>
      <c r="B1172">
        <f t="shared" si="36"/>
        <v>1900</v>
      </c>
      <c r="C1172">
        <f t="shared" si="37"/>
        <v>1</v>
      </c>
      <c r="D1172" s="204">
        <f>仕訳データ2016!J1181</f>
        <v>0</v>
      </c>
      <c r="E1172" s="205">
        <f>仕訳データ2016!O1181</f>
        <v>0</v>
      </c>
      <c r="F1172" s="204">
        <f>仕訳データ2016!R1181</f>
        <v>0</v>
      </c>
      <c r="G1172" s="205">
        <f>仕訳データ2016!W1181</f>
        <v>0</v>
      </c>
      <c r="H1172" s="204" t="str">
        <f>仕訳データ2016!Z1181</f>
        <v/>
      </c>
    </row>
    <row r="1173" spans="1:8">
      <c r="A1173" s="19">
        <f>仕訳データ2016!A1182</f>
        <v>0</v>
      </c>
      <c r="B1173">
        <f t="shared" si="36"/>
        <v>1900</v>
      </c>
      <c r="C1173">
        <f t="shared" si="37"/>
        <v>1</v>
      </c>
      <c r="D1173" s="204">
        <f>仕訳データ2016!J1182</f>
        <v>0</v>
      </c>
      <c r="E1173" s="205">
        <f>仕訳データ2016!O1182</f>
        <v>0</v>
      </c>
      <c r="F1173" s="204">
        <f>仕訳データ2016!R1182</f>
        <v>0</v>
      </c>
      <c r="G1173" s="205">
        <f>仕訳データ2016!W1182</f>
        <v>0</v>
      </c>
      <c r="H1173" s="204" t="str">
        <f>仕訳データ2016!Z1182</f>
        <v/>
      </c>
    </row>
    <row r="1174" spans="1:8">
      <c r="A1174" s="19">
        <f>仕訳データ2016!A1183</f>
        <v>0</v>
      </c>
      <c r="B1174">
        <f t="shared" si="36"/>
        <v>1900</v>
      </c>
      <c r="C1174">
        <f t="shared" si="37"/>
        <v>1</v>
      </c>
      <c r="D1174" s="204">
        <f>仕訳データ2016!J1183</f>
        <v>0</v>
      </c>
      <c r="E1174" s="205">
        <f>仕訳データ2016!O1183</f>
        <v>0</v>
      </c>
      <c r="F1174" s="204">
        <f>仕訳データ2016!R1183</f>
        <v>0</v>
      </c>
      <c r="G1174" s="205">
        <f>仕訳データ2016!W1183</f>
        <v>0</v>
      </c>
      <c r="H1174" s="204" t="str">
        <f>仕訳データ2016!Z1183</f>
        <v/>
      </c>
    </row>
    <row r="1175" spans="1:8">
      <c r="A1175" s="19">
        <f>仕訳データ2016!A1184</f>
        <v>0</v>
      </c>
      <c r="B1175">
        <f t="shared" si="36"/>
        <v>1900</v>
      </c>
      <c r="C1175">
        <f t="shared" si="37"/>
        <v>1</v>
      </c>
      <c r="D1175" s="204">
        <f>仕訳データ2016!J1184</f>
        <v>0</v>
      </c>
      <c r="E1175" s="205">
        <f>仕訳データ2016!O1184</f>
        <v>0</v>
      </c>
      <c r="F1175" s="204">
        <f>仕訳データ2016!R1184</f>
        <v>0</v>
      </c>
      <c r="G1175" s="205">
        <f>仕訳データ2016!W1184</f>
        <v>0</v>
      </c>
      <c r="H1175" s="204" t="str">
        <f>仕訳データ2016!Z1184</f>
        <v/>
      </c>
    </row>
    <row r="1176" spans="1:8">
      <c r="A1176" s="19">
        <f>仕訳データ2016!A1185</f>
        <v>0</v>
      </c>
      <c r="B1176">
        <f t="shared" si="36"/>
        <v>1900</v>
      </c>
      <c r="C1176">
        <f t="shared" si="37"/>
        <v>1</v>
      </c>
      <c r="D1176" s="204">
        <f>仕訳データ2016!J1185</f>
        <v>0</v>
      </c>
      <c r="E1176" s="205">
        <f>仕訳データ2016!O1185</f>
        <v>0</v>
      </c>
      <c r="F1176" s="204">
        <f>仕訳データ2016!R1185</f>
        <v>0</v>
      </c>
      <c r="G1176" s="205">
        <f>仕訳データ2016!W1185</f>
        <v>0</v>
      </c>
      <c r="H1176" s="204" t="str">
        <f>仕訳データ2016!Z1185</f>
        <v/>
      </c>
    </row>
    <row r="1177" spans="1:8">
      <c r="A1177" s="19">
        <f>仕訳データ2016!A1186</f>
        <v>0</v>
      </c>
      <c r="B1177">
        <f t="shared" si="36"/>
        <v>1900</v>
      </c>
      <c r="C1177">
        <f t="shared" si="37"/>
        <v>1</v>
      </c>
      <c r="D1177" s="204">
        <f>仕訳データ2016!J1186</f>
        <v>0</v>
      </c>
      <c r="E1177" s="205">
        <f>仕訳データ2016!O1186</f>
        <v>0</v>
      </c>
      <c r="F1177" s="204">
        <f>仕訳データ2016!R1186</f>
        <v>0</v>
      </c>
      <c r="G1177" s="205">
        <f>仕訳データ2016!W1186</f>
        <v>0</v>
      </c>
      <c r="H1177" s="204" t="str">
        <f>仕訳データ2016!Z1186</f>
        <v/>
      </c>
    </row>
    <row r="1178" spans="1:8">
      <c r="A1178" s="19">
        <f>仕訳データ2016!A1187</f>
        <v>0</v>
      </c>
      <c r="B1178">
        <f t="shared" si="36"/>
        <v>1900</v>
      </c>
      <c r="C1178">
        <f t="shared" si="37"/>
        <v>1</v>
      </c>
      <c r="D1178" s="204">
        <f>仕訳データ2016!J1187</f>
        <v>0</v>
      </c>
      <c r="E1178" s="205">
        <f>仕訳データ2016!O1187</f>
        <v>0</v>
      </c>
      <c r="F1178" s="204">
        <f>仕訳データ2016!R1187</f>
        <v>0</v>
      </c>
      <c r="G1178" s="205">
        <f>仕訳データ2016!W1187</f>
        <v>0</v>
      </c>
      <c r="H1178" s="204" t="str">
        <f>仕訳データ2016!Z1187</f>
        <v/>
      </c>
    </row>
    <row r="1179" spans="1:8">
      <c r="A1179" s="19">
        <f>仕訳データ2016!A1188</f>
        <v>0</v>
      </c>
      <c r="B1179">
        <f t="shared" si="36"/>
        <v>1900</v>
      </c>
      <c r="C1179">
        <f t="shared" si="37"/>
        <v>1</v>
      </c>
      <c r="D1179" s="204">
        <f>仕訳データ2016!J1188</f>
        <v>0</v>
      </c>
      <c r="E1179" s="205">
        <f>仕訳データ2016!O1188</f>
        <v>0</v>
      </c>
      <c r="F1179" s="204">
        <f>仕訳データ2016!R1188</f>
        <v>0</v>
      </c>
      <c r="G1179" s="205">
        <f>仕訳データ2016!W1188</f>
        <v>0</v>
      </c>
      <c r="H1179" s="204" t="str">
        <f>仕訳データ2016!Z1188</f>
        <v/>
      </c>
    </row>
    <row r="1180" spans="1:8">
      <c r="A1180" s="19">
        <f>仕訳データ2016!A1189</f>
        <v>0</v>
      </c>
      <c r="B1180">
        <f t="shared" si="36"/>
        <v>1900</v>
      </c>
      <c r="C1180">
        <f t="shared" si="37"/>
        <v>1</v>
      </c>
      <c r="D1180" s="204">
        <f>仕訳データ2016!J1189</f>
        <v>0</v>
      </c>
      <c r="E1180" s="205">
        <f>仕訳データ2016!O1189</f>
        <v>0</v>
      </c>
      <c r="F1180" s="204">
        <f>仕訳データ2016!R1189</f>
        <v>0</v>
      </c>
      <c r="G1180" s="205">
        <f>仕訳データ2016!W1189</f>
        <v>0</v>
      </c>
      <c r="H1180" s="204" t="str">
        <f>仕訳データ2016!Z1189</f>
        <v/>
      </c>
    </row>
    <row r="1181" spans="1:8">
      <c r="A1181" s="19">
        <f>仕訳データ2016!A1190</f>
        <v>0</v>
      </c>
      <c r="B1181">
        <f t="shared" si="36"/>
        <v>1900</v>
      </c>
      <c r="C1181">
        <f t="shared" si="37"/>
        <v>1</v>
      </c>
      <c r="D1181" s="204">
        <f>仕訳データ2016!J1190</f>
        <v>0</v>
      </c>
      <c r="E1181" s="205">
        <f>仕訳データ2016!O1190</f>
        <v>0</v>
      </c>
      <c r="F1181" s="204">
        <f>仕訳データ2016!R1190</f>
        <v>0</v>
      </c>
      <c r="G1181" s="205">
        <f>仕訳データ2016!W1190</f>
        <v>0</v>
      </c>
      <c r="H1181" s="204" t="str">
        <f>仕訳データ2016!Z1190</f>
        <v/>
      </c>
    </row>
    <row r="1182" spans="1:8">
      <c r="A1182" s="19">
        <f>仕訳データ2016!A1191</f>
        <v>0</v>
      </c>
      <c r="B1182">
        <f t="shared" si="36"/>
        <v>1900</v>
      </c>
      <c r="C1182">
        <f t="shared" si="37"/>
        <v>1</v>
      </c>
      <c r="D1182" s="204">
        <f>仕訳データ2016!J1191</f>
        <v>0</v>
      </c>
      <c r="E1182" s="205">
        <f>仕訳データ2016!O1191</f>
        <v>0</v>
      </c>
      <c r="F1182" s="204">
        <f>仕訳データ2016!R1191</f>
        <v>0</v>
      </c>
      <c r="G1182" s="205">
        <f>仕訳データ2016!W1191</f>
        <v>0</v>
      </c>
      <c r="H1182" s="204" t="str">
        <f>仕訳データ2016!Z1191</f>
        <v/>
      </c>
    </row>
    <row r="1183" spans="1:8">
      <c r="A1183" s="19">
        <f>仕訳データ2016!A1192</f>
        <v>0</v>
      </c>
      <c r="B1183">
        <f t="shared" si="36"/>
        <v>1900</v>
      </c>
      <c r="C1183">
        <f t="shared" si="37"/>
        <v>1</v>
      </c>
      <c r="D1183" s="204">
        <f>仕訳データ2016!J1192</f>
        <v>0</v>
      </c>
      <c r="E1183" s="205">
        <f>仕訳データ2016!O1192</f>
        <v>0</v>
      </c>
      <c r="F1183" s="204">
        <f>仕訳データ2016!R1192</f>
        <v>0</v>
      </c>
      <c r="G1183" s="205">
        <f>仕訳データ2016!W1192</f>
        <v>0</v>
      </c>
      <c r="H1183" s="204" t="str">
        <f>仕訳データ2016!Z1192</f>
        <v/>
      </c>
    </row>
    <row r="1184" spans="1:8">
      <c r="A1184" s="19">
        <f>仕訳データ2016!A1193</f>
        <v>0</v>
      </c>
      <c r="B1184">
        <f t="shared" si="36"/>
        <v>1900</v>
      </c>
      <c r="C1184">
        <f t="shared" si="37"/>
        <v>1</v>
      </c>
      <c r="D1184" s="204">
        <f>仕訳データ2016!J1193</f>
        <v>0</v>
      </c>
      <c r="E1184" s="205">
        <f>仕訳データ2016!O1193</f>
        <v>0</v>
      </c>
      <c r="F1184" s="204">
        <f>仕訳データ2016!R1193</f>
        <v>0</v>
      </c>
      <c r="G1184" s="205">
        <f>仕訳データ2016!W1193</f>
        <v>0</v>
      </c>
      <c r="H1184" s="204" t="str">
        <f>仕訳データ2016!Z1193</f>
        <v/>
      </c>
    </row>
    <row r="1185" spans="1:8">
      <c r="A1185" s="19">
        <f>仕訳データ2016!A1194</f>
        <v>0</v>
      </c>
      <c r="B1185">
        <f t="shared" si="36"/>
        <v>1900</v>
      </c>
      <c r="C1185">
        <f t="shared" si="37"/>
        <v>1</v>
      </c>
      <c r="D1185" s="204">
        <f>仕訳データ2016!J1194</f>
        <v>0</v>
      </c>
      <c r="E1185" s="205">
        <f>仕訳データ2016!O1194</f>
        <v>0</v>
      </c>
      <c r="F1185" s="204">
        <f>仕訳データ2016!R1194</f>
        <v>0</v>
      </c>
      <c r="G1185" s="205">
        <f>仕訳データ2016!W1194</f>
        <v>0</v>
      </c>
      <c r="H1185" s="204" t="str">
        <f>仕訳データ2016!Z1194</f>
        <v/>
      </c>
    </row>
    <row r="1186" spans="1:8">
      <c r="A1186" s="19">
        <f>仕訳データ2016!A1195</f>
        <v>0</v>
      </c>
      <c r="B1186">
        <f t="shared" si="36"/>
        <v>1900</v>
      </c>
      <c r="C1186">
        <f t="shared" si="37"/>
        <v>1</v>
      </c>
      <c r="D1186" s="204">
        <f>仕訳データ2016!J1195</f>
        <v>0</v>
      </c>
      <c r="E1186" s="205">
        <f>仕訳データ2016!O1195</f>
        <v>0</v>
      </c>
      <c r="F1186" s="204">
        <f>仕訳データ2016!R1195</f>
        <v>0</v>
      </c>
      <c r="G1186" s="205">
        <f>仕訳データ2016!W1195</f>
        <v>0</v>
      </c>
      <c r="H1186" s="204" t="str">
        <f>仕訳データ2016!Z1195</f>
        <v/>
      </c>
    </row>
    <row r="1187" spans="1:8">
      <c r="A1187" s="19">
        <f>仕訳データ2016!A1196</f>
        <v>0</v>
      </c>
      <c r="B1187">
        <f t="shared" si="36"/>
        <v>1900</v>
      </c>
      <c r="C1187">
        <f t="shared" si="37"/>
        <v>1</v>
      </c>
      <c r="D1187" s="204">
        <f>仕訳データ2016!J1196</f>
        <v>0</v>
      </c>
      <c r="E1187" s="205">
        <f>仕訳データ2016!O1196</f>
        <v>0</v>
      </c>
      <c r="F1187" s="204">
        <f>仕訳データ2016!R1196</f>
        <v>0</v>
      </c>
      <c r="G1187" s="205">
        <f>仕訳データ2016!W1196</f>
        <v>0</v>
      </c>
      <c r="H1187" s="204" t="str">
        <f>仕訳データ2016!Z1196</f>
        <v/>
      </c>
    </row>
    <row r="1188" spans="1:8">
      <c r="A1188" s="19">
        <f>仕訳データ2016!A1197</f>
        <v>0</v>
      </c>
      <c r="B1188">
        <f t="shared" si="36"/>
        <v>1900</v>
      </c>
      <c r="C1188">
        <f t="shared" si="37"/>
        <v>1</v>
      </c>
      <c r="D1188" s="204">
        <f>仕訳データ2016!J1197</f>
        <v>0</v>
      </c>
      <c r="E1188" s="205">
        <f>仕訳データ2016!O1197</f>
        <v>0</v>
      </c>
      <c r="F1188" s="204">
        <f>仕訳データ2016!R1197</f>
        <v>0</v>
      </c>
      <c r="G1188" s="205">
        <f>仕訳データ2016!W1197</f>
        <v>0</v>
      </c>
      <c r="H1188" s="204" t="str">
        <f>仕訳データ2016!Z1197</f>
        <v/>
      </c>
    </row>
    <row r="1189" spans="1:8">
      <c r="A1189" s="19">
        <f>仕訳データ2016!A1198</f>
        <v>0</v>
      </c>
      <c r="B1189">
        <f t="shared" si="36"/>
        <v>1900</v>
      </c>
      <c r="C1189">
        <f t="shared" si="37"/>
        <v>1</v>
      </c>
      <c r="D1189" s="204">
        <f>仕訳データ2016!J1198</f>
        <v>0</v>
      </c>
      <c r="E1189" s="205">
        <f>仕訳データ2016!O1198</f>
        <v>0</v>
      </c>
      <c r="F1189" s="204">
        <f>仕訳データ2016!R1198</f>
        <v>0</v>
      </c>
      <c r="G1189" s="205">
        <f>仕訳データ2016!W1198</f>
        <v>0</v>
      </c>
      <c r="H1189" s="204" t="str">
        <f>仕訳データ2016!Z1198</f>
        <v/>
      </c>
    </row>
    <row r="1190" spans="1:8">
      <c r="A1190" s="19">
        <f>仕訳データ2016!A1199</f>
        <v>0</v>
      </c>
      <c r="B1190">
        <f t="shared" si="36"/>
        <v>1900</v>
      </c>
      <c r="C1190">
        <f t="shared" si="37"/>
        <v>1</v>
      </c>
      <c r="D1190" s="204">
        <f>仕訳データ2016!J1199</f>
        <v>0</v>
      </c>
      <c r="E1190" s="205">
        <f>仕訳データ2016!O1199</f>
        <v>0</v>
      </c>
      <c r="F1190" s="204">
        <f>仕訳データ2016!R1199</f>
        <v>0</v>
      </c>
      <c r="G1190" s="205">
        <f>仕訳データ2016!W1199</f>
        <v>0</v>
      </c>
      <c r="H1190" s="204" t="str">
        <f>仕訳データ2016!Z1199</f>
        <v/>
      </c>
    </row>
    <row r="1191" spans="1:8">
      <c r="A1191" s="19">
        <f>仕訳データ2016!A1200</f>
        <v>0</v>
      </c>
      <c r="B1191">
        <f t="shared" si="36"/>
        <v>1900</v>
      </c>
      <c r="C1191">
        <f t="shared" si="37"/>
        <v>1</v>
      </c>
      <c r="D1191" s="204">
        <f>仕訳データ2016!J1200</f>
        <v>0</v>
      </c>
      <c r="E1191" s="205">
        <f>仕訳データ2016!O1200</f>
        <v>0</v>
      </c>
      <c r="F1191" s="204">
        <f>仕訳データ2016!R1200</f>
        <v>0</v>
      </c>
      <c r="G1191" s="205">
        <f>仕訳データ2016!W1200</f>
        <v>0</v>
      </c>
      <c r="H1191" s="204" t="str">
        <f>仕訳データ2016!Z1200</f>
        <v/>
      </c>
    </row>
    <row r="1192" spans="1:8">
      <c r="A1192" s="19">
        <f>仕訳データ2016!A1201</f>
        <v>0</v>
      </c>
      <c r="B1192">
        <f t="shared" si="36"/>
        <v>1900</v>
      </c>
      <c r="C1192">
        <f t="shared" si="37"/>
        <v>1</v>
      </c>
      <c r="D1192" s="204">
        <f>仕訳データ2016!J1201</f>
        <v>0</v>
      </c>
      <c r="E1192" s="205">
        <f>仕訳データ2016!O1201</f>
        <v>0</v>
      </c>
      <c r="F1192" s="204">
        <f>仕訳データ2016!R1201</f>
        <v>0</v>
      </c>
      <c r="G1192" s="205">
        <f>仕訳データ2016!W1201</f>
        <v>0</v>
      </c>
      <c r="H1192" s="204" t="str">
        <f>仕訳データ2016!Z1201</f>
        <v/>
      </c>
    </row>
    <row r="1193" spans="1:8">
      <c r="A1193" s="19">
        <f>仕訳データ2016!A1202</f>
        <v>0</v>
      </c>
      <c r="B1193">
        <f t="shared" si="36"/>
        <v>1900</v>
      </c>
      <c r="C1193">
        <f t="shared" si="37"/>
        <v>1</v>
      </c>
      <c r="D1193" s="204">
        <f>仕訳データ2016!J1202</f>
        <v>0</v>
      </c>
      <c r="E1193" s="205">
        <f>仕訳データ2016!O1202</f>
        <v>0</v>
      </c>
      <c r="F1193" s="204">
        <f>仕訳データ2016!R1202</f>
        <v>0</v>
      </c>
      <c r="G1193" s="205">
        <f>仕訳データ2016!W1202</f>
        <v>0</v>
      </c>
      <c r="H1193" s="204" t="str">
        <f>仕訳データ2016!Z1202</f>
        <v/>
      </c>
    </row>
    <row r="1194" spans="1:8">
      <c r="A1194" s="19">
        <f>仕訳データ2016!A1203</f>
        <v>0</v>
      </c>
      <c r="B1194">
        <f t="shared" si="36"/>
        <v>1900</v>
      </c>
      <c r="C1194">
        <f t="shared" si="37"/>
        <v>1</v>
      </c>
      <c r="D1194" s="204">
        <f>仕訳データ2016!J1203</f>
        <v>0</v>
      </c>
      <c r="E1194" s="205">
        <f>仕訳データ2016!O1203</f>
        <v>0</v>
      </c>
      <c r="F1194" s="204">
        <f>仕訳データ2016!R1203</f>
        <v>0</v>
      </c>
      <c r="G1194" s="205">
        <f>仕訳データ2016!W1203</f>
        <v>0</v>
      </c>
      <c r="H1194" s="204" t="str">
        <f>仕訳データ2016!Z1203</f>
        <v/>
      </c>
    </row>
    <row r="1195" spans="1:8">
      <c r="A1195" s="19">
        <f>仕訳データ2016!A1204</f>
        <v>0</v>
      </c>
      <c r="B1195">
        <f t="shared" si="36"/>
        <v>1900</v>
      </c>
      <c r="C1195">
        <f t="shared" si="37"/>
        <v>1</v>
      </c>
      <c r="D1195" s="204">
        <f>仕訳データ2016!J1204</f>
        <v>0</v>
      </c>
      <c r="E1195" s="205">
        <f>仕訳データ2016!O1204</f>
        <v>0</v>
      </c>
      <c r="F1195" s="204">
        <f>仕訳データ2016!R1204</f>
        <v>0</v>
      </c>
      <c r="G1195" s="205">
        <f>仕訳データ2016!W1204</f>
        <v>0</v>
      </c>
      <c r="H1195" s="204" t="str">
        <f>仕訳データ2016!Z1204</f>
        <v/>
      </c>
    </row>
    <row r="1196" spans="1:8">
      <c r="A1196" s="19">
        <f>仕訳データ2016!A1205</f>
        <v>0</v>
      </c>
      <c r="B1196">
        <f t="shared" si="36"/>
        <v>1900</v>
      </c>
      <c r="C1196">
        <f t="shared" si="37"/>
        <v>1</v>
      </c>
      <c r="D1196" s="204">
        <f>仕訳データ2016!J1205</f>
        <v>0</v>
      </c>
      <c r="E1196" s="205">
        <f>仕訳データ2016!O1205</f>
        <v>0</v>
      </c>
      <c r="F1196" s="204">
        <f>仕訳データ2016!R1205</f>
        <v>0</v>
      </c>
      <c r="G1196" s="205">
        <f>仕訳データ2016!W1205</f>
        <v>0</v>
      </c>
      <c r="H1196" s="204" t="str">
        <f>仕訳データ2016!Z1205</f>
        <v/>
      </c>
    </row>
    <row r="1197" spans="1:8">
      <c r="A1197" s="19">
        <f>仕訳データ2016!A1206</f>
        <v>0</v>
      </c>
      <c r="B1197">
        <f t="shared" si="36"/>
        <v>1900</v>
      </c>
      <c r="C1197">
        <f t="shared" si="37"/>
        <v>1</v>
      </c>
      <c r="D1197" s="204">
        <f>仕訳データ2016!J1206</f>
        <v>0</v>
      </c>
      <c r="E1197" s="205">
        <f>仕訳データ2016!O1206</f>
        <v>0</v>
      </c>
      <c r="F1197" s="204">
        <f>仕訳データ2016!R1206</f>
        <v>0</v>
      </c>
      <c r="G1197" s="205">
        <f>仕訳データ2016!W1206</f>
        <v>0</v>
      </c>
      <c r="H1197" s="204" t="str">
        <f>仕訳データ2016!Z1206</f>
        <v/>
      </c>
    </row>
    <row r="1198" spans="1:8">
      <c r="A1198" s="19">
        <f>仕訳データ2016!A1207</f>
        <v>0</v>
      </c>
      <c r="B1198">
        <f t="shared" si="36"/>
        <v>1900</v>
      </c>
      <c r="C1198">
        <f t="shared" si="37"/>
        <v>1</v>
      </c>
      <c r="D1198" s="204">
        <f>仕訳データ2016!J1207</f>
        <v>0</v>
      </c>
      <c r="E1198" s="205">
        <f>仕訳データ2016!O1207</f>
        <v>0</v>
      </c>
      <c r="F1198" s="204">
        <f>仕訳データ2016!R1207</f>
        <v>0</v>
      </c>
      <c r="G1198" s="205">
        <f>仕訳データ2016!W1207</f>
        <v>0</v>
      </c>
      <c r="H1198" s="204" t="str">
        <f>仕訳データ2016!Z1207</f>
        <v/>
      </c>
    </row>
    <row r="1199" spans="1:8">
      <c r="A1199" s="19">
        <f>仕訳データ2016!A1208</f>
        <v>0</v>
      </c>
      <c r="B1199">
        <f t="shared" si="36"/>
        <v>1900</v>
      </c>
      <c r="C1199">
        <f t="shared" si="37"/>
        <v>1</v>
      </c>
      <c r="D1199" s="204">
        <f>仕訳データ2016!J1208</f>
        <v>0</v>
      </c>
      <c r="E1199" s="205">
        <f>仕訳データ2016!O1208</f>
        <v>0</v>
      </c>
      <c r="F1199" s="204">
        <f>仕訳データ2016!R1208</f>
        <v>0</v>
      </c>
      <c r="G1199" s="205">
        <f>仕訳データ2016!W1208</f>
        <v>0</v>
      </c>
      <c r="H1199" s="204" t="str">
        <f>仕訳データ2016!Z1208</f>
        <v/>
      </c>
    </row>
    <row r="1200" spans="1:8">
      <c r="A1200" s="19">
        <f>仕訳データ2016!A1209</f>
        <v>0</v>
      </c>
      <c r="B1200">
        <f t="shared" si="36"/>
        <v>1900</v>
      </c>
      <c r="C1200">
        <f t="shared" si="37"/>
        <v>1</v>
      </c>
      <c r="D1200" s="204">
        <f>仕訳データ2016!J1209</f>
        <v>0</v>
      </c>
      <c r="E1200" s="205">
        <f>仕訳データ2016!O1209</f>
        <v>0</v>
      </c>
      <c r="F1200" s="204">
        <f>仕訳データ2016!R1209</f>
        <v>0</v>
      </c>
      <c r="G1200" s="205">
        <f>仕訳データ2016!W1209</f>
        <v>0</v>
      </c>
      <c r="H1200" s="204" t="str">
        <f>仕訳データ2016!Z1209</f>
        <v/>
      </c>
    </row>
    <row r="1201" spans="1:8">
      <c r="A1201" s="19">
        <f>仕訳データ2016!A1210</f>
        <v>0</v>
      </c>
      <c r="B1201">
        <f t="shared" si="36"/>
        <v>1900</v>
      </c>
      <c r="C1201">
        <f t="shared" si="37"/>
        <v>1</v>
      </c>
      <c r="D1201" s="204">
        <f>仕訳データ2016!J1210</f>
        <v>0</v>
      </c>
      <c r="E1201" s="205">
        <f>仕訳データ2016!O1210</f>
        <v>0</v>
      </c>
      <c r="F1201" s="204">
        <f>仕訳データ2016!R1210</f>
        <v>0</v>
      </c>
      <c r="G1201" s="205">
        <f>仕訳データ2016!W1210</f>
        <v>0</v>
      </c>
      <c r="H1201" s="204" t="str">
        <f>仕訳データ2016!Z1210</f>
        <v/>
      </c>
    </row>
    <row r="1202" spans="1:8">
      <c r="A1202" s="19">
        <f>仕訳データ2016!A1211</f>
        <v>0</v>
      </c>
      <c r="B1202">
        <f t="shared" si="36"/>
        <v>1900</v>
      </c>
      <c r="C1202">
        <f t="shared" si="37"/>
        <v>1</v>
      </c>
      <c r="D1202" s="204">
        <f>仕訳データ2016!J1211</f>
        <v>0</v>
      </c>
      <c r="E1202" s="205">
        <f>仕訳データ2016!O1211</f>
        <v>0</v>
      </c>
      <c r="F1202" s="204">
        <f>仕訳データ2016!R1211</f>
        <v>0</v>
      </c>
      <c r="G1202" s="205">
        <f>仕訳データ2016!W1211</f>
        <v>0</v>
      </c>
      <c r="H1202" s="204" t="str">
        <f>仕訳データ2016!Z1211</f>
        <v/>
      </c>
    </row>
    <row r="1203" spans="1:8">
      <c r="A1203" s="19">
        <f>仕訳データ2016!A1212</f>
        <v>0</v>
      </c>
      <c r="B1203">
        <f t="shared" si="36"/>
        <v>1900</v>
      </c>
      <c r="C1203">
        <f t="shared" si="37"/>
        <v>1</v>
      </c>
      <c r="D1203" s="204">
        <f>仕訳データ2016!J1212</f>
        <v>0</v>
      </c>
      <c r="E1203" s="205">
        <f>仕訳データ2016!O1212</f>
        <v>0</v>
      </c>
      <c r="F1203" s="204">
        <f>仕訳データ2016!R1212</f>
        <v>0</v>
      </c>
      <c r="G1203" s="205">
        <f>仕訳データ2016!W1212</f>
        <v>0</v>
      </c>
      <c r="H1203" s="204" t="str">
        <f>仕訳データ2016!Z1212</f>
        <v/>
      </c>
    </row>
    <row r="1204" spans="1:8">
      <c r="A1204" s="19">
        <f>仕訳データ2016!A1213</f>
        <v>0</v>
      </c>
      <c r="B1204">
        <f t="shared" si="36"/>
        <v>1900</v>
      </c>
      <c r="C1204">
        <f t="shared" si="37"/>
        <v>1</v>
      </c>
      <c r="D1204" s="204">
        <f>仕訳データ2016!J1213</f>
        <v>0</v>
      </c>
      <c r="E1204" s="205">
        <f>仕訳データ2016!O1213</f>
        <v>0</v>
      </c>
      <c r="F1204" s="204">
        <f>仕訳データ2016!R1213</f>
        <v>0</v>
      </c>
      <c r="G1204" s="205">
        <f>仕訳データ2016!W1213</f>
        <v>0</v>
      </c>
      <c r="H1204" s="204" t="str">
        <f>仕訳データ2016!Z1213</f>
        <v/>
      </c>
    </row>
    <row r="1205" spans="1:8">
      <c r="A1205" s="19">
        <f>仕訳データ2016!A1214</f>
        <v>0</v>
      </c>
      <c r="B1205">
        <f t="shared" si="36"/>
        <v>1900</v>
      </c>
      <c r="C1205">
        <f t="shared" si="37"/>
        <v>1</v>
      </c>
      <c r="D1205" s="204">
        <f>仕訳データ2016!J1214</f>
        <v>0</v>
      </c>
      <c r="E1205" s="205">
        <f>仕訳データ2016!O1214</f>
        <v>0</v>
      </c>
      <c r="F1205" s="204">
        <f>仕訳データ2016!R1214</f>
        <v>0</v>
      </c>
      <c r="G1205" s="205">
        <f>仕訳データ2016!W1214</f>
        <v>0</v>
      </c>
      <c r="H1205" s="204" t="str">
        <f>仕訳データ2016!Z1214</f>
        <v/>
      </c>
    </row>
    <row r="1206" spans="1:8">
      <c r="A1206" s="19">
        <f>仕訳データ2016!A1215</f>
        <v>0</v>
      </c>
      <c r="B1206">
        <f t="shared" si="36"/>
        <v>1900</v>
      </c>
      <c r="C1206">
        <f t="shared" si="37"/>
        <v>1</v>
      </c>
      <c r="D1206" s="204">
        <f>仕訳データ2016!J1215</f>
        <v>0</v>
      </c>
      <c r="E1206" s="205">
        <f>仕訳データ2016!O1215</f>
        <v>0</v>
      </c>
      <c r="F1206" s="204">
        <f>仕訳データ2016!R1215</f>
        <v>0</v>
      </c>
      <c r="G1206" s="205">
        <f>仕訳データ2016!W1215</f>
        <v>0</v>
      </c>
      <c r="H1206" s="204" t="str">
        <f>仕訳データ2016!Z1215</f>
        <v/>
      </c>
    </row>
    <row r="1207" spans="1:8">
      <c r="A1207" s="19">
        <f>仕訳データ2016!A1216</f>
        <v>0</v>
      </c>
      <c r="B1207">
        <f t="shared" si="36"/>
        <v>1900</v>
      </c>
      <c r="C1207">
        <f t="shared" si="37"/>
        <v>1</v>
      </c>
      <c r="D1207" s="204">
        <f>仕訳データ2016!J1216</f>
        <v>0</v>
      </c>
      <c r="E1207" s="205">
        <f>仕訳データ2016!O1216</f>
        <v>0</v>
      </c>
      <c r="F1207" s="204">
        <f>仕訳データ2016!R1216</f>
        <v>0</v>
      </c>
      <c r="G1207" s="205">
        <f>仕訳データ2016!W1216</f>
        <v>0</v>
      </c>
      <c r="H1207" s="204" t="str">
        <f>仕訳データ2016!Z1216</f>
        <v/>
      </c>
    </row>
    <row r="1208" spans="1:8">
      <c r="A1208" s="19">
        <f>仕訳データ2016!A1217</f>
        <v>0</v>
      </c>
      <c r="B1208">
        <f t="shared" si="36"/>
        <v>1900</v>
      </c>
      <c r="C1208">
        <f t="shared" si="37"/>
        <v>1</v>
      </c>
      <c r="D1208" s="204">
        <f>仕訳データ2016!J1217</f>
        <v>0</v>
      </c>
      <c r="E1208" s="205">
        <f>仕訳データ2016!O1217</f>
        <v>0</v>
      </c>
      <c r="F1208" s="204">
        <f>仕訳データ2016!R1217</f>
        <v>0</v>
      </c>
      <c r="G1208" s="205">
        <f>仕訳データ2016!W1217</f>
        <v>0</v>
      </c>
      <c r="H1208" s="204" t="str">
        <f>仕訳データ2016!Z1217</f>
        <v/>
      </c>
    </row>
    <row r="1209" spans="1:8">
      <c r="A1209" s="19">
        <f>仕訳データ2016!A1218</f>
        <v>0</v>
      </c>
      <c r="B1209">
        <f t="shared" si="36"/>
        <v>1900</v>
      </c>
      <c r="C1209">
        <f t="shared" si="37"/>
        <v>1</v>
      </c>
      <c r="D1209" s="204">
        <f>仕訳データ2016!J1218</f>
        <v>0</v>
      </c>
      <c r="E1209" s="205">
        <f>仕訳データ2016!O1218</f>
        <v>0</v>
      </c>
      <c r="F1209" s="204">
        <f>仕訳データ2016!R1218</f>
        <v>0</v>
      </c>
      <c r="G1209" s="205">
        <f>仕訳データ2016!W1218</f>
        <v>0</v>
      </c>
      <c r="H1209" s="204" t="str">
        <f>仕訳データ2016!Z1218</f>
        <v/>
      </c>
    </row>
    <row r="1210" spans="1:8">
      <c r="A1210" s="19">
        <f>仕訳データ2016!A1219</f>
        <v>0</v>
      </c>
      <c r="B1210">
        <f t="shared" si="36"/>
        <v>1900</v>
      </c>
      <c r="C1210">
        <f t="shared" si="37"/>
        <v>1</v>
      </c>
      <c r="D1210" s="204">
        <f>仕訳データ2016!J1219</f>
        <v>0</v>
      </c>
      <c r="E1210" s="205">
        <f>仕訳データ2016!O1219</f>
        <v>0</v>
      </c>
      <c r="F1210" s="204">
        <f>仕訳データ2016!R1219</f>
        <v>0</v>
      </c>
      <c r="G1210" s="205">
        <f>仕訳データ2016!W1219</f>
        <v>0</v>
      </c>
      <c r="H1210" s="204" t="str">
        <f>仕訳データ2016!Z1219</f>
        <v/>
      </c>
    </row>
    <row r="1211" spans="1:8">
      <c r="A1211" s="19">
        <f>仕訳データ2016!A1220</f>
        <v>0</v>
      </c>
      <c r="B1211">
        <f t="shared" si="36"/>
        <v>1900</v>
      </c>
      <c r="C1211">
        <f t="shared" si="37"/>
        <v>1</v>
      </c>
      <c r="D1211" s="204">
        <f>仕訳データ2016!J1220</f>
        <v>0</v>
      </c>
      <c r="E1211" s="205">
        <f>仕訳データ2016!O1220</f>
        <v>0</v>
      </c>
      <c r="F1211" s="204">
        <f>仕訳データ2016!R1220</f>
        <v>0</v>
      </c>
      <c r="G1211" s="205">
        <f>仕訳データ2016!W1220</f>
        <v>0</v>
      </c>
      <c r="H1211" s="204" t="str">
        <f>仕訳データ2016!Z1220</f>
        <v/>
      </c>
    </row>
    <row r="1212" spans="1:8">
      <c r="A1212" s="19">
        <f>仕訳データ2016!A1221</f>
        <v>0</v>
      </c>
      <c r="B1212">
        <f t="shared" si="36"/>
        <v>1900</v>
      </c>
      <c r="C1212">
        <f t="shared" si="37"/>
        <v>1</v>
      </c>
      <c r="D1212" s="204">
        <f>仕訳データ2016!J1221</f>
        <v>0</v>
      </c>
      <c r="E1212" s="205">
        <f>仕訳データ2016!O1221</f>
        <v>0</v>
      </c>
      <c r="F1212" s="204">
        <f>仕訳データ2016!R1221</f>
        <v>0</v>
      </c>
      <c r="G1212" s="205">
        <f>仕訳データ2016!W1221</f>
        <v>0</v>
      </c>
      <c r="H1212" s="204" t="str">
        <f>仕訳データ2016!Z1221</f>
        <v/>
      </c>
    </row>
    <row r="1213" spans="1:8">
      <c r="A1213" s="19">
        <f>仕訳データ2016!A1222</f>
        <v>0</v>
      </c>
      <c r="B1213">
        <f t="shared" si="36"/>
        <v>1900</v>
      </c>
      <c r="C1213">
        <f t="shared" si="37"/>
        <v>1</v>
      </c>
      <c r="D1213" s="204">
        <f>仕訳データ2016!J1222</f>
        <v>0</v>
      </c>
      <c r="E1213" s="205">
        <f>仕訳データ2016!O1222</f>
        <v>0</v>
      </c>
      <c r="F1213" s="204">
        <f>仕訳データ2016!R1222</f>
        <v>0</v>
      </c>
      <c r="G1213" s="205">
        <f>仕訳データ2016!W1222</f>
        <v>0</v>
      </c>
      <c r="H1213" s="204" t="str">
        <f>仕訳データ2016!Z1222</f>
        <v/>
      </c>
    </row>
    <row r="1214" spans="1:8">
      <c r="A1214" s="19">
        <f>仕訳データ2016!A1223</f>
        <v>0</v>
      </c>
      <c r="B1214">
        <f t="shared" si="36"/>
        <v>1900</v>
      </c>
      <c r="C1214">
        <f t="shared" si="37"/>
        <v>1</v>
      </c>
      <c r="D1214" s="204">
        <f>仕訳データ2016!J1223</f>
        <v>0</v>
      </c>
      <c r="E1214" s="205">
        <f>仕訳データ2016!O1223</f>
        <v>0</v>
      </c>
      <c r="F1214" s="204">
        <f>仕訳データ2016!R1223</f>
        <v>0</v>
      </c>
      <c r="G1214" s="205">
        <f>仕訳データ2016!W1223</f>
        <v>0</v>
      </c>
      <c r="H1214" s="204" t="str">
        <f>仕訳データ2016!Z1223</f>
        <v/>
      </c>
    </row>
    <row r="1215" spans="1:8">
      <c r="A1215" s="19">
        <f>仕訳データ2016!A1224</f>
        <v>0</v>
      </c>
      <c r="B1215">
        <f t="shared" si="36"/>
        <v>1900</v>
      </c>
      <c r="C1215">
        <f t="shared" si="37"/>
        <v>1</v>
      </c>
      <c r="D1215" s="204">
        <f>仕訳データ2016!J1224</f>
        <v>0</v>
      </c>
      <c r="E1215" s="205">
        <f>仕訳データ2016!O1224</f>
        <v>0</v>
      </c>
      <c r="F1215" s="204">
        <f>仕訳データ2016!R1224</f>
        <v>0</v>
      </c>
      <c r="G1215" s="205">
        <f>仕訳データ2016!W1224</f>
        <v>0</v>
      </c>
      <c r="H1215" s="204" t="str">
        <f>仕訳データ2016!Z1224</f>
        <v/>
      </c>
    </row>
    <row r="1216" spans="1:8">
      <c r="A1216" s="19">
        <f>仕訳データ2016!A1225</f>
        <v>0</v>
      </c>
      <c r="B1216">
        <f t="shared" si="36"/>
        <v>1900</v>
      </c>
      <c r="C1216">
        <f t="shared" si="37"/>
        <v>1</v>
      </c>
      <c r="D1216" s="204">
        <f>仕訳データ2016!J1225</f>
        <v>0</v>
      </c>
      <c r="E1216" s="205">
        <f>仕訳データ2016!O1225</f>
        <v>0</v>
      </c>
      <c r="F1216" s="204">
        <f>仕訳データ2016!R1225</f>
        <v>0</v>
      </c>
      <c r="G1216" s="205">
        <f>仕訳データ2016!W1225</f>
        <v>0</v>
      </c>
      <c r="H1216" s="204" t="str">
        <f>仕訳データ2016!Z1225</f>
        <v/>
      </c>
    </row>
    <row r="1217" spans="1:8">
      <c r="A1217" s="19">
        <f>仕訳データ2016!A1226</f>
        <v>0</v>
      </c>
      <c r="B1217">
        <f t="shared" si="36"/>
        <v>1900</v>
      </c>
      <c r="C1217">
        <f t="shared" si="37"/>
        <v>1</v>
      </c>
      <c r="D1217" s="204">
        <f>仕訳データ2016!J1226</f>
        <v>0</v>
      </c>
      <c r="E1217" s="205">
        <f>仕訳データ2016!O1226</f>
        <v>0</v>
      </c>
      <c r="F1217" s="204">
        <f>仕訳データ2016!R1226</f>
        <v>0</v>
      </c>
      <c r="G1217" s="205">
        <f>仕訳データ2016!W1226</f>
        <v>0</v>
      </c>
      <c r="H1217" s="204" t="str">
        <f>仕訳データ2016!Z1226</f>
        <v/>
      </c>
    </row>
    <row r="1218" spans="1:8">
      <c r="A1218" s="19">
        <f>仕訳データ2016!A1227</f>
        <v>0</v>
      </c>
      <c r="B1218">
        <f t="shared" si="36"/>
        <v>1900</v>
      </c>
      <c r="C1218">
        <f t="shared" si="37"/>
        <v>1</v>
      </c>
      <c r="D1218" s="204">
        <f>仕訳データ2016!J1227</f>
        <v>0</v>
      </c>
      <c r="E1218" s="205">
        <f>仕訳データ2016!O1227</f>
        <v>0</v>
      </c>
      <c r="F1218" s="204">
        <f>仕訳データ2016!R1227</f>
        <v>0</v>
      </c>
      <c r="G1218" s="205">
        <f>仕訳データ2016!W1227</f>
        <v>0</v>
      </c>
      <c r="H1218" s="204" t="str">
        <f>仕訳データ2016!Z1227</f>
        <v/>
      </c>
    </row>
    <row r="1219" spans="1:8">
      <c r="A1219" s="19">
        <f>仕訳データ2016!A1228</f>
        <v>0</v>
      </c>
      <c r="B1219">
        <f t="shared" ref="B1219:B1243" si="38">YEAR(A1219)</f>
        <v>1900</v>
      </c>
      <c r="C1219">
        <f t="shared" ref="C1219:C1243" si="39">MONTH(A1219)</f>
        <v>1</v>
      </c>
      <c r="D1219" s="204">
        <f>仕訳データ2016!J1228</f>
        <v>0</v>
      </c>
      <c r="E1219" s="205">
        <f>仕訳データ2016!O1228</f>
        <v>0</v>
      </c>
      <c r="F1219" s="204">
        <f>仕訳データ2016!R1228</f>
        <v>0</v>
      </c>
      <c r="G1219" s="205">
        <f>仕訳データ2016!W1228</f>
        <v>0</v>
      </c>
      <c r="H1219" s="204" t="str">
        <f>仕訳データ2016!Z1228</f>
        <v/>
      </c>
    </row>
    <row r="1220" spans="1:8">
      <c r="A1220" s="19">
        <f>仕訳データ2016!A1229</f>
        <v>0</v>
      </c>
      <c r="B1220">
        <f t="shared" si="38"/>
        <v>1900</v>
      </c>
      <c r="C1220">
        <f t="shared" si="39"/>
        <v>1</v>
      </c>
      <c r="D1220" s="204">
        <f>仕訳データ2016!J1229</f>
        <v>0</v>
      </c>
      <c r="E1220" s="205">
        <f>仕訳データ2016!O1229</f>
        <v>0</v>
      </c>
      <c r="F1220" s="204">
        <f>仕訳データ2016!R1229</f>
        <v>0</v>
      </c>
      <c r="G1220" s="205">
        <f>仕訳データ2016!W1229</f>
        <v>0</v>
      </c>
      <c r="H1220" s="204" t="str">
        <f>仕訳データ2016!Z1229</f>
        <v/>
      </c>
    </row>
    <row r="1221" spans="1:8">
      <c r="A1221" s="19">
        <f>仕訳データ2016!A1230</f>
        <v>0</v>
      </c>
      <c r="B1221">
        <f t="shared" si="38"/>
        <v>1900</v>
      </c>
      <c r="C1221">
        <f t="shared" si="39"/>
        <v>1</v>
      </c>
      <c r="D1221" s="204">
        <f>仕訳データ2016!J1230</f>
        <v>0</v>
      </c>
      <c r="E1221" s="205">
        <f>仕訳データ2016!O1230</f>
        <v>0</v>
      </c>
      <c r="F1221" s="204">
        <f>仕訳データ2016!R1230</f>
        <v>0</v>
      </c>
      <c r="G1221" s="205">
        <f>仕訳データ2016!W1230</f>
        <v>0</v>
      </c>
      <c r="H1221" s="204" t="str">
        <f>仕訳データ2016!Z1230</f>
        <v/>
      </c>
    </row>
    <row r="1222" spans="1:8">
      <c r="A1222" s="19">
        <f>仕訳データ2016!A1231</f>
        <v>0</v>
      </c>
      <c r="B1222">
        <f t="shared" si="38"/>
        <v>1900</v>
      </c>
      <c r="C1222">
        <f t="shared" si="39"/>
        <v>1</v>
      </c>
      <c r="D1222" s="204">
        <f>仕訳データ2016!J1231</f>
        <v>0</v>
      </c>
      <c r="E1222" s="205">
        <f>仕訳データ2016!O1231</f>
        <v>0</v>
      </c>
      <c r="F1222" s="204">
        <f>仕訳データ2016!R1231</f>
        <v>0</v>
      </c>
      <c r="G1222" s="205">
        <f>仕訳データ2016!W1231</f>
        <v>0</v>
      </c>
      <c r="H1222" s="204" t="str">
        <f>仕訳データ2016!Z1231</f>
        <v/>
      </c>
    </row>
    <row r="1223" spans="1:8">
      <c r="A1223" s="19">
        <f>仕訳データ2016!A1232</f>
        <v>0</v>
      </c>
      <c r="B1223">
        <f t="shared" si="38"/>
        <v>1900</v>
      </c>
      <c r="C1223">
        <f t="shared" si="39"/>
        <v>1</v>
      </c>
      <c r="D1223" s="204">
        <f>仕訳データ2016!J1232</f>
        <v>0</v>
      </c>
      <c r="E1223" s="205">
        <f>仕訳データ2016!O1232</f>
        <v>0</v>
      </c>
      <c r="F1223" s="204">
        <f>仕訳データ2016!R1232</f>
        <v>0</v>
      </c>
      <c r="G1223" s="205">
        <f>仕訳データ2016!W1232</f>
        <v>0</v>
      </c>
      <c r="H1223" s="204" t="str">
        <f>仕訳データ2016!Z1232</f>
        <v/>
      </c>
    </row>
    <row r="1224" spans="1:8">
      <c r="A1224" s="19">
        <f>仕訳データ2016!A1233</f>
        <v>0</v>
      </c>
      <c r="B1224">
        <f t="shared" si="38"/>
        <v>1900</v>
      </c>
      <c r="C1224">
        <f t="shared" si="39"/>
        <v>1</v>
      </c>
      <c r="D1224" s="204">
        <f>仕訳データ2016!J1233</f>
        <v>0</v>
      </c>
      <c r="E1224" s="205">
        <f>仕訳データ2016!O1233</f>
        <v>0</v>
      </c>
      <c r="F1224" s="204">
        <f>仕訳データ2016!R1233</f>
        <v>0</v>
      </c>
      <c r="G1224" s="205">
        <f>仕訳データ2016!W1233</f>
        <v>0</v>
      </c>
      <c r="H1224" s="204" t="str">
        <f>仕訳データ2016!Z1233</f>
        <v/>
      </c>
    </row>
    <row r="1225" spans="1:8">
      <c r="A1225" s="19">
        <f>仕訳データ2016!A1234</f>
        <v>0</v>
      </c>
      <c r="B1225">
        <f t="shared" si="38"/>
        <v>1900</v>
      </c>
      <c r="C1225">
        <f t="shared" si="39"/>
        <v>1</v>
      </c>
      <c r="D1225" s="204">
        <f>仕訳データ2016!J1234</f>
        <v>0</v>
      </c>
      <c r="E1225" s="205">
        <f>仕訳データ2016!O1234</f>
        <v>0</v>
      </c>
      <c r="F1225" s="204">
        <f>仕訳データ2016!R1234</f>
        <v>0</v>
      </c>
      <c r="G1225" s="205">
        <f>仕訳データ2016!W1234</f>
        <v>0</v>
      </c>
      <c r="H1225" s="204" t="str">
        <f>仕訳データ2016!Z1234</f>
        <v/>
      </c>
    </row>
    <row r="1226" spans="1:8">
      <c r="A1226" s="19">
        <f>仕訳データ2016!A1235</f>
        <v>0</v>
      </c>
      <c r="B1226">
        <f t="shared" si="38"/>
        <v>1900</v>
      </c>
      <c r="C1226">
        <f t="shared" si="39"/>
        <v>1</v>
      </c>
      <c r="D1226" s="204">
        <f>仕訳データ2016!J1235</f>
        <v>0</v>
      </c>
      <c r="E1226" s="205">
        <f>仕訳データ2016!O1235</f>
        <v>0</v>
      </c>
      <c r="F1226" s="204">
        <f>仕訳データ2016!R1235</f>
        <v>0</v>
      </c>
      <c r="G1226" s="205">
        <f>仕訳データ2016!W1235</f>
        <v>0</v>
      </c>
      <c r="H1226" s="204" t="str">
        <f>仕訳データ2016!Z1235</f>
        <v/>
      </c>
    </row>
    <row r="1227" spans="1:8">
      <c r="A1227" s="19">
        <f>仕訳データ2016!A1236</f>
        <v>0</v>
      </c>
      <c r="B1227">
        <f t="shared" si="38"/>
        <v>1900</v>
      </c>
      <c r="C1227">
        <f t="shared" si="39"/>
        <v>1</v>
      </c>
      <c r="D1227" s="204">
        <f>仕訳データ2016!J1236</f>
        <v>0</v>
      </c>
      <c r="E1227" s="205">
        <f>仕訳データ2016!O1236</f>
        <v>0</v>
      </c>
      <c r="F1227" s="204">
        <f>仕訳データ2016!R1236</f>
        <v>0</v>
      </c>
      <c r="G1227" s="205">
        <f>仕訳データ2016!W1236</f>
        <v>0</v>
      </c>
      <c r="H1227" s="204" t="str">
        <f>仕訳データ2016!Z1236</f>
        <v/>
      </c>
    </row>
    <row r="1228" spans="1:8">
      <c r="A1228" s="19">
        <f>仕訳データ2016!A1237</f>
        <v>0</v>
      </c>
      <c r="B1228">
        <f t="shared" si="38"/>
        <v>1900</v>
      </c>
      <c r="C1228">
        <f t="shared" si="39"/>
        <v>1</v>
      </c>
      <c r="D1228" s="204">
        <f>仕訳データ2016!J1237</f>
        <v>0</v>
      </c>
      <c r="E1228" s="205">
        <f>仕訳データ2016!O1237</f>
        <v>0</v>
      </c>
      <c r="F1228" s="204">
        <f>仕訳データ2016!R1237</f>
        <v>0</v>
      </c>
      <c r="G1228" s="205">
        <f>仕訳データ2016!W1237</f>
        <v>0</v>
      </c>
      <c r="H1228" s="204" t="str">
        <f>仕訳データ2016!Z1237</f>
        <v/>
      </c>
    </row>
    <row r="1229" spans="1:8">
      <c r="A1229" s="19">
        <f>仕訳データ2016!A1238</f>
        <v>0</v>
      </c>
      <c r="B1229">
        <f t="shared" si="38"/>
        <v>1900</v>
      </c>
      <c r="C1229">
        <f t="shared" si="39"/>
        <v>1</v>
      </c>
      <c r="D1229" s="204">
        <f>仕訳データ2016!J1238</f>
        <v>0</v>
      </c>
      <c r="E1229" s="205">
        <f>仕訳データ2016!O1238</f>
        <v>0</v>
      </c>
      <c r="F1229" s="204">
        <f>仕訳データ2016!R1238</f>
        <v>0</v>
      </c>
      <c r="G1229" s="205">
        <f>仕訳データ2016!W1238</f>
        <v>0</v>
      </c>
      <c r="H1229" s="204" t="str">
        <f>仕訳データ2016!Z1238</f>
        <v/>
      </c>
    </row>
    <row r="1230" spans="1:8">
      <c r="A1230" s="19">
        <f>仕訳データ2016!A1239</f>
        <v>0</v>
      </c>
      <c r="B1230">
        <f t="shared" si="38"/>
        <v>1900</v>
      </c>
      <c r="C1230">
        <f t="shared" si="39"/>
        <v>1</v>
      </c>
      <c r="D1230" s="204">
        <f>仕訳データ2016!J1239</f>
        <v>0</v>
      </c>
      <c r="E1230" s="205">
        <f>仕訳データ2016!O1239</f>
        <v>0</v>
      </c>
      <c r="F1230" s="204">
        <f>仕訳データ2016!R1239</f>
        <v>0</v>
      </c>
      <c r="G1230" s="205">
        <f>仕訳データ2016!W1239</f>
        <v>0</v>
      </c>
      <c r="H1230" s="204" t="str">
        <f>仕訳データ2016!Z1239</f>
        <v/>
      </c>
    </row>
    <row r="1231" spans="1:8">
      <c r="A1231" s="19">
        <f>仕訳データ2016!A1240</f>
        <v>0</v>
      </c>
      <c r="B1231">
        <f t="shared" si="38"/>
        <v>1900</v>
      </c>
      <c r="C1231">
        <f t="shared" si="39"/>
        <v>1</v>
      </c>
      <c r="D1231" s="204">
        <f>仕訳データ2016!J1240</f>
        <v>0</v>
      </c>
      <c r="E1231" s="205">
        <f>仕訳データ2016!O1240</f>
        <v>0</v>
      </c>
      <c r="F1231" s="204">
        <f>仕訳データ2016!R1240</f>
        <v>0</v>
      </c>
      <c r="G1231" s="205">
        <f>仕訳データ2016!W1240</f>
        <v>0</v>
      </c>
      <c r="H1231" s="204" t="str">
        <f>仕訳データ2016!Z1240</f>
        <v/>
      </c>
    </row>
    <row r="1232" spans="1:8">
      <c r="A1232" s="19">
        <f>仕訳データ2016!A1241</f>
        <v>0</v>
      </c>
      <c r="B1232">
        <f t="shared" si="38"/>
        <v>1900</v>
      </c>
      <c r="C1232">
        <f t="shared" si="39"/>
        <v>1</v>
      </c>
      <c r="D1232" s="204">
        <f>仕訳データ2016!J1241</f>
        <v>0</v>
      </c>
      <c r="E1232" s="205">
        <f>仕訳データ2016!O1241</f>
        <v>0</v>
      </c>
      <c r="F1232" s="204">
        <f>仕訳データ2016!R1241</f>
        <v>0</v>
      </c>
      <c r="G1232" s="205">
        <f>仕訳データ2016!W1241</f>
        <v>0</v>
      </c>
      <c r="H1232" s="204" t="str">
        <f>仕訳データ2016!Z1241</f>
        <v/>
      </c>
    </row>
    <row r="1233" spans="1:8">
      <c r="A1233" s="19">
        <f>仕訳データ2016!A1242</f>
        <v>0</v>
      </c>
      <c r="B1233">
        <f t="shared" si="38"/>
        <v>1900</v>
      </c>
      <c r="C1233">
        <f t="shared" si="39"/>
        <v>1</v>
      </c>
      <c r="D1233" s="204">
        <f>仕訳データ2016!J1242</f>
        <v>0</v>
      </c>
      <c r="E1233" s="205">
        <f>仕訳データ2016!O1242</f>
        <v>0</v>
      </c>
      <c r="F1233" s="204">
        <f>仕訳データ2016!R1242</f>
        <v>0</v>
      </c>
      <c r="G1233" s="205">
        <f>仕訳データ2016!W1242</f>
        <v>0</v>
      </c>
      <c r="H1233" s="204" t="str">
        <f>仕訳データ2016!Z1242</f>
        <v/>
      </c>
    </row>
    <row r="1234" spans="1:8">
      <c r="A1234" s="19">
        <f>仕訳データ2016!A1243</f>
        <v>0</v>
      </c>
      <c r="B1234">
        <f t="shared" si="38"/>
        <v>1900</v>
      </c>
      <c r="C1234">
        <f t="shared" si="39"/>
        <v>1</v>
      </c>
      <c r="D1234" s="204">
        <f>仕訳データ2016!J1243</f>
        <v>0</v>
      </c>
      <c r="E1234" s="205">
        <f>仕訳データ2016!O1243</f>
        <v>0</v>
      </c>
      <c r="F1234" s="204">
        <f>仕訳データ2016!R1243</f>
        <v>0</v>
      </c>
      <c r="G1234" s="205">
        <f>仕訳データ2016!W1243</f>
        <v>0</v>
      </c>
      <c r="H1234" s="204" t="str">
        <f>仕訳データ2016!Z1243</f>
        <v/>
      </c>
    </row>
    <row r="1235" spans="1:8">
      <c r="A1235" s="19">
        <f>仕訳データ2016!A1244</f>
        <v>0</v>
      </c>
      <c r="B1235">
        <f t="shared" si="38"/>
        <v>1900</v>
      </c>
      <c r="C1235">
        <f t="shared" si="39"/>
        <v>1</v>
      </c>
      <c r="D1235" s="204">
        <f>仕訳データ2016!J1244</f>
        <v>0</v>
      </c>
      <c r="E1235" s="205">
        <f>仕訳データ2016!O1244</f>
        <v>0</v>
      </c>
      <c r="F1235" s="204">
        <f>仕訳データ2016!R1244</f>
        <v>0</v>
      </c>
      <c r="G1235" s="205">
        <f>仕訳データ2016!W1244</f>
        <v>0</v>
      </c>
      <c r="H1235" s="204" t="str">
        <f>仕訳データ2016!Z1244</f>
        <v/>
      </c>
    </row>
    <row r="1236" spans="1:8">
      <c r="A1236" s="19">
        <f>仕訳データ2016!A1245</f>
        <v>0</v>
      </c>
      <c r="B1236">
        <f t="shared" si="38"/>
        <v>1900</v>
      </c>
      <c r="C1236">
        <f t="shared" si="39"/>
        <v>1</v>
      </c>
      <c r="D1236" s="204">
        <f>仕訳データ2016!J1245</f>
        <v>0</v>
      </c>
      <c r="E1236" s="205">
        <f>仕訳データ2016!O1245</f>
        <v>0</v>
      </c>
      <c r="F1236" s="204">
        <f>仕訳データ2016!R1245</f>
        <v>0</v>
      </c>
      <c r="G1236" s="205">
        <f>仕訳データ2016!W1245</f>
        <v>0</v>
      </c>
      <c r="H1236" s="204" t="str">
        <f>仕訳データ2016!Z1245</f>
        <v/>
      </c>
    </row>
    <row r="1237" spans="1:8">
      <c r="A1237" s="19">
        <f>仕訳データ2016!A1246</f>
        <v>0</v>
      </c>
      <c r="B1237">
        <f t="shared" si="38"/>
        <v>1900</v>
      </c>
      <c r="C1237">
        <f t="shared" si="39"/>
        <v>1</v>
      </c>
      <c r="D1237" s="204">
        <f>仕訳データ2016!J1246</f>
        <v>0</v>
      </c>
      <c r="E1237" s="205">
        <f>仕訳データ2016!O1246</f>
        <v>0</v>
      </c>
      <c r="F1237" s="204">
        <f>仕訳データ2016!R1246</f>
        <v>0</v>
      </c>
      <c r="G1237" s="205">
        <f>仕訳データ2016!W1246</f>
        <v>0</v>
      </c>
      <c r="H1237" s="204" t="str">
        <f>仕訳データ2016!Z1246</f>
        <v/>
      </c>
    </row>
    <row r="1238" spans="1:8">
      <c r="A1238" s="19">
        <f>仕訳データ2016!A1247</f>
        <v>0</v>
      </c>
      <c r="B1238">
        <f t="shared" si="38"/>
        <v>1900</v>
      </c>
      <c r="C1238">
        <f t="shared" si="39"/>
        <v>1</v>
      </c>
      <c r="D1238" s="204">
        <f>仕訳データ2016!J1247</f>
        <v>0</v>
      </c>
      <c r="E1238" s="205">
        <f>仕訳データ2016!O1247</f>
        <v>0</v>
      </c>
      <c r="F1238" s="204">
        <f>仕訳データ2016!R1247</f>
        <v>0</v>
      </c>
      <c r="G1238" s="205">
        <f>仕訳データ2016!W1247</f>
        <v>0</v>
      </c>
      <c r="H1238" s="204" t="str">
        <f>仕訳データ2016!Z1247</f>
        <v/>
      </c>
    </row>
    <row r="1239" spans="1:8">
      <c r="A1239" s="19">
        <f>仕訳データ2016!A1248</f>
        <v>0</v>
      </c>
      <c r="B1239">
        <f t="shared" si="38"/>
        <v>1900</v>
      </c>
      <c r="C1239">
        <f t="shared" si="39"/>
        <v>1</v>
      </c>
      <c r="D1239" s="204">
        <f>仕訳データ2016!J1248</f>
        <v>0</v>
      </c>
      <c r="E1239" s="205">
        <f>仕訳データ2016!O1248</f>
        <v>0</v>
      </c>
      <c r="F1239" s="204">
        <f>仕訳データ2016!R1248</f>
        <v>0</v>
      </c>
      <c r="G1239" s="205">
        <f>仕訳データ2016!W1248</f>
        <v>0</v>
      </c>
      <c r="H1239" s="204" t="str">
        <f>仕訳データ2016!Z1248</f>
        <v/>
      </c>
    </row>
    <row r="1240" spans="1:8">
      <c r="A1240" s="19">
        <f>仕訳データ2016!A1249</f>
        <v>0</v>
      </c>
      <c r="B1240">
        <f t="shared" si="38"/>
        <v>1900</v>
      </c>
      <c r="C1240">
        <f t="shared" si="39"/>
        <v>1</v>
      </c>
      <c r="D1240" s="204">
        <f>仕訳データ2016!J1249</f>
        <v>0</v>
      </c>
      <c r="E1240" s="205">
        <f>仕訳データ2016!O1249</f>
        <v>0</v>
      </c>
      <c r="F1240" s="204">
        <f>仕訳データ2016!R1249</f>
        <v>0</v>
      </c>
      <c r="G1240" s="205">
        <f>仕訳データ2016!W1249</f>
        <v>0</v>
      </c>
      <c r="H1240" s="204" t="str">
        <f>仕訳データ2016!Z1249</f>
        <v/>
      </c>
    </row>
    <row r="1241" spans="1:8">
      <c r="A1241" s="19">
        <f>仕訳データ2016!A1250</f>
        <v>0</v>
      </c>
      <c r="B1241">
        <f t="shared" si="38"/>
        <v>1900</v>
      </c>
      <c r="C1241">
        <f t="shared" si="39"/>
        <v>1</v>
      </c>
      <c r="D1241" s="204">
        <f>仕訳データ2016!J1250</f>
        <v>0</v>
      </c>
      <c r="E1241" s="205">
        <f>仕訳データ2016!O1250</f>
        <v>0</v>
      </c>
      <c r="F1241" s="204">
        <f>仕訳データ2016!R1250</f>
        <v>0</v>
      </c>
      <c r="G1241" s="205">
        <f>仕訳データ2016!W1250</f>
        <v>0</v>
      </c>
      <c r="H1241" s="204" t="str">
        <f>仕訳データ2016!Z1250</f>
        <v/>
      </c>
    </row>
    <row r="1242" spans="1:8">
      <c r="A1242" s="19">
        <f>仕訳データ2016!A1251</f>
        <v>0</v>
      </c>
      <c r="B1242">
        <f t="shared" si="38"/>
        <v>1900</v>
      </c>
      <c r="C1242">
        <f t="shared" si="39"/>
        <v>1</v>
      </c>
      <c r="D1242" s="204">
        <f>仕訳データ2016!J1251</f>
        <v>0</v>
      </c>
      <c r="E1242" s="205">
        <f>仕訳データ2016!O1251</f>
        <v>0</v>
      </c>
      <c r="F1242" s="204">
        <f>仕訳データ2016!R1251</f>
        <v>0</v>
      </c>
      <c r="G1242" s="205">
        <f>仕訳データ2016!W1251</f>
        <v>0</v>
      </c>
      <c r="H1242" s="204" t="str">
        <f>仕訳データ2016!Z1251</f>
        <v/>
      </c>
    </row>
    <row r="1243" spans="1:8">
      <c r="A1243" s="19">
        <f>仕訳データ2016!A1252</f>
        <v>0</v>
      </c>
      <c r="B1243">
        <f t="shared" si="38"/>
        <v>1900</v>
      </c>
      <c r="C1243">
        <f t="shared" si="39"/>
        <v>1</v>
      </c>
      <c r="D1243" s="204">
        <f>仕訳データ2016!J1252</f>
        <v>0</v>
      </c>
      <c r="E1243" s="205">
        <f>仕訳データ2016!O1252</f>
        <v>0</v>
      </c>
      <c r="F1243" s="204">
        <f>仕訳データ2016!R1252</f>
        <v>0</v>
      </c>
      <c r="G1243" s="205">
        <f>仕訳データ2016!W1252</f>
        <v>0</v>
      </c>
      <c r="H1243" s="204" t="str">
        <f>仕訳データ2016!Z1252</f>
        <v/>
      </c>
    </row>
  </sheetData>
  <phoneticPr fontId="3"/>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FF"/>
  </sheetPr>
  <dimension ref="A1:AE1508"/>
  <sheetViews>
    <sheetView workbookViewId="0"/>
  </sheetViews>
  <sheetFormatPr defaultColWidth="17.46875" defaultRowHeight="16.5"/>
  <cols>
    <col min="1" max="1" width="17.46875" style="152"/>
    <col min="2" max="2" width="7.1171875" style="152" bestFit="1" customWidth="1"/>
    <col min="3" max="3" width="4.234375" style="151" bestFit="1" customWidth="1"/>
    <col min="4" max="4" width="4.234375" style="153" bestFit="1" customWidth="1"/>
    <col min="5" max="8" width="2.87890625" style="153" hidden="1" customWidth="1"/>
    <col min="9" max="9" width="2.87890625" style="152" hidden="1" customWidth="1"/>
    <col min="10" max="10" width="12.64453125" style="151" customWidth="1"/>
    <col min="11" max="11" width="7.41015625" style="154" hidden="1" customWidth="1"/>
    <col min="12" max="12" width="4.234375" style="152" hidden="1" customWidth="1"/>
    <col min="13" max="13" width="5.8203125" style="152" customWidth="1"/>
    <col min="14" max="14" width="3.46875" style="151" hidden="1" customWidth="1"/>
    <col min="15" max="15" width="9.1171875" style="152" bestFit="1" customWidth="1"/>
    <col min="16" max="16" width="7.234375" style="152" hidden="1" customWidth="1"/>
    <col min="17" max="17" width="2.05859375" style="152" hidden="1" customWidth="1"/>
    <col min="18" max="18" width="10.29296875" style="152" customWidth="1"/>
    <col min="19" max="19" width="6.29296875" style="152" hidden="1" customWidth="1"/>
    <col min="20" max="20" width="6.41015625" style="152" hidden="1" customWidth="1"/>
    <col min="21" max="21" width="8.64453125" style="152" customWidth="1"/>
    <col min="22" max="22" width="0" style="152" hidden="1" customWidth="1"/>
    <col min="23" max="23" width="10.05859375" style="152" customWidth="1"/>
    <col min="24" max="24" width="10.52734375" style="152" customWidth="1"/>
    <col min="25" max="25" width="0" style="152" hidden="1" customWidth="1"/>
    <col min="26" max="26" width="18.05859375" style="152" customWidth="1"/>
    <col min="27" max="27" width="14.29296875" style="152" customWidth="1"/>
    <col min="28" max="28" width="17.46875" style="152"/>
    <col min="29" max="29" width="17.46875" style="172"/>
    <col min="30" max="16384" width="17.46875" style="152"/>
  </cols>
  <sheetData>
    <row r="1" spans="1:31">
      <c r="A1" s="151" t="s">
        <v>467</v>
      </c>
      <c r="B1"/>
      <c r="C1"/>
      <c r="D1"/>
      <c r="E1"/>
      <c r="F1"/>
      <c r="G1"/>
      <c r="H1"/>
      <c r="I1"/>
      <c r="J1"/>
      <c r="K1"/>
      <c r="L1"/>
      <c r="M1"/>
      <c r="N1"/>
      <c r="O1"/>
      <c r="P1"/>
      <c r="Q1"/>
      <c r="R1"/>
      <c r="S1"/>
      <c r="T1"/>
      <c r="U1"/>
      <c r="V1"/>
      <c r="W1"/>
      <c r="X1"/>
      <c r="Y1"/>
      <c r="Z1"/>
      <c r="AA1"/>
      <c r="AB1"/>
      <c r="AC1" s="152"/>
      <c r="AD1"/>
      <c r="AE1"/>
    </row>
    <row r="2" spans="1:31">
      <c r="A2" s="155"/>
      <c r="B2"/>
      <c r="C2"/>
      <c r="D2"/>
      <c r="E2"/>
      <c r="F2"/>
      <c r="G2"/>
      <c r="H2"/>
      <c r="I2"/>
      <c r="J2"/>
      <c r="K2"/>
      <c r="L2"/>
      <c r="M2"/>
      <c r="N2"/>
      <c r="O2"/>
      <c r="P2"/>
      <c r="Q2"/>
      <c r="R2"/>
      <c r="S2"/>
      <c r="T2"/>
      <c r="U2"/>
      <c r="V2"/>
      <c r="W2"/>
      <c r="X2"/>
      <c r="Y2"/>
      <c r="Z2"/>
      <c r="AA2"/>
      <c r="AB2"/>
      <c r="AC2" s="152"/>
      <c r="AD2"/>
      <c r="AE2"/>
    </row>
    <row r="3" spans="1:31">
      <c r="A3" s="155" t="s">
        <v>717</v>
      </c>
      <c r="B3"/>
      <c r="C3"/>
      <c r="D3"/>
      <c r="E3"/>
      <c r="F3"/>
      <c r="G3"/>
      <c r="H3"/>
      <c r="I3"/>
      <c r="J3"/>
      <c r="K3"/>
      <c r="L3"/>
      <c r="M3"/>
      <c r="N3"/>
      <c r="O3"/>
      <c r="P3"/>
      <c r="Q3"/>
      <c r="R3"/>
      <c r="S3"/>
      <c r="T3"/>
      <c r="U3"/>
      <c r="V3"/>
      <c r="W3"/>
      <c r="X3"/>
      <c r="Y3"/>
      <c r="Z3"/>
      <c r="AA3"/>
      <c r="AB3"/>
      <c r="AC3" s="152"/>
      <c r="AD3"/>
      <c r="AE3"/>
    </row>
    <row r="4" spans="1:31">
      <c r="A4" s="155" t="s">
        <v>734</v>
      </c>
      <c r="B4"/>
      <c r="C4"/>
      <c r="D4"/>
      <c r="E4"/>
      <c r="F4"/>
      <c r="G4"/>
      <c r="H4"/>
      <c r="I4"/>
      <c r="J4"/>
      <c r="K4"/>
      <c r="L4"/>
      <c r="M4"/>
      <c r="N4"/>
      <c r="O4"/>
      <c r="P4"/>
      <c r="Q4"/>
      <c r="R4"/>
      <c r="S4"/>
      <c r="T4"/>
      <c r="U4"/>
      <c r="V4"/>
      <c r="W4"/>
      <c r="X4"/>
      <c r="Y4"/>
      <c r="Z4"/>
      <c r="AA4"/>
      <c r="AB4"/>
      <c r="AC4" s="152"/>
      <c r="AD4"/>
      <c r="AE4"/>
    </row>
    <row r="5" spans="1:31">
      <c r="A5" s="155" t="s">
        <v>469</v>
      </c>
      <c r="B5"/>
      <c r="C5"/>
      <c r="D5"/>
      <c r="E5"/>
      <c r="F5"/>
      <c r="G5"/>
      <c r="H5"/>
      <c r="I5"/>
      <c r="J5"/>
      <c r="K5"/>
      <c r="L5"/>
      <c r="M5"/>
      <c r="N5"/>
      <c r="O5"/>
      <c r="P5"/>
      <c r="Q5"/>
      <c r="R5"/>
      <c r="S5"/>
      <c r="T5"/>
      <c r="U5"/>
      <c r="V5"/>
      <c r="W5"/>
      <c r="X5"/>
      <c r="Y5"/>
      <c r="Z5"/>
      <c r="AA5"/>
      <c r="AB5"/>
      <c r="AC5" s="152"/>
      <c r="AD5"/>
      <c r="AE5"/>
    </row>
    <row r="6" spans="1:31">
      <c r="A6" s="155" t="s">
        <v>735</v>
      </c>
      <c r="B6"/>
      <c r="C6"/>
      <c r="D6"/>
      <c r="E6"/>
      <c r="F6"/>
      <c r="G6"/>
      <c r="H6"/>
      <c r="I6"/>
      <c r="J6"/>
      <c r="K6"/>
      <c r="L6"/>
      <c r="M6"/>
      <c r="N6"/>
      <c r="O6"/>
      <c r="P6"/>
      <c r="Q6"/>
      <c r="R6"/>
      <c r="S6"/>
      <c r="T6"/>
      <c r="U6"/>
      <c r="V6"/>
      <c r="W6"/>
      <c r="X6"/>
      <c r="Y6"/>
      <c r="Z6"/>
      <c r="AA6"/>
      <c r="AB6"/>
      <c r="AC6" s="152"/>
      <c r="AD6"/>
      <c r="AE6"/>
    </row>
    <row r="7" spans="1:31">
      <c r="A7" s="155" t="s">
        <v>471</v>
      </c>
      <c r="B7"/>
      <c r="C7"/>
      <c r="D7"/>
      <c r="E7"/>
      <c r="F7"/>
      <c r="G7"/>
      <c r="H7"/>
      <c r="I7"/>
      <c r="J7"/>
      <c r="K7"/>
      <c r="L7"/>
      <c r="M7"/>
      <c r="N7"/>
      <c r="O7"/>
      <c r="P7"/>
      <c r="Q7"/>
      <c r="R7"/>
      <c r="S7"/>
      <c r="T7"/>
      <c r="U7"/>
      <c r="V7"/>
      <c r="W7"/>
      <c r="X7"/>
      <c r="Y7"/>
      <c r="Z7"/>
      <c r="AA7"/>
      <c r="AB7"/>
      <c r="AC7" s="152"/>
      <c r="AD7"/>
      <c r="AE7"/>
    </row>
    <row r="8" spans="1:31" s="158" customFormat="1">
      <c r="A8" s="155"/>
      <c r="B8"/>
      <c r="C8"/>
      <c r="D8"/>
      <c r="E8"/>
      <c r="F8"/>
      <c r="G8"/>
      <c r="H8"/>
      <c r="I8"/>
      <c r="J8"/>
      <c r="K8"/>
      <c r="L8"/>
      <c r="M8"/>
      <c r="N8"/>
      <c r="O8"/>
      <c r="P8"/>
      <c r="Q8"/>
      <c r="R8"/>
      <c r="S8"/>
      <c r="T8"/>
      <c r="U8"/>
      <c r="V8"/>
      <c r="W8"/>
      <c r="X8"/>
      <c r="Y8"/>
      <c r="Z8"/>
      <c r="AA8"/>
      <c r="AB8"/>
      <c r="AC8" s="152"/>
      <c r="AD8"/>
      <c r="AE8"/>
    </row>
    <row r="9" spans="1:31" s="158" customFormat="1">
      <c r="A9" s="1" t="s">
        <v>472</v>
      </c>
      <c r="B9" s="1" t="s">
        <v>473</v>
      </c>
      <c r="C9" s="156" t="s">
        <v>474</v>
      </c>
      <c r="D9" s="157" t="s">
        <v>475</v>
      </c>
      <c r="E9" s="157" t="s">
        <v>476</v>
      </c>
      <c r="F9" s="157" t="s">
        <v>477</v>
      </c>
      <c r="G9" s="157" t="s">
        <v>0</v>
      </c>
      <c r="H9" s="157" t="s">
        <v>478</v>
      </c>
      <c r="J9" s="156"/>
      <c r="K9" s="4"/>
      <c r="L9" s="1"/>
      <c r="M9" s="1" t="s">
        <v>479</v>
      </c>
      <c r="N9" s="156"/>
      <c r="O9" s="1"/>
      <c r="P9" s="1"/>
      <c r="R9" s="1"/>
      <c r="S9" s="1"/>
      <c r="T9" s="1"/>
      <c r="U9" s="1" t="s">
        <v>480</v>
      </c>
      <c r="V9" s="1"/>
      <c r="W9" s="1"/>
      <c r="X9" s="1"/>
      <c r="Y9" s="1"/>
      <c r="Z9" s="1" t="s">
        <v>7</v>
      </c>
      <c r="AA9" s="1" t="s">
        <v>481</v>
      </c>
      <c r="AB9" s="1" t="s">
        <v>482</v>
      </c>
      <c r="AC9" s="1" t="s">
        <v>483</v>
      </c>
      <c r="AD9" s="1" t="s">
        <v>484</v>
      </c>
      <c r="AE9" s="1" t="s">
        <v>485</v>
      </c>
    </row>
    <row r="10" spans="1:31" ht="16.899999999999999" thickBot="1">
      <c r="A10" s="159"/>
      <c r="B10" s="159"/>
      <c r="C10" s="160"/>
      <c r="D10" s="161"/>
      <c r="E10" s="161"/>
      <c r="F10" s="161"/>
      <c r="G10" s="161"/>
      <c r="H10" s="161"/>
      <c r="I10" s="159"/>
      <c r="J10" s="160" t="s">
        <v>486</v>
      </c>
      <c r="K10" s="162" t="s">
        <v>2</v>
      </c>
      <c r="L10" s="159" t="s">
        <v>487</v>
      </c>
      <c r="M10" s="159" t="s">
        <v>3</v>
      </c>
      <c r="N10" s="160" t="s">
        <v>488</v>
      </c>
      <c r="O10" s="159" t="s">
        <v>489</v>
      </c>
      <c r="P10" s="163" t="s">
        <v>5</v>
      </c>
      <c r="Q10" s="159"/>
      <c r="R10" s="159" t="s">
        <v>486</v>
      </c>
      <c r="S10" s="159" t="s">
        <v>2</v>
      </c>
      <c r="T10" s="159" t="s">
        <v>487</v>
      </c>
      <c r="U10" s="159" t="s">
        <v>3</v>
      </c>
      <c r="V10" s="159" t="s">
        <v>488</v>
      </c>
      <c r="W10" s="159" t="s">
        <v>489</v>
      </c>
      <c r="X10" s="164" t="s">
        <v>5</v>
      </c>
      <c r="Y10" s="159"/>
      <c r="Z10" s="159"/>
      <c r="AA10" s="159"/>
      <c r="AB10" s="159"/>
      <c r="AC10" s="159"/>
      <c r="AD10" s="159"/>
      <c r="AE10" s="159"/>
    </row>
    <row r="11" spans="1:31">
      <c r="A11" s="165">
        <v>42465</v>
      </c>
      <c r="B11" s="166">
        <v>1</v>
      </c>
      <c r="C11"/>
      <c r="D11" s="151" t="s">
        <v>490</v>
      </c>
      <c r="E11" s="151"/>
      <c r="F11" s="151"/>
      <c r="G11" s="151"/>
      <c r="H11" s="151"/>
      <c r="I11" s="151"/>
      <c r="J11" s="151" t="s">
        <v>50</v>
      </c>
      <c r="K11" s="151" t="s">
        <v>491</v>
      </c>
      <c r="L11" s="151"/>
      <c r="M11" s="151" t="s">
        <v>492</v>
      </c>
      <c r="N11"/>
      <c r="O11" s="167">
        <v>51720</v>
      </c>
      <c r="P11" s="168"/>
      <c r="Q11" s="151"/>
      <c r="R11" s="151" t="s">
        <v>51</v>
      </c>
      <c r="S11" s="151" t="s">
        <v>491</v>
      </c>
      <c r="T11" s="151"/>
      <c r="U11" s="151" t="s">
        <v>492</v>
      </c>
      <c r="V11" s="151"/>
      <c r="W11" s="167">
        <v>51720</v>
      </c>
      <c r="X11" s="168"/>
      <c r="Y11" s="151"/>
      <c r="Z11" s="151" t="s">
        <v>504</v>
      </c>
      <c r="AA11" s="165"/>
      <c r="AB11" s="151"/>
      <c r="AC11" s="169"/>
      <c r="AD11" s="165">
        <v>42813</v>
      </c>
      <c r="AE11" s="170">
        <v>1</v>
      </c>
    </row>
    <row r="12" spans="1:31">
      <c r="A12" s="165">
        <v>42466</v>
      </c>
      <c r="B12" s="166">
        <v>2</v>
      </c>
      <c r="C12"/>
      <c r="D12" s="151" t="s">
        <v>490</v>
      </c>
      <c r="E12" s="151"/>
      <c r="F12" s="151"/>
      <c r="G12" s="151"/>
      <c r="H12" s="151"/>
      <c r="I12" s="151"/>
      <c r="J12" s="151" t="s">
        <v>53</v>
      </c>
      <c r="K12" s="151" t="s">
        <v>491</v>
      </c>
      <c r="L12" s="151"/>
      <c r="M12" s="151" t="s">
        <v>492</v>
      </c>
      <c r="N12"/>
      <c r="O12" s="167">
        <v>132230</v>
      </c>
      <c r="P12" s="168"/>
      <c r="Q12" s="151"/>
      <c r="R12" s="151" t="s">
        <v>51</v>
      </c>
      <c r="S12" s="151" t="s">
        <v>491</v>
      </c>
      <c r="T12" s="151"/>
      <c r="U12" s="151" t="s">
        <v>492</v>
      </c>
      <c r="V12" s="151"/>
      <c r="W12" s="167">
        <v>132230</v>
      </c>
      <c r="X12" s="168"/>
      <c r="Y12" s="151"/>
      <c r="Z12" s="151" t="s">
        <v>736</v>
      </c>
      <c r="AA12" s="171"/>
      <c r="AB12" s="151"/>
      <c r="AC12" s="169"/>
      <c r="AD12" s="165">
        <v>42813</v>
      </c>
      <c r="AE12" s="170">
        <v>2</v>
      </c>
    </row>
    <row r="13" spans="1:31">
      <c r="A13" s="165">
        <v>42466</v>
      </c>
      <c r="B13" s="166">
        <v>3</v>
      </c>
      <c r="C13"/>
      <c r="D13" s="151" t="s">
        <v>490</v>
      </c>
      <c r="E13" s="151"/>
      <c r="F13" s="151"/>
      <c r="G13" s="151"/>
      <c r="H13" s="151"/>
      <c r="I13" s="151"/>
      <c r="J13" s="151" t="s">
        <v>50</v>
      </c>
      <c r="K13" s="151" t="s">
        <v>491</v>
      </c>
      <c r="L13" s="151"/>
      <c r="M13" s="151" t="s">
        <v>492</v>
      </c>
      <c r="N13"/>
      <c r="O13" s="167">
        <v>51720</v>
      </c>
      <c r="P13" s="168"/>
      <c r="Q13" s="151"/>
      <c r="R13" s="151" t="s">
        <v>51</v>
      </c>
      <c r="S13" s="151" t="s">
        <v>491</v>
      </c>
      <c r="T13" s="151"/>
      <c r="U13" s="151" t="s">
        <v>492</v>
      </c>
      <c r="V13" s="151"/>
      <c r="W13" s="167">
        <v>51720</v>
      </c>
      <c r="X13" s="168"/>
      <c r="Y13" s="151"/>
      <c r="Z13" s="151" t="s">
        <v>504</v>
      </c>
      <c r="AA13" s="171"/>
      <c r="AB13" s="151"/>
      <c r="AC13" s="169"/>
      <c r="AD13" s="165">
        <v>42813</v>
      </c>
      <c r="AE13" s="170">
        <v>3</v>
      </c>
    </row>
    <row r="14" spans="1:31">
      <c r="A14" s="165">
        <v>42467</v>
      </c>
      <c r="B14" s="166">
        <v>4</v>
      </c>
      <c r="C14"/>
      <c r="D14" s="151" t="s">
        <v>490</v>
      </c>
      <c r="E14" s="151"/>
      <c r="F14" s="151"/>
      <c r="G14" s="151"/>
      <c r="H14" s="151"/>
      <c r="I14" s="151"/>
      <c r="J14" s="151" t="s">
        <v>56</v>
      </c>
      <c r="K14" s="151" t="s">
        <v>491</v>
      </c>
      <c r="L14" s="151"/>
      <c r="M14" s="151" t="s">
        <v>492</v>
      </c>
      <c r="N14"/>
      <c r="O14" s="167">
        <v>7990</v>
      </c>
      <c r="P14" s="168"/>
      <c r="Q14" s="151"/>
      <c r="R14" s="151" t="s">
        <v>51</v>
      </c>
      <c r="S14" s="151" t="s">
        <v>491</v>
      </c>
      <c r="T14" s="151"/>
      <c r="U14" s="151" t="s">
        <v>492</v>
      </c>
      <c r="V14" s="151"/>
      <c r="W14" s="167">
        <v>7990</v>
      </c>
      <c r="X14" s="168"/>
      <c r="Y14" s="151"/>
      <c r="Z14" s="151" t="s">
        <v>506</v>
      </c>
      <c r="AA14" s="171"/>
      <c r="AB14" s="151"/>
      <c r="AC14" s="169"/>
      <c r="AD14" s="165">
        <v>42813</v>
      </c>
      <c r="AE14" s="170">
        <v>4</v>
      </c>
    </row>
    <row r="15" spans="1:31">
      <c r="A15" s="165">
        <v>42475</v>
      </c>
      <c r="B15" s="166">
        <v>5</v>
      </c>
      <c r="C15"/>
      <c r="D15" s="151" t="s">
        <v>490</v>
      </c>
      <c r="E15" s="151"/>
      <c r="F15" s="151"/>
      <c r="G15" s="151"/>
      <c r="H15" s="151"/>
      <c r="I15" s="151"/>
      <c r="J15" s="151" t="s">
        <v>66</v>
      </c>
      <c r="K15" s="151" t="s">
        <v>491</v>
      </c>
      <c r="L15" s="151"/>
      <c r="M15" s="151" t="s">
        <v>492</v>
      </c>
      <c r="N15"/>
      <c r="O15" s="167">
        <v>21670</v>
      </c>
      <c r="P15" s="168"/>
      <c r="Q15" s="151"/>
      <c r="R15" s="151" t="s">
        <v>51</v>
      </c>
      <c r="S15" s="151" t="s">
        <v>491</v>
      </c>
      <c r="T15" s="151"/>
      <c r="U15" s="151" t="s">
        <v>492</v>
      </c>
      <c r="V15" s="151"/>
      <c r="W15" s="167">
        <v>21670</v>
      </c>
      <c r="X15" s="168"/>
      <c r="Y15" s="151"/>
      <c r="Z15" s="151" t="s">
        <v>515</v>
      </c>
      <c r="AA15" s="171"/>
      <c r="AB15" s="151"/>
      <c r="AC15" s="169"/>
      <c r="AD15" s="165">
        <v>42813</v>
      </c>
      <c r="AE15" s="170">
        <v>5</v>
      </c>
    </row>
    <row r="16" spans="1:31">
      <c r="A16" s="165">
        <v>42475</v>
      </c>
      <c r="B16" s="166">
        <v>6</v>
      </c>
      <c r="C16"/>
      <c r="D16" s="151" t="s">
        <v>490</v>
      </c>
      <c r="E16" s="151"/>
      <c r="F16" s="151"/>
      <c r="G16" s="151"/>
      <c r="H16" s="151"/>
      <c r="I16" s="151"/>
      <c r="J16" s="151" t="s">
        <v>66</v>
      </c>
      <c r="K16" s="151" t="s">
        <v>491</v>
      </c>
      <c r="L16" s="151"/>
      <c r="M16" s="151" t="s">
        <v>492</v>
      </c>
      <c r="N16"/>
      <c r="O16" s="167">
        <v>58890</v>
      </c>
      <c r="P16" s="168"/>
      <c r="Q16" s="151"/>
      <c r="R16" s="151" t="s">
        <v>51</v>
      </c>
      <c r="S16" s="151" t="s">
        <v>491</v>
      </c>
      <c r="T16" s="151"/>
      <c r="U16" s="151" t="s">
        <v>492</v>
      </c>
      <c r="V16" s="151"/>
      <c r="W16" s="167">
        <v>58890</v>
      </c>
      <c r="X16" s="168"/>
      <c r="Y16" s="151"/>
      <c r="Z16" s="151" t="s">
        <v>515</v>
      </c>
      <c r="AA16" s="171"/>
      <c r="AB16" s="151"/>
      <c r="AC16" s="169"/>
      <c r="AD16" s="165">
        <v>42813</v>
      </c>
      <c r="AE16" s="170">
        <v>6</v>
      </c>
    </row>
    <row r="17" spans="1:31">
      <c r="A17" s="165">
        <v>42476</v>
      </c>
      <c r="B17" s="166">
        <v>7</v>
      </c>
      <c r="C17"/>
      <c r="D17" s="151" t="s">
        <v>490</v>
      </c>
      <c r="E17" s="151"/>
      <c r="F17" s="151"/>
      <c r="G17" s="151"/>
      <c r="H17" s="151"/>
      <c r="I17" s="151"/>
      <c r="J17" s="151" t="s">
        <v>70</v>
      </c>
      <c r="K17" s="151" t="s">
        <v>491</v>
      </c>
      <c r="L17" s="151"/>
      <c r="M17" s="151" t="s">
        <v>492</v>
      </c>
      <c r="N17"/>
      <c r="O17" s="167">
        <v>55820</v>
      </c>
      <c r="P17" s="168"/>
      <c r="Q17" s="151"/>
      <c r="R17" s="151" t="s">
        <v>51</v>
      </c>
      <c r="S17" s="151" t="s">
        <v>491</v>
      </c>
      <c r="T17" s="151"/>
      <c r="U17" s="151" t="s">
        <v>492</v>
      </c>
      <c r="V17" s="151"/>
      <c r="W17" s="167">
        <v>55820</v>
      </c>
      <c r="X17" s="168"/>
      <c r="Y17" s="151"/>
      <c r="Z17" s="151" t="s">
        <v>517</v>
      </c>
      <c r="AA17" s="171"/>
      <c r="AB17" s="151"/>
      <c r="AC17" s="169"/>
      <c r="AD17" s="165">
        <v>42813</v>
      </c>
      <c r="AE17" s="170">
        <v>7</v>
      </c>
    </row>
    <row r="18" spans="1:31">
      <c r="A18" s="165">
        <v>42479</v>
      </c>
      <c r="B18" s="166">
        <v>8</v>
      </c>
      <c r="C18"/>
      <c r="D18" s="151" t="s">
        <v>490</v>
      </c>
      <c r="E18" s="151"/>
      <c r="F18" s="151"/>
      <c r="G18" s="151"/>
      <c r="H18" s="151"/>
      <c r="I18" s="151"/>
      <c r="J18" s="151" t="s">
        <v>74</v>
      </c>
      <c r="K18" s="151" t="s">
        <v>491</v>
      </c>
      <c r="L18" s="151"/>
      <c r="M18" s="151" t="s">
        <v>492</v>
      </c>
      <c r="N18"/>
      <c r="O18" s="167">
        <v>7250</v>
      </c>
      <c r="P18" s="168"/>
      <c r="Q18" s="151"/>
      <c r="R18" s="151" t="s">
        <v>51</v>
      </c>
      <c r="S18" s="151" t="s">
        <v>491</v>
      </c>
      <c r="T18" s="151"/>
      <c r="U18" s="151" t="s">
        <v>492</v>
      </c>
      <c r="V18" s="151"/>
      <c r="W18" s="167">
        <v>7250</v>
      </c>
      <c r="X18" s="168"/>
      <c r="Y18" s="151"/>
      <c r="Z18" s="151" t="s">
        <v>518</v>
      </c>
      <c r="AA18" s="171"/>
      <c r="AB18" s="151"/>
      <c r="AC18" s="169"/>
      <c r="AD18" s="165">
        <v>42813</v>
      </c>
      <c r="AE18" s="170">
        <v>8</v>
      </c>
    </row>
    <row r="19" spans="1:31">
      <c r="A19" s="165">
        <v>42481</v>
      </c>
      <c r="B19" s="166">
        <v>9</v>
      </c>
      <c r="C19"/>
      <c r="D19" s="151" t="s">
        <v>490</v>
      </c>
      <c r="E19" s="151"/>
      <c r="F19" s="151"/>
      <c r="G19" s="151"/>
      <c r="H19" s="151"/>
      <c r="I19" s="151"/>
      <c r="J19" s="151" t="s">
        <v>96</v>
      </c>
      <c r="K19" s="151" t="s">
        <v>491</v>
      </c>
      <c r="L19" s="151"/>
      <c r="M19" s="151" t="s">
        <v>492</v>
      </c>
      <c r="N19"/>
      <c r="O19" s="167">
        <v>6260</v>
      </c>
      <c r="P19" s="168"/>
      <c r="Q19" s="151"/>
      <c r="R19" s="151" t="s">
        <v>51</v>
      </c>
      <c r="S19" s="151" t="s">
        <v>491</v>
      </c>
      <c r="T19" s="151"/>
      <c r="U19" s="151" t="s">
        <v>492</v>
      </c>
      <c r="V19" s="151"/>
      <c r="W19" s="167">
        <v>6260</v>
      </c>
      <c r="X19" s="168"/>
      <c r="Y19" s="151"/>
      <c r="Z19" s="151" t="s">
        <v>532</v>
      </c>
      <c r="AA19" s="171"/>
      <c r="AB19" s="151"/>
      <c r="AC19" s="169"/>
      <c r="AD19" s="165">
        <v>42813</v>
      </c>
      <c r="AE19" s="170">
        <v>9</v>
      </c>
    </row>
    <row r="20" spans="1:31">
      <c r="A20" s="165">
        <v>42482</v>
      </c>
      <c r="B20" s="166">
        <v>10</v>
      </c>
      <c r="C20"/>
      <c r="D20" s="151" t="s">
        <v>490</v>
      </c>
      <c r="E20" s="151"/>
      <c r="F20" s="151"/>
      <c r="G20" s="151"/>
      <c r="H20" s="151"/>
      <c r="I20" s="151"/>
      <c r="J20" s="151" t="s">
        <v>99</v>
      </c>
      <c r="K20" s="151" t="s">
        <v>491</v>
      </c>
      <c r="L20" s="151"/>
      <c r="M20" s="151" t="s">
        <v>492</v>
      </c>
      <c r="N20"/>
      <c r="O20" s="167">
        <v>15900</v>
      </c>
      <c r="P20" s="168"/>
      <c r="Q20" s="151"/>
      <c r="R20" s="151" t="s">
        <v>51</v>
      </c>
      <c r="S20" s="151" t="s">
        <v>491</v>
      </c>
      <c r="T20" s="151"/>
      <c r="U20" s="151" t="s">
        <v>492</v>
      </c>
      <c r="V20" s="151"/>
      <c r="W20" s="167">
        <v>15900</v>
      </c>
      <c r="X20" s="168"/>
      <c r="Y20" s="151"/>
      <c r="Z20" s="151" t="s">
        <v>533</v>
      </c>
      <c r="AA20" s="171"/>
      <c r="AB20" s="151"/>
      <c r="AC20" s="169"/>
      <c r="AD20" s="165">
        <v>42813</v>
      </c>
      <c r="AE20" s="170">
        <v>10</v>
      </c>
    </row>
    <row r="21" spans="1:31">
      <c r="A21" s="165">
        <v>42483</v>
      </c>
      <c r="B21" s="166">
        <v>11</v>
      </c>
      <c r="C21"/>
      <c r="D21" s="151" t="s">
        <v>490</v>
      </c>
      <c r="E21" s="151"/>
      <c r="F21" s="151"/>
      <c r="G21" s="151"/>
      <c r="H21" s="151"/>
      <c r="I21" s="151"/>
      <c r="J21" s="151" t="s">
        <v>102</v>
      </c>
      <c r="K21" s="151" t="s">
        <v>491</v>
      </c>
      <c r="L21" s="151"/>
      <c r="M21" s="151" t="s">
        <v>492</v>
      </c>
      <c r="N21"/>
      <c r="O21" s="167">
        <v>91250</v>
      </c>
      <c r="P21" s="168"/>
      <c r="Q21" s="151"/>
      <c r="R21" s="151" t="s">
        <v>51</v>
      </c>
      <c r="S21" s="151" t="s">
        <v>491</v>
      </c>
      <c r="T21" s="151"/>
      <c r="U21" s="151" t="s">
        <v>492</v>
      </c>
      <c r="V21" s="151"/>
      <c r="W21" s="167">
        <v>91250</v>
      </c>
      <c r="X21" s="168"/>
      <c r="Y21" s="151"/>
      <c r="Z21" s="151" t="s">
        <v>534</v>
      </c>
      <c r="AA21" s="171"/>
      <c r="AB21" s="151"/>
      <c r="AC21" s="169"/>
      <c r="AD21" s="165">
        <v>42813</v>
      </c>
      <c r="AE21" s="170">
        <v>11</v>
      </c>
    </row>
    <row r="22" spans="1:31">
      <c r="A22" s="165">
        <v>42485</v>
      </c>
      <c r="B22" s="166">
        <v>12</v>
      </c>
      <c r="C22"/>
      <c r="D22" s="151" t="s">
        <v>490</v>
      </c>
      <c r="E22" s="151"/>
      <c r="F22" s="151"/>
      <c r="G22" s="151"/>
      <c r="H22" s="151"/>
      <c r="I22" s="151"/>
      <c r="J22" s="151" t="s">
        <v>106</v>
      </c>
      <c r="K22" s="151" t="s">
        <v>491</v>
      </c>
      <c r="L22" s="151"/>
      <c r="M22" s="151" t="s">
        <v>492</v>
      </c>
      <c r="N22"/>
      <c r="O22" s="167">
        <v>12850</v>
      </c>
      <c r="P22" s="168"/>
      <c r="Q22" s="151"/>
      <c r="R22" s="151" t="s">
        <v>107</v>
      </c>
      <c r="S22" s="151" t="s">
        <v>491</v>
      </c>
      <c r="T22" s="151"/>
      <c r="U22" s="151" t="s">
        <v>492</v>
      </c>
      <c r="V22" s="151"/>
      <c r="W22" s="167">
        <v>12850</v>
      </c>
      <c r="X22" s="168"/>
      <c r="Y22" s="151"/>
      <c r="Z22" s="151" t="s">
        <v>537</v>
      </c>
      <c r="AA22" s="171"/>
      <c r="AB22" s="151"/>
      <c r="AC22" s="169"/>
      <c r="AD22" s="165">
        <v>42813</v>
      </c>
      <c r="AE22" s="170">
        <v>12</v>
      </c>
    </row>
    <row r="23" spans="1:31">
      <c r="A23" s="165">
        <v>42485</v>
      </c>
      <c r="B23" s="166">
        <v>13</v>
      </c>
      <c r="C23"/>
      <c r="D23" s="151" t="s">
        <v>490</v>
      </c>
      <c r="E23" s="151"/>
      <c r="F23" s="151"/>
      <c r="G23" s="151"/>
      <c r="H23" s="151"/>
      <c r="I23" s="151"/>
      <c r="J23" s="151" t="s">
        <v>56</v>
      </c>
      <c r="K23" s="151" t="s">
        <v>491</v>
      </c>
      <c r="L23" s="151"/>
      <c r="M23" s="151" t="s">
        <v>492</v>
      </c>
      <c r="N23"/>
      <c r="O23" s="167">
        <v>543050</v>
      </c>
      <c r="P23" s="168"/>
      <c r="Q23" s="151"/>
      <c r="R23" s="151" t="s">
        <v>51</v>
      </c>
      <c r="S23" s="151" t="s">
        <v>491</v>
      </c>
      <c r="T23" s="151"/>
      <c r="U23" s="151" t="s">
        <v>492</v>
      </c>
      <c r="V23" s="151"/>
      <c r="W23" s="167">
        <v>543050</v>
      </c>
      <c r="X23" s="168"/>
      <c r="Y23" s="151"/>
      <c r="Z23" s="151" t="s">
        <v>538</v>
      </c>
      <c r="AA23" s="171"/>
      <c r="AB23" s="151"/>
      <c r="AC23" s="169"/>
      <c r="AD23" s="165">
        <v>42813</v>
      </c>
      <c r="AE23" s="170">
        <v>13</v>
      </c>
    </row>
    <row r="24" spans="1:31">
      <c r="A24" s="165">
        <v>42485</v>
      </c>
      <c r="B24" s="166">
        <v>14</v>
      </c>
      <c r="C24"/>
      <c r="D24" s="151" t="s">
        <v>490</v>
      </c>
      <c r="E24" s="151"/>
      <c r="F24" s="151"/>
      <c r="G24" s="151"/>
      <c r="H24" s="151"/>
      <c r="I24" s="151"/>
      <c r="J24" s="151" t="s">
        <v>110</v>
      </c>
      <c r="K24" s="151" t="s">
        <v>491</v>
      </c>
      <c r="L24" s="151"/>
      <c r="M24" s="151" t="s">
        <v>492</v>
      </c>
      <c r="N24"/>
      <c r="O24" s="167">
        <v>1675130</v>
      </c>
      <c r="P24" s="168"/>
      <c r="Q24" s="151"/>
      <c r="R24" s="151" t="s">
        <v>51</v>
      </c>
      <c r="S24" s="151" t="s">
        <v>491</v>
      </c>
      <c r="T24" s="151"/>
      <c r="U24" s="151" t="s">
        <v>492</v>
      </c>
      <c r="V24" s="151"/>
      <c r="W24" s="167">
        <v>1675130</v>
      </c>
      <c r="X24" s="168"/>
      <c r="Y24" s="151"/>
      <c r="Z24" s="151" t="s">
        <v>539</v>
      </c>
      <c r="AA24" s="171"/>
      <c r="AB24" s="151"/>
      <c r="AC24" s="169"/>
      <c r="AD24" s="165">
        <v>42813</v>
      </c>
      <c r="AE24" s="170">
        <v>14</v>
      </c>
    </row>
    <row r="25" spans="1:31">
      <c r="A25" s="165">
        <v>42485</v>
      </c>
      <c r="B25" s="166">
        <v>15</v>
      </c>
      <c r="C25"/>
      <c r="D25" s="151" t="s">
        <v>490</v>
      </c>
      <c r="E25" s="151"/>
      <c r="F25" s="151"/>
      <c r="G25" s="151"/>
      <c r="H25" s="151"/>
      <c r="I25" s="151"/>
      <c r="J25" s="151" t="s">
        <v>114</v>
      </c>
      <c r="K25" s="151" t="s">
        <v>491</v>
      </c>
      <c r="L25" s="151"/>
      <c r="M25" s="151" t="s">
        <v>492</v>
      </c>
      <c r="N25"/>
      <c r="O25" s="167">
        <v>131980</v>
      </c>
      <c r="P25" s="168"/>
      <c r="Q25" s="151"/>
      <c r="R25" s="151" t="s">
        <v>51</v>
      </c>
      <c r="S25" s="151" t="s">
        <v>491</v>
      </c>
      <c r="T25" s="151"/>
      <c r="U25" s="151" t="s">
        <v>492</v>
      </c>
      <c r="V25" s="151"/>
      <c r="W25" s="167">
        <v>131980</v>
      </c>
      <c r="X25" s="168"/>
      <c r="Y25" s="151"/>
      <c r="Z25" s="151" t="s">
        <v>540</v>
      </c>
      <c r="AA25" s="171"/>
      <c r="AB25" s="151"/>
      <c r="AC25" s="169"/>
      <c r="AD25" s="165">
        <v>42813</v>
      </c>
      <c r="AE25" s="170">
        <v>15</v>
      </c>
    </row>
    <row r="26" spans="1:31">
      <c r="A26" s="165">
        <v>42486</v>
      </c>
      <c r="B26" s="166">
        <v>16</v>
      </c>
      <c r="C26"/>
      <c r="D26" s="151" t="s">
        <v>490</v>
      </c>
      <c r="E26" s="151"/>
      <c r="F26" s="151"/>
      <c r="G26" s="151"/>
      <c r="H26" s="151"/>
      <c r="I26" s="151"/>
      <c r="J26" s="151" t="s">
        <v>70</v>
      </c>
      <c r="K26" s="151" t="s">
        <v>491</v>
      </c>
      <c r="L26" s="151"/>
      <c r="M26" s="151" t="s">
        <v>492</v>
      </c>
      <c r="N26"/>
      <c r="O26" s="167">
        <v>8610</v>
      </c>
      <c r="P26" s="168"/>
      <c r="Q26" s="151"/>
      <c r="R26" s="151" t="s">
        <v>51</v>
      </c>
      <c r="S26" s="151" t="s">
        <v>491</v>
      </c>
      <c r="T26" s="151"/>
      <c r="U26" s="151" t="s">
        <v>492</v>
      </c>
      <c r="V26" s="151"/>
      <c r="W26" s="167">
        <v>8610</v>
      </c>
      <c r="X26" s="168"/>
      <c r="Y26" s="151"/>
      <c r="Z26" s="151" t="s">
        <v>542</v>
      </c>
      <c r="AA26" s="171"/>
      <c r="AB26" s="151"/>
      <c r="AC26" s="169"/>
      <c r="AD26" s="165">
        <v>42813</v>
      </c>
      <c r="AE26" s="170">
        <v>16</v>
      </c>
    </row>
    <row r="27" spans="1:31">
      <c r="A27" s="165">
        <v>42488</v>
      </c>
      <c r="B27" s="166">
        <v>17</v>
      </c>
      <c r="C27"/>
      <c r="D27" s="151" t="s">
        <v>490</v>
      </c>
      <c r="E27" s="151"/>
      <c r="F27" s="151"/>
      <c r="G27" s="151"/>
      <c r="H27" s="151"/>
      <c r="I27" s="151"/>
      <c r="J27" s="151" t="s">
        <v>96</v>
      </c>
      <c r="K27" s="151" t="s">
        <v>491</v>
      </c>
      <c r="L27" s="151"/>
      <c r="M27" s="151" t="s">
        <v>492</v>
      </c>
      <c r="N27"/>
      <c r="O27" s="167">
        <v>14660</v>
      </c>
      <c r="P27" s="168"/>
      <c r="Q27" s="151"/>
      <c r="R27" s="151" t="s">
        <v>51</v>
      </c>
      <c r="S27" s="151" t="s">
        <v>491</v>
      </c>
      <c r="T27" s="151"/>
      <c r="U27" s="151" t="s">
        <v>492</v>
      </c>
      <c r="V27" s="151"/>
      <c r="W27" s="167">
        <v>14660</v>
      </c>
      <c r="X27" s="168"/>
      <c r="Y27" s="151"/>
      <c r="Z27" s="151" t="s">
        <v>543</v>
      </c>
      <c r="AA27" s="171"/>
      <c r="AB27" s="151"/>
      <c r="AC27" s="169"/>
      <c r="AD27" s="165">
        <v>42813</v>
      </c>
      <c r="AE27" s="170">
        <v>17</v>
      </c>
    </row>
    <row r="28" spans="1:31">
      <c r="A28" s="165">
        <v>42490</v>
      </c>
      <c r="B28" s="166">
        <v>18</v>
      </c>
      <c r="C28"/>
      <c r="D28" s="151" t="s">
        <v>490</v>
      </c>
      <c r="E28" s="151"/>
      <c r="F28" s="151"/>
      <c r="G28" s="151"/>
      <c r="H28" s="151"/>
      <c r="I28" s="151"/>
      <c r="J28" s="151" t="s">
        <v>122</v>
      </c>
      <c r="K28" s="151" t="s">
        <v>491</v>
      </c>
      <c r="L28" s="151"/>
      <c r="M28" s="151" t="s">
        <v>492</v>
      </c>
      <c r="N28"/>
      <c r="O28" s="167">
        <v>4440</v>
      </c>
      <c r="P28" s="168"/>
      <c r="Q28" s="151"/>
      <c r="R28" s="151" t="s">
        <v>51</v>
      </c>
      <c r="S28" s="151" t="s">
        <v>491</v>
      </c>
      <c r="T28" s="151"/>
      <c r="U28" s="151" t="s">
        <v>492</v>
      </c>
      <c r="V28" s="151"/>
      <c r="W28" s="167">
        <v>4440</v>
      </c>
      <c r="X28" s="168"/>
      <c r="Y28" s="151"/>
      <c r="Z28" s="151" t="s">
        <v>544</v>
      </c>
      <c r="AA28" s="171"/>
      <c r="AB28" s="151"/>
      <c r="AC28" s="169"/>
      <c r="AD28" s="165">
        <v>42813</v>
      </c>
      <c r="AE28" s="170">
        <v>18</v>
      </c>
    </row>
    <row r="29" spans="1:31">
      <c r="A29" s="165">
        <v>42490</v>
      </c>
      <c r="B29" s="166">
        <v>19</v>
      </c>
      <c r="C29"/>
      <c r="D29" s="151" t="s">
        <v>490</v>
      </c>
      <c r="E29" s="151"/>
      <c r="F29" s="151"/>
      <c r="G29" s="151"/>
      <c r="H29" s="151"/>
      <c r="I29" s="151"/>
      <c r="J29" s="151" t="s">
        <v>126</v>
      </c>
      <c r="K29" s="151" t="s">
        <v>491</v>
      </c>
      <c r="L29" s="151"/>
      <c r="M29" s="151" t="s">
        <v>492</v>
      </c>
      <c r="N29"/>
      <c r="O29" s="167">
        <v>10000</v>
      </c>
      <c r="P29" s="168"/>
      <c r="Q29" s="151"/>
      <c r="R29" s="151" t="s">
        <v>51</v>
      </c>
      <c r="S29" s="151" t="s">
        <v>491</v>
      </c>
      <c r="T29" s="151"/>
      <c r="U29" s="151" t="s">
        <v>492</v>
      </c>
      <c r="V29" s="151"/>
      <c r="W29" s="167">
        <v>10000</v>
      </c>
      <c r="X29" s="168"/>
      <c r="Y29" s="151"/>
      <c r="Z29" s="151" t="s">
        <v>545</v>
      </c>
      <c r="AA29" s="171"/>
      <c r="AB29" s="151"/>
      <c r="AC29" s="169"/>
      <c r="AD29" s="165">
        <v>42813</v>
      </c>
      <c r="AE29" s="170">
        <v>19</v>
      </c>
    </row>
    <row r="30" spans="1:31">
      <c r="A30" s="165">
        <v>42490</v>
      </c>
      <c r="B30" s="166">
        <v>20</v>
      </c>
      <c r="C30"/>
      <c r="D30" s="151" t="s">
        <v>490</v>
      </c>
      <c r="E30" s="151"/>
      <c r="F30" s="151"/>
      <c r="G30" s="151"/>
      <c r="H30" s="151"/>
      <c r="I30" s="151"/>
      <c r="J30" s="151" t="s">
        <v>126</v>
      </c>
      <c r="K30" s="151" t="s">
        <v>491</v>
      </c>
      <c r="L30" s="151"/>
      <c r="M30" s="151" t="s">
        <v>492</v>
      </c>
      <c r="N30"/>
      <c r="O30" s="167">
        <v>314800</v>
      </c>
      <c r="P30" s="168"/>
      <c r="Q30" s="151"/>
      <c r="R30" s="151" t="s">
        <v>51</v>
      </c>
      <c r="S30" s="151" t="s">
        <v>491</v>
      </c>
      <c r="T30" s="151"/>
      <c r="U30" s="151" t="s">
        <v>492</v>
      </c>
      <c r="V30" s="151"/>
      <c r="W30" s="167">
        <v>314800</v>
      </c>
      <c r="X30" s="168"/>
      <c r="Y30" s="151"/>
      <c r="Z30" s="151" t="s">
        <v>546</v>
      </c>
      <c r="AA30" s="171"/>
      <c r="AB30" s="151"/>
      <c r="AC30" s="169"/>
      <c r="AD30" s="165">
        <v>42813</v>
      </c>
      <c r="AE30" s="170">
        <v>20</v>
      </c>
    </row>
    <row r="31" spans="1:31">
      <c r="A31" s="165">
        <v>42490</v>
      </c>
      <c r="B31" s="166">
        <v>21</v>
      </c>
      <c r="C31"/>
      <c r="D31" s="151" t="s">
        <v>490</v>
      </c>
      <c r="E31" s="151"/>
      <c r="F31" s="151"/>
      <c r="G31" s="151"/>
      <c r="H31" s="151"/>
      <c r="I31" s="151"/>
      <c r="J31" s="151" t="s">
        <v>56</v>
      </c>
      <c r="K31" s="151" t="s">
        <v>491</v>
      </c>
      <c r="L31" s="151"/>
      <c r="M31" s="151" t="s">
        <v>492</v>
      </c>
      <c r="N31"/>
      <c r="O31" s="167">
        <v>107930</v>
      </c>
      <c r="P31" s="168"/>
      <c r="Q31" s="151"/>
      <c r="R31" s="151" t="s">
        <v>51</v>
      </c>
      <c r="S31" s="151" t="s">
        <v>491</v>
      </c>
      <c r="T31" s="151"/>
      <c r="U31" s="151" t="s">
        <v>492</v>
      </c>
      <c r="V31" s="151"/>
      <c r="W31" s="167">
        <v>107930</v>
      </c>
      <c r="X31" s="168"/>
      <c r="Y31" s="151"/>
      <c r="Z31" s="151" t="s">
        <v>547</v>
      </c>
      <c r="AA31" s="171"/>
      <c r="AB31" s="151"/>
      <c r="AC31" s="169"/>
      <c r="AD31" s="165">
        <v>42813</v>
      </c>
      <c r="AE31" s="170">
        <v>21</v>
      </c>
    </row>
    <row r="32" spans="1:31">
      <c r="A32" s="165">
        <v>42490</v>
      </c>
      <c r="B32" s="166">
        <v>22</v>
      </c>
      <c r="C32"/>
      <c r="D32" s="151" t="s">
        <v>490</v>
      </c>
      <c r="E32" s="151"/>
      <c r="F32" s="151"/>
      <c r="G32" s="151"/>
      <c r="H32" s="151"/>
      <c r="I32" s="151"/>
      <c r="J32" s="151" t="s">
        <v>126</v>
      </c>
      <c r="K32" s="151" t="s">
        <v>491</v>
      </c>
      <c r="L32" s="151"/>
      <c r="M32" s="151" t="s">
        <v>492</v>
      </c>
      <c r="N32"/>
      <c r="O32" s="167">
        <v>419740</v>
      </c>
      <c r="P32" s="168"/>
      <c r="Q32" s="151"/>
      <c r="R32" s="151" t="s">
        <v>51</v>
      </c>
      <c r="S32" s="151" t="s">
        <v>491</v>
      </c>
      <c r="T32" s="151"/>
      <c r="U32" s="151" t="s">
        <v>492</v>
      </c>
      <c r="V32" s="151"/>
      <c r="W32" s="167">
        <v>419740</v>
      </c>
      <c r="X32" s="168"/>
      <c r="Y32" s="151"/>
      <c r="Z32" s="151" t="s">
        <v>548</v>
      </c>
      <c r="AA32" s="171"/>
      <c r="AB32" s="151"/>
      <c r="AC32" s="169"/>
      <c r="AD32" s="165">
        <v>42813</v>
      </c>
      <c r="AE32" s="170">
        <v>22</v>
      </c>
    </row>
    <row r="33" spans="1:31">
      <c r="A33" s="165">
        <v>42490</v>
      </c>
      <c r="B33" s="166">
        <v>23</v>
      </c>
      <c r="C33"/>
      <c r="D33" s="151" t="s">
        <v>490</v>
      </c>
      <c r="E33" s="151"/>
      <c r="F33" s="151"/>
      <c r="G33" s="151"/>
      <c r="H33" s="151"/>
      <c r="I33" s="151"/>
      <c r="J33" s="151" t="s">
        <v>102</v>
      </c>
      <c r="K33" s="151" t="s">
        <v>491</v>
      </c>
      <c r="L33" s="151"/>
      <c r="M33" s="151" t="s">
        <v>492</v>
      </c>
      <c r="N33"/>
      <c r="O33" s="167">
        <v>171480</v>
      </c>
      <c r="P33" s="168"/>
      <c r="Q33" s="151"/>
      <c r="R33" s="151" t="s">
        <v>51</v>
      </c>
      <c r="S33" s="151" t="s">
        <v>491</v>
      </c>
      <c r="T33" s="151"/>
      <c r="U33" s="151" t="s">
        <v>492</v>
      </c>
      <c r="V33" s="151"/>
      <c r="W33" s="167">
        <v>171480</v>
      </c>
      <c r="X33" s="168"/>
      <c r="Y33" s="151"/>
      <c r="Z33" s="151" t="s">
        <v>549</v>
      </c>
      <c r="AA33" s="171"/>
      <c r="AB33" s="151"/>
      <c r="AC33" s="169"/>
      <c r="AD33" s="165">
        <v>42813</v>
      </c>
      <c r="AE33" s="170">
        <v>23</v>
      </c>
    </row>
    <row r="34" spans="1:31">
      <c r="A34" s="165">
        <v>42490</v>
      </c>
      <c r="B34" s="166">
        <v>24</v>
      </c>
      <c r="C34"/>
      <c r="D34" s="151" t="s">
        <v>490</v>
      </c>
      <c r="E34" s="151"/>
      <c r="F34" s="151"/>
      <c r="G34" s="151"/>
      <c r="H34" s="151"/>
      <c r="I34" s="151"/>
      <c r="J34" s="151" t="s">
        <v>134</v>
      </c>
      <c r="K34" s="151" t="s">
        <v>491</v>
      </c>
      <c r="L34" s="151"/>
      <c r="M34" s="151" t="s">
        <v>492</v>
      </c>
      <c r="N34"/>
      <c r="O34" s="167">
        <v>1008240</v>
      </c>
      <c r="P34" s="168"/>
      <c r="Q34" s="151"/>
      <c r="R34" s="151" t="s">
        <v>51</v>
      </c>
      <c r="S34" s="151" t="s">
        <v>491</v>
      </c>
      <c r="T34" s="151"/>
      <c r="U34" s="151" t="s">
        <v>492</v>
      </c>
      <c r="V34" s="151"/>
      <c r="W34" s="167">
        <v>1008240</v>
      </c>
      <c r="X34" s="168"/>
      <c r="Y34" s="151"/>
      <c r="Z34" s="151" t="s">
        <v>550</v>
      </c>
      <c r="AA34" s="171"/>
      <c r="AB34" s="151"/>
      <c r="AC34" s="169"/>
      <c r="AD34" s="165">
        <v>42813</v>
      </c>
      <c r="AE34" s="170">
        <v>24</v>
      </c>
    </row>
    <row r="35" spans="1:31">
      <c r="A35" s="165">
        <v>42490</v>
      </c>
      <c r="B35" s="166">
        <v>25</v>
      </c>
      <c r="C35"/>
      <c r="D35" s="151" t="s">
        <v>490</v>
      </c>
      <c r="E35" s="151"/>
      <c r="F35" s="151"/>
      <c r="G35" s="151"/>
      <c r="H35" s="151"/>
      <c r="I35" s="151"/>
      <c r="J35" s="151" t="s">
        <v>99</v>
      </c>
      <c r="K35" s="151" t="s">
        <v>491</v>
      </c>
      <c r="L35" s="151"/>
      <c r="M35" s="151" t="s">
        <v>492</v>
      </c>
      <c r="N35"/>
      <c r="O35" s="167">
        <v>199270</v>
      </c>
      <c r="P35" s="168"/>
      <c r="Q35" s="151"/>
      <c r="R35" s="151" t="s">
        <v>51</v>
      </c>
      <c r="S35" s="151" t="s">
        <v>491</v>
      </c>
      <c r="T35" s="151"/>
      <c r="U35" s="151" t="s">
        <v>492</v>
      </c>
      <c r="V35" s="151"/>
      <c r="W35" s="167">
        <v>199270</v>
      </c>
      <c r="X35" s="168"/>
      <c r="Y35" s="151"/>
      <c r="Z35" s="151" t="s">
        <v>551</v>
      </c>
      <c r="AA35" s="171"/>
      <c r="AB35" s="151"/>
      <c r="AC35" s="169"/>
      <c r="AD35" s="165">
        <v>42813</v>
      </c>
      <c r="AE35" s="170">
        <v>25</v>
      </c>
    </row>
    <row r="36" spans="1:31">
      <c r="A36" s="165">
        <v>42490</v>
      </c>
      <c r="B36" s="166">
        <v>26</v>
      </c>
      <c r="C36"/>
      <c r="D36" s="151" t="s">
        <v>490</v>
      </c>
      <c r="E36" s="151"/>
      <c r="F36" s="151"/>
      <c r="G36" s="151"/>
      <c r="H36" s="151"/>
      <c r="I36" s="151"/>
      <c r="J36" s="151" t="s">
        <v>139</v>
      </c>
      <c r="K36" s="151" t="s">
        <v>491</v>
      </c>
      <c r="L36" s="151"/>
      <c r="M36" s="151" t="s">
        <v>492</v>
      </c>
      <c r="N36"/>
      <c r="O36" s="167">
        <v>53790</v>
      </c>
      <c r="P36" s="168"/>
      <c r="Q36" s="151"/>
      <c r="R36" s="151" t="s">
        <v>51</v>
      </c>
      <c r="S36" s="151" t="s">
        <v>491</v>
      </c>
      <c r="T36" s="151"/>
      <c r="U36" s="151" t="s">
        <v>492</v>
      </c>
      <c r="V36" s="151"/>
      <c r="W36" s="167">
        <v>53790</v>
      </c>
      <c r="X36" s="168"/>
      <c r="Y36" s="151"/>
      <c r="Z36" s="151" t="s">
        <v>552</v>
      </c>
      <c r="AA36" s="171"/>
      <c r="AB36" s="151"/>
      <c r="AC36" s="169"/>
      <c r="AD36" s="165">
        <v>42813</v>
      </c>
      <c r="AE36" s="170">
        <v>26</v>
      </c>
    </row>
    <row r="37" spans="1:31">
      <c r="A37" s="165">
        <v>42490</v>
      </c>
      <c r="B37" s="166">
        <v>27</v>
      </c>
      <c r="C37"/>
      <c r="D37" s="151" t="s">
        <v>490</v>
      </c>
      <c r="E37" s="151"/>
      <c r="F37" s="151"/>
      <c r="G37" s="151"/>
      <c r="H37" s="151"/>
      <c r="I37" s="151"/>
      <c r="J37" s="151" t="s">
        <v>126</v>
      </c>
      <c r="K37" s="151" t="s">
        <v>491</v>
      </c>
      <c r="L37" s="151"/>
      <c r="M37" s="151" t="s">
        <v>492</v>
      </c>
      <c r="N37"/>
      <c r="O37" s="167">
        <v>399750</v>
      </c>
      <c r="P37" s="168"/>
      <c r="Q37" s="151"/>
      <c r="R37" s="151" t="s">
        <v>51</v>
      </c>
      <c r="S37" s="151" t="s">
        <v>491</v>
      </c>
      <c r="T37" s="151"/>
      <c r="U37" s="151" t="s">
        <v>492</v>
      </c>
      <c r="V37" s="151"/>
      <c r="W37" s="167">
        <v>399750</v>
      </c>
      <c r="X37" s="168"/>
      <c r="Y37" s="151"/>
      <c r="Z37" s="151" t="s">
        <v>548</v>
      </c>
      <c r="AA37" s="171"/>
      <c r="AB37" s="151"/>
      <c r="AC37" s="169"/>
      <c r="AD37" s="165">
        <v>42813</v>
      </c>
      <c r="AE37" s="170">
        <v>27</v>
      </c>
    </row>
    <row r="38" spans="1:31">
      <c r="A38" s="165">
        <v>42493</v>
      </c>
      <c r="B38" s="166">
        <v>28</v>
      </c>
      <c r="C38"/>
      <c r="D38" s="151" t="s">
        <v>490</v>
      </c>
      <c r="E38" s="151"/>
      <c r="F38" s="151"/>
      <c r="G38" s="151"/>
      <c r="H38" s="151"/>
      <c r="I38" s="151"/>
      <c r="J38" s="151" t="s">
        <v>139</v>
      </c>
      <c r="K38" s="151" t="s">
        <v>491</v>
      </c>
      <c r="L38" s="151"/>
      <c r="M38" s="151" t="s">
        <v>492</v>
      </c>
      <c r="N38"/>
      <c r="O38" s="167">
        <v>2650</v>
      </c>
      <c r="P38" s="168"/>
      <c r="Q38" s="151"/>
      <c r="R38" s="151" t="s">
        <v>51</v>
      </c>
      <c r="S38" s="151" t="s">
        <v>491</v>
      </c>
      <c r="T38" s="151"/>
      <c r="U38" s="151" t="s">
        <v>492</v>
      </c>
      <c r="V38" s="151"/>
      <c r="W38" s="167">
        <v>2650</v>
      </c>
      <c r="X38" s="168"/>
      <c r="Y38" s="151"/>
      <c r="Z38" s="151" t="s">
        <v>556</v>
      </c>
      <c r="AA38" s="171"/>
      <c r="AB38" s="151"/>
      <c r="AC38" s="169"/>
      <c r="AD38" s="165">
        <v>42813</v>
      </c>
      <c r="AE38" s="170">
        <v>28</v>
      </c>
    </row>
    <row r="39" spans="1:31">
      <c r="A39" s="165">
        <v>42493</v>
      </c>
      <c r="B39" s="166">
        <v>29</v>
      </c>
      <c r="C39"/>
      <c r="D39" s="151" t="s">
        <v>490</v>
      </c>
      <c r="E39" s="151"/>
      <c r="F39" s="151"/>
      <c r="G39" s="151"/>
      <c r="H39" s="151"/>
      <c r="I39" s="151"/>
      <c r="J39" s="151" t="s">
        <v>53</v>
      </c>
      <c r="K39" s="151" t="s">
        <v>491</v>
      </c>
      <c r="L39" s="151"/>
      <c r="M39" s="151" t="s">
        <v>492</v>
      </c>
      <c r="N39"/>
      <c r="O39" s="167">
        <v>54600</v>
      </c>
      <c r="P39" s="168"/>
      <c r="Q39" s="151"/>
      <c r="R39" s="151" t="s">
        <v>51</v>
      </c>
      <c r="S39" s="151" t="s">
        <v>491</v>
      </c>
      <c r="T39" s="151"/>
      <c r="U39" s="151" t="s">
        <v>492</v>
      </c>
      <c r="V39" s="151"/>
      <c r="W39" s="167">
        <v>54600</v>
      </c>
      <c r="X39" s="168"/>
      <c r="Y39" s="151"/>
      <c r="Z39" s="151" t="s">
        <v>557</v>
      </c>
      <c r="AA39" s="171"/>
      <c r="AB39" s="151"/>
      <c r="AC39" s="169"/>
      <c r="AD39" s="165">
        <v>42813</v>
      </c>
      <c r="AE39" s="170">
        <v>29</v>
      </c>
    </row>
    <row r="40" spans="1:31">
      <c r="A40" s="165">
        <v>42494</v>
      </c>
      <c r="B40" s="166">
        <v>30</v>
      </c>
      <c r="C40"/>
      <c r="D40" s="151" t="s">
        <v>490</v>
      </c>
      <c r="E40" s="151"/>
      <c r="F40" s="151"/>
      <c r="G40" s="151"/>
      <c r="H40" s="151"/>
      <c r="I40" s="151"/>
      <c r="J40" s="151" t="s">
        <v>122</v>
      </c>
      <c r="K40" s="151" t="s">
        <v>491</v>
      </c>
      <c r="L40" s="151"/>
      <c r="M40" s="151" t="s">
        <v>492</v>
      </c>
      <c r="N40"/>
      <c r="O40" s="167">
        <v>1590</v>
      </c>
      <c r="P40" s="168"/>
      <c r="Q40" s="151"/>
      <c r="R40" s="151" t="s">
        <v>51</v>
      </c>
      <c r="S40" s="151" t="s">
        <v>491</v>
      </c>
      <c r="T40" s="151"/>
      <c r="U40" s="151" t="s">
        <v>492</v>
      </c>
      <c r="V40" s="151"/>
      <c r="W40" s="167">
        <v>1590</v>
      </c>
      <c r="X40" s="168"/>
      <c r="Y40" s="151"/>
      <c r="Z40" s="151" t="s">
        <v>558</v>
      </c>
      <c r="AA40" s="171"/>
      <c r="AB40" s="151"/>
      <c r="AC40" s="169"/>
      <c r="AD40" s="165">
        <v>42813</v>
      </c>
      <c r="AE40" s="170">
        <v>30</v>
      </c>
    </row>
    <row r="41" spans="1:31">
      <c r="A41" s="165">
        <v>42495</v>
      </c>
      <c r="B41" s="166">
        <v>31</v>
      </c>
      <c r="C41"/>
      <c r="D41" s="151" t="s">
        <v>490</v>
      </c>
      <c r="E41" s="151"/>
      <c r="F41" s="151"/>
      <c r="G41" s="151"/>
      <c r="H41" s="151"/>
      <c r="I41" s="151"/>
      <c r="J41" s="151" t="s">
        <v>50</v>
      </c>
      <c r="K41" s="151" t="s">
        <v>491</v>
      </c>
      <c r="L41" s="151"/>
      <c r="M41" s="151" t="s">
        <v>492</v>
      </c>
      <c r="N41"/>
      <c r="O41" s="167">
        <v>51720</v>
      </c>
      <c r="P41" s="168"/>
      <c r="Q41" s="151"/>
      <c r="R41" s="151" t="s">
        <v>51</v>
      </c>
      <c r="S41" s="151" t="s">
        <v>491</v>
      </c>
      <c r="T41" s="151"/>
      <c r="U41" s="151" t="s">
        <v>492</v>
      </c>
      <c r="V41" s="151"/>
      <c r="W41" s="167">
        <v>51720</v>
      </c>
      <c r="X41" s="168"/>
      <c r="Y41" s="151"/>
      <c r="Z41" s="151" t="s">
        <v>504</v>
      </c>
      <c r="AA41" s="171"/>
      <c r="AB41" s="151"/>
      <c r="AC41" s="169"/>
      <c r="AD41" s="165">
        <v>42813</v>
      </c>
      <c r="AE41" s="170">
        <v>31</v>
      </c>
    </row>
    <row r="42" spans="1:31">
      <c r="A42" s="165">
        <v>42496</v>
      </c>
      <c r="B42" s="166">
        <v>32</v>
      </c>
      <c r="C42"/>
      <c r="D42" s="151" t="s">
        <v>490</v>
      </c>
      <c r="E42" s="151"/>
      <c r="F42" s="151"/>
      <c r="G42" s="151"/>
      <c r="H42" s="151"/>
      <c r="I42" s="151"/>
      <c r="J42" s="151" t="s">
        <v>150</v>
      </c>
      <c r="K42" s="151" t="s">
        <v>491</v>
      </c>
      <c r="L42" s="151"/>
      <c r="M42" s="151" t="s">
        <v>492</v>
      </c>
      <c r="N42"/>
      <c r="O42" s="167">
        <v>438340</v>
      </c>
      <c r="P42" s="168"/>
      <c r="Q42" s="151"/>
      <c r="R42" s="151" t="s">
        <v>51</v>
      </c>
      <c r="S42" s="151" t="s">
        <v>491</v>
      </c>
      <c r="T42" s="151"/>
      <c r="U42" s="151" t="s">
        <v>492</v>
      </c>
      <c r="V42" s="151"/>
      <c r="W42" s="167">
        <v>438340</v>
      </c>
      <c r="X42" s="168"/>
      <c r="Y42" s="151"/>
      <c r="Z42" s="151" t="s">
        <v>559</v>
      </c>
      <c r="AA42" s="171"/>
      <c r="AB42" s="151"/>
      <c r="AC42" s="169"/>
      <c r="AD42" s="165">
        <v>42813</v>
      </c>
      <c r="AE42" s="170">
        <v>32</v>
      </c>
    </row>
    <row r="43" spans="1:31">
      <c r="A43" s="165">
        <v>42497</v>
      </c>
      <c r="B43" s="166">
        <v>33</v>
      </c>
      <c r="C43"/>
      <c r="D43" s="151" t="s">
        <v>490</v>
      </c>
      <c r="E43" s="151"/>
      <c r="F43" s="151"/>
      <c r="G43" s="151"/>
      <c r="H43" s="151"/>
      <c r="I43" s="151"/>
      <c r="J43" s="151" t="s">
        <v>56</v>
      </c>
      <c r="K43" s="151" t="s">
        <v>491</v>
      </c>
      <c r="L43" s="151"/>
      <c r="M43" s="151" t="s">
        <v>492</v>
      </c>
      <c r="N43"/>
      <c r="O43" s="167">
        <v>1120</v>
      </c>
      <c r="P43" s="168"/>
      <c r="Q43" s="151"/>
      <c r="R43" s="151" t="s">
        <v>51</v>
      </c>
      <c r="S43" s="151" t="s">
        <v>491</v>
      </c>
      <c r="T43" s="151"/>
      <c r="U43" s="151" t="s">
        <v>492</v>
      </c>
      <c r="V43" s="151"/>
      <c r="W43" s="167">
        <v>1120</v>
      </c>
      <c r="X43" s="168"/>
      <c r="Y43" s="151"/>
      <c r="Z43" s="151" t="s">
        <v>560</v>
      </c>
      <c r="AA43" s="171"/>
      <c r="AB43" s="151"/>
      <c r="AC43" s="169"/>
      <c r="AD43" s="165">
        <v>42813</v>
      </c>
      <c r="AE43" s="170">
        <v>33</v>
      </c>
    </row>
    <row r="44" spans="1:31">
      <c r="A44" s="165">
        <v>42497</v>
      </c>
      <c r="B44" s="166">
        <v>34</v>
      </c>
      <c r="C44"/>
      <c r="D44" s="151" t="s">
        <v>490</v>
      </c>
      <c r="E44" s="151"/>
      <c r="F44" s="151"/>
      <c r="G44" s="151"/>
      <c r="H44" s="151"/>
      <c r="I44" s="151"/>
      <c r="J44" s="151" t="s">
        <v>50</v>
      </c>
      <c r="K44" s="151" t="s">
        <v>491</v>
      </c>
      <c r="L44" s="151"/>
      <c r="M44" s="151" t="s">
        <v>492</v>
      </c>
      <c r="N44"/>
      <c r="O44" s="167">
        <v>51720</v>
      </c>
      <c r="P44" s="168"/>
      <c r="Q44" s="151"/>
      <c r="R44" s="151" t="s">
        <v>51</v>
      </c>
      <c r="S44" s="151" t="s">
        <v>491</v>
      </c>
      <c r="T44" s="151"/>
      <c r="U44" s="151" t="s">
        <v>492</v>
      </c>
      <c r="V44" s="151"/>
      <c r="W44" s="167">
        <v>51720</v>
      </c>
      <c r="X44" s="168"/>
      <c r="Y44" s="151"/>
      <c r="Z44" s="151" t="s">
        <v>504</v>
      </c>
      <c r="AA44" s="171"/>
      <c r="AB44" s="151"/>
      <c r="AC44" s="169"/>
      <c r="AD44" s="165">
        <v>42813</v>
      </c>
      <c r="AE44" s="170">
        <v>34</v>
      </c>
    </row>
    <row r="45" spans="1:31">
      <c r="A45" s="165">
        <v>42501</v>
      </c>
      <c r="B45" s="166">
        <v>35</v>
      </c>
      <c r="C45"/>
      <c r="D45" s="151" t="s">
        <v>490</v>
      </c>
      <c r="E45" s="151"/>
      <c r="F45" s="151"/>
      <c r="G45" s="151"/>
      <c r="H45" s="151"/>
      <c r="I45" s="151"/>
      <c r="J45" s="151" t="s">
        <v>53</v>
      </c>
      <c r="K45" s="151" t="s">
        <v>491</v>
      </c>
      <c r="L45" s="151"/>
      <c r="M45" s="151" t="s">
        <v>492</v>
      </c>
      <c r="N45"/>
      <c r="O45" s="167">
        <v>118740</v>
      </c>
      <c r="P45" s="168"/>
      <c r="Q45" s="151"/>
      <c r="R45" s="151" t="s">
        <v>51</v>
      </c>
      <c r="S45" s="151" t="s">
        <v>491</v>
      </c>
      <c r="T45" s="151"/>
      <c r="U45" s="151" t="s">
        <v>492</v>
      </c>
      <c r="V45" s="151"/>
      <c r="W45" s="167">
        <v>118740</v>
      </c>
      <c r="X45" s="168"/>
      <c r="Y45" s="151"/>
      <c r="Z45" s="151" t="s">
        <v>561</v>
      </c>
      <c r="AA45" s="171"/>
      <c r="AB45" s="151"/>
      <c r="AC45" s="169"/>
      <c r="AD45" s="165">
        <v>42813</v>
      </c>
      <c r="AE45" s="170">
        <v>35</v>
      </c>
    </row>
    <row r="46" spans="1:31">
      <c r="A46" s="165">
        <v>42502</v>
      </c>
      <c r="B46" s="166">
        <v>36</v>
      </c>
      <c r="C46"/>
      <c r="D46" s="151" t="s">
        <v>490</v>
      </c>
      <c r="E46" s="151"/>
      <c r="F46" s="151"/>
      <c r="G46" s="151"/>
      <c r="H46" s="151"/>
      <c r="I46" s="151"/>
      <c r="J46" s="151" t="s">
        <v>66</v>
      </c>
      <c r="K46" s="151" t="s">
        <v>491</v>
      </c>
      <c r="L46" s="151"/>
      <c r="M46" s="151" t="s">
        <v>492</v>
      </c>
      <c r="N46"/>
      <c r="O46" s="167">
        <v>29860</v>
      </c>
      <c r="P46" s="168"/>
      <c r="Q46" s="151"/>
      <c r="R46" s="151" t="s">
        <v>51</v>
      </c>
      <c r="S46" s="151" t="s">
        <v>491</v>
      </c>
      <c r="T46" s="151"/>
      <c r="U46" s="151" t="s">
        <v>492</v>
      </c>
      <c r="V46" s="151"/>
      <c r="W46" s="167">
        <v>29860</v>
      </c>
      <c r="X46" s="168"/>
      <c r="Y46" s="151"/>
      <c r="Z46" s="151" t="s">
        <v>515</v>
      </c>
      <c r="AA46" s="171"/>
      <c r="AB46" s="151"/>
      <c r="AC46" s="169"/>
      <c r="AD46" s="165">
        <v>42813</v>
      </c>
      <c r="AE46" s="170">
        <v>36</v>
      </c>
    </row>
    <row r="47" spans="1:31">
      <c r="A47" s="165">
        <v>42502</v>
      </c>
      <c r="B47" s="166">
        <v>37</v>
      </c>
      <c r="C47"/>
      <c r="D47" s="151" t="s">
        <v>490</v>
      </c>
      <c r="E47" s="151"/>
      <c r="F47" s="151"/>
      <c r="G47" s="151"/>
      <c r="H47" s="151"/>
      <c r="I47" s="151"/>
      <c r="J47" s="151" t="s">
        <v>66</v>
      </c>
      <c r="K47" s="151" t="s">
        <v>491</v>
      </c>
      <c r="L47" s="151"/>
      <c r="M47" s="151" t="s">
        <v>492</v>
      </c>
      <c r="N47"/>
      <c r="O47" s="167">
        <v>59870</v>
      </c>
      <c r="P47" s="168"/>
      <c r="Q47" s="151"/>
      <c r="R47" s="151" t="s">
        <v>51</v>
      </c>
      <c r="S47" s="151" t="s">
        <v>491</v>
      </c>
      <c r="T47" s="151"/>
      <c r="U47" s="151" t="s">
        <v>492</v>
      </c>
      <c r="V47" s="151"/>
      <c r="W47" s="167">
        <v>59870</v>
      </c>
      <c r="X47" s="168"/>
      <c r="Y47" s="151"/>
      <c r="Z47" s="151" t="s">
        <v>515</v>
      </c>
      <c r="AA47" s="171"/>
      <c r="AB47" s="151"/>
      <c r="AC47" s="169"/>
      <c r="AD47" s="165">
        <v>42813</v>
      </c>
      <c r="AE47" s="170">
        <v>37</v>
      </c>
    </row>
    <row r="48" spans="1:31">
      <c r="A48" s="165">
        <v>42507</v>
      </c>
      <c r="B48" s="166">
        <v>38</v>
      </c>
      <c r="C48"/>
      <c r="D48" s="151" t="s">
        <v>490</v>
      </c>
      <c r="E48" s="151"/>
      <c r="F48" s="151"/>
      <c r="G48" s="151"/>
      <c r="H48" s="151"/>
      <c r="I48" s="151"/>
      <c r="J48" s="151" t="s">
        <v>70</v>
      </c>
      <c r="K48" s="151" t="s">
        <v>491</v>
      </c>
      <c r="L48" s="151"/>
      <c r="M48" s="151" t="s">
        <v>492</v>
      </c>
      <c r="N48"/>
      <c r="O48" s="167">
        <v>61130</v>
      </c>
      <c r="P48" s="168"/>
      <c r="Q48" s="151"/>
      <c r="R48" s="151" t="s">
        <v>51</v>
      </c>
      <c r="S48" s="151" t="s">
        <v>491</v>
      </c>
      <c r="T48" s="151"/>
      <c r="U48" s="151" t="s">
        <v>492</v>
      </c>
      <c r="V48" s="151"/>
      <c r="W48" s="167">
        <v>61130</v>
      </c>
      <c r="X48" s="168"/>
      <c r="Y48" s="151"/>
      <c r="Z48" s="151" t="s">
        <v>563</v>
      </c>
      <c r="AA48" s="171"/>
      <c r="AB48" s="151"/>
      <c r="AC48" s="169"/>
      <c r="AD48" s="165">
        <v>42813</v>
      </c>
      <c r="AE48" s="170">
        <v>38</v>
      </c>
    </row>
    <row r="49" spans="1:31">
      <c r="A49" s="165">
        <v>42507</v>
      </c>
      <c r="B49" s="166">
        <v>39</v>
      </c>
      <c r="C49"/>
      <c r="D49" s="151" t="s">
        <v>490</v>
      </c>
      <c r="E49" s="151"/>
      <c r="F49" s="151"/>
      <c r="G49" s="151"/>
      <c r="H49" s="151"/>
      <c r="I49" s="151"/>
      <c r="J49" s="151" t="s">
        <v>70</v>
      </c>
      <c r="K49" s="151" t="s">
        <v>491</v>
      </c>
      <c r="L49" s="151"/>
      <c r="M49" s="151" t="s">
        <v>492</v>
      </c>
      <c r="N49"/>
      <c r="O49" s="167">
        <v>55920</v>
      </c>
      <c r="P49" s="168"/>
      <c r="Q49" s="151"/>
      <c r="R49" s="151" t="s">
        <v>51</v>
      </c>
      <c r="S49" s="151" t="s">
        <v>491</v>
      </c>
      <c r="T49" s="151"/>
      <c r="U49" s="151" t="s">
        <v>492</v>
      </c>
      <c r="V49" s="151"/>
      <c r="W49" s="167">
        <v>55920</v>
      </c>
      <c r="X49" s="168"/>
      <c r="Y49" s="151"/>
      <c r="Z49" s="151" t="s">
        <v>564</v>
      </c>
      <c r="AA49" s="171"/>
      <c r="AB49" s="151"/>
      <c r="AC49" s="169"/>
      <c r="AD49" s="165">
        <v>42813</v>
      </c>
      <c r="AE49" s="170">
        <v>39</v>
      </c>
    </row>
    <row r="50" spans="1:31">
      <c r="A50" s="165">
        <v>42507</v>
      </c>
      <c r="B50" s="166">
        <v>40</v>
      </c>
      <c r="C50"/>
      <c r="D50" s="151" t="s">
        <v>490</v>
      </c>
      <c r="E50" s="151"/>
      <c r="F50" s="151"/>
      <c r="G50" s="151"/>
      <c r="H50" s="151"/>
      <c r="I50" s="151"/>
      <c r="J50" s="151" t="s">
        <v>70</v>
      </c>
      <c r="K50" s="151" t="s">
        <v>491</v>
      </c>
      <c r="L50" s="151"/>
      <c r="M50" s="151" t="s">
        <v>492</v>
      </c>
      <c r="N50"/>
      <c r="O50" s="167">
        <v>40310</v>
      </c>
      <c r="P50" s="168"/>
      <c r="Q50" s="151"/>
      <c r="R50" s="151" t="s">
        <v>51</v>
      </c>
      <c r="S50" s="151" t="s">
        <v>491</v>
      </c>
      <c r="T50" s="151"/>
      <c r="U50" s="151" t="s">
        <v>492</v>
      </c>
      <c r="V50" s="151"/>
      <c r="W50" s="167">
        <v>40310</v>
      </c>
      <c r="X50" s="168"/>
      <c r="Y50" s="151"/>
      <c r="Z50" s="151" t="s">
        <v>565</v>
      </c>
      <c r="AA50" s="171"/>
      <c r="AB50" s="151"/>
      <c r="AC50" s="169"/>
      <c r="AD50" s="165">
        <v>42813</v>
      </c>
      <c r="AE50" s="170">
        <v>40</v>
      </c>
    </row>
    <row r="51" spans="1:31">
      <c r="A51" s="165">
        <v>42507</v>
      </c>
      <c r="B51" s="166">
        <v>41</v>
      </c>
      <c r="C51"/>
      <c r="D51" s="151" t="s">
        <v>490</v>
      </c>
      <c r="E51" s="151"/>
      <c r="F51" s="151"/>
      <c r="G51" s="151"/>
      <c r="H51" s="151"/>
      <c r="I51" s="151"/>
      <c r="J51" s="151" t="s">
        <v>70</v>
      </c>
      <c r="K51" s="151" t="s">
        <v>491</v>
      </c>
      <c r="L51" s="151"/>
      <c r="M51" s="151" t="s">
        <v>492</v>
      </c>
      <c r="N51"/>
      <c r="O51" s="167">
        <v>86470</v>
      </c>
      <c r="P51" s="168"/>
      <c r="Q51" s="151"/>
      <c r="R51" s="151" t="s">
        <v>51</v>
      </c>
      <c r="S51" s="151" t="s">
        <v>491</v>
      </c>
      <c r="T51" s="151"/>
      <c r="U51" s="151" t="s">
        <v>492</v>
      </c>
      <c r="V51" s="151"/>
      <c r="W51" s="167">
        <v>86470</v>
      </c>
      <c r="X51" s="168"/>
      <c r="Y51" s="151"/>
      <c r="Z51" s="151" t="s">
        <v>565</v>
      </c>
      <c r="AA51" s="171"/>
      <c r="AB51" s="151"/>
      <c r="AC51" s="169"/>
      <c r="AD51" s="165">
        <v>42813</v>
      </c>
      <c r="AE51" s="170">
        <v>41</v>
      </c>
    </row>
    <row r="52" spans="1:31">
      <c r="A52" s="165">
        <v>42512</v>
      </c>
      <c r="B52" s="166">
        <v>42</v>
      </c>
      <c r="C52"/>
      <c r="D52" s="151" t="s">
        <v>490</v>
      </c>
      <c r="E52" s="151"/>
      <c r="F52" s="151"/>
      <c r="G52" s="151"/>
      <c r="H52" s="151"/>
      <c r="I52" s="151"/>
      <c r="J52" s="151" t="s">
        <v>96</v>
      </c>
      <c r="K52" s="151" t="s">
        <v>491</v>
      </c>
      <c r="L52" s="151"/>
      <c r="M52" s="151" t="s">
        <v>492</v>
      </c>
      <c r="N52"/>
      <c r="O52" s="167">
        <v>6260</v>
      </c>
      <c r="P52" s="168"/>
      <c r="Q52" s="151"/>
      <c r="R52" s="151" t="s">
        <v>51</v>
      </c>
      <c r="S52" s="151" t="s">
        <v>491</v>
      </c>
      <c r="T52" s="151"/>
      <c r="U52" s="151" t="s">
        <v>492</v>
      </c>
      <c r="V52" s="151"/>
      <c r="W52" s="167">
        <v>6260</v>
      </c>
      <c r="X52" s="168"/>
      <c r="Y52" s="151"/>
      <c r="Z52" s="151" t="s">
        <v>532</v>
      </c>
      <c r="AA52" s="171"/>
      <c r="AB52" s="151"/>
      <c r="AC52" s="169"/>
      <c r="AD52" s="165">
        <v>42813</v>
      </c>
      <c r="AE52" s="170">
        <v>42</v>
      </c>
    </row>
    <row r="53" spans="1:31">
      <c r="A53" s="165">
        <v>42515</v>
      </c>
      <c r="B53" s="166">
        <v>43</v>
      </c>
      <c r="C53"/>
      <c r="D53" s="151" t="s">
        <v>490</v>
      </c>
      <c r="E53" s="151"/>
      <c r="F53" s="151"/>
      <c r="G53" s="151"/>
      <c r="H53" s="151"/>
      <c r="I53" s="151"/>
      <c r="J53" s="151" t="s">
        <v>122</v>
      </c>
      <c r="K53" s="151" t="s">
        <v>491</v>
      </c>
      <c r="L53" s="151"/>
      <c r="M53" s="151" t="s">
        <v>492</v>
      </c>
      <c r="N53"/>
      <c r="O53" s="167">
        <v>1040</v>
      </c>
      <c r="P53" s="168"/>
      <c r="Q53" s="151"/>
      <c r="R53" s="151" t="s">
        <v>51</v>
      </c>
      <c r="S53" s="151" t="s">
        <v>491</v>
      </c>
      <c r="T53" s="151"/>
      <c r="U53" s="151" t="s">
        <v>492</v>
      </c>
      <c r="V53" s="151"/>
      <c r="W53" s="167">
        <v>1040</v>
      </c>
      <c r="X53" s="168"/>
      <c r="Y53" s="151"/>
      <c r="Z53" s="151" t="s">
        <v>569</v>
      </c>
      <c r="AA53" s="171"/>
      <c r="AB53" s="151"/>
      <c r="AC53" s="169"/>
      <c r="AD53" s="165">
        <v>42813</v>
      </c>
      <c r="AE53" s="170">
        <v>43</v>
      </c>
    </row>
    <row r="54" spans="1:31">
      <c r="A54" s="165">
        <v>42515</v>
      </c>
      <c r="B54" s="166">
        <v>44</v>
      </c>
      <c r="C54"/>
      <c r="D54" s="151" t="s">
        <v>490</v>
      </c>
      <c r="E54" s="151"/>
      <c r="F54" s="151"/>
      <c r="G54" s="151"/>
      <c r="H54" s="151"/>
      <c r="I54" s="151"/>
      <c r="J54" s="151" t="s">
        <v>106</v>
      </c>
      <c r="K54" s="151" t="s">
        <v>491</v>
      </c>
      <c r="L54" s="151"/>
      <c r="M54" s="151" t="s">
        <v>492</v>
      </c>
      <c r="N54"/>
      <c r="O54" s="167">
        <v>12850</v>
      </c>
      <c r="P54" s="168"/>
      <c r="Q54" s="151"/>
      <c r="R54" s="151" t="s">
        <v>107</v>
      </c>
      <c r="S54" s="151" t="s">
        <v>491</v>
      </c>
      <c r="T54" s="151"/>
      <c r="U54" s="151" t="s">
        <v>492</v>
      </c>
      <c r="V54" s="151"/>
      <c r="W54" s="167">
        <v>12850</v>
      </c>
      <c r="X54" s="168"/>
      <c r="Y54" s="151"/>
      <c r="Z54" s="151" t="s">
        <v>570</v>
      </c>
      <c r="AA54" s="171"/>
      <c r="AB54" s="151"/>
      <c r="AC54" s="169"/>
      <c r="AD54" s="165">
        <v>42813</v>
      </c>
      <c r="AE54" s="170">
        <v>44</v>
      </c>
    </row>
    <row r="55" spans="1:31">
      <c r="A55" s="165">
        <v>42515</v>
      </c>
      <c r="B55" s="166">
        <v>45</v>
      </c>
      <c r="C55"/>
      <c r="D55" s="151" t="s">
        <v>490</v>
      </c>
      <c r="E55" s="151"/>
      <c r="F55" s="151"/>
      <c r="G55" s="151"/>
      <c r="H55" s="151"/>
      <c r="I55" s="151"/>
      <c r="J55" s="151" t="s">
        <v>56</v>
      </c>
      <c r="K55" s="151" t="s">
        <v>491</v>
      </c>
      <c r="L55" s="151"/>
      <c r="M55" s="151" t="s">
        <v>492</v>
      </c>
      <c r="N55"/>
      <c r="O55" s="167">
        <v>543050</v>
      </c>
      <c r="P55" s="168"/>
      <c r="Q55" s="151"/>
      <c r="R55" s="151" t="s">
        <v>51</v>
      </c>
      <c r="S55" s="151" t="s">
        <v>491</v>
      </c>
      <c r="T55" s="151"/>
      <c r="U55" s="151" t="s">
        <v>492</v>
      </c>
      <c r="V55" s="151"/>
      <c r="W55" s="167">
        <v>543050</v>
      </c>
      <c r="X55" s="168"/>
      <c r="Y55" s="151"/>
      <c r="Z55" s="151" t="s">
        <v>571</v>
      </c>
      <c r="AA55" s="171"/>
      <c r="AB55" s="151"/>
      <c r="AC55" s="169"/>
      <c r="AD55" s="165">
        <v>42813</v>
      </c>
      <c r="AE55" s="170">
        <v>45</v>
      </c>
    </row>
    <row r="56" spans="1:31">
      <c r="A56" s="165">
        <v>42515</v>
      </c>
      <c r="B56" s="166">
        <v>46</v>
      </c>
      <c r="C56"/>
      <c r="D56" s="151" t="s">
        <v>490</v>
      </c>
      <c r="E56" s="151"/>
      <c r="F56" s="151"/>
      <c r="G56" s="151"/>
      <c r="H56" s="151"/>
      <c r="I56" s="151"/>
      <c r="J56" s="151" t="s">
        <v>110</v>
      </c>
      <c r="K56" s="151" t="s">
        <v>491</v>
      </c>
      <c r="L56" s="151"/>
      <c r="M56" s="151" t="s">
        <v>492</v>
      </c>
      <c r="N56"/>
      <c r="O56" s="167">
        <v>1675130</v>
      </c>
      <c r="P56" s="168"/>
      <c r="Q56" s="151"/>
      <c r="R56" s="151" t="s">
        <v>51</v>
      </c>
      <c r="S56" s="151" t="s">
        <v>491</v>
      </c>
      <c r="T56" s="151"/>
      <c r="U56" s="151" t="s">
        <v>492</v>
      </c>
      <c r="V56" s="151"/>
      <c r="W56" s="167">
        <v>1675130</v>
      </c>
      <c r="X56" s="168"/>
      <c r="Y56" s="151"/>
      <c r="Z56" s="151" t="s">
        <v>572</v>
      </c>
      <c r="AA56" s="171"/>
      <c r="AB56" s="151"/>
      <c r="AC56" s="169"/>
      <c r="AD56" s="165">
        <v>42813</v>
      </c>
      <c r="AE56" s="170">
        <v>46</v>
      </c>
    </row>
    <row r="57" spans="1:31">
      <c r="A57" s="165">
        <v>42518</v>
      </c>
      <c r="B57" s="166">
        <v>47</v>
      </c>
      <c r="C57"/>
      <c r="D57" s="151" t="s">
        <v>490</v>
      </c>
      <c r="E57" s="151"/>
      <c r="F57" s="151"/>
      <c r="G57" s="151"/>
      <c r="H57" s="151"/>
      <c r="I57" s="151"/>
      <c r="J57" s="151" t="s">
        <v>168</v>
      </c>
      <c r="K57" s="151" t="s">
        <v>491</v>
      </c>
      <c r="L57" s="151"/>
      <c r="M57" s="151" t="s">
        <v>492</v>
      </c>
      <c r="N57"/>
      <c r="O57" s="167">
        <v>1388370</v>
      </c>
      <c r="P57" s="168"/>
      <c r="Q57" s="151"/>
      <c r="R57" s="151" t="s">
        <v>51</v>
      </c>
      <c r="S57" s="151" t="s">
        <v>491</v>
      </c>
      <c r="T57" s="151"/>
      <c r="U57" s="151" t="s">
        <v>492</v>
      </c>
      <c r="V57" s="151"/>
      <c r="W57" s="167">
        <v>1388370</v>
      </c>
      <c r="X57" s="168"/>
      <c r="Y57" s="151"/>
      <c r="Z57" s="151" t="s">
        <v>574</v>
      </c>
      <c r="AA57" s="171"/>
      <c r="AB57" s="151"/>
      <c r="AC57" s="169"/>
      <c r="AD57" s="165">
        <v>42813</v>
      </c>
      <c r="AE57" s="170">
        <v>47</v>
      </c>
    </row>
    <row r="58" spans="1:31">
      <c r="A58" s="165">
        <v>42518</v>
      </c>
      <c r="B58" s="166">
        <v>48</v>
      </c>
      <c r="C58"/>
      <c r="D58" s="151" t="s">
        <v>490</v>
      </c>
      <c r="E58" s="151"/>
      <c r="F58" s="151"/>
      <c r="G58" s="151"/>
      <c r="H58" s="151"/>
      <c r="I58" s="151"/>
      <c r="J58" s="151" t="s">
        <v>170</v>
      </c>
      <c r="K58" s="151" t="s">
        <v>491</v>
      </c>
      <c r="L58" s="151"/>
      <c r="M58" s="151" t="s">
        <v>492</v>
      </c>
      <c r="N58"/>
      <c r="O58" s="167">
        <v>1837720</v>
      </c>
      <c r="P58" s="168"/>
      <c r="Q58" s="151"/>
      <c r="R58" s="151" t="s">
        <v>51</v>
      </c>
      <c r="S58" s="151" t="s">
        <v>491</v>
      </c>
      <c r="T58" s="151"/>
      <c r="U58" s="151" t="s">
        <v>492</v>
      </c>
      <c r="V58" s="151"/>
      <c r="W58" s="167">
        <v>1837720</v>
      </c>
      <c r="X58" s="168"/>
      <c r="Y58" s="151"/>
      <c r="Z58" s="151" t="s">
        <v>575</v>
      </c>
      <c r="AA58" s="171"/>
      <c r="AB58" s="151"/>
      <c r="AC58" s="169"/>
      <c r="AD58" s="165">
        <v>42813</v>
      </c>
      <c r="AE58" s="170">
        <v>48</v>
      </c>
    </row>
    <row r="59" spans="1:31">
      <c r="A59" s="165">
        <v>42518</v>
      </c>
      <c r="B59" s="166">
        <v>49</v>
      </c>
      <c r="C59"/>
      <c r="D59" s="151" t="s">
        <v>490</v>
      </c>
      <c r="E59" s="151"/>
      <c r="F59" s="151"/>
      <c r="G59" s="151"/>
      <c r="H59" s="151"/>
      <c r="I59" s="151"/>
      <c r="J59" s="151" t="s">
        <v>99</v>
      </c>
      <c r="K59" s="151" t="s">
        <v>491</v>
      </c>
      <c r="L59" s="151"/>
      <c r="M59" s="151" t="s">
        <v>492</v>
      </c>
      <c r="N59"/>
      <c r="O59" s="167">
        <v>39730</v>
      </c>
      <c r="P59" s="168"/>
      <c r="Q59" s="151"/>
      <c r="R59" s="151" t="s">
        <v>51</v>
      </c>
      <c r="S59" s="151" t="s">
        <v>491</v>
      </c>
      <c r="T59" s="151"/>
      <c r="U59" s="151" t="s">
        <v>492</v>
      </c>
      <c r="V59" s="151"/>
      <c r="W59" s="167">
        <v>39730</v>
      </c>
      <c r="X59" s="168"/>
      <c r="Y59" s="151"/>
      <c r="Z59" s="151" t="s">
        <v>576</v>
      </c>
      <c r="AA59" s="171"/>
      <c r="AB59" s="151"/>
      <c r="AC59" s="169"/>
      <c r="AD59" s="165">
        <v>42813</v>
      </c>
      <c r="AE59" s="170">
        <v>49</v>
      </c>
    </row>
    <row r="60" spans="1:31">
      <c r="A60" s="165">
        <v>42518</v>
      </c>
      <c r="B60" s="166">
        <v>50</v>
      </c>
      <c r="C60"/>
      <c r="D60" s="151" t="s">
        <v>490</v>
      </c>
      <c r="E60" s="151"/>
      <c r="F60" s="151"/>
      <c r="G60" s="151"/>
      <c r="H60" s="151"/>
      <c r="I60" s="151"/>
      <c r="J60" s="151" t="s">
        <v>139</v>
      </c>
      <c r="K60" s="151" t="s">
        <v>491</v>
      </c>
      <c r="L60" s="151"/>
      <c r="M60" s="151" t="s">
        <v>492</v>
      </c>
      <c r="N60"/>
      <c r="O60" s="167">
        <v>53790</v>
      </c>
      <c r="P60" s="168"/>
      <c r="Q60" s="151"/>
      <c r="R60" s="151" t="s">
        <v>51</v>
      </c>
      <c r="S60" s="151" t="s">
        <v>491</v>
      </c>
      <c r="T60" s="151"/>
      <c r="U60" s="151" t="s">
        <v>492</v>
      </c>
      <c r="V60" s="151"/>
      <c r="W60" s="167">
        <v>53790</v>
      </c>
      <c r="X60" s="168"/>
      <c r="Y60" s="151"/>
      <c r="Z60" s="151" t="s">
        <v>577</v>
      </c>
      <c r="AA60" s="171"/>
      <c r="AB60" s="151"/>
      <c r="AC60" s="169"/>
      <c r="AD60" s="165">
        <v>42813</v>
      </c>
      <c r="AE60" s="170">
        <v>50</v>
      </c>
    </row>
    <row r="61" spans="1:31">
      <c r="A61" s="165">
        <v>42519</v>
      </c>
      <c r="B61" s="166">
        <v>51</v>
      </c>
      <c r="C61"/>
      <c r="D61" s="151" t="s">
        <v>490</v>
      </c>
      <c r="E61" s="151"/>
      <c r="F61" s="151"/>
      <c r="G61" s="151"/>
      <c r="H61" s="151"/>
      <c r="I61" s="151"/>
      <c r="J61" s="151" t="s">
        <v>51</v>
      </c>
      <c r="K61" s="151" t="s">
        <v>491</v>
      </c>
      <c r="L61" s="151"/>
      <c r="M61" s="151" t="s">
        <v>492</v>
      </c>
      <c r="N61"/>
      <c r="O61" s="167">
        <v>640</v>
      </c>
      <c r="P61" s="168"/>
      <c r="Q61" s="151"/>
      <c r="R61" s="151" t="s">
        <v>91</v>
      </c>
      <c r="S61" s="151" t="s">
        <v>491</v>
      </c>
      <c r="T61" s="151"/>
      <c r="U61" s="151" t="s">
        <v>492</v>
      </c>
      <c r="V61" s="151"/>
      <c r="W61" s="167">
        <v>640</v>
      </c>
      <c r="X61" s="168"/>
      <c r="Y61" s="151"/>
      <c r="Z61" s="151" t="s">
        <v>737</v>
      </c>
      <c r="AA61" s="171"/>
      <c r="AB61" s="151"/>
      <c r="AC61" s="169"/>
      <c r="AD61" s="165">
        <v>42813</v>
      </c>
      <c r="AE61" s="170">
        <v>51</v>
      </c>
    </row>
    <row r="62" spans="1:31">
      <c r="A62" s="165">
        <v>42519</v>
      </c>
      <c r="B62" s="166">
        <v>52</v>
      </c>
      <c r="C62"/>
      <c r="D62" s="151" t="s">
        <v>490</v>
      </c>
      <c r="E62" s="151"/>
      <c r="F62" s="151"/>
      <c r="G62" s="151"/>
      <c r="H62" s="151"/>
      <c r="I62" s="151"/>
      <c r="J62" s="151" t="s">
        <v>96</v>
      </c>
      <c r="K62" s="151" t="s">
        <v>491</v>
      </c>
      <c r="L62" s="151"/>
      <c r="M62" s="151" t="s">
        <v>492</v>
      </c>
      <c r="N62"/>
      <c r="O62" s="167">
        <v>14660</v>
      </c>
      <c r="P62" s="168"/>
      <c r="Q62" s="151"/>
      <c r="R62" s="151" t="s">
        <v>51</v>
      </c>
      <c r="S62" s="151" t="s">
        <v>491</v>
      </c>
      <c r="T62" s="151"/>
      <c r="U62" s="151" t="s">
        <v>492</v>
      </c>
      <c r="V62" s="151"/>
      <c r="W62" s="167">
        <v>14660</v>
      </c>
      <c r="X62" s="168"/>
      <c r="Y62" s="151"/>
      <c r="Z62" s="151" t="s">
        <v>543</v>
      </c>
      <c r="AA62" s="171"/>
      <c r="AB62" s="151"/>
      <c r="AC62" s="169"/>
      <c r="AD62" s="165">
        <v>42813</v>
      </c>
      <c r="AE62" s="170">
        <v>52</v>
      </c>
    </row>
    <row r="63" spans="1:31">
      <c r="A63" s="165">
        <v>42520</v>
      </c>
      <c r="B63" s="166">
        <v>53</v>
      </c>
      <c r="C63"/>
      <c r="D63" s="151" t="s">
        <v>490</v>
      </c>
      <c r="E63" s="151"/>
      <c r="F63" s="151"/>
      <c r="G63" s="151"/>
      <c r="H63" s="151"/>
      <c r="I63" s="151"/>
      <c r="J63" s="151" t="s">
        <v>110</v>
      </c>
      <c r="K63" s="151" t="s">
        <v>491</v>
      </c>
      <c r="L63" s="151"/>
      <c r="M63" s="151" t="s">
        <v>492</v>
      </c>
      <c r="N63"/>
      <c r="O63" s="167">
        <v>81040</v>
      </c>
      <c r="P63" s="168"/>
      <c r="Q63" s="151"/>
      <c r="R63" s="151" t="s">
        <v>51</v>
      </c>
      <c r="S63" s="151" t="s">
        <v>491</v>
      </c>
      <c r="T63" s="151"/>
      <c r="U63" s="151" t="s">
        <v>492</v>
      </c>
      <c r="V63" s="151"/>
      <c r="W63" s="167">
        <v>81040</v>
      </c>
      <c r="X63" s="168"/>
      <c r="Y63" s="151"/>
      <c r="Z63" s="151" t="s">
        <v>579</v>
      </c>
      <c r="AA63" s="171"/>
      <c r="AB63" s="151"/>
      <c r="AC63" s="169"/>
      <c r="AD63" s="165">
        <v>42813</v>
      </c>
      <c r="AE63" s="170">
        <v>53</v>
      </c>
    </row>
    <row r="64" spans="1:31">
      <c r="A64" s="165">
        <v>42520</v>
      </c>
      <c r="B64" s="166">
        <v>54</v>
      </c>
      <c r="C64"/>
      <c r="D64" s="151" t="s">
        <v>490</v>
      </c>
      <c r="E64" s="151"/>
      <c r="F64" s="151"/>
      <c r="G64" s="151"/>
      <c r="H64" s="151"/>
      <c r="I64" s="151"/>
      <c r="J64" s="151" t="s">
        <v>126</v>
      </c>
      <c r="K64" s="151" t="s">
        <v>491</v>
      </c>
      <c r="L64" s="151"/>
      <c r="M64" s="151" t="s">
        <v>492</v>
      </c>
      <c r="N64"/>
      <c r="O64" s="167">
        <v>10000</v>
      </c>
      <c r="P64" s="168"/>
      <c r="Q64" s="151"/>
      <c r="R64" s="151" t="s">
        <v>51</v>
      </c>
      <c r="S64" s="151" t="s">
        <v>491</v>
      </c>
      <c r="T64" s="151"/>
      <c r="U64" s="151" t="s">
        <v>492</v>
      </c>
      <c r="V64" s="151"/>
      <c r="W64" s="167">
        <v>10000</v>
      </c>
      <c r="X64" s="168"/>
      <c r="Y64" s="151"/>
      <c r="Z64" s="151" t="s">
        <v>545</v>
      </c>
      <c r="AA64" s="171"/>
      <c r="AB64" s="151"/>
      <c r="AC64" s="169"/>
      <c r="AD64" s="165">
        <v>42813</v>
      </c>
      <c r="AE64" s="170">
        <v>54</v>
      </c>
    </row>
    <row r="65" spans="1:31">
      <c r="A65" s="165">
        <v>42520</v>
      </c>
      <c r="B65" s="166">
        <v>55</v>
      </c>
      <c r="C65"/>
      <c r="D65" s="151" t="s">
        <v>490</v>
      </c>
      <c r="E65" s="151"/>
      <c r="F65" s="151"/>
      <c r="G65" s="151"/>
      <c r="H65" s="151"/>
      <c r="I65" s="151"/>
      <c r="J65" s="151" t="s">
        <v>126</v>
      </c>
      <c r="K65" s="151" t="s">
        <v>491</v>
      </c>
      <c r="L65" s="151"/>
      <c r="M65" s="151" t="s">
        <v>492</v>
      </c>
      <c r="N65"/>
      <c r="O65" s="167">
        <v>314800</v>
      </c>
      <c r="P65" s="168"/>
      <c r="Q65" s="151"/>
      <c r="R65" s="151" t="s">
        <v>51</v>
      </c>
      <c r="S65" s="151" t="s">
        <v>491</v>
      </c>
      <c r="T65" s="151"/>
      <c r="U65" s="151" t="s">
        <v>492</v>
      </c>
      <c r="V65" s="151"/>
      <c r="W65" s="167">
        <v>314800</v>
      </c>
      <c r="X65" s="168"/>
      <c r="Y65" s="151"/>
      <c r="Z65" s="151" t="s">
        <v>546</v>
      </c>
      <c r="AA65" s="171"/>
      <c r="AB65" s="151"/>
      <c r="AC65" s="169"/>
      <c r="AD65" s="165">
        <v>42813</v>
      </c>
      <c r="AE65" s="170">
        <v>55</v>
      </c>
    </row>
    <row r="66" spans="1:31">
      <c r="A66" s="165">
        <v>42520</v>
      </c>
      <c r="B66" s="166">
        <v>56</v>
      </c>
      <c r="C66"/>
      <c r="D66" s="151" t="s">
        <v>490</v>
      </c>
      <c r="E66" s="151"/>
      <c r="F66" s="151"/>
      <c r="G66" s="151"/>
      <c r="H66" s="151"/>
      <c r="I66" s="151"/>
      <c r="J66" s="151" t="s">
        <v>56</v>
      </c>
      <c r="K66" s="151" t="s">
        <v>491</v>
      </c>
      <c r="L66" s="151"/>
      <c r="M66" s="151" t="s">
        <v>492</v>
      </c>
      <c r="N66"/>
      <c r="O66" s="167">
        <v>19090</v>
      </c>
      <c r="P66" s="168"/>
      <c r="Q66" s="151"/>
      <c r="R66" s="151" t="s">
        <v>51</v>
      </c>
      <c r="S66" s="151" t="s">
        <v>491</v>
      </c>
      <c r="T66" s="151"/>
      <c r="U66" s="151" t="s">
        <v>492</v>
      </c>
      <c r="V66" s="151"/>
      <c r="W66" s="167">
        <v>19090</v>
      </c>
      <c r="X66" s="168"/>
      <c r="Y66" s="151"/>
      <c r="Z66" s="151" t="s">
        <v>580</v>
      </c>
      <c r="AA66" s="171"/>
      <c r="AB66" s="151"/>
      <c r="AC66" s="169"/>
      <c r="AD66" s="165">
        <v>42813</v>
      </c>
      <c r="AE66" s="170">
        <v>56</v>
      </c>
    </row>
    <row r="67" spans="1:31">
      <c r="A67" s="165">
        <v>42520</v>
      </c>
      <c r="B67" s="166">
        <v>57</v>
      </c>
      <c r="C67"/>
      <c r="D67" s="151" t="s">
        <v>490</v>
      </c>
      <c r="E67" s="151"/>
      <c r="F67" s="151"/>
      <c r="G67" s="151"/>
      <c r="H67" s="151"/>
      <c r="I67" s="151"/>
      <c r="J67" s="151" t="s">
        <v>126</v>
      </c>
      <c r="K67" s="151" t="s">
        <v>491</v>
      </c>
      <c r="L67" s="151"/>
      <c r="M67" s="151" t="s">
        <v>492</v>
      </c>
      <c r="N67"/>
      <c r="O67" s="167">
        <v>419740</v>
      </c>
      <c r="P67" s="168"/>
      <c r="Q67" s="151"/>
      <c r="R67" s="151" t="s">
        <v>51</v>
      </c>
      <c r="S67" s="151" t="s">
        <v>491</v>
      </c>
      <c r="T67" s="151"/>
      <c r="U67" s="151" t="s">
        <v>492</v>
      </c>
      <c r="V67" s="151"/>
      <c r="W67" s="167">
        <v>419740</v>
      </c>
      <c r="X67" s="168"/>
      <c r="Y67" s="151"/>
      <c r="Z67" s="151" t="s">
        <v>548</v>
      </c>
      <c r="AA67" s="171"/>
      <c r="AB67" s="151"/>
      <c r="AC67" s="169"/>
      <c r="AD67" s="165">
        <v>42813</v>
      </c>
      <c r="AE67" s="170">
        <v>57</v>
      </c>
    </row>
    <row r="68" spans="1:31">
      <c r="A68" s="165">
        <v>42520</v>
      </c>
      <c r="B68" s="166">
        <v>58</v>
      </c>
      <c r="C68"/>
      <c r="D68" s="151" t="s">
        <v>490</v>
      </c>
      <c r="E68" s="151"/>
      <c r="F68" s="151"/>
      <c r="G68" s="151"/>
      <c r="H68" s="151"/>
      <c r="I68" s="151"/>
      <c r="J68" s="151" t="s">
        <v>102</v>
      </c>
      <c r="K68" s="151" t="s">
        <v>491</v>
      </c>
      <c r="L68" s="151"/>
      <c r="M68" s="151" t="s">
        <v>492</v>
      </c>
      <c r="N68"/>
      <c r="O68" s="167">
        <v>174620</v>
      </c>
      <c r="P68" s="168"/>
      <c r="Q68" s="151"/>
      <c r="R68" s="151" t="s">
        <v>51</v>
      </c>
      <c r="S68" s="151" t="s">
        <v>491</v>
      </c>
      <c r="T68" s="151"/>
      <c r="U68" s="151" t="s">
        <v>492</v>
      </c>
      <c r="V68" s="151"/>
      <c r="W68" s="167">
        <v>174620</v>
      </c>
      <c r="X68" s="168"/>
      <c r="Y68" s="151"/>
      <c r="Z68" s="151" t="s">
        <v>549</v>
      </c>
      <c r="AA68" s="171"/>
      <c r="AB68" s="151"/>
      <c r="AC68" s="169"/>
      <c r="AD68" s="165">
        <v>42813</v>
      </c>
      <c r="AE68" s="170">
        <v>58</v>
      </c>
    </row>
    <row r="69" spans="1:31">
      <c r="A69" s="165">
        <v>42520</v>
      </c>
      <c r="B69" s="166">
        <v>59</v>
      </c>
      <c r="C69"/>
      <c r="D69" s="151" t="s">
        <v>490</v>
      </c>
      <c r="E69" s="151"/>
      <c r="F69" s="151"/>
      <c r="G69" s="151"/>
      <c r="H69" s="151"/>
      <c r="I69" s="151"/>
      <c r="J69" s="151" t="s">
        <v>56</v>
      </c>
      <c r="K69" s="151" t="s">
        <v>491</v>
      </c>
      <c r="L69" s="151"/>
      <c r="M69" s="151" t="s">
        <v>492</v>
      </c>
      <c r="N69"/>
      <c r="O69" s="167">
        <v>107930</v>
      </c>
      <c r="P69" s="168"/>
      <c r="Q69" s="151"/>
      <c r="R69" s="151" t="s">
        <v>51</v>
      </c>
      <c r="S69" s="151" t="s">
        <v>491</v>
      </c>
      <c r="T69" s="151"/>
      <c r="U69" s="151" t="s">
        <v>492</v>
      </c>
      <c r="V69" s="151"/>
      <c r="W69" s="167">
        <v>107930</v>
      </c>
      <c r="X69" s="168"/>
      <c r="Y69" s="151"/>
      <c r="Z69" s="151" t="s">
        <v>547</v>
      </c>
      <c r="AA69" s="171"/>
      <c r="AB69" s="151"/>
      <c r="AC69" s="169"/>
      <c r="AD69" s="165">
        <v>42813</v>
      </c>
      <c r="AE69" s="170">
        <v>59</v>
      </c>
    </row>
    <row r="70" spans="1:31">
      <c r="A70" s="165">
        <v>42520</v>
      </c>
      <c r="B70" s="166">
        <v>60</v>
      </c>
      <c r="C70"/>
      <c r="D70" s="151" t="s">
        <v>490</v>
      </c>
      <c r="E70" s="151"/>
      <c r="F70" s="151"/>
      <c r="G70" s="151"/>
      <c r="H70" s="151"/>
      <c r="I70" s="151"/>
      <c r="J70" s="151" t="s">
        <v>134</v>
      </c>
      <c r="K70" s="151" t="s">
        <v>491</v>
      </c>
      <c r="L70" s="151"/>
      <c r="M70" s="151" t="s">
        <v>492</v>
      </c>
      <c r="N70"/>
      <c r="O70" s="167">
        <v>1002600</v>
      </c>
      <c r="P70" s="168"/>
      <c r="Q70" s="151"/>
      <c r="R70" s="151" t="s">
        <v>51</v>
      </c>
      <c r="S70" s="151" t="s">
        <v>491</v>
      </c>
      <c r="T70" s="151"/>
      <c r="U70" s="151" t="s">
        <v>492</v>
      </c>
      <c r="V70" s="151"/>
      <c r="W70" s="167">
        <v>1002600</v>
      </c>
      <c r="X70" s="168"/>
      <c r="Y70" s="151"/>
      <c r="Z70" s="151" t="s">
        <v>550</v>
      </c>
      <c r="AA70" s="171"/>
      <c r="AB70" s="151"/>
      <c r="AC70" s="169"/>
      <c r="AD70" s="165">
        <v>42813</v>
      </c>
      <c r="AE70" s="170">
        <v>60</v>
      </c>
    </row>
    <row r="71" spans="1:31">
      <c r="A71" s="165">
        <v>42520</v>
      </c>
      <c r="B71" s="166">
        <v>61</v>
      </c>
      <c r="C71"/>
      <c r="D71" s="151" t="s">
        <v>490</v>
      </c>
      <c r="E71" s="151"/>
      <c r="F71" s="151"/>
      <c r="G71" s="151"/>
      <c r="H71" s="151"/>
      <c r="I71" s="151"/>
      <c r="J71" s="151" t="s">
        <v>150</v>
      </c>
      <c r="K71" s="151" t="s">
        <v>491</v>
      </c>
      <c r="L71" s="151"/>
      <c r="M71" s="151" t="s">
        <v>492</v>
      </c>
      <c r="N71"/>
      <c r="O71" s="167">
        <v>438340</v>
      </c>
      <c r="P71" s="168"/>
      <c r="Q71" s="151"/>
      <c r="R71" s="151" t="s">
        <v>51</v>
      </c>
      <c r="S71" s="151" t="s">
        <v>491</v>
      </c>
      <c r="T71" s="151"/>
      <c r="U71" s="151" t="s">
        <v>492</v>
      </c>
      <c r="V71" s="151"/>
      <c r="W71" s="167">
        <v>438340</v>
      </c>
      <c r="X71" s="168"/>
      <c r="Y71" s="151"/>
      <c r="Z71" s="151" t="s">
        <v>559</v>
      </c>
      <c r="AA71" s="171"/>
      <c r="AB71" s="151"/>
      <c r="AC71" s="169"/>
      <c r="AD71" s="165">
        <v>42813</v>
      </c>
      <c r="AE71" s="170">
        <v>61</v>
      </c>
    </row>
    <row r="72" spans="1:31">
      <c r="A72" s="165">
        <v>42521</v>
      </c>
      <c r="B72" s="166">
        <v>62</v>
      </c>
      <c r="C72"/>
      <c r="D72" s="151" t="s">
        <v>490</v>
      </c>
      <c r="E72" s="151"/>
      <c r="F72" s="151"/>
      <c r="G72" s="151"/>
      <c r="H72" s="151"/>
      <c r="I72" s="151"/>
      <c r="J72" s="151" t="s">
        <v>178</v>
      </c>
      <c r="K72" s="151" t="s">
        <v>491</v>
      </c>
      <c r="L72" s="151"/>
      <c r="M72" s="151" t="s">
        <v>492</v>
      </c>
      <c r="N72"/>
      <c r="O72" s="167">
        <v>190</v>
      </c>
      <c r="P72" s="168"/>
      <c r="Q72" s="151"/>
      <c r="R72" s="151" t="s">
        <v>179</v>
      </c>
      <c r="S72" s="151" t="s">
        <v>491</v>
      </c>
      <c r="T72" s="151"/>
      <c r="U72" s="151" t="s">
        <v>492</v>
      </c>
      <c r="V72" s="151"/>
      <c r="W72" s="167">
        <v>190</v>
      </c>
      <c r="X72" s="168"/>
      <c r="Y72" s="151"/>
      <c r="Z72" s="151" t="s">
        <v>581</v>
      </c>
      <c r="AA72" s="171"/>
      <c r="AB72" s="151"/>
      <c r="AC72" s="169"/>
      <c r="AD72" s="165">
        <v>42813</v>
      </c>
      <c r="AE72" s="170">
        <v>62</v>
      </c>
    </row>
    <row r="73" spans="1:31">
      <c r="A73" s="165">
        <v>42521</v>
      </c>
      <c r="B73" s="166">
        <v>63</v>
      </c>
      <c r="C73"/>
      <c r="D73" s="151" t="s">
        <v>490</v>
      </c>
      <c r="E73" s="151"/>
      <c r="F73" s="151"/>
      <c r="G73" s="151"/>
      <c r="H73" s="151"/>
      <c r="I73" s="151"/>
      <c r="J73" s="151" t="s">
        <v>126</v>
      </c>
      <c r="K73" s="151" t="s">
        <v>491</v>
      </c>
      <c r="L73" s="151"/>
      <c r="M73" s="151" t="s">
        <v>492</v>
      </c>
      <c r="N73"/>
      <c r="O73" s="167">
        <v>399750</v>
      </c>
      <c r="P73" s="168"/>
      <c r="Q73" s="151"/>
      <c r="R73" s="151" t="s">
        <v>51</v>
      </c>
      <c r="S73" s="151" t="s">
        <v>491</v>
      </c>
      <c r="T73" s="151"/>
      <c r="U73" s="151" t="s">
        <v>492</v>
      </c>
      <c r="V73" s="151"/>
      <c r="W73" s="167">
        <v>399750</v>
      </c>
      <c r="X73" s="168"/>
      <c r="Y73" s="151"/>
      <c r="Z73" s="151" t="s">
        <v>548</v>
      </c>
      <c r="AA73" s="171"/>
      <c r="AB73" s="151"/>
      <c r="AC73" s="169"/>
      <c r="AD73" s="165">
        <v>42813</v>
      </c>
      <c r="AE73" s="170">
        <v>63</v>
      </c>
    </row>
    <row r="74" spans="1:31">
      <c r="A74" s="165">
        <v>42522</v>
      </c>
      <c r="B74" s="166">
        <v>64</v>
      </c>
      <c r="C74"/>
      <c r="D74" s="151" t="s">
        <v>490</v>
      </c>
      <c r="E74" s="151"/>
      <c r="F74" s="151"/>
      <c r="G74" s="151"/>
      <c r="H74" s="151"/>
      <c r="I74" s="151"/>
      <c r="J74" s="151" t="s">
        <v>53</v>
      </c>
      <c r="K74" s="151" t="s">
        <v>491</v>
      </c>
      <c r="L74" s="151"/>
      <c r="M74" s="151" t="s">
        <v>492</v>
      </c>
      <c r="N74"/>
      <c r="O74" s="167">
        <v>14560</v>
      </c>
      <c r="P74" s="168"/>
      <c r="Q74" s="151"/>
      <c r="R74" s="151" t="s">
        <v>51</v>
      </c>
      <c r="S74" s="151" t="s">
        <v>491</v>
      </c>
      <c r="T74" s="151"/>
      <c r="U74" s="151" t="s">
        <v>492</v>
      </c>
      <c r="V74" s="151"/>
      <c r="W74" s="167">
        <v>14560</v>
      </c>
      <c r="X74" s="168"/>
      <c r="Y74" s="151"/>
      <c r="Z74" s="151" t="s">
        <v>582</v>
      </c>
      <c r="AA74" s="171"/>
      <c r="AB74" s="151"/>
      <c r="AC74" s="169"/>
      <c r="AD74" s="165">
        <v>42813</v>
      </c>
      <c r="AE74" s="170">
        <v>64</v>
      </c>
    </row>
    <row r="75" spans="1:31">
      <c r="A75" s="165">
        <v>42525</v>
      </c>
      <c r="B75" s="166">
        <v>65</v>
      </c>
      <c r="C75"/>
      <c r="D75" s="151" t="s">
        <v>490</v>
      </c>
      <c r="E75" s="151"/>
      <c r="F75" s="151"/>
      <c r="G75" s="151"/>
      <c r="H75" s="151"/>
      <c r="I75" s="151"/>
      <c r="J75" s="151" t="s">
        <v>50</v>
      </c>
      <c r="K75" s="151" t="s">
        <v>491</v>
      </c>
      <c r="L75" s="151"/>
      <c r="M75" s="151" t="s">
        <v>492</v>
      </c>
      <c r="N75"/>
      <c r="O75" s="167">
        <v>51720</v>
      </c>
      <c r="P75" s="168"/>
      <c r="Q75" s="151"/>
      <c r="R75" s="151" t="s">
        <v>51</v>
      </c>
      <c r="S75" s="151" t="s">
        <v>491</v>
      </c>
      <c r="T75" s="151"/>
      <c r="U75" s="151" t="s">
        <v>492</v>
      </c>
      <c r="V75" s="151"/>
      <c r="W75" s="167">
        <v>51720</v>
      </c>
      <c r="X75" s="168"/>
      <c r="Y75" s="151"/>
      <c r="Z75" s="151" t="s">
        <v>504</v>
      </c>
      <c r="AA75" s="171"/>
      <c r="AB75" s="151"/>
      <c r="AC75" s="169"/>
      <c r="AD75" s="165">
        <v>42813</v>
      </c>
      <c r="AE75" s="170">
        <v>65</v>
      </c>
    </row>
    <row r="76" spans="1:31">
      <c r="A76" s="165">
        <v>42526</v>
      </c>
      <c r="B76" s="166">
        <v>66</v>
      </c>
      <c r="C76"/>
      <c r="D76" s="151" t="s">
        <v>490</v>
      </c>
      <c r="E76" s="151"/>
      <c r="F76" s="151"/>
      <c r="G76" s="151"/>
      <c r="H76" s="151"/>
      <c r="I76" s="151"/>
      <c r="J76" s="151" t="s">
        <v>50</v>
      </c>
      <c r="K76" s="151" t="s">
        <v>491</v>
      </c>
      <c r="L76" s="151"/>
      <c r="M76" s="151" t="s">
        <v>492</v>
      </c>
      <c r="N76"/>
      <c r="O76" s="167">
        <v>51720</v>
      </c>
      <c r="P76" s="168"/>
      <c r="Q76" s="151"/>
      <c r="R76" s="151" t="s">
        <v>51</v>
      </c>
      <c r="S76" s="151" t="s">
        <v>491</v>
      </c>
      <c r="T76" s="151"/>
      <c r="U76" s="151" t="s">
        <v>492</v>
      </c>
      <c r="V76" s="151"/>
      <c r="W76" s="167">
        <v>51720</v>
      </c>
      <c r="X76" s="168"/>
      <c r="Y76" s="151"/>
      <c r="Z76" s="151" t="s">
        <v>504</v>
      </c>
      <c r="AA76" s="171"/>
      <c r="AB76" s="151"/>
      <c r="AC76" s="169"/>
      <c r="AD76" s="165">
        <v>42813</v>
      </c>
      <c r="AE76" s="170">
        <v>66</v>
      </c>
    </row>
    <row r="77" spans="1:31">
      <c r="A77" s="165">
        <v>42528</v>
      </c>
      <c r="B77" s="166">
        <v>67</v>
      </c>
      <c r="C77"/>
      <c r="D77" s="151" t="s">
        <v>490</v>
      </c>
      <c r="E77" s="151"/>
      <c r="F77" s="151"/>
      <c r="G77" s="151"/>
      <c r="H77" s="151"/>
      <c r="I77" s="151"/>
      <c r="J77" s="151" t="s">
        <v>122</v>
      </c>
      <c r="K77" s="151" t="s">
        <v>491</v>
      </c>
      <c r="L77" s="151"/>
      <c r="M77" s="151" t="s">
        <v>492</v>
      </c>
      <c r="N77"/>
      <c r="O77" s="167">
        <v>2960</v>
      </c>
      <c r="P77" s="168"/>
      <c r="Q77" s="151"/>
      <c r="R77" s="151" t="s">
        <v>51</v>
      </c>
      <c r="S77" s="151" t="s">
        <v>491</v>
      </c>
      <c r="T77" s="151"/>
      <c r="U77" s="151" t="s">
        <v>492</v>
      </c>
      <c r="V77" s="151"/>
      <c r="W77" s="167">
        <v>2960</v>
      </c>
      <c r="X77" s="168"/>
      <c r="Y77" s="151"/>
      <c r="Z77" s="151" t="s">
        <v>583</v>
      </c>
      <c r="AA77" s="171"/>
      <c r="AB77" s="151"/>
      <c r="AC77" s="169"/>
      <c r="AD77" s="165">
        <v>42813</v>
      </c>
      <c r="AE77" s="170">
        <v>67</v>
      </c>
    </row>
    <row r="78" spans="1:31">
      <c r="A78" s="165">
        <v>42529</v>
      </c>
      <c r="B78" s="166">
        <v>68</v>
      </c>
      <c r="C78"/>
      <c r="D78" s="151" t="s">
        <v>490</v>
      </c>
      <c r="E78" s="151"/>
      <c r="F78" s="151"/>
      <c r="G78" s="151"/>
      <c r="H78" s="151"/>
      <c r="I78" s="151"/>
      <c r="J78" s="151" t="s">
        <v>99</v>
      </c>
      <c r="K78" s="151" t="s">
        <v>491</v>
      </c>
      <c r="L78" s="151"/>
      <c r="M78" s="151" t="s">
        <v>492</v>
      </c>
      <c r="N78"/>
      <c r="O78" s="167">
        <v>7950</v>
      </c>
      <c r="P78" s="168"/>
      <c r="Q78" s="151"/>
      <c r="R78" s="151" t="s">
        <v>51</v>
      </c>
      <c r="S78" s="151" t="s">
        <v>491</v>
      </c>
      <c r="T78" s="151"/>
      <c r="U78" s="151" t="s">
        <v>492</v>
      </c>
      <c r="V78" s="151"/>
      <c r="W78" s="167">
        <v>7950</v>
      </c>
      <c r="X78" s="168"/>
      <c r="Y78" s="151"/>
      <c r="Z78" s="151" t="s">
        <v>533</v>
      </c>
      <c r="AA78" s="171"/>
      <c r="AB78" s="151"/>
      <c r="AC78" s="169"/>
      <c r="AD78" s="165">
        <v>42813</v>
      </c>
      <c r="AE78" s="170">
        <v>68</v>
      </c>
    </row>
    <row r="79" spans="1:31">
      <c r="A79" s="165">
        <v>42531</v>
      </c>
      <c r="B79" s="166">
        <v>69</v>
      </c>
      <c r="C79"/>
      <c r="D79" s="151" t="s">
        <v>490</v>
      </c>
      <c r="E79" s="151"/>
      <c r="F79" s="151"/>
      <c r="G79" s="151"/>
      <c r="H79" s="151"/>
      <c r="I79" s="151"/>
      <c r="J79" s="151" t="s">
        <v>66</v>
      </c>
      <c r="K79" s="151" t="s">
        <v>491</v>
      </c>
      <c r="L79" s="151"/>
      <c r="M79" s="151" t="s">
        <v>492</v>
      </c>
      <c r="N79"/>
      <c r="O79" s="167">
        <v>26980</v>
      </c>
      <c r="P79" s="168"/>
      <c r="Q79" s="151"/>
      <c r="R79" s="151" t="s">
        <v>51</v>
      </c>
      <c r="S79" s="151" t="s">
        <v>491</v>
      </c>
      <c r="T79" s="151"/>
      <c r="U79" s="151" t="s">
        <v>492</v>
      </c>
      <c r="V79" s="151"/>
      <c r="W79" s="167">
        <v>26980</v>
      </c>
      <c r="X79" s="168"/>
      <c r="Y79" s="151"/>
      <c r="Z79" s="151" t="s">
        <v>515</v>
      </c>
      <c r="AA79" s="171"/>
      <c r="AB79" s="151"/>
      <c r="AC79" s="169"/>
      <c r="AD79" s="165">
        <v>42813</v>
      </c>
      <c r="AE79" s="170">
        <v>69</v>
      </c>
    </row>
    <row r="80" spans="1:31">
      <c r="A80" s="165">
        <v>42531</v>
      </c>
      <c r="B80" s="166">
        <v>70</v>
      </c>
      <c r="C80"/>
      <c r="D80" s="151" t="s">
        <v>490</v>
      </c>
      <c r="E80" s="151"/>
      <c r="F80" s="151"/>
      <c r="G80" s="151"/>
      <c r="H80" s="151"/>
      <c r="I80" s="151"/>
      <c r="J80" s="151" t="s">
        <v>66</v>
      </c>
      <c r="K80" s="151" t="s">
        <v>491</v>
      </c>
      <c r="L80" s="151"/>
      <c r="M80" s="151" t="s">
        <v>492</v>
      </c>
      <c r="N80"/>
      <c r="O80" s="167">
        <v>59090</v>
      </c>
      <c r="P80" s="168"/>
      <c r="Q80" s="151"/>
      <c r="R80" s="151" t="s">
        <v>51</v>
      </c>
      <c r="S80" s="151" t="s">
        <v>491</v>
      </c>
      <c r="T80" s="151"/>
      <c r="U80" s="151" t="s">
        <v>492</v>
      </c>
      <c r="V80" s="151"/>
      <c r="W80" s="167">
        <v>59090</v>
      </c>
      <c r="X80" s="168"/>
      <c r="Y80" s="151"/>
      <c r="Z80" s="151" t="s">
        <v>515</v>
      </c>
      <c r="AA80" s="171"/>
      <c r="AB80" s="151"/>
      <c r="AC80" s="169"/>
      <c r="AD80" s="165">
        <v>42813</v>
      </c>
      <c r="AE80" s="170">
        <v>70</v>
      </c>
    </row>
    <row r="81" spans="1:31">
      <c r="A81" s="165">
        <v>42531</v>
      </c>
      <c r="B81" s="166">
        <v>71</v>
      </c>
      <c r="C81"/>
      <c r="D81" s="151" t="s">
        <v>490</v>
      </c>
      <c r="E81" s="151"/>
      <c r="F81" s="151"/>
      <c r="G81" s="151"/>
      <c r="H81" s="151"/>
      <c r="I81" s="151"/>
      <c r="J81" s="151" t="s">
        <v>74</v>
      </c>
      <c r="K81" s="151" t="s">
        <v>491</v>
      </c>
      <c r="L81" s="151"/>
      <c r="M81" s="151" t="s">
        <v>492</v>
      </c>
      <c r="N81"/>
      <c r="O81" s="167">
        <v>11440</v>
      </c>
      <c r="P81" s="168"/>
      <c r="Q81" s="151"/>
      <c r="R81" s="151" t="s">
        <v>51</v>
      </c>
      <c r="S81" s="151" t="s">
        <v>491</v>
      </c>
      <c r="T81" s="151"/>
      <c r="U81" s="151" t="s">
        <v>492</v>
      </c>
      <c r="V81" s="151"/>
      <c r="W81" s="167">
        <v>11440</v>
      </c>
      <c r="X81" s="168"/>
      <c r="Y81" s="151"/>
      <c r="Z81" s="151" t="s">
        <v>584</v>
      </c>
      <c r="AA81" s="171"/>
      <c r="AB81" s="151"/>
      <c r="AC81" s="169"/>
      <c r="AD81" s="165">
        <v>42813</v>
      </c>
      <c r="AE81" s="170">
        <v>71</v>
      </c>
    </row>
    <row r="82" spans="1:31">
      <c r="A82" s="165">
        <v>42535</v>
      </c>
      <c r="B82" s="166">
        <v>72</v>
      </c>
      <c r="C82"/>
      <c r="D82" s="151" t="s">
        <v>490</v>
      </c>
      <c r="E82" s="151"/>
      <c r="F82" s="151"/>
      <c r="G82" s="151"/>
      <c r="H82" s="151"/>
      <c r="I82" s="151"/>
      <c r="J82" s="151" t="s">
        <v>70</v>
      </c>
      <c r="K82" s="151" t="s">
        <v>491</v>
      </c>
      <c r="L82" s="151"/>
      <c r="M82" s="151" t="s">
        <v>492</v>
      </c>
      <c r="N82"/>
      <c r="O82" s="167">
        <v>49810</v>
      </c>
      <c r="P82" s="168"/>
      <c r="Q82" s="151"/>
      <c r="R82" s="151" t="s">
        <v>51</v>
      </c>
      <c r="S82" s="151" t="s">
        <v>491</v>
      </c>
      <c r="T82" s="151"/>
      <c r="U82" s="151" t="s">
        <v>492</v>
      </c>
      <c r="V82" s="151"/>
      <c r="W82" s="167">
        <v>49810</v>
      </c>
      <c r="X82" s="168"/>
      <c r="Y82" s="151"/>
      <c r="Z82" s="151" t="s">
        <v>585</v>
      </c>
      <c r="AA82" s="171"/>
      <c r="AB82" s="151"/>
      <c r="AC82" s="169"/>
      <c r="AD82" s="165">
        <v>42813</v>
      </c>
      <c r="AE82" s="170">
        <v>72</v>
      </c>
    </row>
    <row r="83" spans="1:31">
      <c r="A83" s="165">
        <v>42536</v>
      </c>
      <c r="B83" s="166">
        <v>73</v>
      </c>
      <c r="C83"/>
      <c r="D83" s="151" t="s">
        <v>490</v>
      </c>
      <c r="E83" s="151"/>
      <c r="F83" s="151"/>
      <c r="G83" s="151"/>
      <c r="H83" s="151"/>
      <c r="I83" s="151"/>
      <c r="J83" s="151" t="s">
        <v>122</v>
      </c>
      <c r="K83" s="151" t="s">
        <v>491</v>
      </c>
      <c r="L83" s="151"/>
      <c r="M83" s="151" t="s">
        <v>492</v>
      </c>
      <c r="N83"/>
      <c r="O83" s="167">
        <v>6550</v>
      </c>
      <c r="P83" s="168"/>
      <c r="Q83" s="151"/>
      <c r="R83" s="151" t="s">
        <v>51</v>
      </c>
      <c r="S83" s="151" t="s">
        <v>491</v>
      </c>
      <c r="T83" s="151"/>
      <c r="U83" s="151" t="s">
        <v>492</v>
      </c>
      <c r="V83" s="151"/>
      <c r="W83" s="167">
        <v>6550</v>
      </c>
      <c r="X83" s="168"/>
      <c r="Y83" s="151"/>
      <c r="Z83" s="151" t="s">
        <v>586</v>
      </c>
      <c r="AA83" s="171"/>
      <c r="AB83" s="151"/>
      <c r="AC83" s="169"/>
      <c r="AD83" s="165">
        <v>42813</v>
      </c>
      <c r="AE83" s="170">
        <v>73</v>
      </c>
    </row>
    <row r="84" spans="1:31">
      <c r="A84" s="165">
        <v>42536</v>
      </c>
      <c r="B84" s="166">
        <v>74</v>
      </c>
      <c r="C84"/>
      <c r="D84" s="151" t="s">
        <v>490</v>
      </c>
      <c r="E84" s="151"/>
      <c r="F84" s="151"/>
      <c r="G84" s="151"/>
      <c r="H84" s="151"/>
      <c r="I84" s="151"/>
      <c r="J84" s="151" t="s">
        <v>70</v>
      </c>
      <c r="K84" s="151" t="s">
        <v>491</v>
      </c>
      <c r="L84" s="151"/>
      <c r="M84" s="151" t="s">
        <v>492</v>
      </c>
      <c r="N84"/>
      <c r="O84" s="167">
        <v>39840</v>
      </c>
      <c r="P84" s="168"/>
      <c r="Q84" s="151"/>
      <c r="R84" s="151" t="s">
        <v>51</v>
      </c>
      <c r="S84" s="151" t="s">
        <v>491</v>
      </c>
      <c r="T84" s="151"/>
      <c r="U84" s="151" t="s">
        <v>492</v>
      </c>
      <c r="V84" s="151"/>
      <c r="W84" s="167">
        <v>39840</v>
      </c>
      <c r="X84" s="168"/>
      <c r="Y84" s="151"/>
      <c r="Z84" s="151" t="s">
        <v>587</v>
      </c>
      <c r="AA84" s="171"/>
      <c r="AB84" s="151"/>
      <c r="AC84" s="169"/>
      <c r="AD84" s="165">
        <v>42813</v>
      </c>
      <c r="AE84" s="170">
        <v>74</v>
      </c>
    </row>
    <row r="85" spans="1:31">
      <c r="A85" s="165">
        <v>42536</v>
      </c>
      <c r="B85" s="166">
        <v>75</v>
      </c>
      <c r="C85"/>
      <c r="D85" s="151" t="s">
        <v>490</v>
      </c>
      <c r="E85" s="151"/>
      <c r="F85" s="151"/>
      <c r="G85" s="151"/>
      <c r="H85" s="151"/>
      <c r="I85" s="151"/>
      <c r="J85" s="151" t="s">
        <v>70</v>
      </c>
      <c r="K85" s="151" t="s">
        <v>491</v>
      </c>
      <c r="L85" s="151"/>
      <c r="M85" s="151" t="s">
        <v>492</v>
      </c>
      <c r="N85"/>
      <c r="O85" s="167">
        <v>85930</v>
      </c>
      <c r="P85" s="168"/>
      <c r="Q85" s="151"/>
      <c r="R85" s="151" t="s">
        <v>51</v>
      </c>
      <c r="S85" s="151" t="s">
        <v>491</v>
      </c>
      <c r="T85" s="151"/>
      <c r="U85" s="151" t="s">
        <v>492</v>
      </c>
      <c r="V85" s="151"/>
      <c r="W85" s="167">
        <v>85930</v>
      </c>
      <c r="X85" s="168"/>
      <c r="Y85" s="151"/>
      <c r="Z85" s="151" t="s">
        <v>587</v>
      </c>
      <c r="AA85" s="171"/>
      <c r="AB85" s="151"/>
      <c r="AC85" s="169"/>
      <c r="AD85" s="165">
        <v>42813</v>
      </c>
      <c r="AE85" s="170">
        <v>75</v>
      </c>
    </row>
    <row r="86" spans="1:31">
      <c r="A86" s="165">
        <v>42538</v>
      </c>
      <c r="B86" s="166">
        <v>76</v>
      </c>
      <c r="C86"/>
      <c r="D86" s="151" t="s">
        <v>490</v>
      </c>
      <c r="E86" s="151"/>
      <c r="F86" s="151"/>
      <c r="G86" s="151"/>
      <c r="H86" s="151"/>
      <c r="I86" s="151"/>
      <c r="J86" s="151" t="s">
        <v>102</v>
      </c>
      <c r="K86" s="151" t="s">
        <v>491</v>
      </c>
      <c r="L86" s="151"/>
      <c r="M86" s="151" t="s">
        <v>492</v>
      </c>
      <c r="N86"/>
      <c r="O86" s="167">
        <v>145250</v>
      </c>
      <c r="P86" s="168"/>
      <c r="Q86" s="151"/>
      <c r="R86" s="151" t="s">
        <v>51</v>
      </c>
      <c r="S86" s="151" t="s">
        <v>491</v>
      </c>
      <c r="T86" s="151"/>
      <c r="U86" s="151" t="s">
        <v>492</v>
      </c>
      <c r="V86" s="151"/>
      <c r="W86" s="167">
        <v>145250</v>
      </c>
      <c r="X86" s="168"/>
      <c r="Y86" s="151"/>
      <c r="Z86" s="151" t="s">
        <v>588</v>
      </c>
      <c r="AA86" s="171"/>
      <c r="AB86" s="151"/>
      <c r="AC86" s="169"/>
      <c r="AD86" s="165">
        <v>42813</v>
      </c>
      <c r="AE86" s="170">
        <v>76</v>
      </c>
    </row>
    <row r="87" spans="1:31">
      <c r="A87" s="165">
        <v>42540</v>
      </c>
      <c r="B87" s="166">
        <v>77</v>
      </c>
      <c r="C87"/>
      <c r="D87" s="151" t="s">
        <v>490</v>
      </c>
      <c r="E87" s="151"/>
      <c r="F87" s="151"/>
      <c r="G87" s="151"/>
      <c r="H87" s="151"/>
      <c r="I87" s="151"/>
      <c r="J87" s="151" t="s">
        <v>96</v>
      </c>
      <c r="K87" s="151" t="s">
        <v>491</v>
      </c>
      <c r="L87" s="151"/>
      <c r="M87" s="151" t="s">
        <v>492</v>
      </c>
      <c r="N87"/>
      <c r="O87" s="167">
        <v>6260</v>
      </c>
      <c r="P87" s="168"/>
      <c r="Q87" s="151"/>
      <c r="R87" s="151" t="s">
        <v>51</v>
      </c>
      <c r="S87" s="151" t="s">
        <v>491</v>
      </c>
      <c r="T87" s="151"/>
      <c r="U87" s="151" t="s">
        <v>492</v>
      </c>
      <c r="V87" s="151"/>
      <c r="W87" s="167">
        <v>6260</v>
      </c>
      <c r="X87" s="168"/>
      <c r="Y87" s="151"/>
      <c r="Z87" s="151" t="s">
        <v>532</v>
      </c>
      <c r="AA87" s="171"/>
      <c r="AB87" s="151"/>
      <c r="AC87" s="169"/>
      <c r="AD87" s="165">
        <v>42813</v>
      </c>
      <c r="AE87" s="170">
        <v>77</v>
      </c>
    </row>
    <row r="88" spans="1:31">
      <c r="A88" s="165">
        <v>42541</v>
      </c>
      <c r="B88" s="166">
        <v>78</v>
      </c>
      <c r="C88"/>
      <c r="D88" s="151" t="s">
        <v>490</v>
      </c>
      <c r="E88" s="151"/>
      <c r="F88" s="151"/>
      <c r="G88" s="151"/>
      <c r="H88" s="151"/>
      <c r="I88" s="151"/>
      <c r="J88" s="151" t="s">
        <v>53</v>
      </c>
      <c r="K88" s="151" t="s">
        <v>491</v>
      </c>
      <c r="L88" s="151"/>
      <c r="M88" s="151" t="s">
        <v>492</v>
      </c>
      <c r="N88"/>
      <c r="O88" s="167">
        <v>145600</v>
      </c>
      <c r="P88" s="168"/>
      <c r="Q88" s="151"/>
      <c r="R88" s="151" t="s">
        <v>51</v>
      </c>
      <c r="S88" s="151" t="s">
        <v>491</v>
      </c>
      <c r="T88" s="151"/>
      <c r="U88" s="151" t="s">
        <v>492</v>
      </c>
      <c r="V88" s="151"/>
      <c r="W88" s="167">
        <v>145600</v>
      </c>
      <c r="X88" s="168"/>
      <c r="Y88" s="151"/>
      <c r="Z88" s="151" t="s">
        <v>590</v>
      </c>
      <c r="AA88" s="171"/>
      <c r="AB88" s="151"/>
      <c r="AC88" s="169"/>
      <c r="AD88" s="165">
        <v>42813</v>
      </c>
      <c r="AE88" s="170">
        <v>78</v>
      </c>
    </row>
    <row r="89" spans="1:31">
      <c r="A89" s="165">
        <v>42542</v>
      </c>
      <c r="B89" s="166">
        <v>79</v>
      </c>
      <c r="C89"/>
      <c r="D89" s="151" t="s">
        <v>490</v>
      </c>
      <c r="E89" s="151"/>
      <c r="F89" s="151"/>
      <c r="G89" s="151"/>
      <c r="H89" s="151"/>
      <c r="I89" s="151"/>
      <c r="J89" s="151" t="s">
        <v>122</v>
      </c>
      <c r="K89" s="151" t="s">
        <v>491</v>
      </c>
      <c r="L89" s="151"/>
      <c r="M89" s="151" t="s">
        <v>492</v>
      </c>
      <c r="N89"/>
      <c r="O89" s="167">
        <v>2450</v>
      </c>
      <c r="P89" s="168"/>
      <c r="Q89" s="151"/>
      <c r="R89" s="151" t="s">
        <v>51</v>
      </c>
      <c r="S89" s="151" t="s">
        <v>491</v>
      </c>
      <c r="T89" s="151"/>
      <c r="U89" s="151" t="s">
        <v>492</v>
      </c>
      <c r="V89" s="151"/>
      <c r="W89" s="167">
        <v>2450</v>
      </c>
      <c r="X89" s="168"/>
      <c r="Y89" s="151"/>
      <c r="Z89" s="151" t="s">
        <v>591</v>
      </c>
      <c r="AA89" s="171"/>
      <c r="AB89" s="151"/>
      <c r="AC89" s="169"/>
      <c r="AD89" s="165">
        <v>42813</v>
      </c>
      <c r="AE89" s="170">
        <v>79</v>
      </c>
    </row>
    <row r="90" spans="1:31">
      <c r="A90" s="165">
        <v>42543</v>
      </c>
      <c r="B90" s="166">
        <v>80</v>
      </c>
      <c r="C90"/>
      <c r="D90" s="151" t="s">
        <v>490</v>
      </c>
      <c r="E90" s="151"/>
      <c r="F90" s="151"/>
      <c r="G90" s="151"/>
      <c r="H90" s="151"/>
      <c r="I90" s="151"/>
      <c r="J90" s="151" t="s">
        <v>102</v>
      </c>
      <c r="K90" s="151" t="s">
        <v>491</v>
      </c>
      <c r="L90" s="151"/>
      <c r="M90" s="151" t="s">
        <v>492</v>
      </c>
      <c r="N90"/>
      <c r="O90" s="167">
        <v>5750</v>
      </c>
      <c r="P90" s="168"/>
      <c r="Q90" s="151"/>
      <c r="R90" s="151" t="s">
        <v>51</v>
      </c>
      <c r="S90" s="151" t="s">
        <v>491</v>
      </c>
      <c r="T90" s="151"/>
      <c r="U90" s="151" t="s">
        <v>492</v>
      </c>
      <c r="V90" s="151"/>
      <c r="W90" s="167">
        <v>5750</v>
      </c>
      <c r="X90" s="168"/>
      <c r="Y90" s="151"/>
      <c r="Z90" s="151" t="s">
        <v>592</v>
      </c>
      <c r="AA90" s="171"/>
      <c r="AB90" s="151"/>
      <c r="AC90" s="169"/>
      <c r="AD90" s="165">
        <v>42813</v>
      </c>
      <c r="AE90" s="170">
        <v>80</v>
      </c>
    </row>
    <row r="91" spans="1:31">
      <c r="A91" s="165">
        <v>42545</v>
      </c>
      <c r="B91" s="166">
        <v>81</v>
      </c>
      <c r="C91"/>
      <c r="D91" s="151" t="s">
        <v>490</v>
      </c>
      <c r="E91" s="151"/>
      <c r="F91" s="151"/>
      <c r="G91" s="151"/>
      <c r="H91" s="151"/>
      <c r="I91" s="151"/>
      <c r="J91" s="151" t="s">
        <v>70</v>
      </c>
      <c r="K91" s="151" t="s">
        <v>491</v>
      </c>
      <c r="L91" s="151"/>
      <c r="M91" s="151" t="s">
        <v>492</v>
      </c>
      <c r="N91"/>
      <c r="O91" s="167">
        <v>96670</v>
      </c>
      <c r="P91" s="168"/>
      <c r="Q91" s="151"/>
      <c r="R91" s="151" t="s">
        <v>51</v>
      </c>
      <c r="S91" s="151" t="s">
        <v>491</v>
      </c>
      <c r="T91" s="151"/>
      <c r="U91" s="151" t="s">
        <v>492</v>
      </c>
      <c r="V91" s="151"/>
      <c r="W91" s="167">
        <v>96670</v>
      </c>
      <c r="X91" s="168"/>
      <c r="Y91" s="151"/>
      <c r="Z91" s="151" t="s">
        <v>595</v>
      </c>
      <c r="AA91" s="171"/>
      <c r="AB91" s="151"/>
      <c r="AC91" s="169"/>
      <c r="AD91" s="165">
        <v>42813</v>
      </c>
      <c r="AE91" s="170">
        <v>81</v>
      </c>
    </row>
    <row r="92" spans="1:31">
      <c r="A92" s="165">
        <v>42545</v>
      </c>
      <c r="B92" s="166">
        <v>82</v>
      </c>
      <c r="C92"/>
      <c r="D92" s="151" t="s">
        <v>490</v>
      </c>
      <c r="E92" s="151"/>
      <c r="F92" s="151"/>
      <c r="G92" s="151"/>
      <c r="H92" s="151"/>
      <c r="I92" s="151"/>
      <c r="J92" s="151" t="s">
        <v>198</v>
      </c>
      <c r="K92" s="151" t="s">
        <v>491</v>
      </c>
      <c r="L92" s="151"/>
      <c r="M92" s="151" t="s">
        <v>492</v>
      </c>
      <c r="N92"/>
      <c r="O92" s="167">
        <v>1414570</v>
      </c>
      <c r="P92" s="168"/>
      <c r="Q92" s="151"/>
      <c r="R92" s="151" t="s">
        <v>51</v>
      </c>
      <c r="S92" s="151" t="s">
        <v>491</v>
      </c>
      <c r="T92" s="151"/>
      <c r="U92" s="151" t="s">
        <v>492</v>
      </c>
      <c r="V92" s="151"/>
      <c r="W92" s="167">
        <v>1414570</v>
      </c>
      <c r="X92" s="168"/>
      <c r="Y92" s="151"/>
      <c r="Z92" s="151" t="s">
        <v>596</v>
      </c>
      <c r="AA92" s="171"/>
      <c r="AB92" s="151"/>
      <c r="AC92" s="169"/>
      <c r="AD92" s="165">
        <v>42813</v>
      </c>
      <c r="AE92" s="170">
        <v>82</v>
      </c>
    </row>
    <row r="93" spans="1:31">
      <c r="A93" s="165">
        <v>42546</v>
      </c>
      <c r="B93" s="166">
        <v>83</v>
      </c>
      <c r="C93"/>
      <c r="D93" s="151" t="s">
        <v>490</v>
      </c>
      <c r="E93" s="151"/>
      <c r="F93" s="151"/>
      <c r="G93" s="151"/>
      <c r="H93" s="151"/>
      <c r="I93" s="151"/>
      <c r="J93" s="151" t="s">
        <v>106</v>
      </c>
      <c r="K93" s="151" t="s">
        <v>491</v>
      </c>
      <c r="L93" s="151"/>
      <c r="M93" s="151" t="s">
        <v>492</v>
      </c>
      <c r="N93"/>
      <c r="O93" s="167">
        <v>12850</v>
      </c>
      <c r="P93" s="168"/>
      <c r="Q93" s="151"/>
      <c r="R93" s="151" t="s">
        <v>107</v>
      </c>
      <c r="S93" s="151" t="s">
        <v>491</v>
      </c>
      <c r="T93" s="151"/>
      <c r="U93" s="151" t="s">
        <v>492</v>
      </c>
      <c r="V93" s="151"/>
      <c r="W93" s="167">
        <v>12850</v>
      </c>
      <c r="X93" s="168"/>
      <c r="Y93" s="151"/>
      <c r="Z93" s="151" t="s">
        <v>597</v>
      </c>
      <c r="AA93" s="171"/>
      <c r="AB93" s="151"/>
      <c r="AC93" s="169"/>
      <c r="AD93" s="165">
        <v>42813</v>
      </c>
      <c r="AE93" s="170">
        <v>83</v>
      </c>
    </row>
    <row r="94" spans="1:31">
      <c r="A94" s="165">
        <v>42546</v>
      </c>
      <c r="B94" s="166">
        <v>84</v>
      </c>
      <c r="C94"/>
      <c r="D94" s="151" t="s">
        <v>490</v>
      </c>
      <c r="E94" s="151"/>
      <c r="F94" s="151"/>
      <c r="G94" s="151"/>
      <c r="H94" s="151"/>
      <c r="I94" s="151"/>
      <c r="J94" s="151" t="s">
        <v>56</v>
      </c>
      <c r="K94" s="151" t="s">
        <v>491</v>
      </c>
      <c r="L94" s="151"/>
      <c r="M94" s="151" t="s">
        <v>492</v>
      </c>
      <c r="N94"/>
      <c r="O94" s="167">
        <v>543050</v>
      </c>
      <c r="P94" s="168"/>
      <c r="Q94" s="151"/>
      <c r="R94" s="151" t="s">
        <v>51</v>
      </c>
      <c r="S94" s="151" t="s">
        <v>491</v>
      </c>
      <c r="T94" s="151"/>
      <c r="U94" s="151" t="s">
        <v>492</v>
      </c>
      <c r="V94" s="151"/>
      <c r="W94" s="167">
        <v>543050</v>
      </c>
      <c r="X94" s="168"/>
      <c r="Y94" s="151"/>
      <c r="Z94" s="151" t="s">
        <v>598</v>
      </c>
      <c r="AA94" s="171"/>
      <c r="AB94" s="151"/>
      <c r="AC94" s="169"/>
      <c r="AD94" s="165">
        <v>42813</v>
      </c>
      <c r="AE94" s="170">
        <v>84</v>
      </c>
    </row>
    <row r="95" spans="1:31">
      <c r="A95" s="165">
        <v>42546</v>
      </c>
      <c r="B95" s="166">
        <v>85</v>
      </c>
      <c r="C95"/>
      <c r="D95" s="151" t="s">
        <v>490</v>
      </c>
      <c r="E95" s="151"/>
      <c r="F95" s="151"/>
      <c r="G95" s="151"/>
      <c r="H95" s="151"/>
      <c r="I95" s="151"/>
      <c r="J95" s="151" t="s">
        <v>110</v>
      </c>
      <c r="K95" s="151" t="s">
        <v>491</v>
      </c>
      <c r="L95" s="151"/>
      <c r="M95" s="151" t="s">
        <v>492</v>
      </c>
      <c r="N95"/>
      <c r="O95" s="167">
        <v>1675130</v>
      </c>
      <c r="P95" s="168"/>
      <c r="Q95" s="151"/>
      <c r="R95" s="151" t="s">
        <v>51</v>
      </c>
      <c r="S95" s="151" t="s">
        <v>491</v>
      </c>
      <c r="T95" s="151"/>
      <c r="U95" s="151" t="s">
        <v>492</v>
      </c>
      <c r="V95" s="151"/>
      <c r="W95" s="167">
        <v>1675130</v>
      </c>
      <c r="X95" s="168"/>
      <c r="Y95" s="151"/>
      <c r="Z95" s="151" t="s">
        <v>599</v>
      </c>
      <c r="AA95" s="171"/>
      <c r="AB95" s="151"/>
      <c r="AC95" s="169"/>
      <c r="AD95" s="165">
        <v>42813</v>
      </c>
      <c r="AE95" s="170">
        <v>85</v>
      </c>
    </row>
    <row r="96" spans="1:31">
      <c r="A96" s="165">
        <v>42546</v>
      </c>
      <c r="B96" s="166">
        <v>86</v>
      </c>
      <c r="C96"/>
      <c r="D96" s="151" t="s">
        <v>490</v>
      </c>
      <c r="E96" s="151"/>
      <c r="F96" s="151"/>
      <c r="G96" s="151"/>
      <c r="H96" s="151"/>
      <c r="I96" s="151"/>
      <c r="J96" s="151" t="s">
        <v>102</v>
      </c>
      <c r="K96" s="151" t="s">
        <v>491</v>
      </c>
      <c r="L96" s="151"/>
      <c r="M96" s="151" t="s">
        <v>492</v>
      </c>
      <c r="N96"/>
      <c r="O96" s="167">
        <v>3950</v>
      </c>
      <c r="P96" s="168"/>
      <c r="Q96" s="151"/>
      <c r="R96" s="151" t="s">
        <v>51</v>
      </c>
      <c r="S96" s="151" t="s">
        <v>491</v>
      </c>
      <c r="T96" s="151"/>
      <c r="U96" s="151" t="s">
        <v>492</v>
      </c>
      <c r="V96" s="151"/>
      <c r="W96" s="167">
        <v>3950</v>
      </c>
      <c r="X96" s="168"/>
      <c r="Y96" s="151"/>
      <c r="Z96" s="151" t="s">
        <v>600</v>
      </c>
      <c r="AA96" s="171"/>
      <c r="AB96" s="151"/>
      <c r="AC96" s="169"/>
      <c r="AD96" s="165">
        <v>42813</v>
      </c>
      <c r="AE96" s="170">
        <v>86</v>
      </c>
    </row>
    <row r="97" spans="1:31">
      <c r="A97" s="165">
        <v>42546</v>
      </c>
      <c r="B97" s="166">
        <v>87</v>
      </c>
      <c r="C97"/>
      <c r="D97" s="151" t="s">
        <v>490</v>
      </c>
      <c r="E97" s="151"/>
      <c r="F97" s="151"/>
      <c r="G97" s="151"/>
      <c r="H97" s="151"/>
      <c r="I97" s="151"/>
      <c r="J97" s="151" t="s">
        <v>66</v>
      </c>
      <c r="K97" s="151" t="s">
        <v>491</v>
      </c>
      <c r="L97" s="151"/>
      <c r="M97" s="151" t="s">
        <v>492</v>
      </c>
      <c r="N97"/>
      <c r="O97" s="167">
        <v>13140</v>
      </c>
      <c r="P97" s="168"/>
      <c r="Q97" s="151"/>
      <c r="R97" s="151" t="s">
        <v>51</v>
      </c>
      <c r="S97" s="151" t="s">
        <v>491</v>
      </c>
      <c r="T97" s="151"/>
      <c r="U97" s="151" t="s">
        <v>492</v>
      </c>
      <c r="V97" s="151"/>
      <c r="W97" s="167">
        <v>13140</v>
      </c>
      <c r="X97" s="168"/>
      <c r="Y97" s="151"/>
      <c r="Z97" s="151" t="s">
        <v>601</v>
      </c>
      <c r="AA97" s="171"/>
      <c r="AB97" s="151"/>
      <c r="AC97" s="169"/>
      <c r="AD97" s="165">
        <v>42813</v>
      </c>
      <c r="AE97" s="170">
        <v>87</v>
      </c>
    </row>
    <row r="98" spans="1:31">
      <c r="A98" s="165">
        <v>42546</v>
      </c>
      <c r="B98" s="166">
        <v>88</v>
      </c>
      <c r="C98"/>
      <c r="D98" s="151" t="s">
        <v>490</v>
      </c>
      <c r="E98" s="151"/>
      <c r="F98" s="151"/>
      <c r="G98" s="151"/>
      <c r="H98" s="151"/>
      <c r="I98" s="151"/>
      <c r="J98" s="151" t="s">
        <v>66</v>
      </c>
      <c r="K98" s="151" t="s">
        <v>491</v>
      </c>
      <c r="L98" s="151"/>
      <c r="M98" s="151" t="s">
        <v>492</v>
      </c>
      <c r="N98"/>
      <c r="O98" s="167">
        <v>34050</v>
      </c>
      <c r="P98" s="168"/>
      <c r="Q98" s="151"/>
      <c r="R98" s="151" t="s">
        <v>51</v>
      </c>
      <c r="S98" s="151" t="s">
        <v>491</v>
      </c>
      <c r="T98" s="151"/>
      <c r="U98" s="151" t="s">
        <v>492</v>
      </c>
      <c r="V98" s="151"/>
      <c r="W98" s="167">
        <v>34050</v>
      </c>
      <c r="X98" s="168"/>
      <c r="Y98" s="151"/>
      <c r="Z98" s="151" t="s">
        <v>601</v>
      </c>
      <c r="AA98" s="171"/>
      <c r="AB98" s="151"/>
      <c r="AC98" s="169"/>
      <c r="AD98" s="165">
        <v>42813</v>
      </c>
      <c r="AE98" s="170">
        <v>88</v>
      </c>
    </row>
    <row r="99" spans="1:31">
      <c r="A99" s="165">
        <v>42547</v>
      </c>
      <c r="B99" s="166">
        <v>89</v>
      </c>
      <c r="C99"/>
      <c r="D99" s="151" t="s">
        <v>490</v>
      </c>
      <c r="E99" s="151"/>
      <c r="F99" s="151"/>
      <c r="G99" s="151"/>
      <c r="H99" s="151"/>
      <c r="I99" s="151"/>
      <c r="J99" s="151" t="s">
        <v>96</v>
      </c>
      <c r="K99" s="151" t="s">
        <v>491</v>
      </c>
      <c r="L99" s="151"/>
      <c r="M99" s="151" t="s">
        <v>492</v>
      </c>
      <c r="N99"/>
      <c r="O99" s="167">
        <v>14660</v>
      </c>
      <c r="P99" s="168"/>
      <c r="Q99" s="151"/>
      <c r="R99" s="151" t="s">
        <v>51</v>
      </c>
      <c r="S99" s="151" t="s">
        <v>491</v>
      </c>
      <c r="T99" s="151"/>
      <c r="U99" s="151" t="s">
        <v>492</v>
      </c>
      <c r="V99" s="151"/>
      <c r="W99" s="167">
        <v>14660</v>
      </c>
      <c r="X99" s="168"/>
      <c r="Y99" s="151"/>
      <c r="Z99" s="151" t="s">
        <v>543</v>
      </c>
      <c r="AA99" s="171"/>
      <c r="AB99" s="151"/>
      <c r="AC99" s="169"/>
      <c r="AD99" s="165">
        <v>42813</v>
      </c>
      <c r="AE99" s="170">
        <v>89</v>
      </c>
    </row>
    <row r="100" spans="1:31">
      <c r="A100" s="165">
        <v>42551</v>
      </c>
      <c r="B100" s="166">
        <v>90</v>
      </c>
      <c r="C100"/>
      <c r="D100" s="151" t="s">
        <v>490</v>
      </c>
      <c r="E100" s="151"/>
      <c r="F100" s="151"/>
      <c r="G100" s="151"/>
      <c r="H100" s="151"/>
      <c r="I100" s="151"/>
      <c r="J100" s="151" t="s">
        <v>110</v>
      </c>
      <c r="K100" s="151" t="s">
        <v>491</v>
      </c>
      <c r="L100" s="151"/>
      <c r="M100" s="151" t="s">
        <v>492</v>
      </c>
      <c r="N100"/>
      <c r="O100" s="167">
        <v>78420</v>
      </c>
      <c r="P100" s="168"/>
      <c r="Q100" s="151"/>
      <c r="R100" s="151" t="s">
        <v>51</v>
      </c>
      <c r="S100" s="151" t="s">
        <v>491</v>
      </c>
      <c r="T100" s="151"/>
      <c r="U100" s="151" t="s">
        <v>492</v>
      </c>
      <c r="V100" s="151"/>
      <c r="W100" s="167">
        <v>78420</v>
      </c>
      <c r="X100" s="168"/>
      <c r="Y100" s="151"/>
      <c r="Z100" s="151" t="s">
        <v>579</v>
      </c>
      <c r="AA100" s="171"/>
      <c r="AB100" s="151"/>
      <c r="AC100" s="169"/>
      <c r="AD100" s="165">
        <v>42813</v>
      </c>
      <c r="AE100" s="170">
        <v>90</v>
      </c>
    </row>
    <row r="101" spans="1:31">
      <c r="A101" s="165">
        <v>42551</v>
      </c>
      <c r="B101" s="166">
        <v>91</v>
      </c>
      <c r="C101"/>
      <c r="D101" s="151" t="s">
        <v>490</v>
      </c>
      <c r="E101" s="151"/>
      <c r="F101" s="151"/>
      <c r="G101" s="151"/>
      <c r="H101" s="151"/>
      <c r="I101" s="151"/>
      <c r="J101" s="151" t="s">
        <v>126</v>
      </c>
      <c r="K101" s="151" t="s">
        <v>491</v>
      </c>
      <c r="L101" s="151"/>
      <c r="M101" s="151" t="s">
        <v>492</v>
      </c>
      <c r="N101"/>
      <c r="O101" s="167">
        <v>10000</v>
      </c>
      <c r="P101" s="168"/>
      <c r="Q101" s="151"/>
      <c r="R101" s="151" t="s">
        <v>51</v>
      </c>
      <c r="S101" s="151" t="s">
        <v>491</v>
      </c>
      <c r="T101" s="151"/>
      <c r="U101" s="151" t="s">
        <v>492</v>
      </c>
      <c r="V101" s="151"/>
      <c r="W101" s="167">
        <v>10000</v>
      </c>
      <c r="X101" s="168"/>
      <c r="Y101" s="151"/>
      <c r="Z101" s="151" t="s">
        <v>545</v>
      </c>
      <c r="AA101" s="171"/>
      <c r="AB101" s="151"/>
      <c r="AC101" s="169"/>
      <c r="AD101" s="165">
        <v>42813</v>
      </c>
      <c r="AE101" s="170">
        <v>91</v>
      </c>
    </row>
    <row r="102" spans="1:31">
      <c r="A102" s="165">
        <v>42551</v>
      </c>
      <c r="B102" s="166">
        <v>92</v>
      </c>
      <c r="C102"/>
      <c r="D102" s="151" t="s">
        <v>490</v>
      </c>
      <c r="E102" s="151"/>
      <c r="F102" s="151"/>
      <c r="G102" s="151"/>
      <c r="H102" s="151"/>
      <c r="I102" s="151"/>
      <c r="J102" s="151" t="s">
        <v>126</v>
      </c>
      <c r="K102" s="151" t="s">
        <v>491</v>
      </c>
      <c r="L102" s="151"/>
      <c r="M102" s="151" t="s">
        <v>492</v>
      </c>
      <c r="N102"/>
      <c r="O102" s="167">
        <v>314800</v>
      </c>
      <c r="P102" s="168"/>
      <c r="Q102" s="151"/>
      <c r="R102" s="151" t="s">
        <v>51</v>
      </c>
      <c r="S102" s="151" t="s">
        <v>491</v>
      </c>
      <c r="T102" s="151"/>
      <c r="U102" s="151" t="s">
        <v>492</v>
      </c>
      <c r="V102" s="151"/>
      <c r="W102" s="167">
        <v>314800</v>
      </c>
      <c r="X102" s="168"/>
      <c r="Y102" s="151"/>
      <c r="Z102" s="151" t="s">
        <v>546</v>
      </c>
      <c r="AA102" s="171"/>
      <c r="AB102" s="151"/>
      <c r="AC102" s="169"/>
      <c r="AD102" s="165">
        <v>42813</v>
      </c>
      <c r="AE102" s="170">
        <v>92</v>
      </c>
    </row>
    <row r="103" spans="1:31">
      <c r="A103" s="165">
        <v>42551</v>
      </c>
      <c r="B103" s="166">
        <v>93</v>
      </c>
      <c r="C103"/>
      <c r="D103" s="151" t="s">
        <v>490</v>
      </c>
      <c r="E103" s="151"/>
      <c r="F103" s="151"/>
      <c r="G103" s="151"/>
      <c r="H103" s="151"/>
      <c r="I103" s="151"/>
      <c r="J103" s="151" t="s">
        <v>56</v>
      </c>
      <c r="K103" s="151" t="s">
        <v>491</v>
      </c>
      <c r="L103" s="151"/>
      <c r="M103" s="151" t="s">
        <v>492</v>
      </c>
      <c r="N103"/>
      <c r="O103" s="167">
        <v>19090</v>
      </c>
      <c r="P103" s="168"/>
      <c r="Q103" s="151"/>
      <c r="R103" s="151" t="s">
        <v>51</v>
      </c>
      <c r="S103" s="151" t="s">
        <v>491</v>
      </c>
      <c r="T103" s="151"/>
      <c r="U103" s="151" t="s">
        <v>492</v>
      </c>
      <c r="V103" s="151"/>
      <c r="W103" s="167">
        <v>19090</v>
      </c>
      <c r="X103" s="168"/>
      <c r="Y103" s="151"/>
      <c r="Z103" s="151" t="s">
        <v>580</v>
      </c>
      <c r="AA103" s="171"/>
      <c r="AB103" s="151"/>
      <c r="AC103" s="169"/>
      <c r="AD103" s="165">
        <v>42813</v>
      </c>
      <c r="AE103" s="170">
        <v>93</v>
      </c>
    </row>
    <row r="104" spans="1:31">
      <c r="A104" s="165">
        <v>42551</v>
      </c>
      <c r="B104" s="166">
        <v>94</v>
      </c>
      <c r="C104"/>
      <c r="D104" s="151" t="s">
        <v>490</v>
      </c>
      <c r="E104" s="151"/>
      <c r="F104" s="151"/>
      <c r="G104" s="151"/>
      <c r="H104" s="151"/>
      <c r="I104" s="151"/>
      <c r="J104" s="151" t="s">
        <v>126</v>
      </c>
      <c r="K104" s="151" t="s">
        <v>491</v>
      </c>
      <c r="L104" s="151"/>
      <c r="M104" s="151" t="s">
        <v>492</v>
      </c>
      <c r="N104"/>
      <c r="O104" s="167">
        <v>419740</v>
      </c>
      <c r="P104" s="168"/>
      <c r="Q104" s="151"/>
      <c r="R104" s="151" t="s">
        <v>51</v>
      </c>
      <c r="S104" s="151" t="s">
        <v>491</v>
      </c>
      <c r="T104" s="151"/>
      <c r="U104" s="151" t="s">
        <v>492</v>
      </c>
      <c r="V104" s="151"/>
      <c r="W104" s="167">
        <v>419740</v>
      </c>
      <c r="X104" s="168"/>
      <c r="Y104" s="151"/>
      <c r="Z104" s="151" t="s">
        <v>548</v>
      </c>
      <c r="AA104" s="171"/>
      <c r="AB104" s="151"/>
      <c r="AC104" s="169"/>
      <c r="AD104" s="165">
        <v>42813</v>
      </c>
      <c r="AE104" s="170">
        <v>94</v>
      </c>
    </row>
    <row r="105" spans="1:31">
      <c r="A105" s="165">
        <v>42551</v>
      </c>
      <c r="B105" s="166">
        <v>95</v>
      </c>
      <c r="C105"/>
      <c r="D105" s="151" t="s">
        <v>490</v>
      </c>
      <c r="E105" s="151"/>
      <c r="F105" s="151"/>
      <c r="G105" s="151"/>
      <c r="H105" s="151"/>
      <c r="I105" s="151"/>
      <c r="J105" s="151" t="s">
        <v>102</v>
      </c>
      <c r="K105" s="151" t="s">
        <v>491</v>
      </c>
      <c r="L105" s="151"/>
      <c r="M105" s="151" t="s">
        <v>492</v>
      </c>
      <c r="N105"/>
      <c r="O105" s="167">
        <v>180370</v>
      </c>
      <c r="P105" s="168"/>
      <c r="Q105" s="151"/>
      <c r="R105" s="151" t="s">
        <v>51</v>
      </c>
      <c r="S105" s="151" t="s">
        <v>491</v>
      </c>
      <c r="T105" s="151"/>
      <c r="U105" s="151" t="s">
        <v>492</v>
      </c>
      <c r="V105" s="151"/>
      <c r="W105" s="167">
        <v>180370</v>
      </c>
      <c r="X105" s="168"/>
      <c r="Y105" s="151"/>
      <c r="Z105" s="151" t="s">
        <v>549</v>
      </c>
      <c r="AA105" s="171"/>
      <c r="AB105" s="151"/>
      <c r="AC105" s="169"/>
      <c r="AD105" s="165">
        <v>42813</v>
      </c>
      <c r="AE105" s="170">
        <v>95</v>
      </c>
    </row>
    <row r="106" spans="1:31">
      <c r="A106" s="165">
        <v>42551</v>
      </c>
      <c r="B106" s="166">
        <v>96</v>
      </c>
      <c r="C106"/>
      <c r="D106" s="151" t="s">
        <v>490</v>
      </c>
      <c r="E106" s="151"/>
      <c r="F106" s="151"/>
      <c r="G106" s="151"/>
      <c r="H106" s="151"/>
      <c r="I106" s="151"/>
      <c r="J106" s="151" t="s">
        <v>56</v>
      </c>
      <c r="K106" s="151" t="s">
        <v>491</v>
      </c>
      <c r="L106" s="151"/>
      <c r="M106" s="151" t="s">
        <v>492</v>
      </c>
      <c r="N106"/>
      <c r="O106" s="167">
        <v>107930</v>
      </c>
      <c r="P106" s="168"/>
      <c r="Q106" s="151"/>
      <c r="R106" s="151" t="s">
        <v>51</v>
      </c>
      <c r="S106" s="151" t="s">
        <v>491</v>
      </c>
      <c r="T106" s="151"/>
      <c r="U106" s="151" t="s">
        <v>492</v>
      </c>
      <c r="V106" s="151"/>
      <c r="W106" s="167">
        <v>107930</v>
      </c>
      <c r="X106" s="168"/>
      <c r="Y106" s="151"/>
      <c r="Z106" s="151" t="s">
        <v>547</v>
      </c>
      <c r="AA106" s="171"/>
      <c r="AB106" s="151"/>
      <c r="AC106" s="169"/>
      <c r="AD106" s="165">
        <v>42813</v>
      </c>
      <c r="AE106" s="170">
        <v>96</v>
      </c>
    </row>
    <row r="107" spans="1:31">
      <c r="A107" s="165">
        <v>42551</v>
      </c>
      <c r="B107" s="166">
        <v>97</v>
      </c>
      <c r="C107"/>
      <c r="D107" s="151" t="s">
        <v>490</v>
      </c>
      <c r="E107" s="151"/>
      <c r="F107" s="151"/>
      <c r="G107" s="151"/>
      <c r="H107" s="151"/>
      <c r="I107" s="151"/>
      <c r="J107" s="151" t="s">
        <v>134</v>
      </c>
      <c r="K107" s="151" t="s">
        <v>491</v>
      </c>
      <c r="L107" s="151"/>
      <c r="M107" s="151" t="s">
        <v>492</v>
      </c>
      <c r="N107"/>
      <c r="O107" s="167">
        <v>1096950</v>
      </c>
      <c r="P107" s="168"/>
      <c r="Q107" s="151"/>
      <c r="R107" s="151" t="s">
        <v>51</v>
      </c>
      <c r="S107" s="151" t="s">
        <v>491</v>
      </c>
      <c r="T107" s="151"/>
      <c r="U107" s="151" t="s">
        <v>492</v>
      </c>
      <c r="V107" s="151"/>
      <c r="W107" s="167">
        <v>1096950</v>
      </c>
      <c r="X107" s="168"/>
      <c r="Y107" s="151"/>
      <c r="Z107" s="151" t="s">
        <v>550</v>
      </c>
      <c r="AA107" s="171"/>
      <c r="AB107" s="151"/>
      <c r="AC107" s="169"/>
      <c r="AD107" s="165">
        <v>42813</v>
      </c>
      <c r="AE107" s="170">
        <v>97</v>
      </c>
    </row>
    <row r="108" spans="1:31">
      <c r="A108" s="165">
        <v>42551</v>
      </c>
      <c r="B108" s="166">
        <v>98</v>
      </c>
      <c r="C108"/>
      <c r="D108" s="151" t="s">
        <v>490</v>
      </c>
      <c r="E108" s="151"/>
      <c r="F108" s="151"/>
      <c r="G108" s="151"/>
      <c r="H108" s="151"/>
      <c r="I108" s="151"/>
      <c r="J108" s="151" t="s">
        <v>150</v>
      </c>
      <c r="K108" s="151" t="s">
        <v>491</v>
      </c>
      <c r="L108" s="151"/>
      <c r="M108" s="151" t="s">
        <v>492</v>
      </c>
      <c r="N108"/>
      <c r="O108" s="167">
        <v>438340</v>
      </c>
      <c r="P108" s="168"/>
      <c r="Q108" s="151"/>
      <c r="R108" s="151" t="s">
        <v>51</v>
      </c>
      <c r="S108" s="151" t="s">
        <v>491</v>
      </c>
      <c r="T108" s="151"/>
      <c r="U108" s="151" t="s">
        <v>492</v>
      </c>
      <c r="V108" s="151"/>
      <c r="W108" s="167">
        <v>438340</v>
      </c>
      <c r="X108" s="168"/>
      <c r="Y108" s="151"/>
      <c r="Z108" s="151" t="s">
        <v>559</v>
      </c>
      <c r="AA108" s="171"/>
      <c r="AB108" s="151"/>
      <c r="AC108" s="169"/>
      <c r="AD108" s="165">
        <v>42813</v>
      </c>
      <c r="AE108" s="170">
        <v>98</v>
      </c>
    </row>
    <row r="109" spans="1:31">
      <c r="A109" s="165">
        <v>42551</v>
      </c>
      <c r="B109" s="166">
        <v>99</v>
      </c>
      <c r="C109"/>
      <c r="D109" s="151" t="s">
        <v>490</v>
      </c>
      <c r="E109" s="151"/>
      <c r="F109" s="151"/>
      <c r="G109" s="151"/>
      <c r="H109" s="151"/>
      <c r="I109" s="151"/>
      <c r="J109" s="151" t="s">
        <v>139</v>
      </c>
      <c r="K109" s="151" t="s">
        <v>491</v>
      </c>
      <c r="L109" s="151"/>
      <c r="M109" s="151" t="s">
        <v>492</v>
      </c>
      <c r="N109"/>
      <c r="O109" s="167">
        <v>53790</v>
      </c>
      <c r="P109" s="168"/>
      <c r="Q109" s="151"/>
      <c r="R109" s="151" t="s">
        <v>51</v>
      </c>
      <c r="S109" s="151" t="s">
        <v>491</v>
      </c>
      <c r="T109" s="151"/>
      <c r="U109" s="151" t="s">
        <v>492</v>
      </c>
      <c r="V109" s="151"/>
      <c r="W109" s="167">
        <v>53790</v>
      </c>
      <c r="X109" s="168"/>
      <c r="Y109" s="151"/>
      <c r="Z109" s="151" t="s">
        <v>603</v>
      </c>
      <c r="AA109" s="171"/>
      <c r="AB109" s="151"/>
      <c r="AC109" s="169"/>
      <c r="AD109" s="165">
        <v>42813</v>
      </c>
      <c r="AE109" s="170">
        <v>99</v>
      </c>
    </row>
    <row r="110" spans="1:31">
      <c r="A110" s="165">
        <v>42551</v>
      </c>
      <c r="B110" s="166">
        <v>100</v>
      </c>
      <c r="C110"/>
      <c r="D110" s="151" t="s">
        <v>490</v>
      </c>
      <c r="E110" s="151"/>
      <c r="F110" s="151"/>
      <c r="G110" s="151"/>
      <c r="H110" s="151"/>
      <c r="I110" s="151"/>
      <c r="J110" s="151" t="s">
        <v>126</v>
      </c>
      <c r="K110" s="151" t="s">
        <v>491</v>
      </c>
      <c r="L110" s="151"/>
      <c r="M110" s="151" t="s">
        <v>492</v>
      </c>
      <c r="N110"/>
      <c r="O110" s="167">
        <v>399750</v>
      </c>
      <c r="P110" s="168"/>
      <c r="Q110" s="151"/>
      <c r="R110" s="151" t="s">
        <v>51</v>
      </c>
      <c r="S110" s="151" t="s">
        <v>491</v>
      </c>
      <c r="T110" s="151"/>
      <c r="U110" s="151" t="s">
        <v>492</v>
      </c>
      <c r="V110" s="151"/>
      <c r="W110" s="167">
        <v>399750</v>
      </c>
      <c r="X110" s="168"/>
      <c r="Y110" s="151"/>
      <c r="Z110" s="151" t="s">
        <v>548</v>
      </c>
      <c r="AA110" s="171"/>
      <c r="AB110" s="151"/>
      <c r="AC110" s="169"/>
      <c r="AD110" s="165">
        <v>42813</v>
      </c>
      <c r="AE110" s="170">
        <v>100</v>
      </c>
    </row>
    <row r="111" spans="1:31">
      <c r="A111" s="165">
        <v>42552</v>
      </c>
      <c r="B111" s="166">
        <v>101</v>
      </c>
      <c r="C111"/>
      <c r="D111" s="151" t="s">
        <v>490</v>
      </c>
      <c r="E111" s="151"/>
      <c r="F111" s="151"/>
      <c r="G111" s="151"/>
      <c r="H111" s="151"/>
      <c r="I111" s="151"/>
      <c r="J111" s="151" t="s">
        <v>70</v>
      </c>
      <c r="K111" s="151" t="s">
        <v>491</v>
      </c>
      <c r="L111" s="151"/>
      <c r="M111" s="151" t="s">
        <v>492</v>
      </c>
      <c r="N111"/>
      <c r="O111" s="167">
        <v>61130</v>
      </c>
      <c r="P111" s="168"/>
      <c r="Q111" s="151"/>
      <c r="R111" s="151" t="s">
        <v>51</v>
      </c>
      <c r="S111" s="151" t="s">
        <v>491</v>
      </c>
      <c r="T111" s="151"/>
      <c r="U111" s="151" t="s">
        <v>492</v>
      </c>
      <c r="V111" s="151"/>
      <c r="W111" s="167">
        <v>61130</v>
      </c>
      <c r="X111" s="168"/>
      <c r="Y111" s="151"/>
      <c r="Z111" s="151" t="s">
        <v>563</v>
      </c>
      <c r="AA111" s="171"/>
      <c r="AB111" s="151"/>
      <c r="AC111" s="169"/>
      <c r="AD111" s="165">
        <v>42813</v>
      </c>
      <c r="AE111" s="170">
        <v>101</v>
      </c>
    </row>
    <row r="112" spans="1:31">
      <c r="A112" s="165">
        <v>42556</v>
      </c>
      <c r="B112" s="166">
        <v>102</v>
      </c>
      <c r="C112"/>
      <c r="D112" s="151" t="s">
        <v>490</v>
      </c>
      <c r="E112" s="151"/>
      <c r="F112" s="151"/>
      <c r="G112" s="151"/>
      <c r="H112" s="151"/>
      <c r="I112" s="151"/>
      <c r="J112" s="151" t="s">
        <v>50</v>
      </c>
      <c r="K112" s="151" t="s">
        <v>491</v>
      </c>
      <c r="L112" s="151"/>
      <c r="M112" s="151" t="s">
        <v>492</v>
      </c>
      <c r="N112"/>
      <c r="O112" s="167">
        <v>51720</v>
      </c>
      <c r="P112" s="168"/>
      <c r="Q112" s="151"/>
      <c r="R112" s="151" t="s">
        <v>51</v>
      </c>
      <c r="S112" s="151" t="s">
        <v>491</v>
      </c>
      <c r="T112" s="151"/>
      <c r="U112" s="151" t="s">
        <v>492</v>
      </c>
      <c r="V112" s="151"/>
      <c r="W112" s="167">
        <v>51720</v>
      </c>
      <c r="X112" s="168"/>
      <c r="Y112" s="151"/>
      <c r="Z112" s="151" t="s">
        <v>504</v>
      </c>
      <c r="AA112" s="171"/>
      <c r="AB112" s="151"/>
      <c r="AC112" s="169"/>
      <c r="AD112" s="165">
        <v>42813</v>
      </c>
      <c r="AE112" s="170">
        <v>102</v>
      </c>
    </row>
    <row r="113" spans="1:31">
      <c r="A113" s="165">
        <v>42556</v>
      </c>
      <c r="B113" s="166">
        <v>103</v>
      </c>
      <c r="C113"/>
      <c r="D113" s="151" t="s">
        <v>490</v>
      </c>
      <c r="E113" s="151"/>
      <c r="F113" s="151"/>
      <c r="G113" s="151"/>
      <c r="H113" s="151"/>
      <c r="I113" s="151"/>
      <c r="J113" s="151" t="s">
        <v>50</v>
      </c>
      <c r="K113" s="151" t="s">
        <v>491</v>
      </c>
      <c r="L113" s="151"/>
      <c r="M113" s="151" t="s">
        <v>492</v>
      </c>
      <c r="N113"/>
      <c r="O113" s="167">
        <v>51720</v>
      </c>
      <c r="P113" s="168"/>
      <c r="Q113" s="151"/>
      <c r="R113" s="151" t="s">
        <v>51</v>
      </c>
      <c r="S113" s="151" t="s">
        <v>491</v>
      </c>
      <c r="T113" s="151"/>
      <c r="U113" s="151" t="s">
        <v>492</v>
      </c>
      <c r="V113" s="151"/>
      <c r="W113" s="167">
        <v>51720</v>
      </c>
      <c r="X113" s="168"/>
      <c r="Y113" s="151"/>
      <c r="Z113" s="151" t="s">
        <v>504</v>
      </c>
      <c r="AA113" s="171"/>
      <c r="AB113" s="151"/>
      <c r="AC113" s="169"/>
      <c r="AD113" s="165">
        <v>42813</v>
      </c>
      <c r="AE113" s="170">
        <v>103</v>
      </c>
    </row>
    <row r="114" spans="1:31">
      <c r="A114" s="165">
        <v>42558</v>
      </c>
      <c r="B114" s="166">
        <v>104</v>
      </c>
      <c r="C114"/>
      <c r="D114" s="151" t="s">
        <v>490</v>
      </c>
      <c r="E114" s="151"/>
      <c r="F114" s="151"/>
      <c r="G114" s="151"/>
      <c r="H114" s="151"/>
      <c r="I114" s="151"/>
      <c r="J114" s="151" t="s">
        <v>66</v>
      </c>
      <c r="K114" s="151" t="s">
        <v>491</v>
      </c>
      <c r="L114" s="151"/>
      <c r="M114" s="151" t="s">
        <v>492</v>
      </c>
      <c r="N114"/>
      <c r="O114" s="167">
        <v>26420</v>
      </c>
      <c r="P114" s="168"/>
      <c r="Q114" s="151"/>
      <c r="R114" s="151" t="s">
        <v>51</v>
      </c>
      <c r="S114" s="151" t="s">
        <v>491</v>
      </c>
      <c r="T114" s="151"/>
      <c r="U114" s="151" t="s">
        <v>492</v>
      </c>
      <c r="V114" s="151"/>
      <c r="W114" s="167">
        <v>26420</v>
      </c>
      <c r="X114" s="168"/>
      <c r="Y114" s="151"/>
      <c r="Z114" s="151" t="s">
        <v>515</v>
      </c>
      <c r="AA114" s="171"/>
      <c r="AB114" s="151"/>
      <c r="AC114" s="169"/>
      <c r="AD114" s="165">
        <v>42813</v>
      </c>
      <c r="AE114" s="170">
        <v>104</v>
      </c>
    </row>
    <row r="115" spans="1:31">
      <c r="A115" s="165">
        <v>42558</v>
      </c>
      <c r="B115" s="166">
        <v>105</v>
      </c>
      <c r="C115"/>
      <c r="D115" s="151" t="s">
        <v>490</v>
      </c>
      <c r="E115" s="151"/>
      <c r="F115" s="151"/>
      <c r="G115" s="151"/>
      <c r="H115" s="151"/>
      <c r="I115" s="151"/>
      <c r="J115" s="151" t="s">
        <v>66</v>
      </c>
      <c r="K115" s="151" t="s">
        <v>491</v>
      </c>
      <c r="L115" s="151"/>
      <c r="M115" s="151" t="s">
        <v>492</v>
      </c>
      <c r="N115"/>
      <c r="O115" s="167">
        <v>58770</v>
      </c>
      <c r="P115" s="168"/>
      <c r="Q115" s="151"/>
      <c r="R115" s="151" t="s">
        <v>51</v>
      </c>
      <c r="S115" s="151" t="s">
        <v>491</v>
      </c>
      <c r="T115" s="151"/>
      <c r="U115" s="151" t="s">
        <v>492</v>
      </c>
      <c r="V115" s="151"/>
      <c r="W115" s="167">
        <v>58770</v>
      </c>
      <c r="X115" s="168"/>
      <c r="Y115" s="151"/>
      <c r="Z115" s="151" t="s">
        <v>515</v>
      </c>
      <c r="AA115" s="171"/>
      <c r="AB115" s="151"/>
      <c r="AC115" s="169"/>
      <c r="AD115" s="165">
        <v>42813</v>
      </c>
      <c r="AE115" s="170">
        <v>105</v>
      </c>
    </row>
    <row r="116" spans="1:31">
      <c r="A116" s="165">
        <v>42561</v>
      </c>
      <c r="B116" s="166">
        <v>106</v>
      </c>
      <c r="C116"/>
      <c r="D116" s="151" t="s">
        <v>490</v>
      </c>
      <c r="E116" s="151"/>
      <c r="F116" s="151"/>
      <c r="G116" s="151"/>
      <c r="H116" s="151"/>
      <c r="I116" s="151"/>
      <c r="J116" s="151" t="s">
        <v>114</v>
      </c>
      <c r="K116" s="151" t="s">
        <v>491</v>
      </c>
      <c r="L116" s="151"/>
      <c r="M116" s="151" t="s">
        <v>492</v>
      </c>
      <c r="N116"/>
      <c r="O116" s="167">
        <v>79190</v>
      </c>
      <c r="P116" s="168"/>
      <c r="Q116" s="151"/>
      <c r="R116" s="151" t="s">
        <v>51</v>
      </c>
      <c r="S116" s="151" t="s">
        <v>491</v>
      </c>
      <c r="T116" s="151"/>
      <c r="U116" s="151" t="s">
        <v>492</v>
      </c>
      <c r="V116" s="151"/>
      <c r="W116" s="167">
        <v>79190</v>
      </c>
      <c r="X116" s="168"/>
      <c r="Y116" s="151"/>
      <c r="Z116" s="151" t="s">
        <v>605</v>
      </c>
      <c r="AA116" s="171"/>
      <c r="AB116" s="151"/>
      <c r="AC116" s="169"/>
      <c r="AD116" s="165">
        <v>42813</v>
      </c>
      <c r="AE116" s="170">
        <v>106</v>
      </c>
    </row>
    <row r="117" spans="1:31">
      <c r="A117" s="165">
        <v>42561</v>
      </c>
      <c r="B117" s="166">
        <v>107</v>
      </c>
      <c r="C117"/>
      <c r="D117" s="151" t="s">
        <v>490</v>
      </c>
      <c r="E117" s="151"/>
      <c r="F117" s="151"/>
      <c r="G117" s="151"/>
      <c r="H117" s="151"/>
      <c r="I117" s="151"/>
      <c r="J117" s="151" t="s">
        <v>208</v>
      </c>
      <c r="K117" s="151" t="s">
        <v>491</v>
      </c>
      <c r="L117" s="151"/>
      <c r="M117" s="151" t="s">
        <v>492</v>
      </c>
      <c r="N117"/>
      <c r="O117" s="167">
        <v>3886490</v>
      </c>
      <c r="P117" s="168"/>
      <c r="Q117" s="151"/>
      <c r="R117" s="151" t="s">
        <v>51</v>
      </c>
      <c r="S117" s="151" t="s">
        <v>491</v>
      </c>
      <c r="T117" s="151"/>
      <c r="U117" s="151" t="s">
        <v>492</v>
      </c>
      <c r="V117" s="151"/>
      <c r="W117" s="167">
        <v>3886490</v>
      </c>
      <c r="X117" s="168"/>
      <c r="Y117" s="151"/>
      <c r="Z117" s="151" t="s">
        <v>606</v>
      </c>
      <c r="AA117" s="171"/>
      <c r="AB117" s="151"/>
      <c r="AC117" s="169"/>
      <c r="AD117" s="165">
        <v>42813</v>
      </c>
      <c r="AE117" s="170">
        <v>107</v>
      </c>
    </row>
    <row r="118" spans="1:31">
      <c r="A118" s="165">
        <v>42565</v>
      </c>
      <c r="B118" s="166">
        <v>108</v>
      </c>
      <c r="C118"/>
      <c r="D118" s="151" t="s">
        <v>490</v>
      </c>
      <c r="E118" s="151"/>
      <c r="F118" s="151"/>
      <c r="G118" s="151"/>
      <c r="H118" s="151"/>
      <c r="I118" s="151"/>
      <c r="J118" s="151" t="s">
        <v>102</v>
      </c>
      <c r="K118" s="151" t="s">
        <v>491</v>
      </c>
      <c r="L118" s="151"/>
      <c r="M118" s="151" t="s">
        <v>492</v>
      </c>
      <c r="N118"/>
      <c r="O118" s="167">
        <v>15240</v>
      </c>
      <c r="P118" s="168"/>
      <c r="Q118" s="151"/>
      <c r="R118" s="151" t="s">
        <v>51</v>
      </c>
      <c r="S118" s="151" t="s">
        <v>491</v>
      </c>
      <c r="T118" s="151"/>
      <c r="U118" s="151" t="s">
        <v>492</v>
      </c>
      <c r="V118" s="151"/>
      <c r="W118" s="167">
        <v>15240</v>
      </c>
      <c r="X118" s="168"/>
      <c r="Y118" s="151"/>
      <c r="Z118" s="151" t="s">
        <v>607</v>
      </c>
      <c r="AA118" s="171"/>
      <c r="AB118" s="151"/>
      <c r="AC118" s="169"/>
      <c r="AD118" s="165">
        <v>42813</v>
      </c>
      <c r="AE118" s="170">
        <v>108</v>
      </c>
    </row>
    <row r="119" spans="1:31">
      <c r="A119" s="165">
        <v>42566</v>
      </c>
      <c r="B119" s="166">
        <v>109</v>
      </c>
      <c r="C119"/>
      <c r="D119" s="151" t="s">
        <v>490</v>
      </c>
      <c r="E119" s="151"/>
      <c r="F119" s="151"/>
      <c r="G119" s="151"/>
      <c r="H119" s="151"/>
      <c r="I119" s="151"/>
      <c r="J119" s="151" t="s">
        <v>70</v>
      </c>
      <c r="K119" s="151" t="s">
        <v>491</v>
      </c>
      <c r="L119" s="151"/>
      <c r="M119" s="151" t="s">
        <v>492</v>
      </c>
      <c r="N119"/>
      <c r="O119" s="167">
        <v>23710</v>
      </c>
      <c r="P119" s="168"/>
      <c r="Q119" s="151"/>
      <c r="R119" s="151" t="s">
        <v>51</v>
      </c>
      <c r="S119" s="151" t="s">
        <v>491</v>
      </c>
      <c r="T119" s="151"/>
      <c r="U119" s="151" t="s">
        <v>492</v>
      </c>
      <c r="V119" s="151"/>
      <c r="W119" s="167">
        <v>23710</v>
      </c>
      <c r="X119" s="168"/>
      <c r="Y119" s="151"/>
      <c r="Z119" s="151" t="s">
        <v>608</v>
      </c>
      <c r="AA119" s="171"/>
      <c r="AB119" s="151"/>
      <c r="AC119" s="169"/>
      <c r="AD119" s="165">
        <v>42813</v>
      </c>
      <c r="AE119" s="170">
        <v>109</v>
      </c>
    </row>
    <row r="120" spans="1:31">
      <c r="A120" s="165">
        <v>42566</v>
      </c>
      <c r="B120" s="166">
        <v>110</v>
      </c>
      <c r="C120"/>
      <c r="D120" s="151" t="s">
        <v>490</v>
      </c>
      <c r="E120" s="151"/>
      <c r="F120" s="151"/>
      <c r="G120" s="151"/>
      <c r="H120" s="151"/>
      <c r="I120" s="151"/>
      <c r="J120" s="151" t="s">
        <v>70</v>
      </c>
      <c r="K120" s="151" t="s">
        <v>491</v>
      </c>
      <c r="L120" s="151"/>
      <c r="M120" s="151" t="s">
        <v>492</v>
      </c>
      <c r="N120"/>
      <c r="O120" s="167">
        <v>74810</v>
      </c>
      <c r="P120" s="168"/>
      <c r="Q120" s="151"/>
      <c r="R120" s="151" t="s">
        <v>51</v>
      </c>
      <c r="S120" s="151" t="s">
        <v>491</v>
      </c>
      <c r="T120" s="151"/>
      <c r="U120" s="151" t="s">
        <v>492</v>
      </c>
      <c r="V120" s="151"/>
      <c r="W120" s="167">
        <v>74810</v>
      </c>
      <c r="X120" s="168"/>
      <c r="Y120" s="151"/>
      <c r="Z120" s="151" t="s">
        <v>608</v>
      </c>
      <c r="AA120" s="171"/>
      <c r="AB120" s="151"/>
      <c r="AC120" s="169"/>
      <c r="AD120" s="165">
        <v>42813</v>
      </c>
      <c r="AE120" s="170">
        <v>110</v>
      </c>
    </row>
    <row r="121" spans="1:31">
      <c r="A121" s="165">
        <v>42566</v>
      </c>
      <c r="B121" s="166">
        <v>111</v>
      </c>
      <c r="C121"/>
      <c r="D121" s="151" t="s">
        <v>490</v>
      </c>
      <c r="E121" s="151"/>
      <c r="F121" s="151"/>
      <c r="G121" s="151"/>
      <c r="H121" s="151"/>
      <c r="I121" s="151"/>
      <c r="J121" s="151" t="s">
        <v>70</v>
      </c>
      <c r="K121" s="151" t="s">
        <v>491</v>
      </c>
      <c r="L121" s="151"/>
      <c r="M121" s="151" t="s">
        <v>492</v>
      </c>
      <c r="N121"/>
      <c r="O121" s="167">
        <v>43710</v>
      </c>
      <c r="P121" s="168"/>
      <c r="Q121" s="151"/>
      <c r="R121" s="151" t="s">
        <v>51</v>
      </c>
      <c r="S121" s="151" t="s">
        <v>491</v>
      </c>
      <c r="T121" s="151"/>
      <c r="U121" s="151" t="s">
        <v>492</v>
      </c>
      <c r="V121" s="151"/>
      <c r="W121" s="167">
        <v>43710</v>
      </c>
      <c r="X121" s="168"/>
      <c r="Y121" s="151"/>
      <c r="Z121" s="151" t="s">
        <v>609</v>
      </c>
      <c r="AA121" s="171"/>
      <c r="AB121" s="151"/>
      <c r="AC121" s="169"/>
      <c r="AD121" s="165">
        <v>42813</v>
      </c>
      <c r="AE121" s="170">
        <v>111</v>
      </c>
    </row>
    <row r="122" spans="1:31">
      <c r="A122" s="165">
        <v>42566</v>
      </c>
      <c r="B122" s="166">
        <v>112</v>
      </c>
      <c r="C122"/>
      <c r="D122" s="151" t="s">
        <v>490</v>
      </c>
      <c r="E122" s="151"/>
      <c r="F122" s="151"/>
      <c r="G122" s="151"/>
      <c r="H122" s="151"/>
      <c r="I122" s="151"/>
      <c r="J122" s="151" t="s">
        <v>99</v>
      </c>
      <c r="K122" s="151" t="s">
        <v>491</v>
      </c>
      <c r="L122" s="151"/>
      <c r="M122" s="151" t="s">
        <v>492</v>
      </c>
      <c r="N122"/>
      <c r="O122" s="167">
        <v>7950</v>
      </c>
      <c r="P122" s="168"/>
      <c r="Q122" s="151"/>
      <c r="R122" s="151" t="s">
        <v>51</v>
      </c>
      <c r="S122" s="151" t="s">
        <v>491</v>
      </c>
      <c r="T122" s="151"/>
      <c r="U122" s="151" t="s">
        <v>492</v>
      </c>
      <c r="V122" s="151"/>
      <c r="W122" s="167">
        <v>7950</v>
      </c>
      <c r="X122" s="168"/>
      <c r="Y122" s="151"/>
      <c r="Z122" s="151" t="s">
        <v>533</v>
      </c>
      <c r="AA122" s="171"/>
      <c r="AB122" s="151"/>
      <c r="AC122" s="169"/>
      <c r="AD122" s="165">
        <v>42813</v>
      </c>
      <c r="AE122" s="170">
        <v>112</v>
      </c>
    </row>
    <row r="123" spans="1:31">
      <c r="A123" s="165">
        <v>42567</v>
      </c>
      <c r="B123" s="166">
        <v>113</v>
      </c>
      <c r="C123"/>
      <c r="D123" s="151" t="s">
        <v>490</v>
      </c>
      <c r="E123" s="151"/>
      <c r="F123" s="151"/>
      <c r="G123" s="151"/>
      <c r="H123" s="151"/>
      <c r="I123" s="151"/>
      <c r="J123" s="151" t="s">
        <v>56</v>
      </c>
      <c r="K123" s="151" t="s">
        <v>491</v>
      </c>
      <c r="L123" s="151"/>
      <c r="M123" s="151" t="s">
        <v>492</v>
      </c>
      <c r="N123"/>
      <c r="O123" s="167">
        <v>1120</v>
      </c>
      <c r="P123" s="168"/>
      <c r="Q123" s="151"/>
      <c r="R123" s="151" t="s">
        <v>51</v>
      </c>
      <c r="S123" s="151" t="s">
        <v>491</v>
      </c>
      <c r="T123" s="151"/>
      <c r="U123" s="151" t="s">
        <v>492</v>
      </c>
      <c r="V123" s="151"/>
      <c r="W123" s="167">
        <v>1120</v>
      </c>
      <c r="X123" s="168"/>
      <c r="Y123" s="151"/>
      <c r="Z123" s="151" t="s">
        <v>560</v>
      </c>
      <c r="AA123" s="171"/>
      <c r="AB123" s="151"/>
      <c r="AC123" s="169"/>
      <c r="AD123" s="165">
        <v>42813</v>
      </c>
      <c r="AE123" s="170">
        <v>113</v>
      </c>
    </row>
    <row r="124" spans="1:31">
      <c r="A124" s="165">
        <v>42571</v>
      </c>
      <c r="B124" s="166">
        <v>114</v>
      </c>
      <c r="C124"/>
      <c r="D124" s="151" t="s">
        <v>490</v>
      </c>
      <c r="E124" s="151"/>
      <c r="F124" s="151"/>
      <c r="G124" s="151"/>
      <c r="H124" s="151"/>
      <c r="I124" s="151"/>
      <c r="J124" s="151" t="s">
        <v>96</v>
      </c>
      <c r="K124" s="151" t="s">
        <v>491</v>
      </c>
      <c r="L124" s="151"/>
      <c r="M124" s="151" t="s">
        <v>492</v>
      </c>
      <c r="N124"/>
      <c r="O124" s="167">
        <v>6260</v>
      </c>
      <c r="P124" s="168"/>
      <c r="Q124" s="151"/>
      <c r="R124" s="151" t="s">
        <v>51</v>
      </c>
      <c r="S124" s="151" t="s">
        <v>491</v>
      </c>
      <c r="T124" s="151"/>
      <c r="U124" s="151" t="s">
        <v>492</v>
      </c>
      <c r="V124" s="151"/>
      <c r="W124" s="167">
        <v>6260</v>
      </c>
      <c r="X124" s="168"/>
      <c r="Y124" s="151"/>
      <c r="Z124" s="151" t="s">
        <v>532</v>
      </c>
      <c r="AA124" s="171"/>
      <c r="AB124" s="151"/>
      <c r="AC124" s="169"/>
      <c r="AD124" s="165">
        <v>42813</v>
      </c>
      <c r="AE124" s="170">
        <v>114</v>
      </c>
    </row>
    <row r="125" spans="1:31">
      <c r="A125" s="165">
        <v>42576</v>
      </c>
      <c r="B125" s="166">
        <v>115</v>
      </c>
      <c r="C125"/>
      <c r="D125" s="151" t="s">
        <v>490</v>
      </c>
      <c r="E125" s="151"/>
      <c r="F125" s="151"/>
      <c r="G125" s="151"/>
      <c r="H125" s="151"/>
      <c r="I125" s="151"/>
      <c r="J125" s="151" t="s">
        <v>106</v>
      </c>
      <c r="K125" s="151" t="s">
        <v>491</v>
      </c>
      <c r="L125" s="151"/>
      <c r="M125" s="151" t="s">
        <v>492</v>
      </c>
      <c r="N125"/>
      <c r="O125" s="167">
        <v>12850</v>
      </c>
      <c r="P125" s="168"/>
      <c r="Q125" s="151"/>
      <c r="R125" s="151" t="s">
        <v>107</v>
      </c>
      <c r="S125" s="151" t="s">
        <v>491</v>
      </c>
      <c r="T125" s="151"/>
      <c r="U125" s="151" t="s">
        <v>492</v>
      </c>
      <c r="V125" s="151"/>
      <c r="W125" s="167">
        <v>12850</v>
      </c>
      <c r="X125" s="168"/>
      <c r="Y125" s="151"/>
      <c r="Z125" s="151" t="s">
        <v>612</v>
      </c>
      <c r="AA125" s="171"/>
      <c r="AB125" s="151"/>
      <c r="AC125" s="169"/>
      <c r="AD125" s="165">
        <v>42813</v>
      </c>
      <c r="AE125" s="170">
        <v>115</v>
      </c>
    </row>
    <row r="126" spans="1:31">
      <c r="A126" s="165">
        <v>42576</v>
      </c>
      <c r="B126" s="166">
        <v>116</v>
      </c>
      <c r="C126"/>
      <c r="D126" s="151" t="s">
        <v>490</v>
      </c>
      <c r="E126" s="151"/>
      <c r="F126" s="151"/>
      <c r="G126" s="151"/>
      <c r="H126" s="151"/>
      <c r="I126" s="151"/>
      <c r="J126" s="151" t="s">
        <v>56</v>
      </c>
      <c r="K126" s="151" t="s">
        <v>491</v>
      </c>
      <c r="L126" s="151"/>
      <c r="M126" s="151" t="s">
        <v>492</v>
      </c>
      <c r="N126"/>
      <c r="O126" s="167">
        <v>543050</v>
      </c>
      <c r="P126" s="168"/>
      <c r="Q126" s="151"/>
      <c r="R126" s="151" t="s">
        <v>51</v>
      </c>
      <c r="S126" s="151" t="s">
        <v>491</v>
      </c>
      <c r="T126" s="151"/>
      <c r="U126" s="151" t="s">
        <v>492</v>
      </c>
      <c r="V126" s="151"/>
      <c r="W126" s="167">
        <v>543050</v>
      </c>
      <c r="X126" s="168"/>
      <c r="Y126" s="151"/>
      <c r="Z126" s="151" t="s">
        <v>613</v>
      </c>
      <c r="AA126" s="171"/>
      <c r="AB126" s="151"/>
      <c r="AC126" s="169"/>
      <c r="AD126" s="165">
        <v>42813</v>
      </c>
      <c r="AE126" s="170">
        <v>116</v>
      </c>
    </row>
    <row r="127" spans="1:31">
      <c r="A127" s="165">
        <v>42576</v>
      </c>
      <c r="B127" s="166">
        <v>117</v>
      </c>
      <c r="C127"/>
      <c r="D127" s="151" t="s">
        <v>490</v>
      </c>
      <c r="E127" s="151"/>
      <c r="F127" s="151"/>
      <c r="G127" s="151"/>
      <c r="H127" s="151"/>
      <c r="I127" s="151"/>
      <c r="J127" s="151" t="s">
        <v>110</v>
      </c>
      <c r="K127" s="151" t="s">
        <v>491</v>
      </c>
      <c r="L127" s="151"/>
      <c r="M127" s="151" t="s">
        <v>492</v>
      </c>
      <c r="N127"/>
      <c r="O127" s="167">
        <v>1675130</v>
      </c>
      <c r="P127" s="168"/>
      <c r="Q127" s="151"/>
      <c r="R127" s="151" t="s">
        <v>51</v>
      </c>
      <c r="S127" s="151" t="s">
        <v>491</v>
      </c>
      <c r="T127" s="151"/>
      <c r="U127" s="151" t="s">
        <v>492</v>
      </c>
      <c r="V127" s="151"/>
      <c r="W127" s="167">
        <v>1675130</v>
      </c>
      <c r="X127" s="168"/>
      <c r="Y127" s="151"/>
      <c r="Z127" s="151" t="s">
        <v>614</v>
      </c>
      <c r="AA127" s="171"/>
      <c r="AB127" s="151"/>
      <c r="AC127" s="169"/>
      <c r="AD127" s="165">
        <v>42813</v>
      </c>
      <c r="AE127" s="170">
        <v>117</v>
      </c>
    </row>
    <row r="128" spans="1:31">
      <c r="A128" s="165">
        <v>42578</v>
      </c>
      <c r="B128" s="166">
        <v>118</v>
      </c>
      <c r="C128"/>
      <c r="D128" s="151" t="s">
        <v>490</v>
      </c>
      <c r="E128" s="151"/>
      <c r="F128" s="151"/>
      <c r="G128" s="151"/>
      <c r="H128" s="151"/>
      <c r="I128" s="151"/>
      <c r="J128" s="151" t="s">
        <v>102</v>
      </c>
      <c r="K128" s="151" t="s">
        <v>491</v>
      </c>
      <c r="L128" s="151"/>
      <c r="M128" s="151" t="s">
        <v>492</v>
      </c>
      <c r="N128"/>
      <c r="O128" s="167">
        <v>2340</v>
      </c>
      <c r="P128" s="168"/>
      <c r="Q128" s="151"/>
      <c r="R128" s="151" t="s">
        <v>51</v>
      </c>
      <c r="S128" s="151" t="s">
        <v>491</v>
      </c>
      <c r="T128" s="151"/>
      <c r="U128" s="151" t="s">
        <v>492</v>
      </c>
      <c r="V128" s="151"/>
      <c r="W128" s="167">
        <v>2340</v>
      </c>
      <c r="X128" s="168"/>
      <c r="Y128" s="151"/>
      <c r="Z128" s="151" t="s">
        <v>616</v>
      </c>
      <c r="AA128" s="171"/>
      <c r="AB128" s="151"/>
      <c r="AC128" s="169"/>
      <c r="AD128" s="165">
        <v>42813</v>
      </c>
      <c r="AE128" s="170">
        <v>118</v>
      </c>
    </row>
    <row r="129" spans="1:31">
      <c r="A129" s="165">
        <v>42578</v>
      </c>
      <c r="B129" s="166">
        <v>119</v>
      </c>
      <c r="C129"/>
      <c r="D129" s="151" t="s">
        <v>490</v>
      </c>
      <c r="E129" s="151"/>
      <c r="F129" s="151"/>
      <c r="G129" s="151"/>
      <c r="H129" s="151"/>
      <c r="I129" s="151"/>
      <c r="J129" s="151" t="s">
        <v>96</v>
      </c>
      <c r="K129" s="151" t="s">
        <v>491</v>
      </c>
      <c r="L129" s="151"/>
      <c r="M129" s="151" t="s">
        <v>492</v>
      </c>
      <c r="N129"/>
      <c r="O129" s="167">
        <v>14660</v>
      </c>
      <c r="P129" s="168"/>
      <c r="Q129" s="151"/>
      <c r="R129" s="151" t="s">
        <v>51</v>
      </c>
      <c r="S129" s="151" t="s">
        <v>491</v>
      </c>
      <c r="T129" s="151"/>
      <c r="U129" s="151" t="s">
        <v>492</v>
      </c>
      <c r="V129" s="151"/>
      <c r="W129" s="167">
        <v>14660</v>
      </c>
      <c r="X129" s="168"/>
      <c r="Y129" s="151"/>
      <c r="Z129" s="151" t="s">
        <v>543</v>
      </c>
      <c r="AA129" s="171"/>
      <c r="AB129" s="151"/>
      <c r="AC129" s="169"/>
      <c r="AD129" s="165">
        <v>42813</v>
      </c>
      <c r="AE129" s="170">
        <v>119</v>
      </c>
    </row>
    <row r="130" spans="1:31">
      <c r="A130" s="165">
        <v>42578</v>
      </c>
      <c r="B130" s="166">
        <v>120</v>
      </c>
      <c r="C130"/>
      <c r="D130" s="151" t="s">
        <v>490</v>
      </c>
      <c r="E130" s="151"/>
      <c r="F130" s="151"/>
      <c r="G130" s="151"/>
      <c r="H130" s="151"/>
      <c r="I130" s="151"/>
      <c r="J130" s="151" t="s">
        <v>74</v>
      </c>
      <c r="K130" s="151" t="s">
        <v>491</v>
      </c>
      <c r="L130" s="151"/>
      <c r="M130" s="151" t="s">
        <v>492</v>
      </c>
      <c r="N130"/>
      <c r="O130" s="167">
        <v>13180</v>
      </c>
      <c r="P130" s="168"/>
      <c r="Q130" s="151"/>
      <c r="R130" s="151" t="s">
        <v>51</v>
      </c>
      <c r="S130" s="151" t="s">
        <v>491</v>
      </c>
      <c r="T130" s="151"/>
      <c r="U130" s="151" t="s">
        <v>492</v>
      </c>
      <c r="V130" s="151"/>
      <c r="W130" s="167">
        <v>13180</v>
      </c>
      <c r="X130" s="168"/>
      <c r="Y130" s="151"/>
      <c r="Z130" s="151" t="s">
        <v>617</v>
      </c>
      <c r="AA130" s="171"/>
      <c r="AB130" s="151"/>
      <c r="AC130" s="169"/>
      <c r="AD130" s="165">
        <v>42813</v>
      </c>
      <c r="AE130" s="170">
        <v>120</v>
      </c>
    </row>
    <row r="131" spans="1:31">
      <c r="A131" s="165">
        <v>42580</v>
      </c>
      <c r="B131" s="166">
        <v>121</v>
      </c>
      <c r="C131"/>
      <c r="D131" s="151" t="s">
        <v>490</v>
      </c>
      <c r="E131" s="151"/>
      <c r="F131" s="151"/>
      <c r="G131" s="151"/>
      <c r="H131" s="151"/>
      <c r="I131" s="151"/>
      <c r="J131" s="151" t="s">
        <v>53</v>
      </c>
      <c r="K131" s="151" t="s">
        <v>491</v>
      </c>
      <c r="L131" s="151"/>
      <c r="M131" s="151" t="s">
        <v>492</v>
      </c>
      <c r="N131"/>
      <c r="O131" s="167">
        <v>83200</v>
      </c>
      <c r="P131" s="168"/>
      <c r="Q131" s="151"/>
      <c r="R131" s="151" t="s">
        <v>51</v>
      </c>
      <c r="S131" s="151" t="s">
        <v>491</v>
      </c>
      <c r="T131" s="151"/>
      <c r="U131" s="151" t="s">
        <v>492</v>
      </c>
      <c r="V131" s="151"/>
      <c r="W131" s="167">
        <v>83200</v>
      </c>
      <c r="X131" s="168"/>
      <c r="Y131" s="151"/>
      <c r="Z131" s="151" t="s">
        <v>618</v>
      </c>
      <c r="AA131" s="171"/>
      <c r="AB131" s="151"/>
      <c r="AC131" s="169"/>
      <c r="AD131" s="165">
        <v>42813</v>
      </c>
      <c r="AE131" s="170">
        <v>121</v>
      </c>
    </row>
    <row r="132" spans="1:31">
      <c r="A132" s="165">
        <v>42581</v>
      </c>
      <c r="B132" s="166">
        <v>122</v>
      </c>
      <c r="C132"/>
      <c r="D132" s="151" t="s">
        <v>490</v>
      </c>
      <c r="E132" s="151"/>
      <c r="F132" s="151"/>
      <c r="G132" s="151"/>
      <c r="H132" s="151"/>
      <c r="I132" s="151"/>
      <c r="J132" s="151" t="s">
        <v>110</v>
      </c>
      <c r="K132" s="151" t="s">
        <v>491</v>
      </c>
      <c r="L132" s="151"/>
      <c r="M132" s="151" t="s">
        <v>492</v>
      </c>
      <c r="N132"/>
      <c r="O132" s="167">
        <v>78420</v>
      </c>
      <c r="P132" s="168"/>
      <c r="Q132" s="151"/>
      <c r="R132" s="151" t="s">
        <v>51</v>
      </c>
      <c r="S132" s="151" t="s">
        <v>491</v>
      </c>
      <c r="T132" s="151"/>
      <c r="U132" s="151" t="s">
        <v>492</v>
      </c>
      <c r="V132" s="151"/>
      <c r="W132" s="167">
        <v>78420</v>
      </c>
      <c r="X132" s="168"/>
      <c r="Y132" s="151"/>
      <c r="Z132" s="151" t="s">
        <v>579</v>
      </c>
      <c r="AA132" s="171"/>
      <c r="AB132" s="151"/>
      <c r="AC132" s="169"/>
      <c r="AD132" s="165">
        <v>42813</v>
      </c>
      <c r="AE132" s="170">
        <v>122</v>
      </c>
    </row>
    <row r="133" spans="1:31">
      <c r="A133" s="165">
        <v>42581</v>
      </c>
      <c r="B133" s="166">
        <v>123</v>
      </c>
      <c r="C133"/>
      <c r="D133" s="151" t="s">
        <v>490</v>
      </c>
      <c r="E133" s="151"/>
      <c r="F133" s="151"/>
      <c r="G133" s="151"/>
      <c r="H133" s="151"/>
      <c r="I133" s="151"/>
      <c r="J133" s="151" t="s">
        <v>56</v>
      </c>
      <c r="K133" s="151" t="s">
        <v>491</v>
      </c>
      <c r="L133" s="151"/>
      <c r="M133" s="151" t="s">
        <v>492</v>
      </c>
      <c r="N133"/>
      <c r="O133" s="167">
        <v>19090</v>
      </c>
      <c r="P133" s="168"/>
      <c r="Q133" s="151"/>
      <c r="R133" s="151" t="s">
        <v>51</v>
      </c>
      <c r="S133" s="151" t="s">
        <v>491</v>
      </c>
      <c r="T133" s="151"/>
      <c r="U133" s="151" t="s">
        <v>492</v>
      </c>
      <c r="V133" s="151"/>
      <c r="W133" s="167">
        <v>19090</v>
      </c>
      <c r="X133" s="168"/>
      <c r="Y133" s="151"/>
      <c r="Z133" s="151" t="s">
        <v>580</v>
      </c>
      <c r="AA133" s="171"/>
      <c r="AB133" s="151"/>
      <c r="AC133" s="169"/>
      <c r="AD133" s="165">
        <v>42813</v>
      </c>
      <c r="AE133" s="170">
        <v>123</v>
      </c>
    </row>
    <row r="134" spans="1:31">
      <c r="A134" s="165">
        <v>42581</v>
      </c>
      <c r="B134" s="166">
        <v>124</v>
      </c>
      <c r="C134"/>
      <c r="D134" s="151" t="s">
        <v>490</v>
      </c>
      <c r="E134" s="151"/>
      <c r="F134" s="151"/>
      <c r="G134" s="151"/>
      <c r="H134" s="151"/>
      <c r="I134" s="151"/>
      <c r="J134" s="151" t="s">
        <v>126</v>
      </c>
      <c r="K134" s="151" t="s">
        <v>491</v>
      </c>
      <c r="L134" s="151"/>
      <c r="M134" s="151" t="s">
        <v>492</v>
      </c>
      <c r="N134"/>
      <c r="O134" s="167">
        <v>419740</v>
      </c>
      <c r="P134" s="168"/>
      <c r="Q134" s="151"/>
      <c r="R134" s="151" t="s">
        <v>51</v>
      </c>
      <c r="S134" s="151" t="s">
        <v>491</v>
      </c>
      <c r="T134" s="151"/>
      <c r="U134" s="151" t="s">
        <v>492</v>
      </c>
      <c r="V134" s="151"/>
      <c r="W134" s="167">
        <v>419740</v>
      </c>
      <c r="X134" s="168"/>
      <c r="Y134" s="151"/>
      <c r="Z134" s="151" t="s">
        <v>548</v>
      </c>
      <c r="AA134" s="171"/>
      <c r="AB134" s="151"/>
      <c r="AC134" s="169"/>
      <c r="AD134" s="165">
        <v>42813</v>
      </c>
      <c r="AE134" s="170">
        <v>124</v>
      </c>
    </row>
    <row r="135" spans="1:31">
      <c r="A135" s="165">
        <v>42581</v>
      </c>
      <c r="B135" s="166">
        <v>125</v>
      </c>
      <c r="C135"/>
      <c r="D135" s="151" t="s">
        <v>490</v>
      </c>
      <c r="E135" s="151"/>
      <c r="F135" s="151"/>
      <c r="G135" s="151"/>
      <c r="H135" s="151"/>
      <c r="I135" s="151"/>
      <c r="J135" s="151" t="s">
        <v>102</v>
      </c>
      <c r="K135" s="151" t="s">
        <v>491</v>
      </c>
      <c r="L135" s="151"/>
      <c r="M135" s="151" t="s">
        <v>492</v>
      </c>
      <c r="N135"/>
      <c r="O135" s="167">
        <v>155690</v>
      </c>
      <c r="P135" s="168"/>
      <c r="Q135" s="151"/>
      <c r="R135" s="151" t="s">
        <v>51</v>
      </c>
      <c r="S135" s="151" t="s">
        <v>491</v>
      </c>
      <c r="T135" s="151"/>
      <c r="U135" s="151" t="s">
        <v>492</v>
      </c>
      <c r="V135" s="151"/>
      <c r="W135" s="167">
        <v>155690</v>
      </c>
      <c r="X135" s="168"/>
      <c r="Y135" s="151"/>
      <c r="Z135" s="151" t="s">
        <v>549</v>
      </c>
      <c r="AA135" s="171"/>
      <c r="AB135" s="151"/>
      <c r="AC135" s="169"/>
      <c r="AD135" s="165">
        <v>42813</v>
      </c>
      <c r="AE135" s="170">
        <v>125</v>
      </c>
    </row>
    <row r="136" spans="1:31">
      <c r="A136" s="165">
        <v>42581</v>
      </c>
      <c r="B136" s="166">
        <v>126</v>
      </c>
      <c r="C136"/>
      <c r="D136" s="151" t="s">
        <v>490</v>
      </c>
      <c r="E136" s="151"/>
      <c r="F136" s="151"/>
      <c r="G136" s="151"/>
      <c r="H136" s="151"/>
      <c r="I136" s="151"/>
      <c r="J136" s="151" t="s">
        <v>56</v>
      </c>
      <c r="K136" s="151" t="s">
        <v>491</v>
      </c>
      <c r="L136" s="151"/>
      <c r="M136" s="151" t="s">
        <v>492</v>
      </c>
      <c r="N136"/>
      <c r="O136" s="167">
        <v>107930</v>
      </c>
      <c r="P136" s="168"/>
      <c r="Q136" s="151"/>
      <c r="R136" s="151" t="s">
        <v>51</v>
      </c>
      <c r="S136" s="151" t="s">
        <v>491</v>
      </c>
      <c r="T136" s="151"/>
      <c r="U136" s="151" t="s">
        <v>492</v>
      </c>
      <c r="V136" s="151"/>
      <c r="W136" s="167">
        <v>107930</v>
      </c>
      <c r="X136" s="168"/>
      <c r="Y136" s="151"/>
      <c r="Z136" s="151" t="s">
        <v>547</v>
      </c>
      <c r="AA136" s="171"/>
      <c r="AB136" s="151"/>
      <c r="AC136" s="169"/>
      <c r="AD136" s="165">
        <v>42813</v>
      </c>
      <c r="AE136" s="170">
        <v>126</v>
      </c>
    </row>
    <row r="137" spans="1:31">
      <c r="A137" s="165">
        <v>42581</v>
      </c>
      <c r="B137" s="166">
        <v>127</v>
      </c>
      <c r="C137"/>
      <c r="D137" s="151" t="s">
        <v>490</v>
      </c>
      <c r="E137" s="151"/>
      <c r="F137" s="151"/>
      <c r="G137" s="151"/>
      <c r="H137" s="151"/>
      <c r="I137" s="151"/>
      <c r="J137" s="151" t="s">
        <v>134</v>
      </c>
      <c r="K137" s="151" t="s">
        <v>491</v>
      </c>
      <c r="L137" s="151"/>
      <c r="M137" s="151" t="s">
        <v>492</v>
      </c>
      <c r="N137"/>
      <c r="O137" s="167">
        <v>1129340</v>
      </c>
      <c r="P137" s="168"/>
      <c r="Q137" s="151"/>
      <c r="R137" s="151" t="s">
        <v>51</v>
      </c>
      <c r="S137" s="151" t="s">
        <v>491</v>
      </c>
      <c r="T137" s="151"/>
      <c r="U137" s="151" t="s">
        <v>492</v>
      </c>
      <c r="V137" s="151"/>
      <c r="W137" s="167">
        <v>1129340</v>
      </c>
      <c r="X137" s="168"/>
      <c r="Y137" s="151"/>
      <c r="Z137" s="151" t="s">
        <v>550</v>
      </c>
      <c r="AA137" s="171"/>
      <c r="AB137" s="151"/>
      <c r="AC137" s="169"/>
      <c r="AD137" s="165">
        <v>42813</v>
      </c>
      <c r="AE137" s="170">
        <v>127</v>
      </c>
    </row>
    <row r="138" spans="1:31">
      <c r="A138" s="165">
        <v>42582</v>
      </c>
      <c r="B138" s="166">
        <v>128</v>
      </c>
      <c r="C138"/>
      <c r="D138" s="151" t="s">
        <v>490</v>
      </c>
      <c r="E138" s="151"/>
      <c r="F138" s="151"/>
      <c r="G138" s="151"/>
      <c r="H138" s="151"/>
      <c r="I138" s="151"/>
      <c r="J138" s="151" t="s">
        <v>126</v>
      </c>
      <c r="K138" s="151" t="s">
        <v>491</v>
      </c>
      <c r="L138" s="151"/>
      <c r="M138" s="151" t="s">
        <v>492</v>
      </c>
      <c r="N138"/>
      <c r="O138" s="167">
        <v>10000</v>
      </c>
      <c r="P138" s="168"/>
      <c r="Q138" s="151"/>
      <c r="R138" s="151" t="s">
        <v>51</v>
      </c>
      <c r="S138" s="151" t="s">
        <v>491</v>
      </c>
      <c r="T138" s="151"/>
      <c r="U138" s="151" t="s">
        <v>492</v>
      </c>
      <c r="V138" s="151"/>
      <c r="W138" s="167">
        <v>10000</v>
      </c>
      <c r="X138" s="168"/>
      <c r="Y138" s="151"/>
      <c r="Z138" s="151" t="s">
        <v>545</v>
      </c>
      <c r="AA138" s="171"/>
      <c r="AB138" s="151"/>
      <c r="AC138" s="169"/>
      <c r="AD138" s="165">
        <v>42813</v>
      </c>
      <c r="AE138" s="170">
        <v>128</v>
      </c>
    </row>
    <row r="139" spans="1:31">
      <c r="A139" s="165">
        <v>42582</v>
      </c>
      <c r="B139" s="166">
        <v>129</v>
      </c>
      <c r="C139"/>
      <c r="D139" s="151" t="s">
        <v>490</v>
      </c>
      <c r="E139" s="151"/>
      <c r="F139" s="151"/>
      <c r="G139" s="151"/>
      <c r="H139" s="151"/>
      <c r="I139" s="151"/>
      <c r="J139" s="151" t="s">
        <v>150</v>
      </c>
      <c r="K139" s="151" t="s">
        <v>491</v>
      </c>
      <c r="L139" s="151"/>
      <c r="M139" s="151" t="s">
        <v>492</v>
      </c>
      <c r="N139"/>
      <c r="O139" s="167">
        <v>438340</v>
      </c>
      <c r="P139" s="168"/>
      <c r="Q139" s="151"/>
      <c r="R139" s="151" t="s">
        <v>51</v>
      </c>
      <c r="S139" s="151" t="s">
        <v>491</v>
      </c>
      <c r="T139" s="151"/>
      <c r="U139" s="151" t="s">
        <v>492</v>
      </c>
      <c r="V139" s="151"/>
      <c r="W139" s="167">
        <v>438340</v>
      </c>
      <c r="X139" s="168"/>
      <c r="Y139" s="151"/>
      <c r="Z139" s="151" t="s">
        <v>559</v>
      </c>
      <c r="AA139" s="171"/>
      <c r="AB139" s="151"/>
      <c r="AC139" s="169"/>
      <c r="AD139" s="165">
        <v>42813</v>
      </c>
      <c r="AE139" s="170">
        <v>129</v>
      </c>
    </row>
    <row r="140" spans="1:31">
      <c r="A140" s="165">
        <v>42582</v>
      </c>
      <c r="B140" s="166">
        <v>130</v>
      </c>
      <c r="C140"/>
      <c r="D140" s="151" t="s">
        <v>490</v>
      </c>
      <c r="E140" s="151"/>
      <c r="F140" s="151"/>
      <c r="G140" s="151"/>
      <c r="H140" s="151"/>
      <c r="I140" s="151"/>
      <c r="J140" s="151" t="s">
        <v>139</v>
      </c>
      <c r="K140" s="151" t="s">
        <v>491</v>
      </c>
      <c r="L140" s="151"/>
      <c r="M140" s="151" t="s">
        <v>492</v>
      </c>
      <c r="N140"/>
      <c r="O140" s="167">
        <v>53790</v>
      </c>
      <c r="P140" s="168"/>
      <c r="Q140" s="151"/>
      <c r="R140" s="151" t="s">
        <v>51</v>
      </c>
      <c r="S140" s="151" t="s">
        <v>491</v>
      </c>
      <c r="T140" s="151"/>
      <c r="U140" s="151" t="s">
        <v>492</v>
      </c>
      <c r="V140" s="151"/>
      <c r="W140" s="167">
        <v>53790</v>
      </c>
      <c r="X140" s="168"/>
      <c r="Y140" s="151"/>
      <c r="Z140" s="151" t="s">
        <v>619</v>
      </c>
      <c r="AA140" s="171"/>
      <c r="AB140" s="151"/>
      <c r="AC140" s="169"/>
      <c r="AD140" s="165">
        <v>42813</v>
      </c>
      <c r="AE140" s="170">
        <v>130</v>
      </c>
    </row>
    <row r="141" spans="1:31">
      <c r="A141" s="165">
        <v>42582</v>
      </c>
      <c r="B141" s="166">
        <v>131</v>
      </c>
      <c r="C141"/>
      <c r="D141" s="151" t="s">
        <v>490</v>
      </c>
      <c r="E141" s="151"/>
      <c r="F141" s="151"/>
      <c r="G141" s="151"/>
      <c r="H141" s="151"/>
      <c r="I141" s="151"/>
      <c r="J141" s="151" t="s">
        <v>126</v>
      </c>
      <c r="K141" s="151" t="s">
        <v>491</v>
      </c>
      <c r="L141" s="151"/>
      <c r="M141" s="151" t="s">
        <v>492</v>
      </c>
      <c r="N141"/>
      <c r="O141" s="167">
        <v>399750</v>
      </c>
      <c r="P141" s="168"/>
      <c r="Q141" s="151"/>
      <c r="R141" s="151" t="s">
        <v>51</v>
      </c>
      <c r="S141" s="151" t="s">
        <v>491</v>
      </c>
      <c r="T141" s="151"/>
      <c r="U141" s="151" t="s">
        <v>492</v>
      </c>
      <c r="V141" s="151"/>
      <c r="W141" s="167">
        <v>399750</v>
      </c>
      <c r="X141" s="168"/>
      <c r="Y141" s="151"/>
      <c r="Z141" s="151" t="s">
        <v>548</v>
      </c>
      <c r="AA141" s="171"/>
      <c r="AB141" s="151"/>
      <c r="AC141" s="169"/>
      <c r="AD141" s="165">
        <v>42813</v>
      </c>
      <c r="AE141" s="170">
        <v>131</v>
      </c>
    </row>
    <row r="142" spans="1:31">
      <c r="A142" s="165">
        <v>42583</v>
      </c>
      <c r="B142" s="166">
        <v>132</v>
      </c>
      <c r="C142"/>
      <c r="D142" s="151" t="s">
        <v>490</v>
      </c>
      <c r="E142" s="151"/>
      <c r="F142" s="151"/>
      <c r="G142" s="151"/>
      <c r="H142" s="151"/>
      <c r="I142" s="151"/>
      <c r="J142" s="151" t="s">
        <v>56</v>
      </c>
      <c r="K142" s="151" t="s">
        <v>491</v>
      </c>
      <c r="L142" s="151"/>
      <c r="M142" s="151" t="s">
        <v>492</v>
      </c>
      <c r="N142"/>
      <c r="O142" s="167">
        <v>2210</v>
      </c>
      <c r="P142" s="168"/>
      <c r="Q142" s="151"/>
      <c r="R142" s="151" t="s">
        <v>51</v>
      </c>
      <c r="S142" s="151" t="s">
        <v>491</v>
      </c>
      <c r="T142" s="151"/>
      <c r="U142" s="151" t="s">
        <v>492</v>
      </c>
      <c r="V142" s="151"/>
      <c r="W142" s="167">
        <v>2210</v>
      </c>
      <c r="X142" s="168"/>
      <c r="Y142" s="151"/>
      <c r="Z142" s="151" t="s">
        <v>560</v>
      </c>
      <c r="AA142" s="171"/>
      <c r="AB142" s="151"/>
      <c r="AC142" s="169"/>
      <c r="AD142" s="165">
        <v>42813</v>
      </c>
      <c r="AE142" s="170">
        <v>132</v>
      </c>
    </row>
    <row r="143" spans="1:31">
      <c r="A143" s="165">
        <v>42584</v>
      </c>
      <c r="B143" s="166">
        <v>133</v>
      </c>
      <c r="C143"/>
      <c r="D143" s="151" t="s">
        <v>490</v>
      </c>
      <c r="E143" s="151"/>
      <c r="F143" s="151"/>
      <c r="G143" s="151"/>
      <c r="H143" s="151"/>
      <c r="I143" s="151"/>
      <c r="J143" s="151" t="s">
        <v>126</v>
      </c>
      <c r="K143" s="151" t="s">
        <v>491</v>
      </c>
      <c r="L143" s="151"/>
      <c r="M143" s="151" t="s">
        <v>492</v>
      </c>
      <c r="N143"/>
      <c r="O143" s="167">
        <v>314800</v>
      </c>
      <c r="P143" s="168"/>
      <c r="Q143" s="151"/>
      <c r="R143" s="151" t="s">
        <v>51</v>
      </c>
      <c r="S143" s="151" t="s">
        <v>491</v>
      </c>
      <c r="T143" s="151"/>
      <c r="U143" s="151" t="s">
        <v>492</v>
      </c>
      <c r="V143" s="151"/>
      <c r="W143" s="167">
        <v>314800</v>
      </c>
      <c r="X143" s="168"/>
      <c r="Y143" s="151"/>
      <c r="Z143" s="151" t="s">
        <v>546</v>
      </c>
      <c r="AA143" s="171"/>
      <c r="AB143" s="151"/>
      <c r="AC143" s="169"/>
      <c r="AD143" s="165">
        <v>42813</v>
      </c>
      <c r="AE143" s="170">
        <v>133</v>
      </c>
    </row>
    <row r="144" spans="1:31">
      <c r="A144" s="165">
        <v>42585</v>
      </c>
      <c r="B144" s="166">
        <v>134</v>
      </c>
      <c r="C144"/>
      <c r="D144" s="151" t="s">
        <v>490</v>
      </c>
      <c r="E144" s="151"/>
      <c r="F144" s="151"/>
      <c r="G144" s="151"/>
      <c r="H144" s="151"/>
      <c r="I144" s="151"/>
      <c r="J144" s="151" t="s">
        <v>122</v>
      </c>
      <c r="K144" s="151" t="s">
        <v>491</v>
      </c>
      <c r="L144" s="151"/>
      <c r="M144" s="151" t="s">
        <v>492</v>
      </c>
      <c r="N144"/>
      <c r="O144" s="167">
        <v>1590</v>
      </c>
      <c r="P144" s="168"/>
      <c r="Q144" s="151"/>
      <c r="R144" s="151" t="s">
        <v>51</v>
      </c>
      <c r="S144" s="151" t="s">
        <v>491</v>
      </c>
      <c r="T144" s="151"/>
      <c r="U144" s="151" t="s">
        <v>492</v>
      </c>
      <c r="V144" s="151"/>
      <c r="W144" s="167">
        <v>1590</v>
      </c>
      <c r="X144" s="168"/>
      <c r="Y144" s="151"/>
      <c r="Z144" s="151" t="s">
        <v>620</v>
      </c>
      <c r="AA144" s="171"/>
      <c r="AB144" s="151"/>
      <c r="AC144" s="169"/>
      <c r="AD144" s="165">
        <v>42813</v>
      </c>
      <c r="AE144" s="170">
        <v>134</v>
      </c>
    </row>
    <row r="145" spans="1:31">
      <c r="A145" s="165">
        <v>42585</v>
      </c>
      <c r="B145" s="166">
        <v>135</v>
      </c>
      <c r="C145"/>
      <c r="D145" s="151" t="s">
        <v>490</v>
      </c>
      <c r="E145" s="151"/>
      <c r="F145" s="151"/>
      <c r="G145" s="151"/>
      <c r="H145" s="151"/>
      <c r="I145" s="151"/>
      <c r="J145" s="151" t="s">
        <v>122</v>
      </c>
      <c r="K145" s="151" t="s">
        <v>491</v>
      </c>
      <c r="L145" s="151"/>
      <c r="M145" s="151" t="s">
        <v>492</v>
      </c>
      <c r="N145"/>
      <c r="O145" s="167">
        <v>2640</v>
      </c>
      <c r="P145" s="168"/>
      <c r="Q145" s="151"/>
      <c r="R145" s="151" t="s">
        <v>51</v>
      </c>
      <c r="S145" s="151" t="s">
        <v>491</v>
      </c>
      <c r="T145" s="151"/>
      <c r="U145" s="151" t="s">
        <v>492</v>
      </c>
      <c r="V145" s="151"/>
      <c r="W145" s="167">
        <v>2640</v>
      </c>
      <c r="X145" s="168"/>
      <c r="Y145" s="151"/>
      <c r="Z145" s="151" t="s">
        <v>583</v>
      </c>
      <c r="AA145" s="171"/>
      <c r="AB145" s="151"/>
      <c r="AC145" s="169"/>
      <c r="AD145" s="165">
        <v>42813</v>
      </c>
      <c r="AE145" s="170">
        <v>135</v>
      </c>
    </row>
    <row r="146" spans="1:31">
      <c r="A146" s="165">
        <v>42585</v>
      </c>
      <c r="B146" s="166">
        <v>136</v>
      </c>
      <c r="C146"/>
      <c r="D146" s="151" t="s">
        <v>490</v>
      </c>
      <c r="E146" s="151"/>
      <c r="F146" s="151"/>
      <c r="G146" s="151"/>
      <c r="H146" s="151"/>
      <c r="I146" s="151"/>
      <c r="J146" s="151" t="s">
        <v>122</v>
      </c>
      <c r="K146" s="151" t="s">
        <v>491</v>
      </c>
      <c r="L146" s="151"/>
      <c r="M146" s="151" t="s">
        <v>492</v>
      </c>
      <c r="N146"/>
      <c r="O146" s="167">
        <v>4980</v>
      </c>
      <c r="P146" s="168"/>
      <c r="Q146" s="151"/>
      <c r="R146" s="151" t="s">
        <v>51</v>
      </c>
      <c r="S146" s="151" t="s">
        <v>491</v>
      </c>
      <c r="T146" s="151"/>
      <c r="U146" s="151" t="s">
        <v>492</v>
      </c>
      <c r="V146" s="151"/>
      <c r="W146" s="167">
        <v>4980</v>
      </c>
      <c r="X146" s="168"/>
      <c r="Y146" s="151"/>
      <c r="Z146" s="151" t="s">
        <v>621</v>
      </c>
      <c r="AA146" s="171"/>
      <c r="AB146" s="151"/>
      <c r="AC146" s="169"/>
      <c r="AD146" s="165">
        <v>42813</v>
      </c>
      <c r="AE146" s="170">
        <v>136</v>
      </c>
    </row>
    <row r="147" spans="1:31">
      <c r="A147" s="165">
        <v>42585</v>
      </c>
      <c r="B147" s="166">
        <v>137</v>
      </c>
      <c r="C147"/>
      <c r="D147" s="151" t="s">
        <v>490</v>
      </c>
      <c r="E147" s="151"/>
      <c r="F147" s="151"/>
      <c r="G147" s="151"/>
      <c r="H147" s="151"/>
      <c r="I147" s="151"/>
      <c r="J147" s="151" t="s">
        <v>53</v>
      </c>
      <c r="K147" s="151" t="s">
        <v>491</v>
      </c>
      <c r="L147" s="151"/>
      <c r="M147" s="151" t="s">
        <v>492</v>
      </c>
      <c r="N147"/>
      <c r="O147" s="167">
        <v>95340</v>
      </c>
      <c r="P147" s="168"/>
      <c r="Q147" s="151"/>
      <c r="R147" s="151" t="s">
        <v>51</v>
      </c>
      <c r="S147" s="151" t="s">
        <v>491</v>
      </c>
      <c r="T147" s="151"/>
      <c r="U147" s="151" t="s">
        <v>492</v>
      </c>
      <c r="V147" s="151"/>
      <c r="W147" s="167">
        <v>95340</v>
      </c>
      <c r="X147" s="168"/>
      <c r="Y147" s="151"/>
      <c r="Z147" s="151" t="s">
        <v>622</v>
      </c>
      <c r="AA147" s="171"/>
      <c r="AB147" s="151"/>
      <c r="AC147" s="169"/>
      <c r="AD147" s="165">
        <v>42813</v>
      </c>
      <c r="AE147" s="170">
        <v>137</v>
      </c>
    </row>
    <row r="148" spans="1:31">
      <c r="A148" s="165">
        <v>42586</v>
      </c>
      <c r="B148" s="166">
        <v>138</v>
      </c>
      <c r="C148"/>
      <c r="D148" s="151" t="s">
        <v>490</v>
      </c>
      <c r="E148" s="151"/>
      <c r="F148" s="151"/>
      <c r="G148" s="151"/>
      <c r="H148" s="151"/>
      <c r="I148" s="151"/>
      <c r="J148" s="151" t="s">
        <v>122</v>
      </c>
      <c r="K148" s="151" t="s">
        <v>491</v>
      </c>
      <c r="L148" s="151"/>
      <c r="M148" s="151" t="s">
        <v>492</v>
      </c>
      <c r="N148"/>
      <c r="O148" s="167">
        <v>1820</v>
      </c>
      <c r="P148" s="168"/>
      <c r="Q148" s="151"/>
      <c r="R148" s="151" t="s">
        <v>51</v>
      </c>
      <c r="S148" s="151" t="s">
        <v>491</v>
      </c>
      <c r="T148" s="151"/>
      <c r="U148" s="151" t="s">
        <v>492</v>
      </c>
      <c r="V148" s="151"/>
      <c r="W148" s="167">
        <v>1820</v>
      </c>
      <c r="X148" s="168"/>
      <c r="Y148" s="151"/>
      <c r="Z148" s="151" t="s">
        <v>623</v>
      </c>
      <c r="AA148" s="171"/>
      <c r="AB148" s="151"/>
      <c r="AC148" s="169"/>
      <c r="AD148" s="165">
        <v>42813</v>
      </c>
      <c r="AE148" s="170">
        <v>138</v>
      </c>
    </row>
    <row r="149" spans="1:31">
      <c r="A149" s="165">
        <v>42586</v>
      </c>
      <c r="B149" s="166">
        <v>139</v>
      </c>
      <c r="C149"/>
      <c r="D149" s="151" t="s">
        <v>490</v>
      </c>
      <c r="E149" s="151"/>
      <c r="F149" s="151"/>
      <c r="G149" s="151"/>
      <c r="H149" s="151"/>
      <c r="I149" s="151"/>
      <c r="J149" s="151" t="s">
        <v>50</v>
      </c>
      <c r="K149" s="151" t="s">
        <v>491</v>
      </c>
      <c r="L149" s="151"/>
      <c r="M149" s="151" t="s">
        <v>492</v>
      </c>
      <c r="N149"/>
      <c r="O149" s="167">
        <v>51720</v>
      </c>
      <c r="P149" s="168"/>
      <c r="Q149" s="151"/>
      <c r="R149" s="151" t="s">
        <v>51</v>
      </c>
      <c r="S149" s="151" t="s">
        <v>491</v>
      </c>
      <c r="T149" s="151"/>
      <c r="U149" s="151" t="s">
        <v>492</v>
      </c>
      <c r="V149" s="151"/>
      <c r="W149" s="167">
        <v>51720</v>
      </c>
      <c r="X149" s="168"/>
      <c r="Y149" s="151"/>
      <c r="Z149" s="151" t="s">
        <v>504</v>
      </c>
      <c r="AA149" s="171"/>
      <c r="AB149" s="151"/>
      <c r="AC149" s="169"/>
      <c r="AD149" s="165">
        <v>42813</v>
      </c>
      <c r="AE149" s="170">
        <v>139</v>
      </c>
    </row>
    <row r="150" spans="1:31">
      <c r="A150" s="165">
        <v>42587</v>
      </c>
      <c r="B150" s="166">
        <v>140</v>
      </c>
      <c r="C150"/>
      <c r="D150" s="151" t="s">
        <v>490</v>
      </c>
      <c r="E150" s="151"/>
      <c r="F150" s="151"/>
      <c r="G150" s="151"/>
      <c r="H150" s="151"/>
      <c r="I150" s="151"/>
      <c r="J150" s="151" t="s">
        <v>50</v>
      </c>
      <c r="K150" s="151" t="s">
        <v>491</v>
      </c>
      <c r="L150" s="151"/>
      <c r="M150" s="151" t="s">
        <v>492</v>
      </c>
      <c r="N150"/>
      <c r="O150" s="167">
        <v>51720</v>
      </c>
      <c r="P150" s="168"/>
      <c r="Q150" s="151"/>
      <c r="R150" s="151" t="s">
        <v>51</v>
      </c>
      <c r="S150" s="151" t="s">
        <v>491</v>
      </c>
      <c r="T150" s="151"/>
      <c r="U150" s="151" t="s">
        <v>492</v>
      </c>
      <c r="V150" s="151"/>
      <c r="W150" s="167">
        <v>51720</v>
      </c>
      <c r="X150" s="168"/>
      <c r="Y150" s="151"/>
      <c r="Z150" s="151" t="s">
        <v>504</v>
      </c>
      <c r="AA150" s="171"/>
      <c r="AB150" s="151"/>
      <c r="AC150" s="169"/>
      <c r="AD150" s="165">
        <v>42813</v>
      </c>
      <c r="AE150" s="170">
        <v>140</v>
      </c>
    </row>
    <row r="151" spans="1:31">
      <c r="A151" s="165">
        <v>42588</v>
      </c>
      <c r="B151" s="166">
        <v>141</v>
      </c>
      <c r="C151"/>
      <c r="D151" s="151" t="s">
        <v>490</v>
      </c>
      <c r="E151" s="151"/>
      <c r="F151" s="151"/>
      <c r="G151" s="151"/>
      <c r="H151" s="151"/>
      <c r="I151" s="151"/>
      <c r="J151" s="151" t="s">
        <v>122</v>
      </c>
      <c r="K151" s="151" t="s">
        <v>491</v>
      </c>
      <c r="L151" s="151"/>
      <c r="M151" s="151" t="s">
        <v>492</v>
      </c>
      <c r="N151"/>
      <c r="O151" s="167">
        <v>3380</v>
      </c>
      <c r="P151" s="168"/>
      <c r="Q151" s="151"/>
      <c r="R151" s="151" t="s">
        <v>51</v>
      </c>
      <c r="S151" s="151" t="s">
        <v>491</v>
      </c>
      <c r="T151" s="151"/>
      <c r="U151" s="151" t="s">
        <v>492</v>
      </c>
      <c r="V151" s="151"/>
      <c r="W151" s="167">
        <v>3380</v>
      </c>
      <c r="X151" s="168"/>
      <c r="Y151" s="151"/>
      <c r="Z151" s="151" t="s">
        <v>624</v>
      </c>
      <c r="AA151" s="171"/>
      <c r="AB151" s="151"/>
      <c r="AC151" s="169"/>
      <c r="AD151" s="165">
        <v>42813</v>
      </c>
      <c r="AE151" s="170">
        <v>141</v>
      </c>
    </row>
    <row r="152" spans="1:31">
      <c r="A152" s="165">
        <v>42592</v>
      </c>
      <c r="B152" s="166">
        <v>142</v>
      </c>
      <c r="C152"/>
      <c r="D152" s="151" t="s">
        <v>490</v>
      </c>
      <c r="E152" s="151"/>
      <c r="F152" s="151"/>
      <c r="G152" s="151"/>
      <c r="H152" s="151"/>
      <c r="I152" s="151"/>
      <c r="J152" s="151" t="s">
        <v>74</v>
      </c>
      <c r="K152" s="151" t="s">
        <v>491</v>
      </c>
      <c r="L152" s="151"/>
      <c r="M152" s="151" t="s">
        <v>492</v>
      </c>
      <c r="N152"/>
      <c r="O152" s="167">
        <v>16360</v>
      </c>
      <c r="P152" s="168"/>
      <c r="Q152" s="151"/>
      <c r="R152" s="151" t="s">
        <v>51</v>
      </c>
      <c r="S152" s="151" t="s">
        <v>491</v>
      </c>
      <c r="T152" s="151"/>
      <c r="U152" s="151" t="s">
        <v>492</v>
      </c>
      <c r="V152" s="151"/>
      <c r="W152" s="167">
        <v>16360</v>
      </c>
      <c r="X152" s="168"/>
      <c r="Y152" s="151"/>
      <c r="Z152" s="151" t="s">
        <v>625</v>
      </c>
      <c r="AA152" s="171"/>
      <c r="AB152" s="151"/>
      <c r="AC152" s="169"/>
      <c r="AD152" s="165">
        <v>42813</v>
      </c>
      <c r="AE152" s="170">
        <v>142</v>
      </c>
    </row>
    <row r="153" spans="1:31">
      <c r="A153" s="165">
        <v>42594</v>
      </c>
      <c r="B153" s="166">
        <v>143</v>
      </c>
      <c r="C153"/>
      <c r="D153" s="151" t="s">
        <v>490</v>
      </c>
      <c r="E153" s="151"/>
      <c r="F153" s="151"/>
      <c r="G153" s="151"/>
      <c r="H153" s="151"/>
      <c r="I153" s="151"/>
      <c r="J153" s="151" t="s">
        <v>66</v>
      </c>
      <c r="K153" s="151" t="s">
        <v>491</v>
      </c>
      <c r="L153" s="151"/>
      <c r="M153" s="151" t="s">
        <v>492</v>
      </c>
      <c r="N153"/>
      <c r="O153" s="167">
        <v>23780</v>
      </c>
      <c r="P153" s="168"/>
      <c r="Q153" s="151"/>
      <c r="R153" s="151" t="s">
        <v>51</v>
      </c>
      <c r="S153" s="151" t="s">
        <v>491</v>
      </c>
      <c r="T153" s="151"/>
      <c r="U153" s="151" t="s">
        <v>492</v>
      </c>
      <c r="V153" s="151"/>
      <c r="W153" s="167">
        <v>23780</v>
      </c>
      <c r="X153" s="168"/>
      <c r="Y153" s="151"/>
      <c r="Z153" s="151" t="s">
        <v>515</v>
      </c>
      <c r="AA153" s="171"/>
      <c r="AB153" s="151"/>
      <c r="AC153" s="169"/>
      <c r="AD153" s="165">
        <v>42813</v>
      </c>
      <c r="AE153" s="170">
        <v>143</v>
      </c>
    </row>
    <row r="154" spans="1:31">
      <c r="A154" s="165">
        <v>42594</v>
      </c>
      <c r="B154" s="166">
        <v>144</v>
      </c>
      <c r="C154"/>
      <c r="D154" s="151" t="s">
        <v>490</v>
      </c>
      <c r="E154" s="151"/>
      <c r="F154" s="151"/>
      <c r="G154" s="151"/>
      <c r="H154" s="151"/>
      <c r="I154" s="151"/>
      <c r="J154" s="151" t="s">
        <v>66</v>
      </c>
      <c r="K154" s="151" t="s">
        <v>491</v>
      </c>
      <c r="L154" s="151"/>
      <c r="M154" s="151" t="s">
        <v>492</v>
      </c>
      <c r="N154"/>
      <c r="O154" s="167">
        <v>61640</v>
      </c>
      <c r="P154" s="168"/>
      <c r="Q154" s="151"/>
      <c r="R154" s="151" t="s">
        <v>51</v>
      </c>
      <c r="S154" s="151" t="s">
        <v>491</v>
      </c>
      <c r="T154" s="151"/>
      <c r="U154" s="151" t="s">
        <v>492</v>
      </c>
      <c r="V154" s="151"/>
      <c r="W154" s="167">
        <v>61640</v>
      </c>
      <c r="X154" s="168"/>
      <c r="Y154" s="151"/>
      <c r="Z154" s="151" t="s">
        <v>515</v>
      </c>
      <c r="AA154" s="171"/>
      <c r="AB154" s="151"/>
      <c r="AC154" s="169"/>
      <c r="AD154" s="165">
        <v>42813</v>
      </c>
      <c r="AE154" s="170">
        <v>144</v>
      </c>
    </row>
    <row r="155" spans="1:31">
      <c r="A155" s="165">
        <v>42596</v>
      </c>
      <c r="B155" s="166">
        <v>145</v>
      </c>
      <c r="C155"/>
      <c r="D155" s="151" t="s">
        <v>490</v>
      </c>
      <c r="E155" s="151"/>
      <c r="F155" s="151"/>
      <c r="G155" s="151"/>
      <c r="H155" s="151"/>
      <c r="I155" s="151"/>
      <c r="J155" s="151" t="s">
        <v>70</v>
      </c>
      <c r="K155" s="151" t="s">
        <v>491</v>
      </c>
      <c r="L155" s="151"/>
      <c r="M155" s="151" t="s">
        <v>492</v>
      </c>
      <c r="N155"/>
      <c r="O155" s="167">
        <v>66100</v>
      </c>
      <c r="P155" s="168"/>
      <c r="Q155" s="151"/>
      <c r="R155" s="151" t="s">
        <v>51</v>
      </c>
      <c r="S155" s="151" t="s">
        <v>491</v>
      </c>
      <c r="T155" s="151"/>
      <c r="U155" s="151" t="s">
        <v>492</v>
      </c>
      <c r="V155" s="151"/>
      <c r="W155" s="167">
        <v>66100</v>
      </c>
      <c r="X155" s="168"/>
      <c r="Y155" s="151"/>
      <c r="Z155" s="151" t="s">
        <v>627</v>
      </c>
      <c r="AA155" s="171"/>
      <c r="AB155" s="151"/>
      <c r="AC155" s="169"/>
      <c r="AD155" s="165">
        <v>42813</v>
      </c>
      <c r="AE155" s="170">
        <v>145</v>
      </c>
    </row>
    <row r="156" spans="1:31">
      <c r="A156" s="165">
        <v>42600</v>
      </c>
      <c r="B156" s="166">
        <v>146</v>
      </c>
      <c r="C156"/>
      <c r="D156" s="151" t="s">
        <v>490</v>
      </c>
      <c r="E156" s="151"/>
      <c r="F156" s="151"/>
      <c r="G156" s="151"/>
      <c r="H156" s="151"/>
      <c r="I156" s="151"/>
      <c r="J156" s="151" t="s">
        <v>122</v>
      </c>
      <c r="K156" s="151" t="s">
        <v>491</v>
      </c>
      <c r="L156" s="151"/>
      <c r="M156" s="151" t="s">
        <v>492</v>
      </c>
      <c r="N156"/>
      <c r="O156" s="167">
        <v>95360</v>
      </c>
      <c r="P156" s="168"/>
      <c r="Q156" s="151"/>
      <c r="R156" s="151" t="s">
        <v>51</v>
      </c>
      <c r="S156" s="151" t="s">
        <v>491</v>
      </c>
      <c r="T156" s="151"/>
      <c r="U156" s="151" t="s">
        <v>492</v>
      </c>
      <c r="V156" s="151"/>
      <c r="W156" s="167">
        <v>95360</v>
      </c>
      <c r="X156" s="168"/>
      <c r="Y156" s="151"/>
      <c r="Z156" s="151" t="s">
        <v>628</v>
      </c>
      <c r="AA156" s="171"/>
      <c r="AB156" s="151"/>
      <c r="AC156" s="169"/>
      <c r="AD156" s="165">
        <v>42813</v>
      </c>
      <c r="AE156" s="170">
        <v>146</v>
      </c>
    </row>
    <row r="157" spans="1:31">
      <c r="A157" s="165">
        <v>42600</v>
      </c>
      <c r="B157" s="166">
        <v>147</v>
      </c>
      <c r="C157"/>
      <c r="D157" s="151" t="s">
        <v>490</v>
      </c>
      <c r="E157" s="151"/>
      <c r="F157" s="151"/>
      <c r="G157" s="151"/>
      <c r="H157" s="151"/>
      <c r="I157" s="151"/>
      <c r="J157" s="151" t="s">
        <v>122</v>
      </c>
      <c r="K157" s="151" t="s">
        <v>491</v>
      </c>
      <c r="L157" s="151"/>
      <c r="M157" s="151" t="s">
        <v>492</v>
      </c>
      <c r="N157"/>
      <c r="O157" s="167">
        <v>4860</v>
      </c>
      <c r="P157" s="168"/>
      <c r="Q157" s="151"/>
      <c r="R157" s="151" t="s">
        <v>51</v>
      </c>
      <c r="S157" s="151" t="s">
        <v>491</v>
      </c>
      <c r="T157" s="151"/>
      <c r="U157" s="151" t="s">
        <v>492</v>
      </c>
      <c r="V157" s="151"/>
      <c r="W157" s="167">
        <v>4860</v>
      </c>
      <c r="X157" s="168"/>
      <c r="Y157" s="151"/>
      <c r="Z157" s="151" t="s">
        <v>629</v>
      </c>
      <c r="AA157" s="171"/>
      <c r="AB157" s="151"/>
      <c r="AC157" s="169"/>
      <c r="AD157" s="165">
        <v>42813</v>
      </c>
      <c r="AE157" s="170">
        <v>147</v>
      </c>
    </row>
    <row r="158" spans="1:31">
      <c r="A158" s="165">
        <v>42600</v>
      </c>
      <c r="B158" s="166">
        <v>148</v>
      </c>
      <c r="C158"/>
      <c r="D158" s="151" t="s">
        <v>490</v>
      </c>
      <c r="E158" s="151"/>
      <c r="F158" s="151"/>
      <c r="G158" s="151"/>
      <c r="H158" s="151"/>
      <c r="I158" s="151"/>
      <c r="J158" s="151" t="s">
        <v>178</v>
      </c>
      <c r="K158" s="151" t="s">
        <v>491</v>
      </c>
      <c r="L158" s="151"/>
      <c r="M158" s="151" t="s">
        <v>492</v>
      </c>
      <c r="N158"/>
      <c r="O158" s="167">
        <v>250</v>
      </c>
      <c r="P158" s="168"/>
      <c r="Q158" s="151"/>
      <c r="R158" s="151" t="s">
        <v>228</v>
      </c>
      <c r="S158" s="151" t="s">
        <v>491</v>
      </c>
      <c r="T158" s="151"/>
      <c r="U158" s="151" t="s">
        <v>492</v>
      </c>
      <c r="V158" s="151"/>
      <c r="W158" s="167">
        <v>250</v>
      </c>
      <c r="X158" s="168"/>
      <c r="Y158" s="151"/>
      <c r="Z158" s="151" t="s">
        <v>581</v>
      </c>
      <c r="AA158" s="171"/>
      <c r="AB158" s="151"/>
      <c r="AC158" s="169"/>
      <c r="AD158" s="165">
        <v>42813</v>
      </c>
      <c r="AE158" s="170">
        <v>148</v>
      </c>
    </row>
    <row r="159" spans="1:31">
      <c r="A159" s="165">
        <v>42600</v>
      </c>
      <c r="B159" s="166">
        <v>149</v>
      </c>
      <c r="C159"/>
      <c r="D159" s="151" t="s">
        <v>490</v>
      </c>
      <c r="E159" s="151"/>
      <c r="F159" s="151"/>
      <c r="G159" s="151"/>
      <c r="H159" s="151"/>
      <c r="I159" s="151"/>
      <c r="J159" s="151" t="s">
        <v>178</v>
      </c>
      <c r="K159" s="151" t="s">
        <v>491</v>
      </c>
      <c r="L159" s="151"/>
      <c r="M159" s="151" t="s">
        <v>492</v>
      </c>
      <c r="N159"/>
      <c r="O159" s="167">
        <v>30</v>
      </c>
      <c r="P159" s="168"/>
      <c r="Q159" s="151"/>
      <c r="R159" s="151" t="s">
        <v>228</v>
      </c>
      <c r="S159" s="151" t="s">
        <v>491</v>
      </c>
      <c r="T159" s="151"/>
      <c r="U159" s="151" t="s">
        <v>492</v>
      </c>
      <c r="V159" s="151"/>
      <c r="W159" s="167">
        <v>30</v>
      </c>
      <c r="X159" s="168"/>
      <c r="Y159" s="151"/>
      <c r="Z159" s="151" t="s">
        <v>581</v>
      </c>
      <c r="AA159" s="171"/>
      <c r="AB159" s="151"/>
      <c r="AC159" s="169"/>
      <c r="AD159" s="165">
        <v>42813</v>
      </c>
      <c r="AE159" s="170">
        <v>149</v>
      </c>
    </row>
    <row r="160" spans="1:31">
      <c r="A160" s="165">
        <v>42600</v>
      </c>
      <c r="B160" s="166">
        <v>150</v>
      </c>
      <c r="C160"/>
      <c r="D160" s="151" t="s">
        <v>490</v>
      </c>
      <c r="E160" s="151"/>
      <c r="F160" s="151"/>
      <c r="G160" s="151"/>
      <c r="H160" s="151"/>
      <c r="I160" s="151"/>
      <c r="J160" s="151" t="s">
        <v>178</v>
      </c>
      <c r="K160" s="151" t="s">
        <v>491</v>
      </c>
      <c r="L160" s="151"/>
      <c r="M160" s="151" t="s">
        <v>492</v>
      </c>
      <c r="N160"/>
      <c r="O160" s="167">
        <v>270</v>
      </c>
      <c r="P160" s="168"/>
      <c r="Q160" s="151"/>
      <c r="R160" s="151" t="s">
        <v>228</v>
      </c>
      <c r="S160" s="151" t="s">
        <v>491</v>
      </c>
      <c r="T160" s="151"/>
      <c r="U160" s="151" t="s">
        <v>492</v>
      </c>
      <c r="V160" s="151"/>
      <c r="W160" s="167">
        <v>270</v>
      </c>
      <c r="X160" s="168"/>
      <c r="Y160" s="151"/>
      <c r="Z160" s="151" t="s">
        <v>581</v>
      </c>
      <c r="AA160" s="171"/>
      <c r="AB160" s="151"/>
      <c r="AC160" s="169"/>
      <c r="AD160" s="165">
        <v>42813</v>
      </c>
      <c r="AE160" s="170">
        <v>150</v>
      </c>
    </row>
    <row r="161" spans="1:31">
      <c r="A161" s="165">
        <v>42601</v>
      </c>
      <c r="B161" s="166">
        <v>151</v>
      </c>
      <c r="C161"/>
      <c r="D161" s="151" t="s">
        <v>490</v>
      </c>
      <c r="E161" s="151"/>
      <c r="F161" s="151"/>
      <c r="G161" s="151"/>
      <c r="H161" s="151"/>
      <c r="I161" s="151"/>
      <c r="J161" s="151" t="s">
        <v>122</v>
      </c>
      <c r="K161" s="151" t="s">
        <v>491</v>
      </c>
      <c r="L161" s="151"/>
      <c r="M161" s="151" t="s">
        <v>492</v>
      </c>
      <c r="N161"/>
      <c r="O161" s="167">
        <v>2490</v>
      </c>
      <c r="P161" s="168"/>
      <c r="Q161" s="151"/>
      <c r="R161" s="151" t="s">
        <v>51</v>
      </c>
      <c r="S161" s="151" t="s">
        <v>491</v>
      </c>
      <c r="T161" s="151"/>
      <c r="U161" s="151" t="s">
        <v>492</v>
      </c>
      <c r="V161" s="151"/>
      <c r="W161" s="167">
        <v>2490</v>
      </c>
      <c r="X161" s="168"/>
      <c r="Y161" s="151"/>
      <c r="Z161" s="151" t="s">
        <v>630</v>
      </c>
      <c r="AA161" s="171"/>
      <c r="AB161" s="151"/>
      <c r="AC161" s="169"/>
      <c r="AD161" s="165">
        <v>42813</v>
      </c>
      <c r="AE161" s="170">
        <v>151</v>
      </c>
    </row>
    <row r="162" spans="1:31">
      <c r="A162" s="165">
        <v>42601</v>
      </c>
      <c r="B162" s="166">
        <v>152</v>
      </c>
      <c r="C162"/>
      <c r="D162" s="151" t="s">
        <v>490</v>
      </c>
      <c r="E162" s="151"/>
      <c r="F162" s="151"/>
      <c r="G162" s="151"/>
      <c r="H162" s="151"/>
      <c r="I162" s="151"/>
      <c r="J162" s="151" t="s">
        <v>96</v>
      </c>
      <c r="K162" s="151" t="s">
        <v>491</v>
      </c>
      <c r="L162" s="151"/>
      <c r="M162" s="151" t="s">
        <v>492</v>
      </c>
      <c r="N162"/>
      <c r="O162" s="167">
        <v>6260</v>
      </c>
      <c r="P162" s="168"/>
      <c r="Q162" s="151"/>
      <c r="R162" s="151" t="s">
        <v>51</v>
      </c>
      <c r="S162" s="151" t="s">
        <v>491</v>
      </c>
      <c r="T162" s="151"/>
      <c r="U162" s="151" t="s">
        <v>492</v>
      </c>
      <c r="V162" s="151"/>
      <c r="W162" s="167">
        <v>6260</v>
      </c>
      <c r="X162" s="168"/>
      <c r="Y162" s="151"/>
      <c r="Z162" s="151" t="s">
        <v>532</v>
      </c>
      <c r="AA162" s="171"/>
      <c r="AB162" s="151"/>
      <c r="AC162" s="169"/>
      <c r="AD162" s="165">
        <v>42813</v>
      </c>
      <c r="AE162" s="170">
        <v>152</v>
      </c>
    </row>
    <row r="163" spans="1:31">
      <c r="A163" s="165">
        <v>42601</v>
      </c>
      <c r="B163" s="166">
        <v>153</v>
      </c>
      <c r="C163"/>
      <c r="D163" s="151" t="s">
        <v>490</v>
      </c>
      <c r="E163" s="151"/>
      <c r="F163" s="151"/>
      <c r="G163" s="151"/>
      <c r="H163" s="151"/>
      <c r="I163" s="151"/>
      <c r="J163" s="151" t="s">
        <v>139</v>
      </c>
      <c r="K163" s="151" t="s">
        <v>491</v>
      </c>
      <c r="L163" s="151"/>
      <c r="M163" s="151" t="s">
        <v>492</v>
      </c>
      <c r="N163"/>
      <c r="O163" s="167">
        <v>198300</v>
      </c>
      <c r="P163" s="168"/>
      <c r="Q163" s="151"/>
      <c r="R163" s="151" t="s">
        <v>51</v>
      </c>
      <c r="S163" s="151" t="s">
        <v>491</v>
      </c>
      <c r="T163" s="151"/>
      <c r="U163" s="151" t="s">
        <v>492</v>
      </c>
      <c r="V163" s="151"/>
      <c r="W163" s="167">
        <v>198300</v>
      </c>
      <c r="X163" s="168"/>
      <c r="Y163" s="151"/>
      <c r="Z163" s="151" t="s">
        <v>631</v>
      </c>
      <c r="AA163" s="171"/>
      <c r="AB163" s="151"/>
      <c r="AC163" s="169"/>
      <c r="AD163" s="165">
        <v>42813</v>
      </c>
      <c r="AE163" s="170">
        <v>153</v>
      </c>
    </row>
    <row r="164" spans="1:31">
      <c r="A164" s="165">
        <v>42606</v>
      </c>
      <c r="B164" s="166">
        <v>154</v>
      </c>
      <c r="C164"/>
      <c r="D164" s="151" t="s">
        <v>490</v>
      </c>
      <c r="E164" s="151"/>
      <c r="F164" s="151"/>
      <c r="G164" s="151"/>
      <c r="H164" s="151"/>
      <c r="I164" s="151"/>
      <c r="J164" s="151" t="s">
        <v>106</v>
      </c>
      <c r="K164" s="151" t="s">
        <v>491</v>
      </c>
      <c r="L164" s="151"/>
      <c r="M164" s="151" t="s">
        <v>492</v>
      </c>
      <c r="N164"/>
      <c r="O164" s="167">
        <v>12850</v>
      </c>
      <c r="P164" s="168"/>
      <c r="Q164" s="151"/>
      <c r="R164" s="151" t="s">
        <v>107</v>
      </c>
      <c r="S164" s="151" t="s">
        <v>491</v>
      </c>
      <c r="T164" s="151"/>
      <c r="U164" s="151" t="s">
        <v>492</v>
      </c>
      <c r="V164" s="151"/>
      <c r="W164" s="167">
        <v>12850</v>
      </c>
      <c r="X164" s="168"/>
      <c r="Y164" s="151"/>
      <c r="Z164" s="151" t="s">
        <v>632</v>
      </c>
      <c r="AA164" s="171"/>
      <c r="AB164" s="151"/>
      <c r="AC164" s="169"/>
      <c r="AD164" s="165">
        <v>42813</v>
      </c>
      <c r="AE164" s="170">
        <v>154</v>
      </c>
    </row>
    <row r="165" spans="1:31">
      <c r="A165" s="165">
        <v>42606</v>
      </c>
      <c r="B165" s="166">
        <v>155</v>
      </c>
      <c r="C165"/>
      <c r="D165" s="151" t="s">
        <v>490</v>
      </c>
      <c r="E165" s="151"/>
      <c r="F165" s="151"/>
      <c r="G165" s="151"/>
      <c r="H165" s="151"/>
      <c r="I165" s="151"/>
      <c r="J165" s="151" t="s">
        <v>56</v>
      </c>
      <c r="K165" s="151" t="s">
        <v>491</v>
      </c>
      <c r="L165" s="151"/>
      <c r="M165" s="151" t="s">
        <v>492</v>
      </c>
      <c r="N165"/>
      <c r="O165" s="167">
        <v>543050</v>
      </c>
      <c r="P165" s="168"/>
      <c r="Q165" s="151"/>
      <c r="R165" s="151" t="s">
        <v>51</v>
      </c>
      <c r="S165" s="151" t="s">
        <v>491</v>
      </c>
      <c r="T165" s="151"/>
      <c r="U165" s="151" t="s">
        <v>492</v>
      </c>
      <c r="V165" s="151"/>
      <c r="W165" s="167">
        <v>543050</v>
      </c>
      <c r="X165" s="168"/>
      <c r="Y165" s="151"/>
      <c r="Z165" s="151" t="s">
        <v>633</v>
      </c>
      <c r="AA165" s="171"/>
      <c r="AB165" s="151"/>
      <c r="AC165" s="169"/>
      <c r="AD165" s="165">
        <v>42813</v>
      </c>
      <c r="AE165" s="170">
        <v>155</v>
      </c>
    </row>
    <row r="166" spans="1:31">
      <c r="A166" s="165">
        <v>42606</v>
      </c>
      <c r="B166" s="166">
        <v>156</v>
      </c>
      <c r="C166"/>
      <c r="D166" s="151" t="s">
        <v>490</v>
      </c>
      <c r="E166" s="151"/>
      <c r="F166" s="151"/>
      <c r="G166" s="151"/>
      <c r="H166" s="151"/>
      <c r="I166" s="151"/>
      <c r="J166" s="151" t="s">
        <v>110</v>
      </c>
      <c r="K166" s="151" t="s">
        <v>491</v>
      </c>
      <c r="L166" s="151"/>
      <c r="M166" s="151" t="s">
        <v>492</v>
      </c>
      <c r="N166"/>
      <c r="O166" s="167">
        <v>1675130</v>
      </c>
      <c r="P166" s="168"/>
      <c r="Q166" s="151"/>
      <c r="R166" s="151" t="s">
        <v>51</v>
      </c>
      <c r="S166" s="151" t="s">
        <v>491</v>
      </c>
      <c r="T166" s="151"/>
      <c r="U166" s="151" t="s">
        <v>492</v>
      </c>
      <c r="V166" s="151"/>
      <c r="W166" s="167">
        <v>1675130</v>
      </c>
      <c r="X166" s="168"/>
      <c r="Y166" s="151"/>
      <c r="Z166" s="151" t="s">
        <v>634</v>
      </c>
      <c r="AA166" s="171"/>
      <c r="AB166" s="151"/>
      <c r="AC166" s="169"/>
      <c r="AD166" s="165">
        <v>42813</v>
      </c>
      <c r="AE166" s="170">
        <v>156</v>
      </c>
    </row>
    <row r="167" spans="1:31">
      <c r="A167" s="165">
        <v>42606</v>
      </c>
      <c r="B167" s="166">
        <v>157</v>
      </c>
      <c r="C167"/>
      <c r="D167" s="151" t="s">
        <v>490</v>
      </c>
      <c r="E167" s="151"/>
      <c r="F167" s="151"/>
      <c r="G167" s="151"/>
      <c r="H167" s="151"/>
      <c r="I167" s="151"/>
      <c r="J167" s="151" t="s">
        <v>122</v>
      </c>
      <c r="K167" s="151" t="s">
        <v>491</v>
      </c>
      <c r="L167" s="151"/>
      <c r="M167" s="151" t="s">
        <v>492</v>
      </c>
      <c r="N167"/>
      <c r="O167" s="167">
        <v>3120</v>
      </c>
      <c r="P167" s="168"/>
      <c r="Q167" s="151"/>
      <c r="R167" s="151" t="s">
        <v>51</v>
      </c>
      <c r="S167" s="151" t="s">
        <v>491</v>
      </c>
      <c r="T167" s="151"/>
      <c r="U167" s="151" t="s">
        <v>492</v>
      </c>
      <c r="V167" s="151"/>
      <c r="W167" s="167">
        <v>3120</v>
      </c>
      <c r="X167" s="168"/>
      <c r="Y167" s="151"/>
      <c r="Z167" s="151" t="s">
        <v>635</v>
      </c>
      <c r="AA167" s="171"/>
      <c r="AB167" s="151"/>
      <c r="AC167" s="169"/>
      <c r="AD167" s="165">
        <v>42813</v>
      </c>
      <c r="AE167" s="170">
        <v>157</v>
      </c>
    </row>
    <row r="168" spans="1:31">
      <c r="A168" s="165">
        <v>42606</v>
      </c>
      <c r="B168" s="166">
        <v>158</v>
      </c>
      <c r="C168"/>
      <c r="D168" s="151" t="s">
        <v>490</v>
      </c>
      <c r="E168" s="151"/>
      <c r="F168" s="151"/>
      <c r="G168" s="151"/>
      <c r="H168" s="151"/>
      <c r="I168" s="151"/>
      <c r="J168" s="151" t="s">
        <v>70</v>
      </c>
      <c r="K168" s="151" t="s">
        <v>491</v>
      </c>
      <c r="L168" s="151"/>
      <c r="M168" s="151" t="s">
        <v>492</v>
      </c>
      <c r="N168"/>
      <c r="O168" s="167">
        <v>8000</v>
      </c>
      <c r="P168" s="168"/>
      <c r="Q168" s="151"/>
      <c r="R168" s="151" t="s">
        <v>51</v>
      </c>
      <c r="S168" s="151" t="s">
        <v>491</v>
      </c>
      <c r="T168" s="151"/>
      <c r="U168" s="151" t="s">
        <v>492</v>
      </c>
      <c r="V168" s="151"/>
      <c r="W168" s="167">
        <v>8000</v>
      </c>
      <c r="X168" s="168"/>
      <c r="Y168" s="151"/>
      <c r="Z168" s="151" t="s">
        <v>636</v>
      </c>
      <c r="AA168" s="171"/>
      <c r="AB168" s="151"/>
      <c r="AC168" s="169"/>
      <c r="AD168" s="165">
        <v>42813</v>
      </c>
      <c r="AE168" s="170">
        <v>158</v>
      </c>
    </row>
    <row r="169" spans="1:31">
      <c r="A169" s="165">
        <v>42608</v>
      </c>
      <c r="B169" s="166">
        <v>159</v>
      </c>
      <c r="C169"/>
      <c r="D169" s="151" t="s">
        <v>490</v>
      </c>
      <c r="E169" s="151"/>
      <c r="F169" s="151"/>
      <c r="G169" s="151"/>
      <c r="H169" s="151"/>
      <c r="I169" s="151"/>
      <c r="J169" s="151" t="s">
        <v>122</v>
      </c>
      <c r="K169" s="151" t="s">
        <v>491</v>
      </c>
      <c r="L169" s="151"/>
      <c r="M169" s="151" t="s">
        <v>492</v>
      </c>
      <c r="N169"/>
      <c r="O169" s="167">
        <v>2860</v>
      </c>
      <c r="P169" s="168"/>
      <c r="Q169" s="151"/>
      <c r="R169" s="151" t="s">
        <v>51</v>
      </c>
      <c r="S169" s="151" t="s">
        <v>491</v>
      </c>
      <c r="T169" s="151"/>
      <c r="U169" s="151" t="s">
        <v>492</v>
      </c>
      <c r="V169" s="151"/>
      <c r="W169" s="167">
        <v>2860</v>
      </c>
      <c r="X169" s="168"/>
      <c r="Y169" s="151"/>
      <c r="Z169" s="151" t="s">
        <v>638</v>
      </c>
      <c r="AA169" s="171"/>
      <c r="AB169" s="151"/>
      <c r="AC169" s="169"/>
      <c r="AD169" s="165">
        <v>42813</v>
      </c>
      <c r="AE169" s="170">
        <v>159</v>
      </c>
    </row>
    <row r="170" spans="1:31">
      <c r="A170" s="165">
        <v>42608</v>
      </c>
      <c r="B170" s="166">
        <v>160</v>
      </c>
      <c r="C170"/>
      <c r="D170" s="151" t="s">
        <v>490</v>
      </c>
      <c r="E170" s="151"/>
      <c r="F170" s="151"/>
      <c r="G170" s="151"/>
      <c r="H170" s="151"/>
      <c r="I170" s="151"/>
      <c r="J170" s="151" t="s">
        <v>96</v>
      </c>
      <c r="K170" s="151" t="s">
        <v>491</v>
      </c>
      <c r="L170" s="151"/>
      <c r="M170" s="151" t="s">
        <v>492</v>
      </c>
      <c r="N170"/>
      <c r="O170" s="167">
        <v>14660</v>
      </c>
      <c r="P170" s="168"/>
      <c r="Q170" s="151"/>
      <c r="R170" s="151" t="s">
        <v>51</v>
      </c>
      <c r="S170" s="151" t="s">
        <v>491</v>
      </c>
      <c r="T170" s="151"/>
      <c r="U170" s="151" t="s">
        <v>492</v>
      </c>
      <c r="V170" s="151"/>
      <c r="W170" s="167">
        <v>14660</v>
      </c>
      <c r="X170" s="168"/>
      <c r="Y170" s="151"/>
      <c r="Z170" s="151" t="s">
        <v>543</v>
      </c>
      <c r="AA170" s="171"/>
      <c r="AB170" s="151"/>
      <c r="AC170" s="169"/>
      <c r="AD170" s="165">
        <v>42813</v>
      </c>
      <c r="AE170" s="170">
        <v>160</v>
      </c>
    </row>
    <row r="171" spans="1:31">
      <c r="A171" s="165">
        <v>42609</v>
      </c>
      <c r="B171" s="166">
        <v>161</v>
      </c>
      <c r="C171"/>
      <c r="D171" s="151" t="s">
        <v>490</v>
      </c>
      <c r="E171" s="151"/>
      <c r="F171" s="151"/>
      <c r="G171" s="151"/>
      <c r="H171" s="151"/>
      <c r="I171" s="151"/>
      <c r="J171" s="151" t="s">
        <v>66</v>
      </c>
      <c r="K171" s="151" t="s">
        <v>491</v>
      </c>
      <c r="L171" s="151"/>
      <c r="M171" s="151" t="s">
        <v>492</v>
      </c>
      <c r="N171"/>
      <c r="O171" s="167">
        <v>15970</v>
      </c>
      <c r="P171" s="168"/>
      <c r="Q171" s="151"/>
      <c r="R171" s="151" t="s">
        <v>51</v>
      </c>
      <c r="S171" s="151" t="s">
        <v>491</v>
      </c>
      <c r="T171" s="151"/>
      <c r="U171" s="151" t="s">
        <v>492</v>
      </c>
      <c r="V171" s="151"/>
      <c r="W171" s="167">
        <v>15970</v>
      </c>
      <c r="X171" s="168"/>
      <c r="Y171" s="151"/>
      <c r="Z171" s="151" t="s">
        <v>601</v>
      </c>
      <c r="AA171" s="171"/>
      <c r="AB171" s="151"/>
      <c r="AC171" s="169"/>
      <c r="AD171" s="165">
        <v>42813</v>
      </c>
      <c r="AE171" s="170">
        <v>161</v>
      </c>
    </row>
    <row r="172" spans="1:31">
      <c r="A172" s="165">
        <v>42609</v>
      </c>
      <c r="B172" s="166">
        <v>162</v>
      </c>
      <c r="C172"/>
      <c r="D172" s="151" t="s">
        <v>490</v>
      </c>
      <c r="E172" s="151"/>
      <c r="F172" s="151"/>
      <c r="G172" s="151"/>
      <c r="H172" s="151"/>
      <c r="I172" s="151"/>
      <c r="J172" s="151" t="s">
        <v>66</v>
      </c>
      <c r="K172" s="151" t="s">
        <v>491</v>
      </c>
      <c r="L172" s="151"/>
      <c r="M172" s="151" t="s">
        <v>492</v>
      </c>
      <c r="N172"/>
      <c r="O172" s="167">
        <v>56080</v>
      </c>
      <c r="P172" s="168"/>
      <c r="Q172" s="151"/>
      <c r="R172" s="151" t="s">
        <v>51</v>
      </c>
      <c r="S172" s="151" t="s">
        <v>491</v>
      </c>
      <c r="T172" s="151"/>
      <c r="U172" s="151" t="s">
        <v>492</v>
      </c>
      <c r="V172" s="151"/>
      <c r="W172" s="167">
        <v>56080</v>
      </c>
      <c r="X172" s="168"/>
      <c r="Y172" s="151"/>
      <c r="Z172" s="151" t="s">
        <v>601</v>
      </c>
      <c r="AA172" s="171"/>
      <c r="AB172" s="151"/>
      <c r="AC172" s="169"/>
      <c r="AD172" s="165">
        <v>42813</v>
      </c>
      <c r="AE172" s="170">
        <v>162</v>
      </c>
    </row>
    <row r="173" spans="1:31">
      <c r="A173" s="165">
        <v>42611</v>
      </c>
      <c r="B173" s="166">
        <v>163</v>
      </c>
      <c r="C173"/>
      <c r="D173" s="151" t="s">
        <v>490</v>
      </c>
      <c r="E173" s="151"/>
      <c r="F173" s="151"/>
      <c r="G173" s="151"/>
      <c r="H173" s="151"/>
      <c r="I173" s="151"/>
      <c r="J173" s="151" t="s">
        <v>150</v>
      </c>
      <c r="K173" s="151" t="s">
        <v>491</v>
      </c>
      <c r="L173" s="151"/>
      <c r="M173" s="151" t="s">
        <v>492</v>
      </c>
      <c r="N173"/>
      <c r="O173" s="167">
        <v>468000</v>
      </c>
      <c r="P173" s="168"/>
      <c r="Q173" s="151"/>
      <c r="R173" s="151" t="s">
        <v>51</v>
      </c>
      <c r="S173" s="151" t="s">
        <v>491</v>
      </c>
      <c r="T173" s="151"/>
      <c r="U173" s="151" t="s">
        <v>492</v>
      </c>
      <c r="V173" s="151"/>
      <c r="W173" s="167">
        <v>468000</v>
      </c>
      <c r="X173" s="168"/>
      <c r="Y173" s="151"/>
      <c r="Z173" s="151" t="s">
        <v>559</v>
      </c>
      <c r="AA173" s="171"/>
      <c r="AB173" s="151"/>
      <c r="AC173" s="169"/>
      <c r="AD173" s="165">
        <v>42813</v>
      </c>
      <c r="AE173" s="170">
        <v>163</v>
      </c>
    </row>
    <row r="174" spans="1:31">
      <c r="A174" s="165">
        <v>42611</v>
      </c>
      <c r="B174" s="166">
        <v>164</v>
      </c>
      <c r="C174"/>
      <c r="D174" s="151" t="s">
        <v>490</v>
      </c>
      <c r="E174" s="151"/>
      <c r="F174" s="151"/>
      <c r="G174" s="151"/>
      <c r="H174" s="151"/>
      <c r="I174" s="151"/>
      <c r="J174" s="151" t="s">
        <v>139</v>
      </c>
      <c r="K174" s="151" t="s">
        <v>491</v>
      </c>
      <c r="L174" s="151"/>
      <c r="M174" s="151" t="s">
        <v>492</v>
      </c>
      <c r="N174"/>
      <c r="O174" s="167">
        <v>53790</v>
      </c>
      <c r="P174" s="168"/>
      <c r="Q174" s="151"/>
      <c r="R174" s="151" t="s">
        <v>51</v>
      </c>
      <c r="S174" s="151" t="s">
        <v>491</v>
      </c>
      <c r="T174" s="151"/>
      <c r="U174" s="151" t="s">
        <v>492</v>
      </c>
      <c r="V174" s="151"/>
      <c r="W174" s="167">
        <v>53790</v>
      </c>
      <c r="X174" s="168"/>
      <c r="Y174" s="151"/>
      <c r="Z174" s="151" t="s">
        <v>639</v>
      </c>
      <c r="AA174" s="171"/>
      <c r="AB174" s="151"/>
      <c r="AC174" s="169"/>
      <c r="AD174" s="165">
        <v>42813</v>
      </c>
      <c r="AE174" s="170">
        <v>164</v>
      </c>
    </row>
    <row r="175" spans="1:31">
      <c r="A175" s="165">
        <v>42612</v>
      </c>
      <c r="B175" s="166">
        <v>165</v>
      </c>
      <c r="C175"/>
      <c r="D175" s="151" t="s">
        <v>490</v>
      </c>
      <c r="E175" s="151"/>
      <c r="F175" s="151"/>
      <c r="G175" s="151"/>
      <c r="H175" s="151"/>
      <c r="I175" s="151"/>
      <c r="J175" s="151" t="s">
        <v>56</v>
      </c>
      <c r="K175" s="151" t="s">
        <v>491</v>
      </c>
      <c r="L175" s="151"/>
      <c r="M175" s="151" t="s">
        <v>492</v>
      </c>
      <c r="N175"/>
      <c r="O175" s="167">
        <v>19090</v>
      </c>
      <c r="P175" s="168"/>
      <c r="Q175" s="151"/>
      <c r="R175" s="151" t="s">
        <v>51</v>
      </c>
      <c r="S175" s="151" t="s">
        <v>491</v>
      </c>
      <c r="T175" s="151"/>
      <c r="U175" s="151" t="s">
        <v>492</v>
      </c>
      <c r="V175" s="151"/>
      <c r="W175" s="167">
        <v>19090</v>
      </c>
      <c r="X175" s="168"/>
      <c r="Y175" s="151"/>
      <c r="Z175" s="151" t="s">
        <v>580</v>
      </c>
      <c r="AA175" s="171"/>
      <c r="AB175" s="151"/>
      <c r="AC175" s="169"/>
      <c r="AD175" s="165">
        <v>42813</v>
      </c>
      <c r="AE175" s="170">
        <v>165</v>
      </c>
    </row>
    <row r="176" spans="1:31">
      <c r="A176" s="165">
        <v>42612</v>
      </c>
      <c r="B176" s="166">
        <v>166</v>
      </c>
      <c r="C176"/>
      <c r="D176" s="151" t="s">
        <v>490</v>
      </c>
      <c r="E176" s="151"/>
      <c r="F176" s="151"/>
      <c r="G176" s="151"/>
      <c r="H176" s="151"/>
      <c r="I176" s="151"/>
      <c r="J176" s="151" t="s">
        <v>110</v>
      </c>
      <c r="K176" s="151" t="s">
        <v>491</v>
      </c>
      <c r="L176" s="151"/>
      <c r="M176" s="151" t="s">
        <v>492</v>
      </c>
      <c r="N176"/>
      <c r="O176" s="167">
        <v>67100</v>
      </c>
      <c r="P176" s="168"/>
      <c r="Q176" s="151"/>
      <c r="R176" s="151" t="s">
        <v>51</v>
      </c>
      <c r="S176" s="151" t="s">
        <v>491</v>
      </c>
      <c r="T176" s="151"/>
      <c r="U176" s="151" t="s">
        <v>492</v>
      </c>
      <c r="V176" s="151"/>
      <c r="W176" s="167">
        <v>67100</v>
      </c>
      <c r="X176" s="168"/>
      <c r="Y176" s="151"/>
      <c r="Z176" s="151" t="s">
        <v>579</v>
      </c>
      <c r="AA176" s="171"/>
      <c r="AB176" s="151"/>
      <c r="AC176" s="169"/>
      <c r="AD176" s="165">
        <v>42813</v>
      </c>
      <c r="AE176" s="170">
        <v>166</v>
      </c>
    </row>
    <row r="177" spans="1:31">
      <c r="A177" s="165">
        <v>42612</v>
      </c>
      <c r="B177" s="166">
        <v>167</v>
      </c>
      <c r="C177"/>
      <c r="D177" s="151" t="s">
        <v>490</v>
      </c>
      <c r="E177" s="151"/>
      <c r="F177" s="151"/>
      <c r="G177" s="151"/>
      <c r="H177" s="151"/>
      <c r="I177" s="151"/>
      <c r="J177" s="151" t="s">
        <v>126</v>
      </c>
      <c r="K177" s="151" t="s">
        <v>491</v>
      </c>
      <c r="L177" s="151"/>
      <c r="M177" s="151" t="s">
        <v>492</v>
      </c>
      <c r="N177"/>
      <c r="O177" s="167">
        <v>10000</v>
      </c>
      <c r="P177" s="168"/>
      <c r="Q177" s="151"/>
      <c r="R177" s="151" t="s">
        <v>51</v>
      </c>
      <c r="S177" s="151" t="s">
        <v>491</v>
      </c>
      <c r="T177" s="151"/>
      <c r="U177" s="151" t="s">
        <v>492</v>
      </c>
      <c r="V177" s="151"/>
      <c r="W177" s="167">
        <v>10000</v>
      </c>
      <c r="X177" s="168"/>
      <c r="Y177" s="151"/>
      <c r="Z177" s="151" t="s">
        <v>545</v>
      </c>
      <c r="AA177" s="171"/>
      <c r="AB177" s="151"/>
      <c r="AC177" s="169"/>
      <c r="AD177" s="165">
        <v>42813</v>
      </c>
      <c r="AE177" s="170">
        <v>167</v>
      </c>
    </row>
    <row r="178" spans="1:31">
      <c r="A178" s="165">
        <v>42612</v>
      </c>
      <c r="B178" s="166">
        <v>168</v>
      </c>
      <c r="C178"/>
      <c r="D178" s="151" t="s">
        <v>490</v>
      </c>
      <c r="E178" s="151"/>
      <c r="F178" s="151"/>
      <c r="G178" s="151"/>
      <c r="H178" s="151"/>
      <c r="I178" s="151"/>
      <c r="J178" s="151" t="s">
        <v>126</v>
      </c>
      <c r="K178" s="151" t="s">
        <v>491</v>
      </c>
      <c r="L178" s="151"/>
      <c r="M178" s="151" t="s">
        <v>492</v>
      </c>
      <c r="N178"/>
      <c r="O178" s="167">
        <v>314800</v>
      </c>
      <c r="P178" s="168"/>
      <c r="Q178" s="151"/>
      <c r="R178" s="151" t="s">
        <v>51</v>
      </c>
      <c r="S178" s="151" t="s">
        <v>491</v>
      </c>
      <c r="T178" s="151"/>
      <c r="U178" s="151" t="s">
        <v>492</v>
      </c>
      <c r="V178" s="151"/>
      <c r="W178" s="167">
        <v>314800</v>
      </c>
      <c r="X178" s="168"/>
      <c r="Y178" s="151"/>
      <c r="Z178" s="151" t="s">
        <v>546</v>
      </c>
      <c r="AA178" s="171"/>
      <c r="AB178" s="151"/>
      <c r="AC178" s="169"/>
      <c r="AD178" s="165">
        <v>42813</v>
      </c>
      <c r="AE178" s="170">
        <v>168</v>
      </c>
    </row>
    <row r="179" spans="1:31">
      <c r="A179" s="165">
        <v>42612</v>
      </c>
      <c r="B179" s="166">
        <v>169</v>
      </c>
      <c r="C179"/>
      <c r="D179" s="151" t="s">
        <v>490</v>
      </c>
      <c r="E179" s="151"/>
      <c r="F179" s="151"/>
      <c r="G179" s="151"/>
      <c r="H179" s="151"/>
      <c r="I179" s="151"/>
      <c r="J179" s="151" t="s">
        <v>126</v>
      </c>
      <c r="K179" s="151" t="s">
        <v>491</v>
      </c>
      <c r="L179" s="151"/>
      <c r="M179" s="151" t="s">
        <v>492</v>
      </c>
      <c r="N179"/>
      <c r="O179" s="167">
        <v>419740</v>
      </c>
      <c r="P179" s="168"/>
      <c r="Q179" s="151"/>
      <c r="R179" s="151" t="s">
        <v>51</v>
      </c>
      <c r="S179" s="151" t="s">
        <v>491</v>
      </c>
      <c r="T179" s="151"/>
      <c r="U179" s="151" t="s">
        <v>492</v>
      </c>
      <c r="V179" s="151"/>
      <c r="W179" s="167">
        <v>419740</v>
      </c>
      <c r="X179" s="168"/>
      <c r="Y179" s="151"/>
      <c r="Z179" s="151" t="s">
        <v>548</v>
      </c>
      <c r="AA179" s="171"/>
      <c r="AB179" s="151"/>
      <c r="AC179" s="169"/>
      <c r="AD179" s="165">
        <v>42813</v>
      </c>
      <c r="AE179" s="170">
        <v>169</v>
      </c>
    </row>
    <row r="180" spans="1:31">
      <c r="A180" s="165">
        <v>42612</v>
      </c>
      <c r="B180" s="166">
        <v>170</v>
      </c>
      <c r="C180"/>
      <c r="D180" s="151" t="s">
        <v>490</v>
      </c>
      <c r="E180" s="151"/>
      <c r="F180" s="151"/>
      <c r="G180" s="151"/>
      <c r="H180" s="151"/>
      <c r="I180" s="151"/>
      <c r="J180" s="151" t="s">
        <v>102</v>
      </c>
      <c r="K180" s="151" t="s">
        <v>491</v>
      </c>
      <c r="L180" s="151"/>
      <c r="M180" s="151" t="s">
        <v>492</v>
      </c>
      <c r="N180"/>
      <c r="O180" s="167">
        <v>174620</v>
      </c>
      <c r="P180" s="168"/>
      <c r="Q180" s="151"/>
      <c r="R180" s="151" t="s">
        <v>51</v>
      </c>
      <c r="S180" s="151" t="s">
        <v>491</v>
      </c>
      <c r="T180" s="151"/>
      <c r="U180" s="151" t="s">
        <v>492</v>
      </c>
      <c r="V180" s="151"/>
      <c r="W180" s="167">
        <v>174620</v>
      </c>
      <c r="X180" s="168"/>
      <c r="Y180" s="151"/>
      <c r="Z180" s="151" t="s">
        <v>549</v>
      </c>
      <c r="AA180" s="171"/>
      <c r="AB180" s="151"/>
      <c r="AC180" s="169"/>
      <c r="AD180" s="165">
        <v>42813</v>
      </c>
      <c r="AE180" s="170">
        <v>170</v>
      </c>
    </row>
    <row r="181" spans="1:31">
      <c r="A181" s="165">
        <v>42612</v>
      </c>
      <c r="B181" s="166">
        <v>171</v>
      </c>
      <c r="C181"/>
      <c r="D181" s="151" t="s">
        <v>490</v>
      </c>
      <c r="E181" s="151"/>
      <c r="F181" s="151"/>
      <c r="G181" s="151"/>
      <c r="H181" s="151"/>
      <c r="I181" s="151"/>
      <c r="J181" s="151" t="s">
        <v>56</v>
      </c>
      <c r="K181" s="151" t="s">
        <v>491</v>
      </c>
      <c r="L181" s="151"/>
      <c r="M181" s="151" t="s">
        <v>492</v>
      </c>
      <c r="N181"/>
      <c r="O181" s="167">
        <v>107930</v>
      </c>
      <c r="P181" s="168"/>
      <c r="Q181" s="151"/>
      <c r="R181" s="151" t="s">
        <v>51</v>
      </c>
      <c r="S181" s="151" t="s">
        <v>491</v>
      </c>
      <c r="T181" s="151"/>
      <c r="U181" s="151" t="s">
        <v>492</v>
      </c>
      <c r="V181" s="151"/>
      <c r="W181" s="167">
        <v>107930</v>
      </c>
      <c r="X181" s="168"/>
      <c r="Y181" s="151"/>
      <c r="Z181" s="151" t="s">
        <v>640</v>
      </c>
      <c r="AA181" s="171"/>
      <c r="AB181" s="151"/>
      <c r="AC181" s="169"/>
      <c r="AD181" s="165">
        <v>42813</v>
      </c>
      <c r="AE181" s="170">
        <v>171</v>
      </c>
    </row>
    <row r="182" spans="1:31">
      <c r="A182" s="165">
        <v>42612</v>
      </c>
      <c r="B182" s="166">
        <v>172</v>
      </c>
      <c r="C182"/>
      <c r="D182" s="151" t="s">
        <v>490</v>
      </c>
      <c r="E182" s="151"/>
      <c r="F182" s="151"/>
      <c r="G182" s="151"/>
      <c r="H182" s="151"/>
      <c r="I182" s="151"/>
      <c r="J182" s="151" t="s">
        <v>56</v>
      </c>
      <c r="K182" s="151" t="s">
        <v>491</v>
      </c>
      <c r="L182" s="151"/>
      <c r="M182" s="151" t="s">
        <v>492</v>
      </c>
      <c r="N182"/>
      <c r="O182" s="167">
        <v>300210</v>
      </c>
      <c r="P182" s="168"/>
      <c r="Q182" s="151"/>
      <c r="R182" s="151" t="s">
        <v>51</v>
      </c>
      <c r="S182" s="151" t="s">
        <v>491</v>
      </c>
      <c r="T182" s="151"/>
      <c r="U182" s="151" t="s">
        <v>492</v>
      </c>
      <c r="V182" s="151"/>
      <c r="W182" s="167">
        <v>300210</v>
      </c>
      <c r="X182" s="168"/>
      <c r="Y182" s="151"/>
      <c r="Z182" s="151" t="s">
        <v>641</v>
      </c>
      <c r="AA182" s="171"/>
      <c r="AB182" s="151"/>
      <c r="AC182" s="169"/>
      <c r="AD182" s="165">
        <v>42813</v>
      </c>
      <c r="AE182" s="170">
        <v>172</v>
      </c>
    </row>
    <row r="183" spans="1:31">
      <c r="A183" s="165">
        <v>42612</v>
      </c>
      <c r="B183" s="166">
        <v>173</v>
      </c>
      <c r="C183"/>
      <c r="D183" s="151" t="s">
        <v>490</v>
      </c>
      <c r="E183" s="151"/>
      <c r="F183" s="151"/>
      <c r="G183" s="151"/>
      <c r="H183" s="151"/>
      <c r="I183" s="151"/>
      <c r="J183" s="151" t="s">
        <v>134</v>
      </c>
      <c r="K183" s="151" t="s">
        <v>491</v>
      </c>
      <c r="L183" s="151"/>
      <c r="M183" s="151" t="s">
        <v>492</v>
      </c>
      <c r="N183"/>
      <c r="O183" s="167">
        <v>1185660</v>
      </c>
      <c r="P183" s="168"/>
      <c r="Q183" s="151"/>
      <c r="R183" s="151" t="s">
        <v>51</v>
      </c>
      <c r="S183" s="151" t="s">
        <v>491</v>
      </c>
      <c r="T183" s="151"/>
      <c r="U183" s="151" t="s">
        <v>492</v>
      </c>
      <c r="V183" s="151"/>
      <c r="W183" s="167">
        <v>1185660</v>
      </c>
      <c r="X183" s="168"/>
      <c r="Y183" s="151"/>
      <c r="Z183" s="151" t="s">
        <v>550</v>
      </c>
      <c r="AA183" s="171"/>
      <c r="AB183" s="151"/>
      <c r="AC183" s="169"/>
      <c r="AD183" s="165">
        <v>42813</v>
      </c>
      <c r="AE183" s="170">
        <v>173</v>
      </c>
    </row>
    <row r="184" spans="1:31">
      <c r="A184" s="165">
        <v>42613</v>
      </c>
      <c r="B184" s="166">
        <v>174</v>
      </c>
      <c r="C184"/>
      <c r="D184" s="151" t="s">
        <v>490</v>
      </c>
      <c r="E184" s="151"/>
      <c r="F184" s="151"/>
      <c r="G184" s="151"/>
      <c r="H184" s="151"/>
      <c r="I184" s="151"/>
      <c r="J184" s="151" t="s">
        <v>122</v>
      </c>
      <c r="K184" s="151" t="s">
        <v>491</v>
      </c>
      <c r="L184" s="151"/>
      <c r="M184" s="151" t="s">
        <v>492</v>
      </c>
      <c r="N184"/>
      <c r="O184" s="167">
        <v>3620</v>
      </c>
      <c r="P184" s="168"/>
      <c r="Q184" s="151"/>
      <c r="R184" s="151" t="s">
        <v>51</v>
      </c>
      <c r="S184" s="151" t="s">
        <v>491</v>
      </c>
      <c r="T184" s="151"/>
      <c r="U184" s="151" t="s">
        <v>492</v>
      </c>
      <c r="V184" s="151"/>
      <c r="W184" s="167">
        <v>3620</v>
      </c>
      <c r="X184" s="168"/>
      <c r="Y184" s="151"/>
      <c r="Z184" s="151" t="s">
        <v>642</v>
      </c>
      <c r="AA184" s="171"/>
      <c r="AB184" s="151"/>
      <c r="AC184" s="169"/>
      <c r="AD184" s="165">
        <v>42813</v>
      </c>
      <c r="AE184" s="170">
        <v>174</v>
      </c>
    </row>
    <row r="185" spans="1:31">
      <c r="A185" s="165">
        <v>42613</v>
      </c>
      <c r="B185" s="166">
        <v>175</v>
      </c>
      <c r="C185"/>
      <c r="D185" s="151" t="s">
        <v>490</v>
      </c>
      <c r="E185" s="151"/>
      <c r="F185" s="151"/>
      <c r="G185" s="151"/>
      <c r="H185" s="151"/>
      <c r="I185" s="151"/>
      <c r="J185" s="151" t="s">
        <v>126</v>
      </c>
      <c r="K185" s="151" t="s">
        <v>491</v>
      </c>
      <c r="L185" s="151"/>
      <c r="M185" s="151" t="s">
        <v>492</v>
      </c>
      <c r="N185"/>
      <c r="O185" s="167">
        <v>399750</v>
      </c>
      <c r="P185" s="168"/>
      <c r="Q185" s="151"/>
      <c r="R185" s="151" t="s">
        <v>51</v>
      </c>
      <c r="S185" s="151" t="s">
        <v>491</v>
      </c>
      <c r="T185" s="151"/>
      <c r="U185" s="151" t="s">
        <v>492</v>
      </c>
      <c r="V185" s="151"/>
      <c r="W185" s="167">
        <v>399750</v>
      </c>
      <c r="X185" s="168"/>
      <c r="Y185" s="151"/>
      <c r="Z185" s="151" t="s">
        <v>548</v>
      </c>
      <c r="AA185" s="171"/>
      <c r="AB185" s="151"/>
      <c r="AC185" s="169"/>
      <c r="AD185" s="165">
        <v>42813</v>
      </c>
      <c r="AE185" s="170">
        <v>175</v>
      </c>
    </row>
    <row r="186" spans="1:31">
      <c r="A186" s="165">
        <v>42615</v>
      </c>
      <c r="B186" s="166">
        <v>176</v>
      </c>
      <c r="C186"/>
      <c r="D186" s="151" t="s">
        <v>490</v>
      </c>
      <c r="E186" s="151"/>
      <c r="F186" s="151"/>
      <c r="G186" s="151"/>
      <c r="H186" s="151"/>
      <c r="I186" s="151"/>
      <c r="J186" s="151" t="s">
        <v>122</v>
      </c>
      <c r="K186" s="151" t="s">
        <v>491</v>
      </c>
      <c r="L186" s="151"/>
      <c r="M186" s="151" t="s">
        <v>492</v>
      </c>
      <c r="N186"/>
      <c r="O186" s="167">
        <v>3290</v>
      </c>
      <c r="P186" s="168"/>
      <c r="Q186" s="151"/>
      <c r="R186" s="151" t="s">
        <v>51</v>
      </c>
      <c r="S186" s="151" t="s">
        <v>491</v>
      </c>
      <c r="T186" s="151"/>
      <c r="U186" s="151" t="s">
        <v>492</v>
      </c>
      <c r="V186" s="151"/>
      <c r="W186" s="167">
        <v>3290</v>
      </c>
      <c r="X186" s="168"/>
      <c r="Y186" s="151"/>
      <c r="Z186" s="151" t="s">
        <v>643</v>
      </c>
      <c r="AA186" s="171"/>
      <c r="AB186" s="151"/>
      <c r="AC186" s="169"/>
      <c r="AD186" s="165">
        <v>42813</v>
      </c>
      <c r="AE186" s="170">
        <v>176</v>
      </c>
    </row>
    <row r="187" spans="1:31">
      <c r="A187" s="165">
        <v>42617</v>
      </c>
      <c r="B187" s="166">
        <v>177</v>
      </c>
      <c r="C187"/>
      <c r="D187" s="151" t="s">
        <v>490</v>
      </c>
      <c r="E187" s="151"/>
      <c r="F187" s="151"/>
      <c r="G187" s="151"/>
      <c r="H187" s="151"/>
      <c r="I187" s="151"/>
      <c r="J187" s="151" t="s">
        <v>50</v>
      </c>
      <c r="K187" s="151" t="s">
        <v>491</v>
      </c>
      <c r="L187" s="151"/>
      <c r="M187" s="151" t="s">
        <v>492</v>
      </c>
      <c r="N187"/>
      <c r="O187" s="167">
        <v>51720</v>
      </c>
      <c r="P187" s="168"/>
      <c r="Q187" s="151"/>
      <c r="R187" s="151" t="s">
        <v>51</v>
      </c>
      <c r="S187" s="151" t="s">
        <v>491</v>
      </c>
      <c r="T187" s="151"/>
      <c r="U187" s="151" t="s">
        <v>492</v>
      </c>
      <c r="V187" s="151"/>
      <c r="W187" s="167">
        <v>51720</v>
      </c>
      <c r="X187" s="168"/>
      <c r="Y187" s="151"/>
      <c r="Z187" s="151" t="s">
        <v>504</v>
      </c>
      <c r="AA187" s="171"/>
      <c r="AB187" s="151"/>
      <c r="AC187" s="169"/>
      <c r="AD187" s="165">
        <v>42813</v>
      </c>
      <c r="AE187" s="170">
        <v>177</v>
      </c>
    </row>
    <row r="188" spans="1:31">
      <c r="A188" s="165">
        <v>42618</v>
      </c>
      <c r="B188" s="166">
        <v>178</v>
      </c>
      <c r="C188"/>
      <c r="D188" s="151" t="s">
        <v>490</v>
      </c>
      <c r="E188" s="151"/>
      <c r="F188" s="151"/>
      <c r="G188" s="151"/>
      <c r="H188" s="151"/>
      <c r="I188" s="151"/>
      <c r="J188" s="151" t="s">
        <v>50</v>
      </c>
      <c r="K188" s="151" t="s">
        <v>491</v>
      </c>
      <c r="L188" s="151"/>
      <c r="M188" s="151" t="s">
        <v>492</v>
      </c>
      <c r="N188"/>
      <c r="O188" s="167">
        <v>51720</v>
      </c>
      <c r="P188" s="168"/>
      <c r="Q188" s="151"/>
      <c r="R188" s="151" t="s">
        <v>51</v>
      </c>
      <c r="S188" s="151" t="s">
        <v>491</v>
      </c>
      <c r="T188" s="151"/>
      <c r="U188" s="151" t="s">
        <v>492</v>
      </c>
      <c r="V188" s="151"/>
      <c r="W188" s="167">
        <v>51720</v>
      </c>
      <c r="X188" s="168"/>
      <c r="Y188" s="151"/>
      <c r="Z188" s="151" t="s">
        <v>504</v>
      </c>
      <c r="AA188" s="171"/>
      <c r="AB188" s="151"/>
      <c r="AC188" s="169"/>
      <c r="AD188" s="165">
        <v>42813</v>
      </c>
      <c r="AE188" s="170">
        <v>178</v>
      </c>
    </row>
    <row r="189" spans="1:31">
      <c r="A189" s="165">
        <v>42620</v>
      </c>
      <c r="B189" s="166">
        <v>179</v>
      </c>
      <c r="C189"/>
      <c r="D189" s="151" t="s">
        <v>490</v>
      </c>
      <c r="E189" s="151"/>
      <c r="F189" s="151"/>
      <c r="G189" s="151"/>
      <c r="H189" s="151"/>
      <c r="I189" s="151"/>
      <c r="J189" s="151" t="s">
        <v>70</v>
      </c>
      <c r="K189" s="151" t="s">
        <v>491</v>
      </c>
      <c r="L189" s="151"/>
      <c r="M189" s="151" t="s">
        <v>492</v>
      </c>
      <c r="N189"/>
      <c r="O189" s="167">
        <v>61130</v>
      </c>
      <c r="P189" s="168"/>
      <c r="Q189" s="151"/>
      <c r="R189" s="151" t="s">
        <v>51</v>
      </c>
      <c r="S189" s="151" t="s">
        <v>491</v>
      </c>
      <c r="T189" s="151"/>
      <c r="U189" s="151" t="s">
        <v>492</v>
      </c>
      <c r="V189" s="151"/>
      <c r="W189" s="167">
        <v>61130</v>
      </c>
      <c r="X189" s="168"/>
      <c r="Y189" s="151"/>
      <c r="Z189" s="151" t="s">
        <v>563</v>
      </c>
      <c r="AA189" s="171"/>
      <c r="AB189" s="151"/>
      <c r="AC189" s="169"/>
      <c r="AD189" s="165">
        <v>42813</v>
      </c>
      <c r="AE189" s="170">
        <v>179</v>
      </c>
    </row>
    <row r="190" spans="1:31">
      <c r="A190" s="165">
        <v>42622</v>
      </c>
      <c r="B190" s="166">
        <v>180</v>
      </c>
      <c r="C190"/>
      <c r="D190" s="151" t="s">
        <v>490</v>
      </c>
      <c r="E190" s="151"/>
      <c r="F190" s="151"/>
      <c r="G190" s="151"/>
      <c r="H190" s="151"/>
      <c r="I190" s="151"/>
      <c r="J190" s="151" t="s">
        <v>66</v>
      </c>
      <c r="K190" s="151" t="s">
        <v>491</v>
      </c>
      <c r="L190" s="151"/>
      <c r="M190" s="151" t="s">
        <v>492</v>
      </c>
      <c r="N190"/>
      <c r="O190" s="167">
        <v>23610</v>
      </c>
      <c r="P190" s="168"/>
      <c r="Q190" s="151"/>
      <c r="R190" s="151" t="s">
        <v>51</v>
      </c>
      <c r="S190" s="151" t="s">
        <v>491</v>
      </c>
      <c r="T190" s="151"/>
      <c r="U190" s="151" t="s">
        <v>492</v>
      </c>
      <c r="V190" s="151"/>
      <c r="W190" s="167">
        <v>23610</v>
      </c>
      <c r="X190" s="168"/>
      <c r="Y190" s="151"/>
      <c r="Z190" s="151" t="s">
        <v>515</v>
      </c>
      <c r="AA190" s="171"/>
      <c r="AB190" s="151"/>
      <c r="AC190" s="169"/>
      <c r="AD190" s="165">
        <v>42813</v>
      </c>
      <c r="AE190" s="170">
        <v>180</v>
      </c>
    </row>
    <row r="191" spans="1:31">
      <c r="A191" s="165">
        <v>42622</v>
      </c>
      <c r="B191" s="166">
        <v>181</v>
      </c>
      <c r="C191"/>
      <c r="D191" s="151" t="s">
        <v>490</v>
      </c>
      <c r="E191" s="151"/>
      <c r="F191" s="151"/>
      <c r="G191" s="151"/>
      <c r="H191" s="151"/>
      <c r="I191" s="151"/>
      <c r="J191" s="151" t="s">
        <v>122</v>
      </c>
      <c r="K191" s="151" t="s">
        <v>491</v>
      </c>
      <c r="L191" s="151"/>
      <c r="M191" s="151" t="s">
        <v>492</v>
      </c>
      <c r="N191"/>
      <c r="O191" s="167">
        <v>2600</v>
      </c>
      <c r="P191" s="168"/>
      <c r="Q191" s="151"/>
      <c r="R191" s="151" t="s">
        <v>51</v>
      </c>
      <c r="S191" s="151" t="s">
        <v>491</v>
      </c>
      <c r="T191" s="151"/>
      <c r="U191" s="151" t="s">
        <v>492</v>
      </c>
      <c r="V191" s="151"/>
      <c r="W191" s="167">
        <v>2600</v>
      </c>
      <c r="X191" s="168"/>
      <c r="Y191" s="151"/>
      <c r="Z191" s="151" t="s">
        <v>644</v>
      </c>
      <c r="AA191" s="171"/>
      <c r="AB191" s="151"/>
      <c r="AC191" s="169"/>
      <c r="AD191" s="165">
        <v>42813</v>
      </c>
      <c r="AE191" s="170">
        <v>181</v>
      </c>
    </row>
    <row r="192" spans="1:31">
      <c r="A192" s="165">
        <v>42622</v>
      </c>
      <c r="B192" s="166">
        <v>182</v>
      </c>
      <c r="C192"/>
      <c r="D192" s="151" t="s">
        <v>490</v>
      </c>
      <c r="E192" s="151"/>
      <c r="F192" s="151"/>
      <c r="G192" s="151"/>
      <c r="H192" s="151"/>
      <c r="I192" s="151"/>
      <c r="J192" s="151" t="s">
        <v>66</v>
      </c>
      <c r="K192" s="151" t="s">
        <v>491</v>
      </c>
      <c r="L192" s="151"/>
      <c r="M192" s="151" t="s">
        <v>492</v>
      </c>
      <c r="N192"/>
      <c r="O192" s="167">
        <v>62600</v>
      </c>
      <c r="P192" s="168"/>
      <c r="Q192" s="151"/>
      <c r="R192" s="151" t="s">
        <v>51</v>
      </c>
      <c r="S192" s="151" t="s">
        <v>491</v>
      </c>
      <c r="T192" s="151"/>
      <c r="U192" s="151" t="s">
        <v>492</v>
      </c>
      <c r="V192" s="151"/>
      <c r="W192" s="167">
        <v>62600</v>
      </c>
      <c r="X192" s="168"/>
      <c r="Y192" s="151"/>
      <c r="Z192" s="151" t="s">
        <v>515</v>
      </c>
      <c r="AA192" s="171"/>
      <c r="AB192" s="151"/>
      <c r="AC192" s="169"/>
      <c r="AD192" s="165">
        <v>42813</v>
      </c>
      <c r="AE192" s="170">
        <v>182</v>
      </c>
    </row>
    <row r="193" spans="1:31">
      <c r="A193" s="165">
        <v>42623</v>
      </c>
      <c r="B193" s="166">
        <v>183</v>
      </c>
      <c r="C193"/>
      <c r="D193" s="151" t="s">
        <v>490</v>
      </c>
      <c r="E193" s="151"/>
      <c r="F193" s="151"/>
      <c r="G193" s="151"/>
      <c r="H193" s="151"/>
      <c r="I193" s="151"/>
      <c r="J193" s="151" t="s">
        <v>99</v>
      </c>
      <c r="K193" s="151" t="s">
        <v>491</v>
      </c>
      <c r="L193" s="151"/>
      <c r="M193" s="151" t="s">
        <v>492</v>
      </c>
      <c r="N193"/>
      <c r="O193" s="167">
        <v>12720</v>
      </c>
      <c r="P193" s="168"/>
      <c r="Q193" s="151"/>
      <c r="R193" s="151" t="s">
        <v>51</v>
      </c>
      <c r="S193" s="151" t="s">
        <v>491</v>
      </c>
      <c r="T193" s="151"/>
      <c r="U193" s="151" t="s">
        <v>492</v>
      </c>
      <c r="V193" s="151"/>
      <c r="W193" s="167">
        <v>12720</v>
      </c>
      <c r="X193" s="168"/>
      <c r="Y193" s="151"/>
      <c r="Z193" s="151" t="s">
        <v>533</v>
      </c>
      <c r="AA193" s="171"/>
      <c r="AB193" s="151"/>
      <c r="AC193" s="169"/>
      <c r="AD193" s="165">
        <v>42813</v>
      </c>
      <c r="AE193" s="170">
        <v>183</v>
      </c>
    </row>
    <row r="194" spans="1:31">
      <c r="A194" s="165">
        <v>42627</v>
      </c>
      <c r="B194" s="166">
        <v>184</v>
      </c>
      <c r="C194"/>
      <c r="D194" s="151" t="s">
        <v>490</v>
      </c>
      <c r="E194" s="151"/>
      <c r="F194" s="151"/>
      <c r="G194" s="151"/>
      <c r="H194" s="151"/>
      <c r="I194" s="151"/>
      <c r="J194" s="151" t="s">
        <v>70</v>
      </c>
      <c r="K194" s="151" t="s">
        <v>491</v>
      </c>
      <c r="L194" s="151"/>
      <c r="M194" s="151" t="s">
        <v>492</v>
      </c>
      <c r="N194"/>
      <c r="O194" s="167">
        <v>64660</v>
      </c>
      <c r="P194" s="168"/>
      <c r="Q194" s="151"/>
      <c r="R194" s="151" t="s">
        <v>51</v>
      </c>
      <c r="S194" s="151" t="s">
        <v>491</v>
      </c>
      <c r="T194" s="151"/>
      <c r="U194" s="151" t="s">
        <v>492</v>
      </c>
      <c r="V194" s="151"/>
      <c r="W194" s="167">
        <v>64660</v>
      </c>
      <c r="X194" s="168"/>
      <c r="Y194" s="151"/>
      <c r="Z194" s="151" t="s">
        <v>645</v>
      </c>
      <c r="AA194" s="171"/>
      <c r="AB194" s="151"/>
      <c r="AC194" s="169"/>
      <c r="AD194" s="165">
        <v>42813</v>
      </c>
      <c r="AE194" s="170">
        <v>184</v>
      </c>
    </row>
    <row r="195" spans="1:31">
      <c r="A195" s="165">
        <v>42628</v>
      </c>
      <c r="B195" s="166">
        <v>185</v>
      </c>
      <c r="C195"/>
      <c r="D195" s="151" t="s">
        <v>490</v>
      </c>
      <c r="E195" s="151"/>
      <c r="F195" s="151"/>
      <c r="G195" s="151"/>
      <c r="H195" s="151"/>
      <c r="I195" s="151"/>
      <c r="J195" s="151" t="s">
        <v>70</v>
      </c>
      <c r="K195" s="151" t="s">
        <v>491</v>
      </c>
      <c r="L195" s="151"/>
      <c r="M195" s="151" t="s">
        <v>492</v>
      </c>
      <c r="N195"/>
      <c r="O195" s="167">
        <v>27190</v>
      </c>
      <c r="P195" s="168"/>
      <c r="Q195" s="151"/>
      <c r="R195" s="151" t="s">
        <v>51</v>
      </c>
      <c r="S195" s="151" t="s">
        <v>491</v>
      </c>
      <c r="T195" s="151"/>
      <c r="U195" s="151" t="s">
        <v>492</v>
      </c>
      <c r="V195" s="151"/>
      <c r="W195" s="167">
        <v>27190</v>
      </c>
      <c r="X195" s="168"/>
      <c r="Y195" s="151"/>
      <c r="Z195" s="151" t="s">
        <v>646</v>
      </c>
      <c r="AA195" s="171"/>
      <c r="AB195" s="151"/>
      <c r="AC195" s="169"/>
      <c r="AD195" s="165">
        <v>42813</v>
      </c>
      <c r="AE195" s="170">
        <v>185</v>
      </c>
    </row>
    <row r="196" spans="1:31">
      <c r="A196" s="165">
        <v>42628</v>
      </c>
      <c r="B196" s="166">
        <v>186</v>
      </c>
      <c r="C196"/>
      <c r="D196" s="151" t="s">
        <v>490</v>
      </c>
      <c r="E196" s="151"/>
      <c r="F196" s="151"/>
      <c r="G196" s="151"/>
      <c r="H196" s="151"/>
      <c r="I196" s="151"/>
      <c r="J196" s="151" t="s">
        <v>70</v>
      </c>
      <c r="K196" s="151" t="s">
        <v>491</v>
      </c>
      <c r="L196" s="151"/>
      <c r="M196" s="151" t="s">
        <v>492</v>
      </c>
      <c r="N196"/>
      <c r="O196" s="167">
        <v>85970</v>
      </c>
      <c r="P196" s="168"/>
      <c r="Q196" s="151"/>
      <c r="R196" s="151" t="s">
        <v>51</v>
      </c>
      <c r="S196" s="151" t="s">
        <v>491</v>
      </c>
      <c r="T196" s="151"/>
      <c r="U196" s="151" t="s">
        <v>492</v>
      </c>
      <c r="V196" s="151"/>
      <c r="W196" s="167">
        <v>85970</v>
      </c>
      <c r="X196" s="168"/>
      <c r="Y196" s="151"/>
      <c r="Z196" s="151" t="s">
        <v>646</v>
      </c>
      <c r="AA196" s="171"/>
      <c r="AB196" s="151"/>
      <c r="AC196" s="169"/>
      <c r="AD196" s="165">
        <v>42813</v>
      </c>
      <c r="AE196" s="170">
        <v>186</v>
      </c>
    </row>
    <row r="197" spans="1:31">
      <c r="A197" s="165">
        <v>42630</v>
      </c>
      <c r="B197" s="166">
        <v>187</v>
      </c>
      <c r="C197"/>
      <c r="D197" s="151" t="s">
        <v>490</v>
      </c>
      <c r="E197" s="151"/>
      <c r="F197" s="151"/>
      <c r="G197" s="151"/>
      <c r="H197" s="151"/>
      <c r="I197" s="151"/>
      <c r="J197" s="151" t="s">
        <v>244</v>
      </c>
      <c r="K197" s="151" t="s">
        <v>491</v>
      </c>
      <c r="L197" s="151"/>
      <c r="M197" s="151" t="s">
        <v>492</v>
      </c>
      <c r="N197"/>
      <c r="O197" s="167">
        <v>40960</v>
      </c>
      <c r="P197" s="168"/>
      <c r="Q197" s="151"/>
      <c r="R197" s="151" t="s">
        <v>51</v>
      </c>
      <c r="S197" s="151" t="s">
        <v>491</v>
      </c>
      <c r="T197" s="151"/>
      <c r="U197" s="151" t="s">
        <v>492</v>
      </c>
      <c r="V197" s="151"/>
      <c r="W197" s="167">
        <v>40960</v>
      </c>
      <c r="X197" s="168"/>
      <c r="Y197" s="151"/>
      <c r="Z197" s="151" t="s">
        <v>647</v>
      </c>
      <c r="AA197" s="171"/>
      <c r="AB197" s="151"/>
      <c r="AC197" s="169"/>
      <c r="AD197" s="165">
        <v>42813</v>
      </c>
      <c r="AE197" s="170">
        <v>187</v>
      </c>
    </row>
    <row r="198" spans="1:31">
      <c r="A198" s="165">
        <v>42632</v>
      </c>
      <c r="B198" s="166">
        <v>188</v>
      </c>
      <c r="C198"/>
      <c r="D198" s="151" t="s">
        <v>490</v>
      </c>
      <c r="E198" s="151"/>
      <c r="F198" s="151"/>
      <c r="G198" s="151"/>
      <c r="H198" s="151"/>
      <c r="I198" s="151"/>
      <c r="J198" s="151" t="s">
        <v>96</v>
      </c>
      <c r="K198" s="151" t="s">
        <v>491</v>
      </c>
      <c r="L198" s="151"/>
      <c r="M198" s="151" t="s">
        <v>492</v>
      </c>
      <c r="N198"/>
      <c r="O198" s="167">
        <v>6260</v>
      </c>
      <c r="P198" s="168"/>
      <c r="Q198" s="151"/>
      <c r="R198" s="151" t="s">
        <v>51</v>
      </c>
      <c r="S198" s="151" t="s">
        <v>491</v>
      </c>
      <c r="T198" s="151"/>
      <c r="U198" s="151" t="s">
        <v>492</v>
      </c>
      <c r="V198" s="151"/>
      <c r="W198" s="167">
        <v>6260</v>
      </c>
      <c r="X198" s="168"/>
      <c r="Y198" s="151"/>
      <c r="Z198" s="151" t="s">
        <v>532</v>
      </c>
      <c r="AA198" s="171"/>
      <c r="AB198" s="151"/>
      <c r="AC198" s="169"/>
      <c r="AD198" s="165">
        <v>42813</v>
      </c>
      <c r="AE198" s="170">
        <v>188</v>
      </c>
    </row>
    <row r="199" spans="1:31">
      <c r="A199" s="165">
        <v>42633</v>
      </c>
      <c r="B199" s="166">
        <v>189</v>
      </c>
      <c r="C199"/>
      <c r="D199" s="151" t="s">
        <v>490</v>
      </c>
      <c r="E199" s="151"/>
      <c r="F199" s="151"/>
      <c r="G199" s="151"/>
      <c r="H199" s="151"/>
      <c r="I199" s="151"/>
      <c r="J199" s="151" t="s">
        <v>102</v>
      </c>
      <c r="K199" s="151" t="s">
        <v>491</v>
      </c>
      <c r="L199" s="151"/>
      <c r="M199" s="151" t="s">
        <v>492</v>
      </c>
      <c r="N199"/>
      <c r="O199" s="167">
        <v>3650</v>
      </c>
      <c r="P199" s="168"/>
      <c r="Q199" s="151"/>
      <c r="R199" s="151" t="s">
        <v>51</v>
      </c>
      <c r="S199" s="151" t="s">
        <v>491</v>
      </c>
      <c r="T199" s="151"/>
      <c r="U199" s="151" t="s">
        <v>492</v>
      </c>
      <c r="V199" s="151"/>
      <c r="W199" s="167">
        <v>3650</v>
      </c>
      <c r="X199" s="168"/>
      <c r="Y199" s="151"/>
      <c r="Z199" s="151" t="s">
        <v>648</v>
      </c>
      <c r="AA199" s="171"/>
      <c r="AB199" s="151"/>
      <c r="AC199" s="169"/>
      <c r="AD199" s="165">
        <v>42813</v>
      </c>
      <c r="AE199" s="170">
        <v>189</v>
      </c>
    </row>
    <row r="200" spans="1:31">
      <c r="A200" s="165">
        <v>42635</v>
      </c>
      <c r="B200" s="166">
        <v>190</v>
      </c>
      <c r="C200"/>
      <c r="D200" s="151" t="s">
        <v>490</v>
      </c>
      <c r="E200" s="151"/>
      <c r="F200" s="151"/>
      <c r="G200" s="151"/>
      <c r="H200" s="151"/>
      <c r="I200" s="151"/>
      <c r="J200" s="151" t="s">
        <v>102</v>
      </c>
      <c r="K200" s="151" t="s">
        <v>491</v>
      </c>
      <c r="L200" s="151"/>
      <c r="M200" s="151" t="s">
        <v>492</v>
      </c>
      <c r="N200"/>
      <c r="O200" s="167">
        <v>5150</v>
      </c>
      <c r="P200" s="168"/>
      <c r="Q200" s="151"/>
      <c r="R200" s="151" t="s">
        <v>51</v>
      </c>
      <c r="S200" s="151" t="s">
        <v>491</v>
      </c>
      <c r="T200" s="151"/>
      <c r="U200" s="151" t="s">
        <v>492</v>
      </c>
      <c r="V200" s="151"/>
      <c r="W200" s="167">
        <v>5150</v>
      </c>
      <c r="X200" s="168"/>
      <c r="Y200" s="151"/>
      <c r="Z200" s="151" t="s">
        <v>649</v>
      </c>
      <c r="AA200" s="171"/>
      <c r="AB200" s="151"/>
      <c r="AC200" s="169"/>
      <c r="AD200" s="165">
        <v>42813</v>
      </c>
      <c r="AE200" s="170">
        <v>190</v>
      </c>
    </row>
    <row r="201" spans="1:31">
      <c r="A201" s="165">
        <v>42637</v>
      </c>
      <c r="B201" s="166">
        <v>191</v>
      </c>
      <c r="C201"/>
      <c r="D201" s="151" t="s">
        <v>490</v>
      </c>
      <c r="E201" s="151"/>
      <c r="F201" s="151"/>
      <c r="G201" s="151"/>
      <c r="H201" s="151"/>
      <c r="I201" s="151"/>
      <c r="J201" s="151" t="s">
        <v>70</v>
      </c>
      <c r="K201" s="151" t="s">
        <v>491</v>
      </c>
      <c r="L201" s="151"/>
      <c r="M201" s="151" t="s">
        <v>492</v>
      </c>
      <c r="N201"/>
      <c r="O201" s="167">
        <v>6510</v>
      </c>
      <c r="P201" s="168"/>
      <c r="Q201" s="151"/>
      <c r="R201" s="151" t="s">
        <v>51</v>
      </c>
      <c r="S201" s="151" t="s">
        <v>491</v>
      </c>
      <c r="T201" s="151"/>
      <c r="U201" s="151" t="s">
        <v>492</v>
      </c>
      <c r="V201" s="151"/>
      <c r="W201" s="167">
        <v>6510</v>
      </c>
      <c r="X201" s="168"/>
      <c r="Y201" s="151"/>
      <c r="Z201" s="151" t="s">
        <v>636</v>
      </c>
      <c r="AA201" s="171"/>
      <c r="AB201" s="151"/>
      <c r="AC201" s="169"/>
      <c r="AD201" s="165">
        <v>42813</v>
      </c>
      <c r="AE201" s="170">
        <v>191</v>
      </c>
    </row>
    <row r="202" spans="1:31">
      <c r="A202" s="165">
        <v>42637</v>
      </c>
      <c r="B202" s="166">
        <v>192</v>
      </c>
      <c r="C202"/>
      <c r="D202" s="151" t="s">
        <v>490</v>
      </c>
      <c r="E202" s="151"/>
      <c r="F202" s="151"/>
      <c r="G202" s="151"/>
      <c r="H202" s="151"/>
      <c r="I202" s="151"/>
      <c r="J202" s="151" t="s">
        <v>74</v>
      </c>
      <c r="K202" s="151" t="s">
        <v>491</v>
      </c>
      <c r="L202" s="151"/>
      <c r="M202" s="151" t="s">
        <v>492</v>
      </c>
      <c r="N202"/>
      <c r="O202" s="167">
        <v>2290</v>
      </c>
      <c r="P202" s="168"/>
      <c r="Q202" s="151"/>
      <c r="R202" s="151" t="s">
        <v>51</v>
      </c>
      <c r="S202" s="151" t="s">
        <v>491</v>
      </c>
      <c r="T202" s="151"/>
      <c r="U202" s="151" t="s">
        <v>492</v>
      </c>
      <c r="V202" s="151"/>
      <c r="W202" s="167">
        <v>2290</v>
      </c>
      <c r="X202" s="168"/>
      <c r="Y202" s="151"/>
      <c r="Z202" s="151" t="s">
        <v>650</v>
      </c>
      <c r="AA202" s="171"/>
      <c r="AB202" s="151"/>
      <c r="AC202" s="169"/>
      <c r="AD202" s="165">
        <v>42813</v>
      </c>
      <c r="AE202" s="170">
        <v>192</v>
      </c>
    </row>
    <row r="203" spans="1:31">
      <c r="A203" s="165">
        <v>42638</v>
      </c>
      <c r="B203" s="166">
        <v>193</v>
      </c>
      <c r="C203"/>
      <c r="D203" s="151" t="s">
        <v>490</v>
      </c>
      <c r="E203" s="151"/>
      <c r="F203" s="151"/>
      <c r="G203" s="151"/>
      <c r="H203" s="151"/>
      <c r="I203" s="151"/>
      <c r="J203" s="151" t="s">
        <v>106</v>
      </c>
      <c r="K203" s="151" t="s">
        <v>491</v>
      </c>
      <c r="L203" s="151"/>
      <c r="M203" s="151" t="s">
        <v>492</v>
      </c>
      <c r="N203"/>
      <c r="O203" s="167">
        <v>12850</v>
      </c>
      <c r="P203" s="168"/>
      <c r="Q203" s="151"/>
      <c r="R203" s="151" t="s">
        <v>107</v>
      </c>
      <c r="S203" s="151" t="s">
        <v>491</v>
      </c>
      <c r="T203" s="151"/>
      <c r="U203" s="151" t="s">
        <v>492</v>
      </c>
      <c r="V203" s="151"/>
      <c r="W203" s="167">
        <v>12850</v>
      </c>
      <c r="X203" s="168"/>
      <c r="Y203" s="151"/>
      <c r="Z203" s="151" t="s">
        <v>651</v>
      </c>
      <c r="AA203" s="171"/>
      <c r="AB203" s="151"/>
      <c r="AC203" s="169"/>
      <c r="AD203" s="165">
        <v>42813</v>
      </c>
      <c r="AE203" s="170">
        <v>193</v>
      </c>
    </row>
    <row r="204" spans="1:31">
      <c r="A204" s="165">
        <v>42638</v>
      </c>
      <c r="B204" s="166">
        <v>194</v>
      </c>
      <c r="C204"/>
      <c r="D204" s="151" t="s">
        <v>490</v>
      </c>
      <c r="E204" s="151"/>
      <c r="F204" s="151"/>
      <c r="G204" s="151"/>
      <c r="H204" s="151"/>
      <c r="I204" s="151"/>
      <c r="J204" s="151" t="s">
        <v>56</v>
      </c>
      <c r="K204" s="151" t="s">
        <v>491</v>
      </c>
      <c r="L204" s="151"/>
      <c r="M204" s="151" t="s">
        <v>492</v>
      </c>
      <c r="N204"/>
      <c r="O204" s="167">
        <v>543050</v>
      </c>
      <c r="P204" s="168"/>
      <c r="Q204" s="151"/>
      <c r="R204" s="151" t="s">
        <v>51</v>
      </c>
      <c r="S204" s="151" t="s">
        <v>491</v>
      </c>
      <c r="T204" s="151"/>
      <c r="U204" s="151" t="s">
        <v>492</v>
      </c>
      <c r="V204" s="151"/>
      <c r="W204" s="167">
        <v>543050</v>
      </c>
      <c r="X204" s="168"/>
      <c r="Y204" s="151"/>
      <c r="Z204" s="151" t="s">
        <v>652</v>
      </c>
      <c r="AA204" s="171"/>
      <c r="AB204" s="151"/>
      <c r="AC204" s="169"/>
      <c r="AD204" s="165">
        <v>42813</v>
      </c>
      <c r="AE204" s="170">
        <v>194</v>
      </c>
    </row>
    <row r="205" spans="1:31">
      <c r="A205" s="165">
        <v>42638</v>
      </c>
      <c r="B205" s="166">
        <v>195</v>
      </c>
      <c r="C205"/>
      <c r="D205" s="151" t="s">
        <v>490</v>
      </c>
      <c r="E205" s="151"/>
      <c r="F205" s="151"/>
      <c r="G205" s="151"/>
      <c r="H205" s="151"/>
      <c r="I205" s="151"/>
      <c r="J205" s="151" t="s">
        <v>110</v>
      </c>
      <c r="K205" s="151" t="s">
        <v>491</v>
      </c>
      <c r="L205" s="151"/>
      <c r="M205" s="151" t="s">
        <v>492</v>
      </c>
      <c r="N205"/>
      <c r="O205" s="167">
        <v>1675130</v>
      </c>
      <c r="P205" s="168"/>
      <c r="Q205" s="151"/>
      <c r="R205" s="151" t="s">
        <v>51</v>
      </c>
      <c r="S205" s="151" t="s">
        <v>491</v>
      </c>
      <c r="T205" s="151"/>
      <c r="U205" s="151" t="s">
        <v>492</v>
      </c>
      <c r="V205" s="151"/>
      <c r="W205" s="167">
        <v>1675130</v>
      </c>
      <c r="X205" s="168"/>
      <c r="Y205" s="151"/>
      <c r="Z205" s="151" t="s">
        <v>653</v>
      </c>
      <c r="AA205" s="171"/>
      <c r="AB205" s="151"/>
      <c r="AC205" s="169"/>
      <c r="AD205" s="165">
        <v>42813</v>
      </c>
      <c r="AE205" s="170">
        <v>195</v>
      </c>
    </row>
    <row r="206" spans="1:31">
      <c r="A206" s="165">
        <v>42639</v>
      </c>
      <c r="B206" s="166">
        <v>196</v>
      </c>
      <c r="C206"/>
      <c r="D206" s="151" t="s">
        <v>490</v>
      </c>
      <c r="E206" s="151"/>
      <c r="F206" s="151"/>
      <c r="G206" s="151"/>
      <c r="H206" s="151"/>
      <c r="I206" s="151"/>
      <c r="J206" s="151" t="s">
        <v>96</v>
      </c>
      <c r="K206" s="151" t="s">
        <v>491</v>
      </c>
      <c r="L206" s="151"/>
      <c r="M206" s="151" t="s">
        <v>492</v>
      </c>
      <c r="N206"/>
      <c r="O206" s="167">
        <v>14660</v>
      </c>
      <c r="P206" s="168"/>
      <c r="Q206" s="151"/>
      <c r="R206" s="151" t="s">
        <v>51</v>
      </c>
      <c r="S206" s="151" t="s">
        <v>491</v>
      </c>
      <c r="T206" s="151"/>
      <c r="U206" s="151" t="s">
        <v>492</v>
      </c>
      <c r="V206" s="151"/>
      <c r="W206" s="167">
        <v>14660</v>
      </c>
      <c r="X206" s="168"/>
      <c r="Y206" s="151"/>
      <c r="Z206" s="151" t="s">
        <v>543</v>
      </c>
      <c r="AA206" s="171"/>
      <c r="AB206" s="151"/>
      <c r="AC206" s="169"/>
      <c r="AD206" s="165">
        <v>42813</v>
      </c>
      <c r="AE206" s="170">
        <v>196</v>
      </c>
    </row>
    <row r="207" spans="1:31">
      <c r="A207" s="165">
        <v>42640</v>
      </c>
      <c r="B207" s="166">
        <v>197</v>
      </c>
      <c r="C207"/>
      <c r="D207" s="151" t="s">
        <v>490</v>
      </c>
      <c r="E207" s="151"/>
      <c r="F207" s="151"/>
      <c r="G207" s="151"/>
      <c r="H207" s="151"/>
      <c r="I207" s="151"/>
      <c r="J207" s="151" t="s">
        <v>56</v>
      </c>
      <c r="K207" s="151" t="s">
        <v>491</v>
      </c>
      <c r="L207" s="151"/>
      <c r="M207" s="151" t="s">
        <v>492</v>
      </c>
      <c r="N207"/>
      <c r="O207" s="167">
        <v>2210</v>
      </c>
      <c r="P207" s="168"/>
      <c r="Q207" s="151"/>
      <c r="R207" s="151" t="s">
        <v>51</v>
      </c>
      <c r="S207" s="151" t="s">
        <v>491</v>
      </c>
      <c r="T207" s="151"/>
      <c r="U207" s="151" t="s">
        <v>492</v>
      </c>
      <c r="V207" s="151"/>
      <c r="W207" s="167">
        <v>2210</v>
      </c>
      <c r="X207" s="168"/>
      <c r="Y207" s="151"/>
      <c r="Z207" s="151" t="s">
        <v>560</v>
      </c>
      <c r="AA207" s="171"/>
      <c r="AB207" s="151"/>
      <c r="AC207" s="169"/>
      <c r="AD207" s="165">
        <v>42813</v>
      </c>
      <c r="AE207" s="170">
        <v>197</v>
      </c>
    </row>
    <row r="208" spans="1:31">
      <c r="A208" s="165">
        <v>42641</v>
      </c>
      <c r="B208" s="166">
        <v>198</v>
      </c>
      <c r="C208"/>
      <c r="D208" s="151" t="s">
        <v>490</v>
      </c>
      <c r="E208" s="151"/>
      <c r="F208" s="151"/>
      <c r="G208" s="151"/>
      <c r="H208" s="151"/>
      <c r="I208" s="151"/>
      <c r="J208" s="151" t="s">
        <v>139</v>
      </c>
      <c r="K208" s="151" t="s">
        <v>491</v>
      </c>
      <c r="L208" s="151"/>
      <c r="M208" s="151" t="s">
        <v>492</v>
      </c>
      <c r="N208"/>
      <c r="O208" s="167">
        <v>1700</v>
      </c>
      <c r="P208" s="168"/>
      <c r="Q208" s="151"/>
      <c r="R208" s="151" t="s">
        <v>51</v>
      </c>
      <c r="S208" s="151" t="s">
        <v>491</v>
      </c>
      <c r="T208" s="151"/>
      <c r="U208" s="151" t="s">
        <v>492</v>
      </c>
      <c r="V208" s="151"/>
      <c r="W208" s="167">
        <v>1700</v>
      </c>
      <c r="X208" s="168"/>
      <c r="Y208" s="151"/>
      <c r="Z208" s="151" t="s">
        <v>654</v>
      </c>
      <c r="AA208" s="171"/>
      <c r="AB208" s="151"/>
      <c r="AC208" s="169"/>
      <c r="AD208" s="165">
        <v>42813</v>
      </c>
      <c r="AE208" s="170">
        <v>198</v>
      </c>
    </row>
    <row r="209" spans="1:31">
      <c r="A209" s="165">
        <v>42642</v>
      </c>
      <c r="B209" s="166">
        <v>199</v>
      </c>
      <c r="C209"/>
      <c r="D209" s="151" t="s">
        <v>490</v>
      </c>
      <c r="E209" s="151"/>
      <c r="F209" s="151"/>
      <c r="G209" s="151"/>
      <c r="H209" s="151"/>
      <c r="I209" s="151"/>
      <c r="J209" s="151" t="s">
        <v>56</v>
      </c>
      <c r="K209" s="151" t="s">
        <v>491</v>
      </c>
      <c r="L209" s="151"/>
      <c r="M209" s="151" t="s">
        <v>492</v>
      </c>
      <c r="N209"/>
      <c r="O209" s="167">
        <v>19090</v>
      </c>
      <c r="P209" s="168"/>
      <c r="Q209" s="151"/>
      <c r="R209" s="151" t="s">
        <v>51</v>
      </c>
      <c r="S209" s="151" t="s">
        <v>491</v>
      </c>
      <c r="T209" s="151"/>
      <c r="U209" s="151" t="s">
        <v>492</v>
      </c>
      <c r="V209" s="151"/>
      <c r="W209" s="167">
        <v>19090</v>
      </c>
      <c r="X209" s="168"/>
      <c r="Y209" s="151"/>
      <c r="Z209" s="151" t="s">
        <v>580</v>
      </c>
      <c r="AA209" s="171"/>
      <c r="AB209" s="151"/>
      <c r="AC209" s="169"/>
      <c r="AD209" s="165">
        <v>42813</v>
      </c>
      <c r="AE209" s="170">
        <v>199</v>
      </c>
    </row>
    <row r="210" spans="1:31">
      <c r="A210" s="165">
        <v>42642</v>
      </c>
      <c r="B210" s="166">
        <v>200</v>
      </c>
      <c r="C210"/>
      <c r="D210" s="151" t="s">
        <v>490</v>
      </c>
      <c r="E210" s="151"/>
      <c r="F210" s="151"/>
      <c r="G210" s="151"/>
      <c r="H210" s="151"/>
      <c r="I210" s="151"/>
      <c r="J210" s="151" t="s">
        <v>110</v>
      </c>
      <c r="K210" s="151" t="s">
        <v>491</v>
      </c>
      <c r="L210" s="151"/>
      <c r="M210" s="151" t="s">
        <v>492</v>
      </c>
      <c r="N210"/>
      <c r="O210" s="167">
        <v>54580</v>
      </c>
      <c r="P210" s="168"/>
      <c r="Q210" s="151"/>
      <c r="R210" s="151" t="s">
        <v>51</v>
      </c>
      <c r="S210" s="151" t="s">
        <v>491</v>
      </c>
      <c r="T210" s="151"/>
      <c r="U210" s="151" t="s">
        <v>492</v>
      </c>
      <c r="V210" s="151"/>
      <c r="W210" s="167">
        <v>54580</v>
      </c>
      <c r="X210" s="168"/>
      <c r="Y210" s="151"/>
      <c r="Z210" s="151" t="s">
        <v>579</v>
      </c>
      <c r="AA210" s="171"/>
      <c r="AB210" s="151"/>
      <c r="AC210" s="169"/>
      <c r="AD210" s="165">
        <v>42813</v>
      </c>
      <c r="AE210" s="170">
        <v>200</v>
      </c>
    </row>
    <row r="211" spans="1:31">
      <c r="A211" s="165">
        <v>42642</v>
      </c>
      <c r="B211" s="166">
        <v>201</v>
      </c>
      <c r="C211"/>
      <c r="D211" s="151" t="s">
        <v>490</v>
      </c>
      <c r="E211" s="151"/>
      <c r="F211" s="151"/>
      <c r="G211" s="151"/>
      <c r="H211" s="151"/>
      <c r="I211" s="151"/>
      <c r="J211" s="151" t="s">
        <v>126</v>
      </c>
      <c r="K211" s="151" t="s">
        <v>491</v>
      </c>
      <c r="L211" s="151"/>
      <c r="M211" s="151" t="s">
        <v>492</v>
      </c>
      <c r="N211"/>
      <c r="O211" s="167">
        <v>10000</v>
      </c>
      <c r="P211" s="168"/>
      <c r="Q211" s="151"/>
      <c r="R211" s="151" t="s">
        <v>51</v>
      </c>
      <c r="S211" s="151" t="s">
        <v>491</v>
      </c>
      <c r="T211" s="151"/>
      <c r="U211" s="151" t="s">
        <v>492</v>
      </c>
      <c r="V211" s="151"/>
      <c r="W211" s="167">
        <v>10000</v>
      </c>
      <c r="X211" s="168"/>
      <c r="Y211" s="151"/>
      <c r="Z211" s="151" t="s">
        <v>545</v>
      </c>
      <c r="AA211" s="171"/>
      <c r="AB211" s="151"/>
      <c r="AC211" s="169"/>
      <c r="AD211" s="165">
        <v>42813</v>
      </c>
      <c r="AE211" s="170">
        <v>201</v>
      </c>
    </row>
    <row r="212" spans="1:31">
      <c r="A212" s="165">
        <v>42642</v>
      </c>
      <c r="B212" s="166">
        <v>202</v>
      </c>
      <c r="C212"/>
      <c r="D212" s="151" t="s">
        <v>490</v>
      </c>
      <c r="E212" s="151"/>
      <c r="F212" s="151"/>
      <c r="G212" s="151"/>
      <c r="H212" s="151"/>
      <c r="I212" s="151"/>
      <c r="J212" s="151" t="s">
        <v>126</v>
      </c>
      <c r="K212" s="151" t="s">
        <v>491</v>
      </c>
      <c r="L212" s="151"/>
      <c r="M212" s="151" t="s">
        <v>492</v>
      </c>
      <c r="N212"/>
      <c r="O212" s="167">
        <v>314800</v>
      </c>
      <c r="P212" s="168"/>
      <c r="Q212" s="151"/>
      <c r="R212" s="151" t="s">
        <v>51</v>
      </c>
      <c r="S212" s="151" t="s">
        <v>491</v>
      </c>
      <c r="T212" s="151"/>
      <c r="U212" s="151" t="s">
        <v>492</v>
      </c>
      <c r="V212" s="151"/>
      <c r="W212" s="167">
        <v>314800</v>
      </c>
      <c r="X212" s="168"/>
      <c r="Y212" s="151"/>
      <c r="Z212" s="151" t="s">
        <v>546</v>
      </c>
      <c r="AA212" s="171"/>
      <c r="AB212" s="151"/>
      <c r="AC212" s="169"/>
      <c r="AD212" s="165">
        <v>42813</v>
      </c>
      <c r="AE212" s="170">
        <v>202</v>
      </c>
    </row>
    <row r="213" spans="1:31">
      <c r="A213" s="165">
        <v>42642</v>
      </c>
      <c r="B213" s="166">
        <v>203</v>
      </c>
      <c r="C213"/>
      <c r="D213" s="151" t="s">
        <v>490</v>
      </c>
      <c r="E213" s="151"/>
      <c r="F213" s="151"/>
      <c r="G213" s="151"/>
      <c r="H213" s="151"/>
      <c r="I213" s="151"/>
      <c r="J213" s="151" t="s">
        <v>126</v>
      </c>
      <c r="K213" s="151" t="s">
        <v>491</v>
      </c>
      <c r="L213" s="151"/>
      <c r="M213" s="151" t="s">
        <v>492</v>
      </c>
      <c r="N213"/>
      <c r="O213" s="167">
        <v>419740</v>
      </c>
      <c r="P213" s="168"/>
      <c r="Q213" s="151"/>
      <c r="R213" s="151" t="s">
        <v>51</v>
      </c>
      <c r="S213" s="151" t="s">
        <v>491</v>
      </c>
      <c r="T213" s="151"/>
      <c r="U213" s="151" t="s">
        <v>492</v>
      </c>
      <c r="V213" s="151"/>
      <c r="W213" s="167">
        <v>419740</v>
      </c>
      <c r="X213" s="168"/>
      <c r="Y213" s="151"/>
      <c r="Z213" s="151" t="s">
        <v>548</v>
      </c>
      <c r="AA213" s="171"/>
      <c r="AB213" s="151"/>
      <c r="AC213" s="169"/>
      <c r="AD213" s="165">
        <v>42813</v>
      </c>
      <c r="AE213" s="170">
        <v>203</v>
      </c>
    </row>
    <row r="214" spans="1:31">
      <c r="A214" s="165">
        <v>42642</v>
      </c>
      <c r="B214" s="166">
        <v>204</v>
      </c>
      <c r="C214"/>
      <c r="D214" s="151" t="s">
        <v>490</v>
      </c>
      <c r="E214" s="151"/>
      <c r="F214" s="151"/>
      <c r="G214" s="151"/>
      <c r="H214" s="151"/>
      <c r="I214" s="151"/>
      <c r="J214" s="151" t="s">
        <v>102</v>
      </c>
      <c r="K214" s="151" t="s">
        <v>491</v>
      </c>
      <c r="L214" s="151"/>
      <c r="M214" s="151" t="s">
        <v>492</v>
      </c>
      <c r="N214"/>
      <c r="O214" s="167">
        <v>199870</v>
      </c>
      <c r="P214" s="168"/>
      <c r="Q214" s="151"/>
      <c r="R214" s="151" t="s">
        <v>51</v>
      </c>
      <c r="S214" s="151" t="s">
        <v>491</v>
      </c>
      <c r="T214" s="151"/>
      <c r="U214" s="151" t="s">
        <v>492</v>
      </c>
      <c r="V214" s="151"/>
      <c r="W214" s="167">
        <v>199870</v>
      </c>
      <c r="X214" s="168"/>
      <c r="Y214" s="151"/>
      <c r="Z214" s="151" t="s">
        <v>549</v>
      </c>
      <c r="AA214" s="171"/>
      <c r="AB214" s="151"/>
      <c r="AC214" s="169"/>
      <c r="AD214" s="165">
        <v>42813</v>
      </c>
      <c r="AE214" s="170">
        <v>204</v>
      </c>
    </row>
    <row r="215" spans="1:31">
      <c r="A215" s="165">
        <v>42642</v>
      </c>
      <c r="B215" s="166">
        <v>205</v>
      </c>
      <c r="C215"/>
      <c r="D215" s="151" t="s">
        <v>490</v>
      </c>
      <c r="E215" s="151"/>
      <c r="F215" s="151"/>
      <c r="G215" s="151"/>
      <c r="H215" s="151"/>
      <c r="I215" s="151"/>
      <c r="J215" s="151" t="s">
        <v>56</v>
      </c>
      <c r="K215" s="151" t="s">
        <v>491</v>
      </c>
      <c r="L215" s="151"/>
      <c r="M215" s="151" t="s">
        <v>492</v>
      </c>
      <c r="N215"/>
      <c r="O215" s="167">
        <v>107930</v>
      </c>
      <c r="P215" s="168"/>
      <c r="Q215" s="151"/>
      <c r="R215" s="151" t="s">
        <v>51</v>
      </c>
      <c r="S215" s="151" t="s">
        <v>491</v>
      </c>
      <c r="T215" s="151"/>
      <c r="U215" s="151" t="s">
        <v>492</v>
      </c>
      <c r="V215" s="151"/>
      <c r="W215" s="167">
        <v>107930</v>
      </c>
      <c r="X215" s="168"/>
      <c r="Y215" s="151"/>
      <c r="Z215" s="151" t="s">
        <v>547</v>
      </c>
      <c r="AA215" s="171"/>
      <c r="AB215" s="151"/>
      <c r="AC215" s="169"/>
      <c r="AD215" s="165">
        <v>42813</v>
      </c>
      <c r="AE215" s="170">
        <v>205</v>
      </c>
    </row>
    <row r="216" spans="1:31">
      <c r="A216" s="165">
        <v>42642</v>
      </c>
      <c r="B216" s="166">
        <v>206</v>
      </c>
      <c r="C216"/>
      <c r="D216" s="151" t="s">
        <v>490</v>
      </c>
      <c r="E216" s="151"/>
      <c r="F216" s="151"/>
      <c r="G216" s="151"/>
      <c r="H216" s="151"/>
      <c r="I216" s="151"/>
      <c r="J216" s="151" t="s">
        <v>134</v>
      </c>
      <c r="K216" s="151" t="s">
        <v>491</v>
      </c>
      <c r="L216" s="151"/>
      <c r="M216" s="151" t="s">
        <v>492</v>
      </c>
      <c r="N216"/>
      <c r="O216" s="167">
        <v>1468700</v>
      </c>
      <c r="P216" s="168"/>
      <c r="Q216" s="151"/>
      <c r="R216" s="151" t="s">
        <v>51</v>
      </c>
      <c r="S216" s="151" t="s">
        <v>491</v>
      </c>
      <c r="T216" s="151"/>
      <c r="U216" s="151" t="s">
        <v>492</v>
      </c>
      <c r="V216" s="151"/>
      <c r="W216" s="167">
        <v>1468700</v>
      </c>
      <c r="X216" s="168"/>
      <c r="Y216" s="151"/>
      <c r="Z216" s="151" t="s">
        <v>550</v>
      </c>
      <c r="AA216" s="171"/>
      <c r="AB216" s="151"/>
      <c r="AC216" s="169"/>
      <c r="AD216" s="165">
        <v>42813</v>
      </c>
      <c r="AE216" s="170">
        <v>206</v>
      </c>
    </row>
    <row r="217" spans="1:31">
      <c r="A217" s="165">
        <v>42643</v>
      </c>
      <c r="B217" s="166">
        <v>207</v>
      </c>
      <c r="C217"/>
      <c r="D217" s="151" t="s">
        <v>490</v>
      </c>
      <c r="E217" s="151"/>
      <c r="F217" s="151"/>
      <c r="G217" s="151"/>
      <c r="H217" s="151"/>
      <c r="I217" s="151"/>
      <c r="J217" s="151" t="s">
        <v>150</v>
      </c>
      <c r="K217" s="151" t="s">
        <v>491</v>
      </c>
      <c r="L217" s="151"/>
      <c r="M217" s="151" t="s">
        <v>492</v>
      </c>
      <c r="N217"/>
      <c r="O217" s="167">
        <v>468000</v>
      </c>
      <c r="P217" s="168"/>
      <c r="Q217" s="151"/>
      <c r="R217" s="151" t="s">
        <v>51</v>
      </c>
      <c r="S217" s="151" t="s">
        <v>491</v>
      </c>
      <c r="T217" s="151"/>
      <c r="U217" s="151" t="s">
        <v>492</v>
      </c>
      <c r="V217" s="151"/>
      <c r="W217" s="167">
        <v>468000</v>
      </c>
      <c r="X217" s="168"/>
      <c r="Y217" s="151"/>
      <c r="Z217" s="151" t="s">
        <v>559</v>
      </c>
      <c r="AA217" s="171"/>
      <c r="AB217" s="151"/>
      <c r="AC217" s="169"/>
      <c r="AD217" s="165">
        <v>42813</v>
      </c>
      <c r="AE217" s="170">
        <v>207</v>
      </c>
    </row>
    <row r="218" spans="1:31">
      <c r="A218" s="165">
        <v>42643</v>
      </c>
      <c r="B218" s="166">
        <v>208</v>
      </c>
      <c r="C218"/>
      <c r="D218" s="151" t="s">
        <v>490</v>
      </c>
      <c r="E218" s="151"/>
      <c r="F218" s="151"/>
      <c r="G218" s="151"/>
      <c r="H218" s="151"/>
      <c r="I218" s="151"/>
      <c r="J218" s="151" t="s">
        <v>139</v>
      </c>
      <c r="K218" s="151" t="s">
        <v>491</v>
      </c>
      <c r="L218" s="151"/>
      <c r="M218" s="151" t="s">
        <v>492</v>
      </c>
      <c r="N218"/>
      <c r="O218" s="167">
        <v>53790</v>
      </c>
      <c r="P218" s="168"/>
      <c r="Q218" s="151"/>
      <c r="R218" s="151" t="s">
        <v>51</v>
      </c>
      <c r="S218" s="151" t="s">
        <v>491</v>
      </c>
      <c r="T218" s="151"/>
      <c r="U218" s="151" t="s">
        <v>492</v>
      </c>
      <c r="V218" s="151"/>
      <c r="W218" s="167">
        <v>53790</v>
      </c>
      <c r="X218" s="168"/>
      <c r="Y218" s="151"/>
      <c r="Z218" s="151" t="s">
        <v>655</v>
      </c>
      <c r="AA218" s="171"/>
      <c r="AB218" s="151"/>
      <c r="AC218" s="169"/>
      <c r="AD218" s="165">
        <v>42813</v>
      </c>
      <c r="AE218" s="170">
        <v>208</v>
      </c>
    </row>
    <row r="219" spans="1:31">
      <c r="A219" s="165">
        <v>42643</v>
      </c>
      <c r="B219" s="166">
        <v>209</v>
      </c>
      <c r="C219"/>
      <c r="D219" s="151" t="s">
        <v>490</v>
      </c>
      <c r="E219" s="151"/>
      <c r="F219" s="151"/>
      <c r="G219" s="151"/>
      <c r="H219" s="151"/>
      <c r="I219" s="151"/>
      <c r="J219" s="151" t="s">
        <v>126</v>
      </c>
      <c r="K219" s="151" t="s">
        <v>491</v>
      </c>
      <c r="L219" s="151"/>
      <c r="M219" s="151" t="s">
        <v>492</v>
      </c>
      <c r="N219"/>
      <c r="O219" s="167">
        <v>399750</v>
      </c>
      <c r="P219" s="168"/>
      <c r="Q219" s="151"/>
      <c r="R219" s="151" t="s">
        <v>51</v>
      </c>
      <c r="S219" s="151" t="s">
        <v>491</v>
      </c>
      <c r="T219" s="151"/>
      <c r="U219" s="151" t="s">
        <v>492</v>
      </c>
      <c r="V219" s="151"/>
      <c r="W219" s="167">
        <v>399750</v>
      </c>
      <c r="X219" s="168"/>
      <c r="Y219" s="151"/>
      <c r="Z219" s="151" t="s">
        <v>548</v>
      </c>
      <c r="AA219" s="171"/>
      <c r="AB219" s="151"/>
      <c r="AC219" s="169"/>
      <c r="AD219" s="165">
        <v>42813</v>
      </c>
      <c r="AE219" s="170">
        <v>209</v>
      </c>
    </row>
    <row r="220" spans="1:31">
      <c r="A220" s="165">
        <v>42647</v>
      </c>
      <c r="B220" s="166">
        <v>210</v>
      </c>
      <c r="C220"/>
      <c r="D220" s="151" t="s">
        <v>490</v>
      </c>
      <c r="E220" s="151"/>
      <c r="F220" s="151"/>
      <c r="G220" s="151"/>
      <c r="H220" s="151"/>
      <c r="I220" s="151"/>
      <c r="J220" s="151" t="s">
        <v>50</v>
      </c>
      <c r="K220" s="151" t="s">
        <v>491</v>
      </c>
      <c r="L220" s="151"/>
      <c r="M220" s="151" t="s">
        <v>492</v>
      </c>
      <c r="N220"/>
      <c r="O220" s="167">
        <v>51720</v>
      </c>
      <c r="P220" s="168"/>
      <c r="Q220" s="151"/>
      <c r="R220" s="151" t="s">
        <v>51</v>
      </c>
      <c r="S220" s="151" t="s">
        <v>491</v>
      </c>
      <c r="T220" s="151"/>
      <c r="U220" s="151" t="s">
        <v>492</v>
      </c>
      <c r="V220" s="151"/>
      <c r="W220" s="167">
        <v>51720</v>
      </c>
      <c r="X220" s="168"/>
      <c r="Y220" s="151"/>
      <c r="Z220" s="151" t="s">
        <v>504</v>
      </c>
      <c r="AA220" s="171"/>
      <c r="AB220" s="151"/>
      <c r="AC220" s="169"/>
      <c r="AD220" s="165">
        <v>42813</v>
      </c>
      <c r="AE220" s="170">
        <v>210</v>
      </c>
    </row>
    <row r="221" spans="1:31">
      <c r="A221" s="165">
        <v>42648</v>
      </c>
      <c r="B221" s="166">
        <v>211</v>
      </c>
      <c r="C221"/>
      <c r="D221" s="151" t="s">
        <v>490</v>
      </c>
      <c r="E221" s="151"/>
      <c r="F221" s="151"/>
      <c r="G221" s="151"/>
      <c r="H221" s="151"/>
      <c r="I221" s="151"/>
      <c r="J221" s="151" t="s">
        <v>50</v>
      </c>
      <c r="K221" s="151" t="s">
        <v>491</v>
      </c>
      <c r="L221" s="151"/>
      <c r="M221" s="151" t="s">
        <v>492</v>
      </c>
      <c r="N221"/>
      <c r="O221" s="167">
        <v>51720</v>
      </c>
      <c r="P221" s="168"/>
      <c r="Q221" s="151"/>
      <c r="R221" s="151" t="s">
        <v>51</v>
      </c>
      <c r="S221" s="151" t="s">
        <v>491</v>
      </c>
      <c r="T221" s="151"/>
      <c r="U221" s="151" t="s">
        <v>492</v>
      </c>
      <c r="V221" s="151"/>
      <c r="W221" s="167">
        <v>51720</v>
      </c>
      <c r="X221" s="168"/>
      <c r="Y221" s="151"/>
      <c r="Z221" s="151" t="s">
        <v>504</v>
      </c>
      <c r="AA221" s="171"/>
      <c r="AB221" s="151"/>
      <c r="AC221" s="169"/>
      <c r="AD221" s="165">
        <v>42813</v>
      </c>
      <c r="AE221" s="170">
        <v>211</v>
      </c>
    </row>
    <row r="222" spans="1:31">
      <c r="A222" s="165">
        <v>42650</v>
      </c>
      <c r="B222" s="166">
        <v>212</v>
      </c>
      <c r="C222"/>
      <c r="D222" s="151" t="s">
        <v>490</v>
      </c>
      <c r="E222" s="151"/>
      <c r="F222" s="151"/>
      <c r="G222" s="151"/>
      <c r="H222" s="151"/>
      <c r="I222" s="151"/>
      <c r="J222" s="151" t="s">
        <v>66</v>
      </c>
      <c r="K222" s="151" t="s">
        <v>491</v>
      </c>
      <c r="L222" s="151"/>
      <c r="M222" s="151" t="s">
        <v>492</v>
      </c>
      <c r="N222"/>
      <c r="O222" s="167">
        <v>34780</v>
      </c>
      <c r="P222" s="168"/>
      <c r="Q222" s="151"/>
      <c r="R222" s="151" t="s">
        <v>51</v>
      </c>
      <c r="S222" s="151" t="s">
        <v>491</v>
      </c>
      <c r="T222" s="151"/>
      <c r="U222" s="151" t="s">
        <v>492</v>
      </c>
      <c r="V222" s="151"/>
      <c r="W222" s="167">
        <v>34780</v>
      </c>
      <c r="X222" s="168"/>
      <c r="Y222" s="151"/>
      <c r="Z222" s="151" t="s">
        <v>515</v>
      </c>
      <c r="AA222" s="171"/>
      <c r="AB222" s="151"/>
      <c r="AC222" s="169"/>
      <c r="AD222" s="165">
        <v>42813</v>
      </c>
      <c r="AE222" s="170">
        <v>212</v>
      </c>
    </row>
    <row r="223" spans="1:31">
      <c r="A223" s="165">
        <v>42650</v>
      </c>
      <c r="B223" s="166">
        <v>213</v>
      </c>
      <c r="C223"/>
      <c r="D223" s="151" t="s">
        <v>490</v>
      </c>
      <c r="E223" s="151"/>
      <c r="F223" s="151"/>
      <c r="G223" s="151"/>
      <c r="H223" s="151"/>
      <c r="I223" s="151"/>
      <c r="J223" s="151" t="s">
        <v>56</v>
      </c>
      <c r="K223" s="151" t="s">
        <v>491</v>
      </c>
      <c r="L223" s="151"/>
      <c r="M223" s="151" t="s">
        <v>492</v>
      </c>
      <c r="N223"/>
      <c r="O223" s="167">
        <v>19090</v>
      </c>
      <c r="P223" s="168"/>
      <c r="Q223" s="151"/>
      <c r="R223" s="151" t="s">
        <v>51</v>
      </c>
      <c r="S223" s="151" t="s">
        <v>491</v>
      </c>
      <c r="T223" s="151"/>
      <c r="U223" s="151" t="s">
        <v>492</v>
      </c>
      <c r="V223" s="151"/>
      <c r="W223" s="167">
        <v>19090</v>
      </c>
      <c r="X223" s="168"/>
      <c r="Y223" s="151"/>
      <c r="Z223" s="151" t="s">
        <v>656</v>
      </c>
      <c r="AA223" s="171"/>
      <c r="AB223" s="151"/>
      <c r="AC223" s="169"/>
      <c r="AD223" s="165">
        <v>42813</v>
      </c>
      <c r="AE223" s="170">
        <v>213</v>
      </c>
    </row>
    <row r="224" spans="1:31">
      <c r="A224" s="165">
        <v>42650</v>
      </c>
      <c r="B224" s="166">
        <v>214</v>
      </c>
      <c r="C224"/>
      <c r="D224" s="151" t="s">
        <v>490</v>
      </c>
      <c r="E224" s="151"/>
      <c r="F224" s="151"/>
      <c r="G224" s="151"/>
      <c r="H224" s="151"/>
      <c r="I224" s="151"/>
      <c r="J224" s="151" t="s">
        <v>66</v>
      </c>
      <c r="K224" s="151" t="s">
        <v>491</v>
      </c>
      <c r="L224" s="151"/>
      <c r="M224" s="151" t="s">
        <v>492</v>
      </c>
      <c r="N224"/>
      <c r="O224" s="167">
        <v>68880</v>
      </c>
      <c r="P224" s="168"/>
      <c r="Q224" s="151"/>
      <c r="R224" s="151" t="s">
        <v>51</v>
      </c>
      <c r="S224" s="151" t="s">
        <v>491</v>
      </c>
      <c r="T224" s="151"/>
      <c r="U224" s="151" t="s">
        <v>492</v>
      </c>
      <c r="V224" s="151"/>
      <c r="W224" s="167">
        <v>68880</v>
      </c>
      <c r="X224" s="168"/>
      <c r="Y224" s="151"/>
      <c r="Z224" s="151" t="s">
        <v>515</v>
      </c>
      <c r="AA224" s="171"/>
      <c r="AB224" s="151"/>
      <c r="AC224" s="169"/>
      <c r="AD224" s="165">
        <v>42813</v>
      </c>
      <c r="AE224" s="170">
        <v>214</v>
      </c>
    </row>
    <row r="225" spans="1:31">
      <c r="A225" s="165">
        <v>42651</v>
      </c>
      <c r="B225" s="166">
        <v>215</v>
      </c>
      <c r="C225"/>
      <c r="D225" s="151" t="s">
        <v>490</v>
      </c>
      <c r="E225" s="151"/>
      <c r="F225" s="151"/>
      <c r="G225" s="151"/>
      <c r="H225" s="151"/>
      <c r="I225" s="151"/>
      <c r="J225" s="151" t="s">
        <v>122</v>
      </c>
      <c r="K225" s="151" t="s">
        <v>491</v>
      </c>
      <c r="L225" s="151"/>
      <c r="M225" s="151" t="s">
        <v>492</v>
      </c>
      <c r="N225"/>
      <c r="O225" s="167">
        <v>2300</v>
      </c>
      <c r="P225" s="168"/>
      <c r="Q225" s="151"/>
      <c r="R225" s="151" t="s">
        <v>51</v>
      </c>
      <c r="S225" s="151" t="s">
        <v>491</v>
      </c>
      <c r="T225" s="151"/>
      <c r="U225" s="151" t="s">
        <v>492</v>
      </c>
      <c r="V225" s="151"/>
      <c r="W225" s="167">
        <v>2300</v>
      </c>
      <c r="X225" s="168"/>
      <c r="Y225" s="151"/>
      <c r="Z225" s="151" t="s">
        <v>657</v>
      </c>
      <c r="AA225" s="171"/>
      <c r="AB225" s="151"/>
      <c r="AC225" s="169"/>
      <c r="AD225" s="165">
        <v>42813</v>
      </c>
      <c r="AE225" s="170">
        <v>215</v>
      </c>
    </row>
    <row r="226" spans="1:31">
      <c r="A226" s="165">
        <v>42651</v>
      </c>
      <c r="B226" s="166">
        <v>216</v>
      </c>
      <c r="C226"/>
      <c r="D226" s="151" t="s">
        <v>490</v>
      </c>
      <c r="E226" s="151"/>
      <c r="F226" s="151"/>
      <c r="G226" s="151"/>
      <c r="H226" s="151"/>
      <c r="I226" s="151"/>
      <c r="J226" s="151" t="s">
        <v>53</v>
      </c>
      <c r="K226" s="151" t="s">
        <v>491</v>
      </c>
      <c r="L226" s="151"/>
      <c r="M226" s="151" t="s">
        <v>492</v>
      </c>
      <c r="N226"/>
      <c r="O226" s="167">
        <v>287560</v>
      </c>
      <c r="P226" s="168"/>
      <c r="Q226" s="151"/>
      <c r="R226" s="151" t="s">
        <v>51</v>
      </c>
      <c r="S226" s="151" t="s">
        <v>491</v>
      </c>
      <c r="T226" s="151"/>
      <c r="U226" s="151" t="s">
        <v>492</v>
      </c>
      <c r="V226" s="151"/>
      <c r="W226" s="167">
        <v>287560</v>
      </c>
      <c r="X226" s="168"/>
      <c r="Y226" s="151"/>
      <c r="Z226" s="151" t="s">
        <v>658</v>
      </c>
      <c r="AA226" s="171"/>
      <c r="AB226" s="151"/>
      <c r="AC226" s="169"/>
      <c r="AD226" s="165">
        <v>42813</v>
      </c>
      <c r="AE226" s="170">
        <v>216</v>
      </c>
    </row>
    <row r="227" spans="1:31">
      <c r="A227" s="165">
        <v>42655</v>
      </c>
      <c r="B227" s="166">
        <v>217</v>
      </c>
      <c r="C227"/>
      <c r="D227" s="151" t="s">
        <v>490</v>
      </c>
      <c r="E227" s="151"/>
      <c r="F227" s="151"/>
      <c r="G227" s="151"/>
      <c r="H227" s="151"/>
      <c r="I227" s="151"/>
      <c r="J227" s="151" t="s">
        <v>139</v>
      </c>
      <c r="K227" s="151" t="s">
        <v>491</v>
      </c>
      <c r="L227" s="151"/>
      <c r="M227" s="151" t="s">
        <v>492</v>
      </c>
      <c r="N227"/>
      <c r="O227" s="167">
        <v>6220</v>
      </c>
      <c r="P227" s="168"/>
      <c r="Q227" s="151"/>
      <c r="R227" s="151" t="s">
        <v>51</v>
      </c>
      <c r="S227" s="151" t="s">
        <v>491</v>
      </c>
      <c r="T227" s="151"/>
      <c r="U227" s="151" t="s">
        <v>492</v>
      </c>
      <c r="V227" s="151"/>
      <c r="W227" s="167">
        <v>6220</v>
      </c>
      <c r="X227" s="168"/>
      <c r="Y227" s="151"/>
      <c r="Z227" s="151" t="s">
        <v>659</v>
      </c>
      <c r="AA227" s="171"/>
      <c r="AB227" s="151"/>
      <c r="AC227" s="169"/>
      <c r="AD227" s="165">
        <v>42813</v>
      </c>
      <c r="AE227" s="170">
        <v>217</v>
      </c>
    </row>
    <row r="228" spans="1:31">
      <c r="A228" s="165">
        <v>42656</v>
      </c>
      <c r="B228" s="166">
        <v>218</v>
      </c>
      <c r="C228"/>
      <c r="D228" s="151" t="s">
        <v>490</v>
      </c>
      <c r="E228" s="151"/>
      <c r="F228" s="151"/>
      <c r="G228" s="151"/>
      <c r="H228" s="151"/>
      <c r="I228" s="151"/>
      <c r="J228" s="151" t="s">
        <v>56</v>
      </c>
      <c r="K228" s="151" t="s">
        <v>491</v>
      </c>
      <c r="L228" s="151"/>
      <c r="M228" s="151" t="s">
        <v>492</v>
      </c>
      <c r="N228"/>
      <c r="O228" s="167">
        <v>5220</v>
      </c>
      <c r="P228" s="168"/>
      <c r="Q228" s="151"/>
      <c r="R228" s="151" t="s">
        <v>51</v>
      </c>
      <c r="S228" s="151" t="s">
        <v>491</v>
      </c>
      <c r="T228" s="151"/>
      <c r="U228" s="151" t="s">
        <v>492</v>
      </c>
      <c r="V228" s="151"/>
      <c r="W228" s="167">
        <v>5220</v>
      </c>
      <c r="X228" s="168"/>
      <c r="Y228" s="151"/>
      <c r="Z228" s="151" t="s">
        <v>660</v>
      </c>
      <c r="AA228" s="171"/>
      <c r="AB228" s="151"/>
      <c r="AC228" s="169"/>
      <c r="AD228" s="165">
        <v>42813</v>
      </c>
      <c r="AE228" s="170">
        <v>218</v>
      </c>
    </row>
    <row r="229" spans="1:31">
      <c r="A229" s="165">
        <v>42656</v>
      </c>
      <c r="B229" s="166">
        <v>219</v>
      </c>
      <c r="C229"/>
      <c r="D229" s="151" t="s">
        <v>490</v>
      </c>
      <c r="E229" s="151"/>
      <c r="F229" s="151"/>
      <c r="G229" s="151"/>
      <c r="H229" s="151"/>
      <c r="I229" s="151"/>
      <c r="J229" s="151" t="s">
        <v>122</v>
      </c>
      <c r="K229" s="151" t="s">
        <v>491</v>
      </c>
      <c r="L229" s="151"/>
      <c r="M229" s="151" t="s">
        <v>492</v>
      </c>
      <c r="N229"/>
      <c r="O229" s="167">
        <v>2910</v>
      </c>
      <c r="P229" s="168"/>
      <c r="Q229" s="151"/>
      <c r="R229" s="151" t="s">
        <v>51</v>
      </c>
      <c r="S229" s="151" t="s">
        <v>491</v>
      </c>
      <c r="T229" s="151"/>
      <c r="U229" s="151" t="s">
        <v>492</v>
      </c>
      <c r="V229" s="151"/>
      <c r="W229" s="167">
        <v>2910</v>
      </c>
      <c r="X229" s="168"/>
      <c r="Y229" s="151"/>
      <c r="Z229" s="151" t="s">
        <v>657</v>
      </c>
      <c r="AA229" s="171"/>
      <c r="AB229" s="151"/>
      <c r="AC229" s="169"/>
      <c r="AD229" s="165">
        <v>42813</v>
      </c>
      <c r="AE229" s="170">
        <v>219</v>
      </c>
    </row>
    <row r="230" spans="1:31">
      <c r="A230" s="165">
        <v>42657</v>
      </c>
      <c r="B230" s="166">
        <v>220</v>
      </c>
      <c r="C230"/>
      <c r="D230" s="151" t="s">
        <v>490</v>
      </c>
      <c r="E230" s="151"/>
      <c r="F230" s="151"/>
      <c r="G230" s="151"/>
      <c r="H230" s="151"/>
      <c r="I230" s="151"/>
      <c r="J230" s="151" t="s">
        <v>70</v>
      </c>
      <c r="K230" s="151" t="s">
        <v>491</v>
      </c>
      <c r="L230" s="151"/>
      <c r="M230" s="151" t="s">
        <v>492</v>
      </c>
      <c r="N230"/>
      <c r="O230" s="167">
        <v>59570</v>
      </c>
      <c r="P230" s="168"/>
      <c r="Q230" s="151"/>
      <c r="R230" s="151" t="s">
        <v>51</v>
      </c>
      <c r="S230" s="151" t="s">
        <v>491</v>
      </c>
      <c r="T230" s="151"/>
      <c r="U230" s="151" t="s">
        <v>492</v>
      </c>
      <c r="V230" s="151"/>
      <c r="W230" s="167">
        <v>59570</v>
      </c>
      <c r="X230" s="168"/>
      <c r="Y230" s="151"/>
      <c r="Z230" s="151" t="s">
        <v>661</v>
      </c>
      <c r="AA230" s="171"/>
      <c r="AB230" s="151"/>
      <c r="AC230" s="169"/>
      <c r="AD230" s="165">
        <v>42813</v>
      </c>
      <c r="AE230" s="170">
        <v>220</v>
      </c>
    </row>
    <row r="231" spans="1:31">
      <c r="A231" s="165">
        <v>42658</v>
      </c>
      <c r="B231" s="166">
        <v>221</v>
      </c>
      <c r="C231"/>
      <c r="D231" s="151" t="s">
        <v>490</v>
      </c>
      <c r="E231" s="151"/>
      <c r="F231" s="151"/>
      <c r="G231" s="151"/>
      <c r="H231" s="151"/>
      <c r="I231" s="151"/>
      <c r="J231" s="151" t="s">
        <v>70</v>
      </c>
      <c r="K231" s="151" t="s">
        <v>491</v>
      </c>
      <c r="L231" s="151"/>
      <c r="M231" s="151" t="s">
        <v>492</v>
      </c>
      <c r="N231"/>
      <c r="O231" s="167">
        <v>25000</v>
      </c>
      <c r="P231" s="168"/>
      <c r="Q231" s="151"/>
      <c r="R231" s="151" t="s">
        <v>51</v>
      </c>
      <c r="S231" s="151" t="s">
        <v>491</v>
      </c>
      <c r="T231" s="151"/>
      <c r="U231" s="151" t="s">
        <v>492</v>
      </c>
      <c r="V231" s="151"/>
      <c r="W231" s="167">
        <v>25000</v>
      </c>
      <c r="X231" s="168"/>
      <c r="Y231" s="151"/>
      <c r="Z231" s="151" t="s">
        <v>662</v>
      </c>
      <c r="AA231" s="171"/>
      <c r="AB231" s="151"/>
      <c r="AC231" s="169"/>
      <c r="AD231" s="165">
        <v>42813</v>
      </c>
      <c r="AE231" s="170">
        <v>221</v>
      </c>
    </row>
    <row r="232" spans="1:31">
      <c r="A232" s="165">
        <v>42658</v>
      </c>
      <c r="B232" s="166">
        <v>222</v>
      </c>
      <c r="C232"/>
      <c r="D232" s="151" t="s">
        <v>490</v>
      </c>
      <c r="E232" s="151"/>
      <c r="F232" s="151"/>
      <c r="G232" s="151"/>
      <c r="H232" s="151"/>
      <c r="I232" s="151"/>
      <c r="J232" s="151" t="s">
        <v>70</v>
      </c>
      <c r="K232" s="151" t="s">
        <v>491</v>
      </c>
      <c r="L232" s="151"/>
      <c r="M232" s="151" t="s">
        <v>492</v>
      </c>
      <c r="N232"/>
      <c r="O232" s="167">
        <v>74850</v>
      </c>
      <c r="P232" s="168"/>
      <c r="Q232" s="151"/>
      <c r="R232" s="151" t="s">
        <v>51</v>
      </c>
      <c r="S232" s="151" t="s">
        <v>491</v>
      </c>
      <c r="T232" s="151"/>
      <c r="U232" s="151" t="s">
        <v>492</v>
      </c>
      <c r="V232" s="151"/>
      <c r="W232" s="167">
        <v>74850</v>
      </c>
      <c r="X232" s="168"/>
      <c r="Y232" s="151"/>
      <c r="Z232" s="151" t="s">
        <v>662</v>
      </c>
      <c r="AA232" s="171"/>
      <c r="AB232" s="151"/>
      <c r="AC232" s="169"/>
      <c r="AD232" s="165">
        <v>42813</v>
      </c>
      <c r="AE232" s="170">
        <v>222</v>
      </c>
    </row>
    <row r="233" spans="1:31">
      <c r="A233" s="165">
        <v>42662</v>
      </c>
      <c r="B233" s="166">
        <v>223</v>
      </c>
      <c r="C233"/>
      <c r="D233" s="151" t="s">
        <v>490</v>
      </c>
      <c r="E233" s="151"/>
      <c r="F233" s="151"/>
      <c r="G233" s="151"/>
      <c r="H233" s="151"/>
      <c r="I233" s="151"/>
      <c r="J233" s="151" t="s">
        <v>96</v>
      </c>
      <c r="K233" s="151" t="s">
        <v>491</v>
      </c>
      <c r="L233" s="151"/>
      <c r="M233" s="151" t="s">
        <v>492</v>
      </c>
      <c r="N233"/>
      <c r="O233" s="167">
        <v>6260</v>
      </c>
      <c r="P233" s="168"/>
      <c r="Q233" s="151"/>
      <c r="R233" s="151" t="s">
        <v>51</v>
      </c>
      <c r="S233" s="151" t="s">
        <v>491</v>
      </c>
      <c r="T233" s="151"/>
      <c r="U233" s="151" t="s">
        <v>492</v>
      </c>
      <c r="V233" s="151"/>
      <c r="W233" s="167">
        <v>6260</v>
      </c>
      <c r="X233" s="168"/>
      <c r="Y233" s="151"/>
      <c r="Z233" s="151" t="s">
        <v>532</v>
      </c>
      <c r="AA233" s="171"/>
      <c r="AB233" s="151"/>
      <c r="AC233" s="169"/>
      <c r="AD233" s="165">
        <v>42813</v>
      </c>
      <c r="AE233" s="170">
        <v>223</v>
      </c>
    </row>
    <row r="234" spans="1:31">
      <c r="A234" s="165">
        <v>42663</v>
      </c>
      <c r="B234" s="166">
        <v>224</v>
      </c>
      <c r="C234"/>
      <c r="D234" s="151" t="s">
        <v>490</v>
      </c>
      <c r="E234" s="151"/>
      <c r="F234" s="151"/>
      <c r="G234" s="151"/>
      <c r="H234" s="151"/>
      <c r="I234" s="151"/>
      <c r="J234" s="151" t="s">
        <v>122</v>
      </c>
      <c r="K234" s="151" t="s">
        <v>491</v>
      </c>
      <c r="L234" s="151"/>
      <c r="M234" s="151" t="s">
        <v>492</v>
      </c>
      <c r="N234"/>
      <c r="O234" s="167">
        <v>3530</v>
      </c>
      <c r="P234" s="168"/>
      <c r="Q234" s="151"/>
      <c r="R234" s="151" t="s">
        <v>51</v>
      </c>
      <c r="S234" s="151" t="s">
        <v>491</v>
      </c>
      <c r="T234" s="151"/>
      <c r="U234" s="151" t="s">
        <v>492</v>
      </c>
      <c r="V234" s="151"/>
      <c r="W234" s="167">
        <v>3530</v>
      </c>
      <c r="X234" s="168"/>
      <c r="Y234" s="151"/>
      <c r="Z234" s="151" t="s">
        <v>630</v>
      </c>
      <c r="AA234" s="171"/>
      <c r="AB234" s="151"/>
      <c r="AC234" s="169"/>
      <c r="AD234" s="165">
        <v>42813</v>
      </c>
      <c r="AE234" s="170">
        <v>224</v>
      </c>
    </row>
    <row r="235" spans="1:31">
      <c r="A235" s="165">
        <v>42663</v>
      </c>
      <c r="B235" s="166">
        <v>225</v>
      </c>
      <c r="C235"/>
      <c r="D235" s="151" t="s">
        <v>490</v>
      </c>
      <c r="E235" s="151"/>
      <c r="F235" s="151"/>
      <c r="G235" s="151"/>
      <c r="H235" s="151"/>
      <c r="I235" s="151"/>
      <c r="J235" s="151" t="s">
        <v>74</v>
      </c>
      <c r="K235" s="151" t="s">
        <v>491</v>
      </c>
      <c r="L235" s="151"/>
      <c r="M235" s="151" t="s">
        <v>492</v>
      </c>
      <c r="N235"/>
      <c r="O235" s="167">
        <v>11210</v>
      </c>
      <c r="P235" s="168"/>
      <c r="Q235" s="151"/>
      <c r="R235" s="151" t="s">
        <v>51</v>
      </c>
      <c r="S235" s="151" t="s">
        <v>491</v>
      </c>
      <c r="T235" s="151"/>
      <c r="U235" s="151" t="s">
        <v>492</v>
      </c>
      <c r="V235" s="151"/>
      <c r="W235" s="167">
        <v>11210</v>
      </c>
      <c r="X235" s="168"/>
      <c r="Y235" s="151"/>
      <c r="Z235" s="151" t="s">
        <v>663</v>
      </c>
      <c r="AA235" s="171"/>
      <c r="AB235" s="151"/>
      <c r="AC235" s="169"/>
      <c r="AD235" s="165">
        <v>42813</v>
      </c>
      <c r="AE235" s="170">
        <v>225</v>
      </c>
    </row>
    <row r="236" spans="1:31">
      <c r="A236" s="165">
        <v>42663</v>
      </c>
      <c r="B236" s="166">
        <v>226</v>
      </c>
      <c r="C236"/>
      <c r="D236" s="151" t="s">
        <v>490</v>
      </c>
      <c r="E236" s="151"/>
      <c r="F236" s="151"/>
      <c r="G236" s="151"/>
      <c r="H236" s="151"/>
      <c r="I236" s="151"/>
      <c r="J236" s="151" t="s">
        <v>198</v>
      </c>
      <c r="K236" s="151" t="s">
        <v>491</v>
      </c>
      <c r="L236" s="151"/>
      <c r="M236" s="151" t="s">
        <v>492</v>
      </c>
      <c r="N236"/>
      <c r="O236" s="167">
        <v>3033370</v>
      </c>
      <c r="P236" s="168"/>
      <c r="Q236" s="151"/>
      <c r="R236" s="151" t="s">
        <v>51</v>
      </c>
      <c r="S236" s="151" t="s">
        <v>491</v>
      </c>
      <c r="T236" s="151"/>
      <c r="U236" s="151" t="s">
        <v>492</v>
      </c>
      <c r="V236" s="151"/>
      <c r="W236" s="167">
        <v>3033370</v>
      </c>
      <c r="X236" s="168"/>
      <c r="Y236" s="151"/>
      <c r="Z236" s="151" t="s">
        <v>664</v>
      </c>
      <c r="AA236" s="171"/>
      <c r="AB236" s="151"/>
      <c r="AC236" s="169"/>
      <c r="AD236" s="165">
        <v>42813</v>
      </c>
      <c r="AE236" s="170">
        <v>226</v>
      </c>
    </row>
    <row r="237" spans="1:31">
      <c r="A237" s="165">
        <v>42663</v>
      </c>
      <c r="B237" s="166">
        <v>227</v>
      </c>
      <c r="C237"/>
      <c r="D237" s="151" t="s">
        <v>490</v>
      </c>
      <c r="E237" s="151"/>
      <c r="F237" s="151"/>
      <c r="G237" s="151"/>
      <c r="H237" s="151"/>
      <c r="I237" s="151"/>
      <c r="J237" s="151" t="s">
        <v>51</v>
      </c>
      <c r="K237" s="151" t="s">
        <v>491</v>
      </c>
      <c r="L237" s="151"/>
      <c r="M237" s="151" t="s">
        <v>492</v>
      </c>
      <c r="N237"/>
      <c r="O237" s="167">
        <v>510</v>
      </c>
      <c r="P237" s="168"/>
      <c r="Q237" s="151"/>
      <c r="R237" s="151" t="s">
        <v>91</v>
      </c>
      <c r="S237" s="151" t="s">
        <v>491</v>
      </c>
      <c r="T237" s="151"/>
      <c r="U237" s="151" t="s">
        <v>492</v>
      </c>
      <c r="V237" s="151"/>
      <c r="W237" s="167">
        <v>510</v>
      </c>
      <c r="X237" s="168"/>
      <c r="Y237" s="151"/>
      <c r="Z237" s="151" t="s">
        <v>738</v>
      </c>
      <c r="AA237" s="171"/>
      <c r="AB237" s="151"/>
      <c r="AC237" s="169"/>
      <c r="AD237" s="165">
        <v>42813</v>
      </c>
      <c r="AE237" s="170">
        <v>227</v>
      </c>
    </row>
    <row r="238" spans="1:31">
      <c r="A238" s="165">
        <v>42664</v>
      </c>
      <c r="B238" s="166">
        <v>228</v>
      </c>
      <c r="C238"/>
      <c r="D238" s="151" t="s">
        <v>490</v>
      </c>
      <c r="E238" s="151"/>
      <c r="F238" s="151"/>
      <c r="G238" s="151"/>
      <c r="H238" s="151"/>
      <c r="I238" s="151"/>
      <c r="J238" s="151" t="s">
        <v>102</v>
      </c>
      <c r="K238" s="151" t="s">
        <v>491</v>
      </c>
      <c r="L238" s="151"/>
      <c r="M238" s="151" t="s">
        <v>492</v>
      </c>
      <c r="N238"/>
      <c r="O238" s="167">
        <v>16380</v>
      </c>
      <c r="P238" s="168"/>
      <c r="Q238" s="151"/>
      <c r="R238" s="151" t="s">
        <v>51</v>
      </c>
      <c r="S238" s="151" t="s">
        <v>491</v>
      </c>
      <c r="T238" s="151"/>
      <c r="U238" s="151" t="s">
        <v>492</v>
      </c>
      <c r="V238" s="151"/>
      <c r="W238" s="167">
        <v>16380</v>
      </c>
      <c r="X238" s="168"/>
      <c r="Y238" s="151"/>
      <c r="Z238" s="151" t="s">
        <v>666</v>
      </c>
      <c r="AA238" s="171"/>
      <c r="AB238" s="151"/>
      <c r="AC238" s="169"/>
      <c r="AD238" s="165">
        <v>42813</v>
      </c>
      <c r="AE238" s="170">
        <v>228</v>
      </c>
    </row>
    <row r="239" spans="1:31">
      <c r="A239" s="165">
        <v>42665</v>
      </c>
      <c r="B239" s="166">
        <v>229</v>
      </c>
      <c r="C239"/>
      <c r="D239" s="151" t="s">
        <v>490</v>
      </c>
      <c r="E239" s="151"/>
      <c r="F239" s="151"/>
      <c r="G239" s="151"/>
      <c r="H239" s="151"/>
      <c r="I239" s="151"/>
      <c r="J239" s="151" t="s">
        <v>139</v>
      </c>
      <c r="K239" s="151" t="s">
        <v>491</v>
      </c>
      <c r="L239" s="151"/>
      <c r="M239" s="151" t="s">
        <v>492</v>
      </c>
      <c r="N239"/>
      <c r="O239" s="167">
        <v>3590</v>
      </c>
      <c r="P239" s="168"/>
      <c r="Q239" s="151"/>
      <c r="R239" s="151" t="s">
        <v>51</v>
      </c>
      <c r="S239" s="151" t="s">
        <v>491</v>
      </c>
      <c r="T239" s="151"/>
      <c r="U239" s="151" t="s">
        <v>492</v>
      </c>
      <c r="V239" s="151"/>
      <c r="W239" s="167">
        <v>3590</v>
      </c>
      <c r="X239" s="168"/>
      <c r="Y239" s="151"/>
      <c r="Z239" s="151" t="s">
        <v>667</v>
      </c>
      <c r="AA239" s="171"/>
      <c r="AB239" s="151"/>
      <c r="AC239" s="169"/>
      <c r="AD239" s="165">
        <v>42813</v>
      </c>
      <c r="AE239" s="170">
        <v>229</v>
      </c>
    </row>
    <row r="240" spans="1:31">
      <c r="A240" s="165">
        <v>42667</v>
      </c>
      <c r="B240" s="166">
        <v>230</v>
      </c>
      <c r="C240"/>
      <c r="D240" s="151" t="s">
        <v>490</v>
      </c>
      <c r="E240" s="151"/>
      <c r="F240" s="151"/>
      <c r="G240" s="151"/>
      <c r="H240" s="151"/>
      <c r="I240" s="151"/>
      <c r="J240" s="151" t="s">
        <v>70</v>
      </c>
      <c r="K240" s="151" t="s">
        <v>491</v>
      </c>
      <c r="L240" s="151"/>
      <c r="M240" s="151" t="s">
        <v>492</v>
      </c>
      <c r="N240"/>
      <c r="O240" s="167">
        <v>4980</v>
      </c>
      <c r="P240" s="168"/>
      <c r="Q240" s="151"/>
      <c r="R240" s="151" t="s">
        <v>51</v>
      </c>
      <c r="S240" s="151" t="s">
        <v>491</v>
      </c>
      <c r="T240" s="151"/>
      <c r="U240" s="151" t="s">
        <v>492</v>
      </c>
      <c r="V240" s="151"/>
      <c r="W240" s="167">
        <v>4980</v>
      </c>
      <c r="X240" s="168"/>
      <c r="Y240" s="151"/>
      <c r="Z240" s="151" t="s">
        <v>636</v>
      </c>
      <c r="AA240" s="171"/>
      <c r="AB240" s="151"/>
      <c r="AC240" s="169"/>
      <c r="AD240" s="165">
        <v>42813</v>
      </c>
      <c r="AE240" s="170">
        <v>230</v>
      </c>
    </row>
    <row r="241" spans="1:31">
      <c r="A241" s="165">
        <v>42668</v>
      </c>
      <c r="B241" s="166">
        <v>231</v>
      </c>
      <c r="C241"/>
      <c r="D241" s="151" t="s">
        <v>490</v>
      </c>
      <c r="E241" s="151"/>
      <c r="F241" s="151"/>
      <c r="G241" s="151"/>
      <c r="H241" s="151"/>
      <c r="I241" s="151"/>
      <c r="J241" s="151" t="s">
        <v>106</v>
      </c>
      <c r="K241" s="151" t="s">
        <v>491</v>
      </c>
      <c r="L241" s="151"/>
      <c r="M241" s="151" t="s">
        <v>492</v>
      </c>
      <c r="N241"/>
      <c r="O241" s="167">
        <v>12850</v>
      </c>
      <c r="P241" s="168"/>
      <c r="Q241" s="151"/>
      <c r="R241" s="151" t="s">
        <v>107</v>
      </c>
      <c r="S241" s="151" t="s">
        <v>491</v>
      </c>
      <c r="T241" s="151"/>
      <c r="U241" s="151" t="s">
        <v>492</v>
      </c>
      <c r="V241" s="151"/>
      <c r="W241" s="167">
        <v>12850</v>
      </c>
      <c r="X241" s="168"/>
      <c r="Y241" s="151"/>
      <c r="Z241" s="151" t="s">
        <v>668</v>
      </c>
      <c r="AA241" s="171"/>
      <c r="AB241" s="151"/>
      <c r="AC241" s="169"/>
      <c r="AD241" s="165">
        <v>42813</v>
      </c>
      <c r="AE241" s="170">
        <v>231</v>
      </c>
    </row>
    <row r="242" spans="1:31">
      <c r="A242" s="165">
        <v>42668</v>
      </c>
      <c r="B242" s="166">
        <v>232</v>
      </c>
      <c r="C242"/>
      <c r="D242" s="151" t="s">
        <v>490</v>
      </c>
      <c r="E242" s="151"/>
      <c r="F242" s="151"/>
      <c r="G242" s="151"/>
      <c r="H242" s="151"/>
      <c r="I242" s="151"/>
      <c r="J242" s="151" t="s">
        <v>56</v>
      </c>
      <c r="K242" s="151" t="s">
        <v>491</v>
      </c>
      <c r="L242" s="151"/>
      <c r="M242" s="151" t="s">
        <v>492</v>
      </c>
      <c r="N242"/>
      <c r="O242" s="167">
        <v>543050</v>
      </c>
      <c r="P242" s="168"/>
      <c r="Q242" s="151"/>
      <c r="R242" s="151" t="s">
        <v>51</v>
      </c>
      <c r="S242" s="151" t="s">
        <v>491</v>
      </c>
      <c r="T242" s="151"/>
      <c r="U242" s="151" t="s">
        <v>492</v>
      </c>
      <c r="V242" s="151"/>
      <c r="W242" s="167">
        <v>543050</v>
      </c>
      <c r="X242" s="168"/>
      <c r="Y242" s="151"/>
      <c r="Z242" s="151" t="s">
        <v>669</v>
      </c>
      <c r="AA242" s="171"/>
      <c r="AB242" s="151"/>
      <c r="AC242" s="169"/>
      <c r="AD242" s="165">
        <v>42813</v>
      </c>
      <c r="AE242" s="170">
        <v>232</v>
      </c>
    </row>
    <row r="243" spans="1:31">
      <c r="A243" s="165">
        <v>42668</v>
      </c>
      <c r="B243" s="166">
        <v>233</v>
      </c>
      <c r="C243"/>
      <c r="D243" s="151" t="s">
        <v>490</v>
      </c>
      <c r="E243" s="151"/>
      <c r="F243" s="151"/>
      <c r="G243" s="151"/>
      <c r="H243" s="151"/>
      <c r="I243" s="151"/>
      <c r="J243" s="151" t="s">
        <v>110</v>
      </c>
      <c r="K243" s="151" t="s">
        <v>491</v>
      </c>
      <c r="L243" s="151"/>
      <c r="M243" s="151" t="s">
        <v>492</v>
      </c>
      <c r="N243"/>
      <c r="O243" s="167">
        <v>1675130</v>
      </c>
      <c r="P243" s="168"/>
      <c r="Q243" s="151"/>
      <c r="R243" s="151" t="s">
        <v>51</v>
      </c>
      <c r="S243" s="151" t="s">
        <v>491</v>
      </c>
      <c r="T243" s="151"/>
      <c r="U243" s="151" t="s">
        <v>492</v>
      </c>
      <c r="V243" s="151"/>
      <c r="W243" s="167">
        <v>1675130</v>
      </c>
      <c r="X243" s="168"/>
      <c r="Y243" s="151"/>
      <c r="Z243" s="151" t="s">
        <v>670</v>
      </c>
      <c r="AA243" s="171"/>
      <c r="AB243" s="151"/>
      <c r="AC243" s="169"/>
      <c r="AD243" s="165">
        <v>42813</v>
      </c>
      <c r="AE243" s="170">
        <v>233</v>
      </c>
    </row>
    <row r="244" spans="1:31">
      <c r="A244" s="165">
        <v>42669</v>
      </c>
      <c r="B244" s="166">
        <v>234</v>
      </c>
      <c r="C244"/>
      <c r="D244" s="151" t="s">
        <v>490</v>
      </c>
      <c r="E244" s="151"/>
      <c r="F244" s="151"/>
      <c r="G244" s="151"/>
      <c r="H244" s="151"/>
      <c r="I244" s="151"/>
      <c r="J244" s="151" t="s">
        <v>96</v>
      </c>
      <c r="K244" s="151" t="s">
        <v>491</v>
      </c>
      <c r="L244" s="151"/>
      <c r="M244" s="151" t="s">
        <v>492</v>
      </c>
      <c r="N244"/>
      <c r="O244" s="167">
        <v>14660</v>
      </c>
      <c r="P244" s="168"/>
      <c r="Q244" s="151"/>
      <c r="R244" s="151" t="s">
        <v>51</v>
      </c>
      <c r="S244" s="151" t="s">
        <v>491</v>
      </c>
      <c r="T244" s="151"/>
      <c r="U244" s="151" t="s">
        <v>492</v>
      </c>
      <c r="V244" s="151"/>
      <c r="W244" s="167">
        <v>14660</v>
      </c>
      <c r="X244" s="168"/>
      <c r="Y244" s="151"/>
      <c r="Z244" s="151" t="s">
        <v>543</v>
      </c>
      <c r="AA244" s="171"/>
      <c r="AB244" s="151"/>
      <c r="AC244" s="169"/>
      <c r="AD244" s="165">
        <v>42813</v>
      </c>
      <c r="AE244" s="170">
        <v>234</v>
      </c>
    </row>
    <row r="245" spans="1:31">
      <c r="A245" s="165">
        <v>42670</v>
      </c>
      <c r="B245" s="166">
        <v>235</v>
      </c>
      <c r="C245"/>
      <c r="D245" s="151" t="s">
        <v>490</v>
      </c>
      <c r="E245" s="151"/>
      <c r="F245" s="151"/>
      <c r="G245" s="151"/>
      <c r="H245" s="151"/>
      <c r="I245" s="151"/>
      <c r="J245" s="151" t="s">
        <v>66</v>
      </c>
      <c r="K245" s="151" t="s">
        <v>491</v>
      </c>
      <c r="L245" s="151"/>
      <c r="M245" s="151" t="s">
        <v>492</v>
      </c>
      <c r="N245"/>
      <c r="O245" s="167">
        <v>11010</v>
      </c>
      <c r="P245" s="168"/>
      <c r="Q245" s="151"/>
      <c r="R245" s="151" t="s">
        <v>51</v>
      </c>
      <c r="S245" s="151" t="s">
        <v>491</v>
      </c>
      <c r="T245" s="151"/>
      <c r="U245" s="151" t="s">
        <v>492</v>
      </c>
      <c r="V245" s="151"/>
      <c r="W245" s="167">
        <v>11010</v>
      </c>
      <c r="X245" s="168"/>
      <c r="Y245" s="151"/>
      <c r="Z245" s="151" t="s">
        <v>601</v>
      </c>
      <c r="AA245" s="171"/>
      <c r="AB245" s="151"/>
      <c r="AC245" s="169"/>
      <c r="AD245" s="165">
        <v>42813</v>
      </c>
      <c r="AE245" s="170">
        <v>235</v>
      </c>
    </row>
    <row r="246" spans="1:31">
      <c r="A246" s="165">
        <v>42670</v>
      </c>
      <c r="B246" s="166">
        <v>236</v>
      </c>
      <c r="C246"/>
      <c r="D246" s="151" t="s">
        <v>490</v>
      </c>
      <c r="E246" s="151"/>
      <c r="F246" s="151"/>
      <c r="G246" s="151"/>
      <c r="H246" s="151"/>
      <c r="I246" s="151"/>
      <c r="J246" s="151" t="s">
        <v>66</v>
      </c>
      <c r="K246" s="151" t="s">
        <v>491</v>
      </c>
      <c r="L246" s="151"/>
      <c r="M246" s="151" t="s">
        <v>492</v>
      </c>
      <c r="N246"/>
      <c r="O246" s="167">
        <v>34050</v>
      </c>
      <c r="P246" s="168"/>
      <c r="Q246" s="151"/>
      <c r="R246" s="151" t="s">
        <v>51</v>
      </c>
      <c r="S246" s="151" t="s">
        <v>491</v>
      </c>
      <c r="T246" s="151"/>
      <c r="U246" s="151" t="s">
        <v>492</v>
      </c>
      <c r="V246" s="151"/>
      <c r="W246" s="167">
        <v>34050</v>
      </c>
      <c r="X246" s="168"/>
      <c r="Y246" s="151"/>
      <c r="Z246" s="151" t="s">
        <v>601</v>
      </c>
      <c r="AA246" s="171"/>
      <c r="AB246" s="151"/>
      <c r="AC246" s="169"/>
      <c r="AD246" s="165">
        <v>42813</v>
      </c>
      <c r="AE246" s="170">
        <v>236</v>
      </c>
    </row>
    <row r="247" spans="1:31">
      <c r="A247" s="165">
        <v>42672</v>
      </c>
      <c r="B247" s="166">
        <v>237</v>
      </c>
      <c r="C247"/>
      <c r="D247" s="151" t="s">
        <v>490</v>
      </c>
      <c r="E247" s="151"/>
      <c r="F247" s="151"/>
      <c r="G247" s="151"/>
      <c r="H247" s="151"/>
      <c r="I247" s="151"/>
      <c r="J247" s="151" t="s">
        <v>56</v>
      </c>
      <c r="K247" s="151" t="s">
        <v>491</v>
      </c>
      <c r="L247" s="151"/>
      <c r="M247" s="151" t="s">
        <v>492</v>
      </c>
      <c r="N247"/>
      <c r="O247" s="167">
        <v>107930</v>
      </c>
      <c r="P247" s="168"/>
      <c r="Q247" s="151"/>
      <c r="R247" s="151" t="s">
        <v>51</v>
      </c>
      <c r="S247" s="151" t="s">
        <v>491</v>
      </c>
      <c r="T247" s="151"/>
      <c r="U247" s="151" t="s">
        <v>492</v>
      </c>
      <c r="V247" s="151"/>
      <c r="W247" s="167">
        <v>107930</v>
      </c>
      <c r="X247" s="168"/>
      <c r="Y247" s="151"/>
      <c r="Z247" s="151" t="s">
        <v>547</v>
      </c>
      <c r="AA247" s="171"/>
      <c r="AB247" s="151"/>
      <c r="AC247" s="169"/>
      <c r="AD247" s="165">
        <v>42813</v>
      </c>
      <c r="AE247" s="170">
        <v>237</v>
      </c>
    </row>
    <row r="248" spans="1:31">
      <c r="A248" s="165">
        <v>42672</v>
      </c>
      <c r="B248" s="166">
        <v>238</v>
      </c>
      <c r="C248"/>
      <c r="D248" s="151" t="s">
        <v>490</v>
      </c>
      <c r="E248" s="151"/>
      <c r="F248" s="151"/>
      <c r="G248" s="151"/>
      <c r="H248" s="151"/>
      <c r="I248" s="151"/>
      <c r="J248" s="151" t="s">
        <v>150</v>
      </c>
      <c r="K248" s="151" t="s">
        <v>491</v>
      </c>
      <c r="L248" s="151"/>
      <c r="M248" s="151" t="s">
        <v>492</v>
      </c>
      <c r="N248"/>
      <c r="O248" s="167">
        <v>468000</v>
      </c>
      <c r="P248" s="168"/>
      <c r="Q248" s="151"/>
      <c r="R248" s="151" t="s">
        <v>51</v>
      </c>
      <c r="S248" s="151" t="s">
        <v>491</v>
      </c>
      <c r="T248" s="151"/>
      <c r="U248" s="151" t="s">
        <v>492</v>
      </c>
      <c r="V248" s="151"/>
      <c r="W248" s="167">
        <v>468000</v>
      </c>
      <c r="X248" s="168"/>
      <c r="Y248" s="151"/>
      <c r="Z248" s="151" t="s">
        <v>559</v>
      </c>
      <c r="AA248" s="171"/>
      <c r="AB248" s="151"/>
      <c r="AC248" s="169"/>
      <c r="AD248" s="165">
        <v>42813</v>
      </c>
      <c r="AE248" s="170">
        <v>238</v>
      </c>
    </row>
    <row r="249" spans="1:31">
      <c r="A249" s="165">
        <v>42673</v>
      </c>
      <c r="B249" s="166">
        <v>239</v>
      </c>
      <c r="C249"/>
      <c r="D249" s="151" t="s">
        <v>490</v>
      </c>
      <c r="E249" s="151"/>
      <c r="F249" s="151"/>
      <c r="G249" s="151"/>
      <c r="H249" s="151"/>
      <c r="I249" s="151"/>
      <c r="J249" s="151" t="s">
        <v>110</v>
      </c>
      <c r="K249" s="151" t="s">
        <v>491</v>
      </c>
      <c r="L249" s="151"/>
      <c r="M249" s="151" t="s">
        <v>492</v>
      </c>
      <c r="N249"/>
      <c r="O249" s="167">
        <v>84850</v>
      </c>
      <c r="P249" s="168"/>
      <c r="Q249" s="151"/>
      <c r="R249" s="151" t="s">
        <v>51</v>
      </c>
      <c r="S249" s="151" t="s">
        <v>491</v>
      </c>
      <c r="T249" s="151"/>
      <c r="U249" s="151" t="s">
        <v>492</v>
      </c>
      <c r="V249" s="151"/>
      <c r="W249" s="167">
        <v>84850</v>
      </c>
      <c r="X249" s="168"/>
      <c r="Y249" s="151"/>
      <c r="Z249" s="151" t="s">
        <v>579</v>
      </c>
      <c r="AA249" s="171"/>
      <c r="AB249" s="151"/>
      <c r="AC249" s="169"/>
      <c r="AD249" s="165">
        <v>42813</v>
      </c>
      <c r="AE249" s="170">
        <v>239</v>
      </c>
    </row>
    <row r="250" spans="1:31">
      <c r="A250" s="165">
        <v>42673</v>
      </c>
      <c r="B250" s="166">
        <v>240</v>
      </c>
      <c r="C250"/>
      <c r="D250" s="151" t="s">
        <v>490</v>
      </c>
      <c r="E250" s="151"/>
      <c r="F250" s="151"/>
      <c r="G250" s="151"/>
      <c r="H250" s="151"/>
      <c r="I250" s="151"/>
      <c r="J250" s="151" t="s">
        <v>126</v>
      </c>
      <c r="K250" s="151" t="s">
        <v>491</v>
      </c>
      <c r="L250" s="151"/>
      <c r="M250" s="151" t="s">
        <v>492</v>
      </c>
      <c r="N250"/>
      <c r="O250" s="167">
        <v>10000</v>
      </c>
      <c r="P250" s="168"/>
      <c r="Q250" s="151"/>
      <c r="R250" s="151" t="s">
        <v>51</v>
      </c>
      <c r="S250" s="151" t="s">
        <v>491</v>
      </c>
      <c r="T250" s="151"/>
      <c r="U250" s="151" t="s">
        <v>492</v>
      </c>
      <c r="V250" s="151"/>
      <c r="W250" s="167">
        <v>10000</v>
      </c>
      <c r="X250" s="168"/>
      <c r="Y250" s="151"/>
      <c r="Z250" s="151" t="s">
        <v>545</v>
      </c>
      <c r="AA250" s="171"/>
      <c r="AB250" s="151"/>
      <c r="AC250" s="169"/>
      <c r="AD250" s="165">
        <v>42813</v>
      </c>
      <c r="AE250" s="170">
        <v>240</v>
      </c>
    </row>
    <row r="251" spans="1:31">
      <c r="A251" s="165">
        <v>42673</v>
      </c>
      <c r="B251" s="166">
        <v>241</v>
      </c>
      <c r="C251"/>
      <c r="D251" s="151" t="s">
        <v>490</v>
      </c>
      <c r="E251" s="151"/>
      <c r="F251" s="151"/>
      <c r="G251" s="151"/>
      <c r="H251" s="151"/>
      <c r="I251" s="151"/>
      <c r="J251" s="151" t="s">
        <v>126</v>
      </c>
      <c r="K251" s="151" t="s">
        <v>491</v>
      </c>
      <c r="L251" s="151"/>
      <c r="M251" s="151" t="s">
        <v>492</v>
      </c>
      <c r="N251"/>
      <c r="O251" s="167">
        <v>314800</v>
      </c>
      <c r="P251" s="168"/>
      <c r="Q251" s="151"/>
      <c r="R251" s="151" t="s">
        <v>51</v>
      </c>
      <c r="S251" s="151" t="s">
        <v>491</v>
      </c>
      <c r="T251" s="151"/>
      <c r="U251" s="151" t="s">
        <v>492</v>
      </c>
      <c r="V251" s="151"/>
      <c r="W251" s="167">
        <v>314800</v>
      </c>
      <c r="X251" s="168"/>
      <c r="Y251" s="151"/>
      <c r="Z251" s="151" t="s">
        <v>546</v>
      </c>
      <c r="AA251" s="171"/>
      <c r="AB251" s="151"/>
      <c r="AC251" s="169"/>
      <c r="AD251" s="165">
        <v>42813</v>
      </c>
      <c r="AE251" s="170">
        <v>241</v>
      </c>
    </row>
    <row r="252" spans="1:31">
      <c r="A252" s="165">
        <v>42673</v>
      </c>
      <c r="B252" s="166">
        <v>242</v>
      </c>
      <c r="C252"/>
      <c r="D252" s="151" t="s">
        <v>490</v>
      </c>
      <c r="E252" s="151"/>
      <c r="F252" s="151"/>
      <c r="G252" s="151"/>
      <c r="H252" s="151"/>
      <c r="I252" s="151"/>
      <c r="J252" s="151" t="s">
        <v>126</v>
      </c>
      <c r="K252" s="151" t="s">
        <v>491</v>
      </c>
      <c r="L252" s="151"/>
      <c r="M252" s="151" t="s">
        <v>492</v>
      </c>
      <c r="N252"/>
      <c r="O252" s="167">
        <v>419740</v>
      </c>
      <c r="P252" s="168"/>
      <c r="Q252" s="151"/>
      <c r="R252" s="151" t="s">
        <v>51</v>
      </c>
      <c r="S252" s="151" t="s">
        <v>491</v>
      </c>
      <c r="T252" s="151"/>
      <c r="U252" s="151" t="s">
        <v>492</v>
      </c>
      <c r="V252" s="151"/>
      <c r="W252" s="167">
        <v>419740</v>
      </c>
      <c r="X252" s="168"/>
      <c r="Y252" s="151"/>
      <c r="Z252" s="151" t="s">
        <v>548</v>
      </c>
      <c r="AA252" s="171"/>
      <c r="AB252" s="151"/>
      <c r="AC252" s="169"/>
      <c r="AD252" s="165">
        <v>42813</v>
      </c>
      <c r="AE252" s="170">
        <v>242</v>
      </c>
    </row>
    <row r="253" spans="1:31">
      <c r="A253" s="165">
        <v>42673</v>
      </c>
      <c r="B253" s="166">
        <v>243</v>
      </c>
      <c r="C253"/>
      <c r="D253" s="151" t="s">
        <v>490</v>
      </c>
      <c r="E253" s="151"/>
      <c r="F253" s="151"/>
      <c r="G253" s="151"/>
      <c r="H253" s="151"/>
      <c r="I253" s="151"/>
      <c r="J253" s="151" t="s">
        <v>102</v>
      </c>
      <c r="K253" s="151" t="s">
        <v>491</v>
      </c>
      <c r="L253" s="151"/>
      <c r="M253" s="151" t="s">
        <v>492</v>
      </c>
      <c r="N253"/>
      <c r="O253" s="167">
        <v>174630</v>
      </c>
      <c r="P253" s="168"/>
      <c r="Q253" s="151"/>
      <c r="R253" s="151" t="s">
        <v>51</v>
      </c>
      <c r="S253" s="151" t="s">
        <v>491</v>
      </c>
      <c r="T253" s="151"/>
      <c r="U253" s="151" t="s">
        <v>492</v>
      </c>
      <c r="V253" s="151"/>
      <c r="W253" s="167">
        <v>174630</v>
      </c>
      <c r="X253" s="168"/>
      <c r="Y253" s="151"/>
      <c r="Z253" s="151" t="s">
        <v>549</v>
      </c>
      <c r="AA253" s="171"/>
      <c r="AB253" s="151"/>
      <c r="AC253" s="169"/>
      <c r="AD253" s="165">
        <v>42813</v>
      </c>
      <c r="AE253" s="170">
        <v>243</v>
      </c>
    </row>
    <row r="254" spans="1:31">
      <c r="A254" s="165">
        <v>42673</v>
      </c>
      <c r="B254" s="166">
        <v>244</v>
      </c>
      <c r="C254"/>
      <c r="D254" s="151" t="s">
        <v>490</v>
      </c>
      <c r="E254" s="151"/>
      <c r="F254" s="151"/>
      <c r="G254" s="151"/>
      <c r="H254" s="151"/>
      <c r="I254" s="151"/>
      <c r="J254" s="151" t="s">
        <v>134</v>
      </c>
      <c r="K254" s="151" t="s">
        <v>491</v>
      </c>
      <c r="L254" s="151"/>
      <c r="M254" s="151" t="s">
        <v>492</v>
      </c>
      <c r="N254"/>
      <c r="O254" s="167">
        <v>917550</v>
      </c>
      <c r="P254" s="168"/>
      <c r="Q254" s="151"/>
      <c r="R254" s="151" t="s">
        <v>51</v>
      </c>
      <c r="S254" s="151" t="s">
        <v>491</v>
      </c>
      <c r="T254" s="151"/>
      <c r="U254" s="151" t="s">
        <v>492</v>
      </c>
      <c r="V254" s="151"/>
      <c r="W254" s="167">
        <v>917550</v>
      </c>
      <c r="X254" s="168"/>
      <c r="Y254" s="151"/>
      <c r="Z254" s="151" t="s">
        <v>550</v>
      </c>
      <c r="AA254" s="171"/>
      <c r="AB254" s="151"/>
      <c r="AC254" s="169"/>
      <c r="AD254" s="165">
        <v>42813</v>
      </c>
      <c r="AE254" s="170">
        <v>244</v>
      </c>
    </row>
    <row r="255" spans="1:31">
      <c r="A255" s="165">
        <v>42673</v>
      </c>
      <c r="B255" s="166">
        <v>245</v>
      </c>
      <c r="C255"/>
      <c r="D255" s="151" t="s">
        <v>490</v>
      </c>
      <c r="E255" s="151"/>
      <c r="F255" s="151"/>
      <c r="G255" s="151"/>
      <c r="H255" s="151"/>
      <c r="I255" s="151"/>
      <c r="J255" s="151" t="s">
        <v>134</v>
      </c>
      <c r="K255" s="151" t="s">
        <v>491</v>
      </c>
      <c r="L255" s="151"/>
      <c r="M255" s="151" t="s">
        <v>492</v>
      </c>
      <c r="N255"/>
      <c r="O255" s="167">
        <v>858970</v>
      </c>
      <c r="P255" s="168"/>
      <c r="Q255" s="151"/>
      <c r="R255" s="151" t="s">
        <v>51</v>
      </c>
      <c r="S255" s="151" t="s">
        <v>491</v>
      </c>
      <c r="T255" s="151"/>
      <c r="U255" s="151" t="s">
        <v>492</v>
      </c>
      <c r="V255" s="151"/>
      <c r="W255" s="167">
        <v>858970</v>
      </c>
      <c r="X255" s="168"/>
      <c r="Y255" s="151"/>
      <c r="Z255" s="151" t="s">
        <v>550</v>
      </c>
      <c r="AA255" s="171"/>
      <c r="AB255" s="151"/>
      <c r="AC255" s="169"/>
      <c r="AD255" s="165">
        <v>42813</v>
      </c>
      <c r="AE255" s="170">
        <v>245</v>
      </c>
    </row>
    <row r="256" spans="1:31">
      <c r="A256" s="165">
        <v>42673</v>
      </c>
      <c r="B256" s="166">
        <v>246</v>
      </c>
      <c r="C256"/>
      <c r="D256" s="151" t="s">
        <v>490</v>
      </c>
      <c r="E256" s="151"/>
      <c r="F256" s="151"/>
      <c r="G256" s="151"/>
      <c r="H256" s="151"/>
      <c r="I256" s="151"/>
      <c r="J256" s="151" t="s">
        <v>51</v>
      </c>
      <c r="K256" s="151" t="s">
        <v>491</v>
      </c>
      <c r="L256" s="151"/>
      <c r="M256" s="151" t="s">
        <v>492</v>
      </c>
      <c r="N256"/>
      <c r="O256" s="167">
        <v>510</v>
      </c>
      <c r="P256" s="168"/>
      <c r="Q256" s="151"/>
      <c r="R256" s="151" t="s">
        <v>91</v>
      </c>
      <c r="S256" s="151" t="s">
        <v>491</v>
      </c>
      <c r="T256" s="151"/>
      <c r="U256" s="151" t="s">
        <v>492</v>
      </c>
      <c r="V256" s="151"/>
      <c r="W256" s="167">
        <v>510</v>
      </c>
      <c r="X256" s="168"/>
      <c r="Y256" s="151"/>
      <c r="Z256" s="151" t="s">
        <v>739</v>
      </c>
      <c r="AA256" s="171"/>
      <c r="AB256" s="151"/>
      <c r="AC256" s="169"/>
      <c r="AD256" s="165">
        <v>42813</v>
      </c>
      <c r="AE256" s="170">
        <v>246</v>
      </c>
    </row>
    <row r="257" spans="1:31">
      <c r="A257" s="165">
        <v>42674</v>
      </c>
      <c r="B257" s="166">
        <v>247</v>
      </c>
      <c r="C257"/>
      <c r="D257" s="151" t="s">
        <v>490</v>
      </c>
      <c r="E257" s="151"/>
      <c r="F257" s="151"/>
      <c r="G257" s="151"/>
      <c r="H257" s="151"/>
      <c r="I257" s="151"/>
      <c r="J257" s="151" t="s">
        <v>139</v>
      </c>
      <c r="K257" s="151" t="s">
        <v>491</v>
      </c>
      <c r="L257" s="151"/>
      <c r="M257" s="151" t="s">
        <v>492</v>
      </c>
      <c r="N257"/>
      <c r="O257" s="167">
        <v>53790</v>
      </c>
      <c r="P257" s="168"/>
      <c r="Q257" s="151"/>
      <c r="R257" s="151" t="s">
        <v>51</v>
      </c>
      <c r="S257" s="151" t="s">
        <v>491</v>
      </c>
      <c r="T257" s="151"/>
      <c r="U257" s="151" t="s">
        <v>492</v>
      </c>
      <c r="V257" s="151"/>
      <c r="W257" s="167">
        <v>53790</v>
      </c>
      <c r="X257" s="168"/>
      <c r="Y257" s="151"/>
      <c r="Z257" s="151" t="s">
        <v>673</v>
      </c>
      <c r="AA257" s="171"/>
      <c r="AB257" s="151"/>
      <c r="AC257" s="169"/>
      <c r="AD257" s="165">
        <v>42813</v>
      </c>
      <c r="AE257" s="170">
        <v>247</v>
      </c>
    </row>
    <row r="258" spans="1:31">
      <c r="A258" s="165">
        <v>42674</v>
      </c>
      <c r="B258" s="166">
        <v>248</v>
      </c>
      <c r="C258"/>
      <c r="D258" s="151" t="s">
        <v>490</v>
      </c>
      <c r="E258" s="151"/>
      <c r="F258" s="151"/>
      <c r="G258" s="151"/>
      <c r="H258" s="151"/>
      <c r="I258" s="151"/>
      <c r="J258" s="151" t="s">
        <v>126</v>
      </c>
      <c r="K258" s="151" t="s">
        <v>491</v>
      </c>
      <c r="L258" s="151"/>
      <c r="M258" s="151" t="s">
        <v>492</v>
      </c>
      <c r="N258"/>
      <c r="O258" s="167">
        <v>399750</v>
      </c>
      <c r="P258" s="168"/>
      <c r="Q258" s="151"/>
      <c r="R258" s="151" t="s">
        <v>51</v>
      </c>
      <c r="S258" s="151" t="s">
        <v>491</v>
      </c>
      <c r="T258" s="151"/>
      <c r="U258" s="151" t="s">
        <v>492</v>
      </c>
      <c r="V258" s="151"/>
      <c r="W258" s="167">
        <v>399750</v>
      </c>
      <c r="X258" s="168"/>
      <c r="Y258" s="151"/>
      <c r="Z258" s="151" t="s">
        <v>548</v>
      </c>
      <c r="AA258" s="171"/>
      <c r="AB258" s="151"/>
      <c r="AC258" s="169"/>
      <c r="AD258" s="165">
        <v>42813</v>
      </c>
      <c r="AE258" s="170">
        <v>248</v>
      </c>
    </row>
    <row r="259" spans="1:31">
      <c r="A259" s="165">
        <v>42676</v>
      </c>
      <c r="B259" s="166">
        <v>249</v>
      </c>
      <c r="C259"/>
      <c r="D259" s="151" t="s">
        <v>490</v>
      </c>
      <c r="E259" s="151"/>
      <c r="F259" s="151"/>
      <c r="G259" s="151"/>
      <c r="H259" s="151"/>
      <c r="I259" s="151"/>
      <c r="J259" s="151" t="s">
        <v>114</v>
      </c>
      <c r="K259" s="151" t="s">
        <v>491</v>
      </c>
      <c r="L259" s="151"/>
      <c r="M259" s="151" t="s">
        <v>492</v>
      </c>
      <c r="N259"/>
      <c r="O259" s="167">
        <v>82290</v>
      </c>
      <c r="P259" s="168"/>
      <c r="Q259" s="151"/>
      <c r="R259" s="151" t="s">
        <v>51</v>
      </c>
      <c r="S259" s="151" t="s">
        <v>491</v>
      </c>
      <c r="T259" s="151"/>
      <c r="U259" s="151" t="s">
        <v>492</v>
      </c>
      <c r="V259" s="151"/>
      <c r="W259" s="167">
        <v>82290</v>
      </c>
      <c r="X259" s="168"/>
      <c r="Y259" s="151"/>
      <c r="Z259" s="151" t="s">
        <v>674</v>
      </c>
      <c r="AA259" s="171"/>
      <c r="AB259" s="151"/>
      <c r="AC259" s="169"/>
      <c r="AD259" s="165">
        <v>42813</v>
      </c>
      <c r="AE259" s="170">
        <v>249</v>
      </c>
    </row>
    <row r="260" spans="1:31">
      <c r="A260" s="165">
        <v>42677</v>
      </c>
      <c r="B260" s="166">
        <v>250</v>
      </c>
      <c r="C260"/>
      <c r="D260" s="151" t="s">
        <v>490</v>
      </c>
      <c r="E260" s="151"/>
      <c r="F260" s="151"/>
      <c r="G260" s="151"/>
      <c r="H260" s="151"/>
      <c r="I260" s="151"/>
      <c r="J260" s="151" t="s">
        <v>102</v>
      </c>
      <c r="K260" s="151" t="s">
        <v>491</v>
      </c>
      <c r="L260" s="151"/>
      <c r="M260" s="151" t="s">
        <v>492</v>
      </c>
      <c r="N260"/>
      <c r="O260" s="167">
        <v>2090</v>
      </c>
      <c r="P260" s="168"/>
      <c r="Q260" s="151"/>
      <c r="R260" s="151" t="s">
        <v>51</v>
      </c>
      <c r="S260" s="151" t="s">
        <v>491</v>
      </c>
      <c r="T260" s="151"/>
      <c r="U260" s="151" t="s">
        <v>492</v>
      </c>
      <c r="V260" s="151"/>
      <c r="W260" s="167">
        <v>2090</v>
      </c>
      <c r="X260" s="168"/>
      <c r="Y260" s="151"/>
      <c r="Z260" s="151" t="s">
        <v>666</v>
      </c>
      <c r="AA260" s="171"/>
      <c r="AB260" s="151"/>
      <c r="AC260" s="169"/>
      <c r="AD260" s="165">
        <v>42813</v>
      </c>
      <c r="AE260" s="170">
        <v>250</v>
      </c>
    </row>
    <row r="261" spans="1:31">
      <c r="A261" s="165">
        <v>42677</v>
      </c>
      <c r="B261" s="166">
        <v>251</v>
      </c>
      <c r="C261"/>
      <c r="D261" s="151" t="s">
        <v>490</v>
      </c>
      <c r="E261" s="151"/>
      <c r="F261" s="151"/>
      <c r="G261" s="151"/>
      <c r="H261" s="151"/>
      <c r="I261" s="151"/>
      <c r="J261" s="151" t="s">
        <v>53</v>
      </c>
      <c r="K261" s="151" t="s">
        <v>491</v>
      </c>
      <c r="L261" s="151"/>
      <c r="M261" s="151" t="s">
        <v>492</v>
      </c>
      <c r="N261"/>
      <c r="O261" s="167">
        <v>187200</v>
      </c>
      <c r="P261" s="168"/>
      <c r="Q261" s="151"/>
      <c r="R261" s="151" t="s">
        <v>51</v>
      </c>
      <c r="S261" s="151" t="s">
        <v>491</v>
      </c>
      <c r="T261" s="151"/>
      <c r="U261" s="151" t="s">
        <v>492</v>
      </c>
      <c r="V261" s="151"/>
      <c r="W261" s="167">
        <v>187200</v>
      </c>
      <c r="X261" s="168"/>
      <c r="Y261" s="151"/>
      <c r="Z261" s="151" t="s">
        <v>675</v>
      </c>
      <c r="AA261" s="171"/>
      <c r="AB261" s="151"/>
      <c r="AC261" s="169"/>
      <c r="AD261" s="165">
        <v>42813</v>
      </c>
      <c r="AE261" s="170">
        <v>251</v>
      </c>
    </row>
    <row r="262" spans="1:31">
      <c r="A262" s="165">
        <v>42677</v>
      </c>
      <c r="B262" s="166">
        <v>252</v>
      </c>
      <c r="C262"/>
      <c r="D262" s="151" t="s">
        <v>490</v>
      </c>
      <c r="E262" s="151"/>
      <c r="F262" s="151"/>
      <c r="G262" s="151"/>
      <c r="H262" s="151"/>
      <c r="I262" s="151"/>
      <c r="J262" s="151" t="s">
        <v>53</v>
      </c>
      <c r="K262" s="151" t="s">
        <v>491</v>
      </c>
      <c r="L262" s="151"/>
      <c r="M262" s="151" t="s">
        <v>492</v>
      </c>
      <c r="N262"/>
      <c r="O262" s="167">
        <v>286000</v>
      </c>
      <c r="P262" s="168"/>
      <c r="Q262" s="151"/>
      <c r="R262" s="151" t="s">
        <v>51</v>
      </c>
      <c r="S262" s="151" t="s">
        <v>491</v>
      </c>
      <c r="T262" s="151"/>
      <c r="U262" s="151" t="s">
        <v>492</v>
      </c>
      <c r="V262" s="151"/>
      <c r="W262" s="167">
        <v>286000</v>
      </c>
      <c r="X262" s="168"/>
      <c r="Y262" s="151"/>
      <c r="Z262" s="151" t="s">
        <v>676</v>
      </c>
      <c r="AA262" s="171"/>
      <c r="AB262" s="151"/>
      <c r="AC262" s="169"/>
      <c r="AD262" s="165">
        <v>42813</v>
      </c>
      <c r="AE262" s="170">
        <v>252</v>
      </c>
    </row>
    <row r="263" spans="1:31">
      <c r="A263" s="165">
        <v>42678</v>
      </c>
      <c r="B263" s="166">
        <v>253</v>
      </c>
      <c r="C263"/>
      <c r="D263" s="151" t="s">
        <v>490</v>
      </c>
      <c r="E263" s="151"/>
      <c r="F263" s="151"/>
      <c r="G263" s="151"/>
      <c r="H263" s="151"/>
      <c r="I263" s="151"/>
      <c r="J263" s="151" t="s">
        <v>102</v>
      </c>
      <c r="K263" s="151" t="s">
        <v>491</v>
      </c>
      <c r="L263" s="151"/>
      <c r="M263" s="151" t="s">
        <v>492</v>
      </c>
      <c r="N263"/>
      <c r="O263" s="167">
        <v>9990</v>
      </c>
      <c r="P263" s="168"/>
      <c r="Q263" s="151"/>
      <c r="R263" s="151" t="s">
        <v>51</v>
      </c>
      <c r="S263" s="151" t="s">
        <v>491</v>
      </c>
      <c r="T263" s="151"/>
      <c r="U263" s="151" t="s">
        <v>492</v>
      </c>
      <c r="V263" s="151"/>
      <c r="W263" s="167">
        <v>9990</v>
      </c>
      <c r="X263" s="168"/>
      <c r="Y263" s="151"/>
      <c r="Z263" s="151" t="s">
        <v>677</v>
      </c>
      <c r="AA263" s="171"/>
      <c r="AB263" s="151"/>
      <c r="AC263" s="169"/>
      <c r="AD263" s="165">
        <v>42813</v>
      </c>
      <c r="AE263" s="170">
        <v>253</v>
      </c>
    </row>
    <row r="264" spans="1:31">
      <c r="A264" s="165">
        <v>42678</v>
      </c>
      <c r="B264" s="166">
        <v>254</v>
      </c>
      <c r="C264"/>
      <c r="D264" s="151" t="s">
        <v>490</v>
      </c>
      <c r="E264" s="151"/>
      <c r="F264" s="151"/>
      <c r="G264" s="151"/>
      <c r="H264" s="151"/>
      <c r="I264" s="151"/>
      <c r="J264" s="151" t="s">
        <v>50</v>
      </c>
      <c r="K264" s="151" t="s">
        <v>491</v>
      </c>
      <c r="L264" s="151"/>
      <c r="M264" s="151" t="s">
        <v>492</v>
      </c>
      <c r="N264"/>
      <c r="O264" s="167">
        <v>51720</v>
      </c>
      <c r="P264" s="168"/>
      <c r="Q264" s="151"/>
      <c r="R264" s="151" t="s">
        <v>51</v>
      </c>
      <c r="S264" s="151" t="s">
        <v>491</v>
      </c>
      <c r="T264" s="151"/>
      <c r="U264" s="151" t="s">
        <v>492</v>
      </c>
      <c r="V264" s="151"/>
      <c r="W264" s="167">
        <v>51720</v>
      </c>
      <c r="X264" s="168"/>
      <c r="Y264" s="151"/>
      <c r="Z264" s="151" t="s">
        <v>504</v>
      </c>
      <c r="AA264" s="171"/>
      <c r="AB264" s="151"/>
      <c r="AC264" s="169"/>
      <c r="AD264" s="165">
        <v>42813</v>
      </c>
      <c r="AE264" s="170">
        <v>254</v>
      </c>
    </row>
    <row r="265" spans="1:31">
      <c r="A265" s="165">
        <v>42679</v>
      </c>
      <c r="B265" s="166">
        <v>255</v>
      </c>
      <c r="C265"/>
      <c r="D265" s="151" t="s">
        <v>490</v>
      </c>
      <c r="E265" s="151"/>
      <c r="F265" s="151"/>
      <c r="G265" s="151"/>
      <c r="H265" s="151"/>
      <c r="I265" s="151"/>
      <c r="J265" s="151" t="s">
        <v>50</v>
      </c>
      <c r="K265" s="151" t="s">
        <v>491</v>
      </c>
      <c r="L265" s="151"/>
      <c r="M265" s="151" t="s">
        <v>492</v>
      </c>
      <c r="N265"/>
      <c r="O265" s="167">
        <v>51720</v>
      </c>
      <c r="P265" s="168"/>
      <c r="Q265" s="151"/>
      <c r="R265" s="151" t="s">
        <v>51</v>
      </c>
      <c r="S265" s="151" t="s">
        <v>491</v>
      </c>
      <c r="T265" s="151"/>
      <c r="U265" s="151" t="s">
        <v>492</v>
      </c>
      <c r="V265" s="151"/>
      <c r="W265" s="167">
        <v>51720</v>
      </c>
      <c r="X265" s="168"/>
      <c r="Y265" s="151"/>
      <c r="Z265" s="151" t="s">
        <v>504</v>
      </c>
      <c r="AA265" s="171"/>
      <c r="AB265" s="151"/>
      <c r="AC265" s="169"/>
      <c r="AD265" s="165">
        <v>42813</v>
      </c>
      <c r="AE265" s="170">
        <v>255</v>
      </c>
    </row>
    <row r="266" spans="1:31">
      <c r="A266" s="165">
        <v>42682</v>
      </c>
      <c r="B266" s="166">
        <v>256</v>
      </c>
      <c r="C266"/>
      <c r="D266" s="151" t="s">
        <v>490</v>
      </c>
      <c r="E266" s="151"/>
      <c r="F266" s="151"/>
      <c r="G266" s="151"/>
      <c r="H266" s="151"/>
      <c r="I266" s="151"/>
      <c r="J266" s="151" t="s">
        <v>56</v>
      </c>
      <c r="K266" s="151" t="s">
        <v>491</v>
      </c>
      <c r="L266" s="151"/>
      <c r="M266" s="151" t="s">
        <v>492</v>
      </c>
      <c r="N266"/>
      <c r="O266" s="167">
        <v>2210</v>
      </c>
      <c r="P266" s="168"/>
      <c r="Q266" s="151"/>
      <c r="R266" s="151" t="s">
        <v>51</v>
      </c>
      <c r="S266" s="151" t="s">
        <v>491</v>
      </c>
      <c r="T266" s="151"/>
      <c r="U266" s="151" t="s">
        <v>492</v>
      </c>
      <c r="V266" s="151"/>
      <c r="W266" s="167">
        <v>2210</v>
      </c>
      <c r="X266" s="168"/>
      <c r="Y266" s="151"/>
      <c r="Z266" s="151" t="s">
        <v>560</v>
      </c>
      <c r="AA266" s="171"/>
      <c r="AB266" s="151"/>
      <c r="AC266" s="169"/>
      <c r="AD266" s="165">
        <v>42813</v>
      </c>
      <c r="AE266" s="170">
        <v>256</v>
      </c>
    </row>
    <row r="267" spans="1:31">
      <c r="A267" s="165">
        <v>42683</v>
      </c>
      <c r="B267" s="166">
        <v>257</v>
      </c>
      <c r="C267"/>
      <c r="D267" s="151" t="s">
        <v>490</v>
      </c>
      <c r="E267" s="151"/>
      <c r="F267" s="151"/>
      <c r="G267" s="151"/>
      <c r="H267" s="151"/>
      <c r="I267" s="151"/>
      <c r="J267" s="151" t="s">
        <v>102</v>
      </c>
      <c r="K267" s="151" t="s">
        <v>491</v>
      </c>
      <c r="L267" s="151"/>
      <c r="M267" s="151" t="s">
        <v>492</v>
      </c>
      <c r="N267"/>
      <c r="O267" s="167">
        <v>2760</v>
      </c>
      <c r="P267" s="168"/>
      <c r="Q267" s="151"/>
      <c r="R267" s="151" t="s">
        <v>51</v>
      </c>
      <c r="S267" s="151" t="s">
        <v>491</v>
      </c>
      <c r="T267" s="151"/>
      <c r="U267" s="151" t="s">
        <v>492</v>
      </c>
      <c r="V267" s="151"/>
      <c r="W267" s="167">
        <v>2760</v>
      </c>
      <c r="X267" s="168"/>
      <c r="Y267" s="151"/>
      <c r="Z267" s="151" t="s">
        <v>678</v>
      </c>
      <c r="AA267" s="171"/>
      <c r="AB267" s="151"/>
      <c r="AC267" s="169"/>
      <c r="AD267" s="165">
        <v>42813</v>
      </c>
      <c r="AE267" s="170">
        <v>257</v>
      </c>
    </row>
    <row r="268" spans="1:31">
      <c r="A268" s="165">
        <v>42683</v>
      </c>
      <c r="B268" s="166">
        <v>258</v>
      </c>
      <c r="C268"/>
      <c r="D268" s="151" t="s">
        <v>490</v>
      </c>
      <c r="E268" s="151"/>
      <c r="F268" s="151"/>
      <c r="G268" s="151"/>
      <c r="H268" s="151"/>
      <c r="I268" s="151"/>
      <c r="J268" s="151" t="s">
        <v>66</v>
      </c>
      <c r="K268" s="151" t="s">
        <v>491</v>
      </c>
      <c r="L268" s="151"/>
      <c r="M268" s="151" t="s">
        <v>492</v>
      </c>
      <c r="N268"/>
      <c r="O268" s="167">
        <v>37240</v>
      </c>
      <c r="P268" s="168"/>
      <c r="Q268" s="151"/>
      <c r="R268" s="151" t="s">
        <v>51</v>
      </c>
      <c r="S268" s="151" t="s">
        <v>491</v>
      </c>
      <c r="T268" s="151"/>
      <c r="U268" s="151" t="s">
        <v>492</v>
      </c>
      <c r="V268" s="151"/>
      <c r="W268" s="167">
        <v>37240</v>
      </c>
      <c r="X268" s="168"/>
      <c r="Y268" s="151"/>
      <c r="Z268" s="151" t="s">
        <v>515</v>
      </c>
      <c r="AA268" s="171"/>
      <c r="AB268" s="151"/>
      <c r="AC268" s="169"/>
      <c r="AD268" s="165">
        <v>42813</v>
      </c>
      <c r="AE268" s="170">
        <v>258</v>
      </c>
    </row>
    <row r="269" spans="1:31">
      <c r="A269" s="165">
        <v>42683</v>
      </c>
      <c r="B269" s="166">
        <v>259</v>
      </c>
      <c r="C269"/>
      <c r="D269" s="151" t="s">
        <v>490</v>
      </c>
      <c r="E269" s="151"/>
      <c r="F269" s="151"/>
      <c r="G269" s="151"/>
      <c r="H269" s="151"/>
      <c r="I269" s="151"/>
      <c r="J269" s="151" t="s">
        <v>66</v>
      </c>
      <c r="K269" s="151" t="s">
        <v>491</v>
      </c>
      <c r="L269" s="151"/>
      <c r="M269" s="151" t="s">
        <v>492</v>
      </c>
      <c r="N269"/>
      <c r="O269" s="167">
        <v>68880</v>
      </c>
      <c r="P269" s="168"/>
      <c r="Q269" s="151"/>
      <c r="R269" s="151" t="s">
        <v>51</v>
      </c>
      <c r="S269" s="151" t="s">
        <v>491</v>
      </c>
      <c r="T269" s="151"/>
      <c r="U269" s="151" t="s">
        <v>492</v>
      </c>
      <c r="V269" s="151"/>
      <c r="W269" s="167">
        <v>68880</v>
      </c>
      <c r="X269" s="168"/>
      <c r="Y269" s="151"/>
      <c r="Z269" s="151" t="s">
        <v>515</v>
      </c>
      <c r="AA269" s="171"/>
      <c r="AB269" s="151"/>
      <c r="AC269" s="169"/>
      <c r="AD269" s="165">
        <v>42813</v>
      </c>
      <c r="AE269" s="170">
        <v>259</v>
      </c>
    </row>
    <row r="270" spans="1:31">
      <c r="A270" s="165">
        <v>42688</v>
      </c>
      <c r="B270" s="166">
        <v>260</v>
      </c>
      <c r="C270"/>
      <c r="D270" s="151" t="s">
        <v>490</v>
      </c>
      <c r="E270" s="151"/>
      <c r="F270" s="151"/>
      <c r="G270" s="151"/>
      <c r="H270" s="151"/>
      <c r="I270" s="151"/>
      <c r="J270" s="151" t="s">
        <v>70</v>
      </c>
      <c r="K270" s="151" t="s">
        <v>491</v>
      </c>
      <c r="L270" s="151"/>
      <c r="M270" s="151" t="s">
        <v>492</v>
      </c>
      <c r="N270"/>
      <c r="O270" s="167">
        <v>74160</v>
      </c>
      <c r="P270" s="168"/>
      <c r="Q270" s="151"/>
      <c r="R270" s="151" t="s">
        <v>51</v>
      </c>
      <c r="S270" s="151" t="s">
        <v>491</v>
      </c>
      <c r="T270" s="151"/>
      <c r="U270" s="151" t="s">
        <v>492</v>
      </c>
      <c r="V270" s="151"/>
      <c r="W270" s="167">
        <v>74160</v>
      </c>
      <c r="X270" s="168"/>
      <c r="Y270" s="151"/>
      <c r="Z270" s="151" t="s">
        <v>679</v>
      </c>
      <c r="AA270" s="171"/>
      <c r="AB270" s="151"/>
      <c r="AC270" s="169"/>
      <c r="AD270" s="165">
        <v>42813</v>
      </c>
      <c r="AE270" s="170">
        <v>260</v>
      </c>
    </row>
    <row r="271" spans="1:31">
      <c r="A271" s="165">
        <v>42689</v>
      </c>
      <c r="B271" s="166">
        <v>261</v>
      </c>
      <c r="C271"/>
      <c r="D271" s="151" t="s">
        <v>490</v>
      </c>
      <c r="E271" s="151"/>
      <c r="F271" s="151"/>
      <c r="G271" s="151"/>
      <c r="H271" s="151"/>
      <c r="I271" s="151"/>
      <c r="J271" s="151" t="s">
        <v>139</v>
      </c>
      <c r="K271" s="151" t="s">
        <v>491</v>
      </c>
      <c r="L271" s="151"/>
      <c r="M271" s="151" t="s">
        <v>492</v>
      </c>
      <c r="N271"/>
      <c r="O271" s="167">
        <v>3130</v>
      </c>
      <c r="P271" s="168"/>
      <c r="Q271" s="151"/>
      <c r="R271" s="151" t="s">
        <v>51</v>
      </c>
      <c r="S271" s="151" t="s">
        <v>491</v>
      </c>
      <c r="T271" s="151"/>
      <c r="U271" s="151" t="s">
        <v>492</v>
      </c>
      <c r="V271" s="151"/>
      <c r="W271" s="167">
        <v>3130</v>
      </c>
      <c r="X271" s="168"/>
      <c r="Y271" s="151"/>
      <c r="Z271" s="151" t="s">
        <v>680</v>
      </c>
      <c r="AA271" s="171"/>
      <c r="AB271" s="151"/>
      <c r="AC271" s="169"/>
      <c r="AD271" s="165">
        <v>42813</v>
      </c>
      <c r="AE271" s="170">
        <v>261</v>
      </c>
    </row>
    <row r="272" spans="1:31">
      <c r="A272" s="165">
        <v>42693</v>
      </c>
      <c r="B272" s="166">
        <v>262</v>
      </c>
      <c r="C272"/>
      <c r="D272" s="151" t="s">
        <v>490</v>
      </c>
      <c r="E272" s="151"/>
      <c r="F272" s="151"/>
      <c r="G272" s="151"/>
      <c r="H272" s="151"/>
      <c r="I272" s="151"/>
      <c r="J272" s="151" t="s">
        <v>70</v>
      </c>
      <c r="K272" s="151" t="s">
        <v>491</v>
      </c>
      <c r="L272" s="151"/>
      <c r="M272" s="151" t="s">
        <v>492</v>
      </c>
      <c r="N272"/>
      <c r="O272" s="167">
        <v>61130</v>
      </c>
      <c r="P272" s="168"/>
      <c r="Q272" s="151"/>
      <c r="R272" s="151" t="s">
        <v>51</v>
      </c>
      <c r="S272" s="151" t="s">
        <v>491</v>
      </c>
      <c r="T272" s="151"/>
      <c r="U272" s="151" t="s">
        <v>492</v>
      </c>
      <c r="V272" s="151"/>
      <c r="W272" s="167">
        <v>61130</v>
      </c>
      <c r="X272" s="168"/>
      <c r="Y272" s="151"/>
      <c r="Z272" s="151" t="s">
        <v>681</v>
      </c>
      <c r="AA272" s="171"/>
      <c r="AB272" s="151"/>
      <c r="AC272" s="169"/>
      <c r="AD272" s="165">
        <v>42813</v>
      </c>
      <c r="AE272" s="170">
        <v>262</v>
      </c>
    </row>
    <row r="273" spans="1:31">
      <c r="A273" s="165">
        <v>42693</v>
      </c>
      <c r="B273" s="166">
        <v>263</v>
      </c>
      <c r="C273"/>
      <c r="D273" s="151" t="s">
        <v>490</v>
      </c>
      <c r="E273" s="151"/>
      <c r="F273" s="151"/>
      <c r="G273" s="151"/>
      <c r="H273" s="151"/>
      <c r="I273" s="151"/>
      <c r="J273" s="151" t="s">
        <v>96</v>
      </c>
      <c r="K273" s="151" t="s">
        <v>491</v>
      </c>
      <c r="L273" s="151"/>
      <c r="M273" s="151" t="s">
        <v>492</v>
      </c>
      <c r="N273"/>
      <c r="O273" s="167">
        <v>6260</v>
      </c>
      <c r="P273" s="168"/>
      <c r="Q273" s="151"/>
      <c r="R273" s="151" t="s">
        <v>51</v>
      </c>
      <c r="S273" s="151" t="s">
        <v>491</v>
      </c>
      <c r="T273" s="151"/>
      <c r="U273" s="151" t="s">
        <v>492</v>
      </c>
      <c r="V273" s="151"/>
      <c r="W273" s="167">
        <v>6260</v>
      </c>
      <c r="X273" s="168"/>
      <c r="Y273" s="151"/>
      <c r="Z273" s="151" t="s">
        <v>532</v>
      </c>
      <c r="AA273" s="171"/>
      <c r="AB273" s="151"/>
      <c r="AC273" s="169"/>
      <c r="AD273" s="165">
        <v>42813</v>
      </c>
      <c r="AE273" s="170">
        <v>263</v>
      </c>
    </row>
    <row r="274" spans="1:31">
      <c r="A274" s="165">
        <v>42694</v>
      </c>
      <c r="B274" s="166">
        <v>264</v>
      </c>
      <c r="C274"/>
      <c r="D274" s="151" t="s">
        <v>490</v>
      </c>
      <c r="E274" s="151"/>
      <c r="F274" s="151"/>
      <c r="G274" s="151"/>
      <c r="H274" s="151"/>
      <c r="I274" s="151"/>
      <c r="J274" s="151" t="s">
        <v>51</v>
      </c>
      <c r="K274" s="151" t="s">
        <v>491</v>
      </c>
      <c r="L274" s="151"/>
      <c r="M274" s="151" t="s">
        <v>492</v>
      </c>
      <c r="N274"/>
      <c r="O274" s="167">
        <v>510</v>
      </c>
      <c r="P274" s="168"/>
      <c r="Q274" s="151"/>
      <c r="R274" s="151" t="s">
        <v>91</v>
      </c>
      <c r="S274" s="151" t="s">
        <v>491</v>
      </c>
      <c r="T274" s="151"/>
      <c r="U274" s="151" t="s">
        <v>492</v>
      </c>
      <c r="V274" s="151"/>
      <c r="W274" s="167">
        <v>510</v>
      </c>
      <c r="X274" s="168"/>
      <c r="Y274" s="151"/>
      <c r="Z274" s="151" t="s">
        <v>738</v>
      </c>
      <c r="AA274" s="171"/>
      <c r="AB274" s="151"/>
      <c r="AC274" s="169"/>
      <c r="AD274" s="165">
        <v>42813</v>
      </c>
      <c r="AE274" s="170">
        <v>264</v>
      </c>
    </row>
    <row r="275" spans="1:31">
      <c r="A275" s="165">
        <v>42696</v>
      </c>
      <c r="B275" s="166">
        <v>265</v>
      </c>
      <c r="C275"/>
      <c r="D275" s="151" t="s">
        <v>490</v>
      </c>
      <c r="E275" s="151"/>
      <c r="F275" s="151"/>
      <c r="G275" s="151"/>
      <c r="H275" s="151"/>
      <c r="I275" s="151"/>
      <c r="J275" s="151" t="s">
        <v>122</v>
      </c>
      <c r="K275" s="151" t="s">
        <v>491</v>
      </c>
      <c r="L275" s="151"/>
      <c r="M275" s="151" t="s">
        <v>492</v>
      </c>
      <c r="N275"/>
      <c r="O275" s="167">
        <v>2040</v>
      </c>
      <c r="P275" s="168"/>
      <c r="Q275" s="151"/>
      <c r="R275" s="151" t="s">
        <v>51</v>
      </c>
      <c r="S275" s="151" t="s">
        <v>491</v>
      </c>
      <c r="T275" s="151"/>
      <c r="U275" s="151" t="s">
        <v>492</v>
      </c>
      <c r="V275" s="151"/>
      <c r="W275" s="167">
        <v>2040</v>
      </c>
      <c r="X275" s="168"/>
      <c r="Y275" s="151"/>
      <c r="Z275" s="151" t="s">
        <v>682</v>
      </c>
      <c r="AA275" s="171"/>
      <c r="AB275" s="151"/>
      <c r="AC275" s="169"/>
      <c r="AD275" s="165">
        <v>42813</v>
      </c>
      <c r="AE275" s="170">
        <v>265</v>
      </c>
    </row>
    <row r="276" spans="1:31">
      <c r="A276" s="165">
        <v>42699</v>
      </c>
      <c r="B276" s="166">
        <v>266</v>
      </c>
      <c r="C276"/>
      <c r="D276" s="151" t="s">
        <v>490</v>
      </c>
      <c r="E276" s="151"/>
      <c r="F276" s="151"/>
      <c r="G276" s="151"/>
      <c r="H276" s="151"/>
      <c r="I276" s="151"/>
      <c r="J276" s="151" t="s">
        <v>106</v>
      </c>
      <c r="K276" s="151" t="s">
        <v>491</v>
      </c>
      <c r="L276" s="151"/>
      <c r="M276" s="151" t="s">
        <v>492</v>
      </c>
      <c r="N276"/>
      <c r="O276" s="167">
        <v>12850</v>
      </c>
      <c r="P276" s="168"/>
      <c r="Q276" s="151"/>
      <c r="R276" s="151" t="s">
        <v>107</v>
      </c>
      <c r="S276" s="151" t="s">
        <v>491</v>
      </c>
      <c r="T276" s="151"/>
      <c r="U276" s="151" t="s">
        <v>492</v>
      </c>
      <c r="V276" s="151"/>
      <c r="W276" s="167">
        <v>12850</v>
      </c>
      <c r="X276" s="168"/>
      <c r="Y276" s="151"/>
      <c r="Z276" s="151" t="s">
        <v>683</v>
      </c>
      <c r="AA276" s="171"/>
      <c r="AB276" s="151"/>
      <c r="AC276" s="169"/>
      <c r="AD276" s="165">
        <v>42813</v>
      </c>
      <c r="AE276" s="170">
        <v>266</v>
      </c>
    </row>
    <row r="277" spans="1:31">
      <c r="A277" s="165">
        <v>42699</v>
      </c>
      <c r="B277" s="166">
        <v>267</v>
      </c>
      <c r="C277"/>
      <c r="D277" s="151" t="s">
        <v>490</v>
      </c>
      <c r="E277" s="151"/>
      <c r="F277" s="151"/>
      <c r="G277" s="151"/>
      <c r="H277" s="151"/>
      <c r="I277" s="151"/>
      <c r="J277" s="151" t="s">
        <v>56</v>
      </c>
      <c r="K277" s="151" t="s">
        <v>491</v>
      </c>
      <c r="L277" s="151"/>
      <c r="M277" s="151" t="s">
        <v>492</v>
      </c>
      <c r="N277"/>
      <c r="O277" s="167">
        <v>543050</v>
      </c>
      <c r="P277" s="168"/>
      <c r="Q277" s="151"/>
      <c r="R277" s="151" t="s">
        <v>51</v>
      </c>
      <c r="S277" s="151" t="s">
        <v>491</v>
      </c>
      <c r="T277" s="151"/>
      <c r="U277" s="151" t="s">
        <v>492</v>
      </c>
      <c r="V277" s="151"/>
      <c r="W277" s="167">
        <v>543050</v>
      </c>
      <c r="X277" s="168"/>
      <c r="Y277" s="151"/>
      <c r="Z277" s="151" t="s">
        <v>684</v>
      </c>
      <c r="AA277" s="171"/>
      <c r="AB277" s="151"/>
      <c r="AC277" s="169"/>
      <c r="AD277" s="165">
        <v>42813</v>
      </c>
      <c r="AE277" s="170">
        <v>267</v>
      </c>
    </row>
    <row r="278" spans="1:31">
      <c r="A278" s="165">
        <v>42699</v>
      </c>
      <c r="B278" s="166">
        <v>268</v>
      </c>
      <c r="C278"/>
      <c r="D278" s="151" t="s">
        <v>490</v>
      </c>
      <c r="E278" s="151"/>
      <c r="F278" s="151"/>
      <c r="G278" s="151"/>
      <c r="H278" s="151"/>
      <c r="I278" s="151"/>
      <c r="J278" s="151" t="s">
        <v>110</v>
      </c>
      <c r="K278" s="151" t="s">
        <v>491</v>
      </c>
      <c r="L278" s="151"/>
      <c r="M278" s="151" t="s">
        <v>492</v>
      </c>
      <c r="N278"/>
      <c r="O278" s="167">
        <v>1675130</v>
      </c>
      <c r="P278" s="168"/>
      <c r="Q278" s="151"/>
      <c r="R278" s="151" t="s">
        <v>51</v>
      </c>
      <c r="S278" s="151" t="s">
        <v>491</v>
      </c>
      <c r="T278" s="151"/>
      <c r="U278" s="151" t="s">
        <v>492</v>
      </c>
      <c r="V278" s="151"/>
      <c r="W278" s="167">
        <v>1675130</v>
      </c>
      <c r="X278" s="168"/>
      <c r="Y278" s="151"/>
      <c r="Z278" s="151" t="s">
        <v>685</v>
      </c>
      <c r="AA278" s="171"/>
      <c r="AB278" s="151"/>
      <c r="AC278" s="169"/>
      <c r="AD278" s="165">
        <v>42813</v>
      </c>
      <c r="AE278" s="170">
        <v>268</v>
      </c>
    </row>
    <row r="279" spans="1:31">
      <c r="A279" s="165">
        <v>42699</v>
      </c>
      <c r="B279" s="166">
        <v>269</v>
      </c>
      <c r="C279"/>
      <c r="D279" s="151" t="s">
        <v>490</v>
      </c>
      <c r="E279" s="151"/>
      <c r="F279" s="151"/>
      <c r="G279" s="151"/>
      <c r="H279" s="151"/>
      <c r="I279" s="151"/>
      <c r="J279" s="151" t="s">
        <v>51</v>
      </c>
      <c r="K279" s="151" t="s">
        <v>491</v>
      </c>
      <c r="L279" s="151"/>
      <c r="M279" s="151" t="s">
        <v>492</v>
      </c>
      <c r="N279"/>
      <c r="O279" s="167">
        <v>510</v>
      </c>
      <c r="P279" s="168"/>
      <c r="Q279" s="151"/>
      <c r="R279" s="151" t="s">
        <v>91</v>
      </c>
      <c r="S279" s="151" t="s">
        <v>491</v>
      </c>
      <c r="T279" s="151"/>
      <c r="U279" s="151" t="s">
        <v>492</v>
      </c>
      <c r="V279" s="151"/>
      <c r="W279" s="167">
        <v>510</v>
      </c>
      <c r="X279" s="168"/>
      <c r="Y279" s="151"/>
      <c r="Z279" s="151" t="s">
        <v>740</v>
      </c>
      <c r="AA279" s="171"/>
      <c r="AB279" s="151"/>
      <c r="AC279" s="169"/>
      <c r="AD279" s="165">
        <v>42813</v>
      </c>
      <c r="AE279" s="170">
        <v>269</v>
      </c>
    </row>
    <row r="280" spans="1:31">
      <c r="A280" s="165">
        <v>42699</v>
      </c>
      <c r="B280" s="166">
        <v>270</v>
      </c>
      <c r="C280"/>
      <c r="D280" s="151" t="s">
        <v>490</v>
      </c>
      <c r="E280" s="151"/>
      <c r="F280" s="151"/>
      <c r="G280" s="151"/>
      <c r="H280" s="151"/>
      <c r="I280" s="151"/>
      <c r="J280" s="151" t="s">
        <v>51</v>
      </c>
      <c r="K280" s="151" t="s">
        <v>491</v>
      </c>
      <c r="L280" s="151"/>
      <c r="M280" s="151" t="s">
        <v>492</v>
      </c>
      <c r="N280"/>
      <c r="O280" s="167">
        <v>640</v>
      </c>
      <c r="P280" s="168"/>
      <c r="Q280" s="151"/>
      <c r="R280" s="151" t="s">
        <v>91</v>
      </c>
      <c r="S280" s="151" t="s">
        <v>491</v>
      </c>
      <c r="T280" s="151"/>
      <c r="U280" s="151" t="s">
        <v>492</v>
      </c>
      <c r="V280" s="151"/>
      <c r="W280" s="167">
        <v>640</v>
      </c>
      <c r="X280" s="168"/>
      <c r="Y280" s="151"/>
      <c r="Z280" s="151" t="s">
        <v>741</v>
      </c>
      <c r="AA280" s="171"/>
      <c r="AB280" s="151"/>
      <c r="AC280" s="169"/>
      <c r="AD280" s="165">
        <v>42813</v>
      </c>
      <c r="AE280" s="170">
        <v>270</v>
      </c>
    </row>
    <row r="281" spans="1:31">
      <c r="A281" s="165">
        <v>42700</v>
      </c>
      <c r="B281" s="166">
        <v>271</v>
      </c>
      <c r="C281"/>
      <c r="D281" s="151" t="s">
        <v>490</v>
      </c>
      <c r="E281" s="151"/>
      <c r="F281" s="151"/>
      <c r="G281" s="151"/>
      <c r="H281" s="151"/>
      <c r="I281" s="151"/>
      <c r="J281" s="151" t="s">
        <v>96</v>
      </c>
      <c r="K281" s="151" t="s">
        <v>491</v>
      </c>
      <c r="L281" s="151"/>
      <c r="M281" s="151" t="s">
        <v>492</v>
      </c>
      <c r="N281"/>
      <c r="O281" s="167">
        <v>14660</v>
      </c>
      <c r="P281" s="168"/>
      <c r="Q281" s="151"/>
      <c r="R281" s="151" t="s">
        <v>51</v>
      </c>
      <c r="S281" s="151" t="s">
        <v>491</v>
      </c>
      <c r="T281" s="151"/>
      <c r="U281" s="151" t="s">
        <v>492</v>
      </c>
      <c r="V281" s="151"/>
      <c r="W281" s="167">
        <v>14660</v>
      </c>
      <c r="X281" s="168"/>
      <c r="Y281" s="151"/>
      <c r="Z281" s="151" t="s">
        <v>543</v>
      </c>
      <c r="AA281" s="171"/>
      <c r="AB281" s="151"/>
      <c r="AC281" s="169"/>
      <c r="AD281" s="165">
        <v>42813</v>
      </c>
      <c r="AE281" s="170">
        <v>271</v>
      </c>
    </row>
    <row r="282" spans="1:31">
      <c r="A282" s="165">
        <v>42700</v>
      </c>
      <c r="B282" s="166">
        <v>272</v>
      </c>
      <c r="C282"/>
      <c r="D282" s="151" t="s">
        <v>490</v>
      </c>
      <c r="E282" s="151"/>
      <c r="F282" s="151"/>
      <c r="G282" s="151"/>
      <c r="H282" s="151"/>
      <c r="I282" s="151"/>
      <c r="J282" s="151" t="s">
        <v>51</v>
      </c>
      <c r="K282" s="151" t="s">
        <v>491</v>
      </c>
      <c r="L282" s="151"/>
      <c r="M282" s="151" t="s">
        <v>492</v>
      </c>
      <c r="N282"/>
      <c r="O282" s="167">
        <v>510</v>
      </c>
      <c r="P282" s="168"/>
      <c r="Q282" s="151"/>
      <c r="R282" s="151" t="s">
        <v>91</v>
      </c>
      <c r="S282" s="151" t="s">
        <v>491</v>
      </c>
      <c r="T282" s="151"/>
      <c r="U282" s="151" t="s">
        <v>492</v>
      </c>
      <c r="V282" s="151"/>
      <c r="W282" s="167">
        <v>510</v>
      </c>
      <c r="X282" s="168"/>
      <c r="Y282" s="151"/>
      <c r="Z282" s="151" t="s">
        <v>742</v>
      </c>
      <c r="AA282" s="171"/>
      <c r="AB282" s="151"/>
      <c r="AC282" s="169"/>
      <c r="AD282" s="165">
        <v>42813</v>
      </c>
      <c r="AE282" s="170">
        <v>272</v>
      </c>
    </row>
    <row r="283" spans="1:31">
      <c r="A283" s="165">
        <v>42701</v>
      </c>
      <c r="B283" s="166">
        <v>273</v>
      </c>
      <c r="C283"/>
      <c r="D283" s="151" t="s">
        <v>490</v>
      </c>
      <c r="E283" s="151"/>
      <c r="F283" s="151"/>
      <c r="G283" s="151"/>
      <c r="H283" s="151"/>
      <c r="I283" s="151"/>
      <c r="J283" s="151" t="s">
        <v>168</v>
      </c>
      <c r="K283" s="151" t="s">
        <v>491</v>
      </c>
      <c r="L283" s="151"/>
      <c r="M283" s="151" t="s">
        <v>492</v>
      </c>
      <c r="N283"/>
      <c r="O283" s="167">
        <v>1393140</v>
      </c>
      <c r="P283" s="168"/>
      <c r="Q283" s="151"/>
      <c r="R283" s="151" t="s">
        <v>51</v>
      </c>
      <c r="S283" s="151" t="s">
        <v>491</v>
      </c>
      <c r="T283" s="151"/>
      <c r="U283" s="151" t="s">
        <v>492</v>
      </c>
      <c r="V283" s="151"/>
      <c r="W283" s="167">
        <v>1393140</v>
      </c>
      <c r="X283" s="168"/>
      <c r="Y283" s="151"/>
      <c r="Z283" s="151" t="s">
        <v>690</v>
      </c>
      <c r="AA283" s="171"/>
      <c r="AB283" s="151"/>
      <c r="AC283" s="169"/>
      <c r="AD283" s="165">
        <v>42813</v>
      </c>
      <c r="AE283" s="170">
        <v>273</v>
      </c>
    </row>
    <row r="284" spans="1:31">
      <c r="A284" s="165">
        <v>42702</v>
      </c>
      <c r="B284" s="166">
        <v>274</v>
      </c>
      <c r="C284"/>
      <c r="D284" s="151" t="s">
        <v>490</v>
      </c>
      <c r="E284" s="151"/>
      <c r="F284" s="151"/>
      <c r="G284" s="151"/>
      <c r="H284" s="151"/>
      <c r="I284" s="151"/>
      <c r="J284" s="151" t="s">
        <v>150</v>
      </c>
      <c r="K284" s="151" t="s">
        <v>491</v>
      </c>
      <c r="L284" s="151"/>
      <c r="M284" s="151" t="s">
        <v>492</v>
      </c>
      <c r="N284"/>
      <c r="O284" s="167">
        <v>468000</v>
      </c>
      <c r="P284" s="168"/>
      <c r="Q284" s="151"/>
      <c r="R284" s="151" t="s">
        <v>51</v>
      </c>
      <c r="S284" s="151" t="s">
        <v>491</v>
      </c>
      <c r="T284" s="151"/>
      <c r="U284" s="151" t="s">
        <v>492</v>
      </c>
      <c r="V284" s="151"/>
      <c r="W284" s="167">
        <v>468000</v>
      </c>
      <c r="X284" s="168"/>
      <c r="Y284" s="151"/>
      <c r="Z284" s="151" t="s">
        <v>559</v>
      </c>
      <c r="AA284" s="171"/>
      <c r="AB284" s="151"/>
      <c r="AC284" s="169"/>
      <c r="AD284" s="165">
        <v>42813</v>
      </c>
      <c r="AE284" s="170">
        <v>274</v>
      </c>
    </row>
    <row r="285" spans="1:31">
      <c r="A285" s="165">
        <v>42702</v>
      </c>
      <c r="B285" s="166">
        <v>275</v>
      </c>
      <c r="C285"/>
      <c r="D285" s="151" t="s">
        <v>490</v>
      </c>
      <c r="E285" s="151"/>
      <c r="F285" s="151"/>
      <c r="G285" s="151"/>
      <c r="H285" s="151"/>
      <c r="I285" s="151"/>
      <c r="J285" s="151" t="s">
        <v>139</v>
      </c>
      <c r="K285" s="151" t="s">
        <v>491</v>
      </c>
      <c r="L285" s="151"/>
      <c r="M285" s="151" t="s">
        <v>492</v>
      </c>
      <c r="N285"/>
      <c r="O285" s="167">
        <v>53790</v>
      </c>
      <c r="P285" s="168"/>
      <c r="Q285" s="151"/>
      <c r="R285" s="151" t="s">
        <v>51</v>
      </c>
      <c r="S285" s="151" t="s">
        <v>491</v>
      </c>
      <c r="T285" s="151"/>
      <c r="U285" s="151" t="s">
        <v>492</v>
      </c>
      <c r="V285" s="151"/>
      <c r="W285" s="167">
        <v>53790</v>
      </c>
      <c r="X285" s="168"/>
      <c r="Y285" s="151"/>
      <c r="Z285" s="151" t="s">
        <v>691</v>
      </c>
      <c r="AA285" s="171"/>
      <c r="AB285" s="151"/>
      <c r="AC285" s="169"/>
      <c r="AD285" s="165">
        <v>42813</v>
      </c>
      <c r="AE285" s="170">
        <v>275</v>
      </c>
    </row>
    <row r="286" spans="1:31">
      <c r="A286" s="165">
        <v>42703</v>
      </c>
      <c r="B286" s="166">
        <v>276</v>
      </c>
      <c r="C286"/>
      <c r="D286" s="151" t="s">
        <v>490</v>
      </c>
      <c r="E286" s="151"/>
      <c r="F286" s="151"/>
      <c r="G286" s="151"/>
      <c r="H286" s="151"/>
      <c r="I286" s="151"/>
      <c r="J286" s="151" t="s">
        <v>51</v>
      </c>
      <c r="K286" s="151" t="s">
        <v>491</v>
      </c>
      <c r="L286" s="151"/>
      <c r="M286" s="151" t="s">
        <v>492</v>
      </c>
      <c r="N286"/>
      <c r="O286" s="167">
        <v>510</v>
      </c>
      <c r="P286" s="168"/>
      <c r="Q286" s="151"/>
      <c r="R286" s="151" t="s">
        <v>91</v>
      </c>
      <c r="S286" s="151" t="s">
        <v>491</v>
      </c>
      <c r="T286" s="151"/>
      <c r="U286" s="151" t="s">
        <v>492</v>
      </c>
      <c r="V286" s="151"/>
      <c r="W286" s="167">
        <v>510</v>
      </c>
      <c r="X286" s="168"/>
      <c r="Y286" s="151"/>
      <c r="Z286" s="151" t="s">
        <v>743</v>
      </c>
      <c r="AA286" s="171"/>
      <c r="AB286" s="151"/>
      <c r="AC286" s="169"/>
      <c r="AD286" s="165">
        <v>42813</v>
      </c>
      <c r="AE286" s="170">
        <v>276</v>
      </c>
    </row>
    <row r="287" spans="1:31">
      <c r="A287" s="165">
        <v>42703</v>
      </c>
      <c r="B287" s="166">
        <v>277</v>
      </c>
      <c r="C287"/>
      <c r="D287" s="151" t="s">
        <v>490</v>
      </c>
      <c r="E287" s="151"/>
      <c r="F287" s="151"/>
      <c r="G287" s="151"/>
      <c r="H287" s="151"/>
      <c r="I287" s="151"/>
      <c r="J287" s="151" t="s">
        <v>51</v>
      </c>
      <c r="K287" s="151" t="s">
        <v>491</v>
      </c>
      <c r="L287" s="151"/>
      <c r="M287" s="151" t="s">
        <v>492</v>
      </c>
      <c r="N287"/>
      <c r="O287" s="167">
        <v>510</v>
      </c>
      <c r="P287" s="168"/>
      <c r="Q287" s="151"/>
      <c r="R287" s="151" t="s">
        <v>91</v>
      </c>
      <c r="S287" s="151" t="s">
        <v>491</v>
      </c>
      <c r="T287" s="151"/>
      <c r="U287" s="151" t="s">
        <v>492</v>
      </c>
      <c r="V287" s="151"/>
      <c r="W287" s="167">
        <v>510</v>
      </c>
      <c r="X287" s="168"/>
      <c r="Y287" s="151"/>
      <c r="Z287" s="151" t="s">
        <v>744</v>
      </c>
      <c r="AA287" s="171"/>
      <c r="AB287" s="151"/>
      <c r="AC287" s="169"/>
      <c r="AD287" s="165">
        <v>42813</v>
      </c>
      <c r="AE287" s="170">
        <v>277</v>
      </c>
    </row>
    <row r="288" spans="1:31">
      <c r="A288" s="165">
        <v>42703</v>
      </c>
      <c r="B288" s="166">
        <v>278</v>
      </c>
      <c r="C288"/>
      <c r="D288" s="151" t="s">
        <v>490</v>
      </c>
      <c r="E288" s="151"/>
      <c r="F288" s="151"/>
      <c r="G288" s="151"/>
      <c r="H288" s="151"/>
      <c r="I288" s="151"/>
      <c r="J288" s="151" t="s">
        <v>51</v>
      </c>
      <c r="K288" s="151" t="s">
        <v>491</v>
      </c>
      <c r="L288" s="151"/>
      <c r="M288" s="151" t="s">
        <v>492</v>
      </c>
      <c r="N288"/>
      <c r="O288" s="167">
        <v>640</v>
      </c>
      <c r="P288" s="168"/>
      <c r="Q288" s="151"/>
      <c r="R288" s="151" t="s">
        <v>91</v>
      </c>
      <c r="S288" s="151" t="s">
        <v>491</v>
      </c>
      <c r="T288" s="151"/>
      <c r="U288" s="151" t="s">
        <v>492</v>
      </c>
      <c r="V288" s="151"/>
      <c r="W288" s="167">
        <v>640</v>
      </c>
      <c r="X288" s="168"/>
      <c r="Y288" s="151"/>
      <c r="Z288" s="151" t="s">
        <v>745</v>
      </c>
      <c r="AA288" s="171"/>
      <c r="AB288" s="151"/>
      <c r="AC288" s="169"/>
      <c r="AD288" s="165">
        <v>42813</v>
      </c>
      <c r="AE288" s="170">
        <v>278</v>
      </c>
    </row>
    <row r="289" spans="1:31">
      <c r="A289" s="165">
        <v>42704</v>
      </c>
      <c r="B289" s="166">
        <v>279</v>
      </c>
      <c r="C289"/>
      <c r="D289" s="151" t="s">
        <v>490</v>
      </c>
      <c r="E289" s="151"/>
      <c r="F289" s="151"/>
      <c r="G289" s="151"/>
      <c r="H289" s="151"/>
      <c r="I289" s="151"/>
      <c r="J289" s="151" t="s">
        <v>51</v>
      </c>
      <c r="K289" s="151" t="s">
        <v>491</v>
      </c>
      <c r="L289" s="151"/>
      <c r="M289" s="151" t="s">
        <v>492</v>
      </c>
      <c r="N289"/>
      <c r="O289" s="167">
        <v>640</v>
      </c>
      <c r="P289" s="168"/>
      <c r="Q289" s="151"/>
      <c r="R289" s="151" t="s">
        <v>91</v>
      </c>
      <c r="S289" s="151" t="s">
        <v>491</v>
      </c>
      <c r="T289" s="151"/>
      <c r="U289" s="151" t="s">
        <v>492</v>
      </c>
      <c r="V289" s="151"/>
      <c r="W289" s="167">
        <v>640</v>
      </c>
      <c r="X289" s="168"/>
      <c r="Y289" s="151"/>
      <c r="Z289" s="151" t="s">
        <v>746</v>
      </c>
      <c r="AA289" s="171"/>
      <c r="AB289" s="151"/>
      <c r="AC289" s="169"/>
      <c r="AD289" s="165">
        <v>42813</v>
      </c>
      <c r="AE289" s="170">
        <v>279</v>
      </c>
    </row>
    <row r="290" spans="1:31">
      <c r="A290" s="165">
        <v>42704</v>
      </c>
      <c r="B290" s="166">
        <v>280</v>
      </c>
      <c r="C290"/>
      <c r="D290" s="151" t="s">
        <v>490</v>
      </c>
      <c r="E290" s="151"/>
      <c r="F290" s="151"/>
      <c r="G290" s="151"/>
      <c r="H290" s="151"/>
      <c r="I290" s="151"/>
      <c r="J290" s="151" t="s">
        <v>51</v>
      </c>
      <c r="K290" s="151" t="s">
        <v>491</v>
      </c>
      <c r="L290" s="151"/>
      <c r="M290" s="151" t="s">
        <v>492</v>
      </c>
      <c r="N290"/>
      <c r="O290" s="167">
        <v>640</v>
      </c>
      <c r="P290" s="168"/>
      <c r="Q290" s="151"/>
      <c r="R290" s="151" t="s">
        <v>91</v>
      </c>
      <c r="S290" s="151" t="s">
        <v>491</v>
      </c>
      <c r="T290" s="151"/>
      <c r="U290" s="151" t="s">
        <v>492</v>
      </c>
      <c r="V290" s="151"/>
      <c r="W290" s="167">
        <v>640</v>
      </c>
      <c r="X290" s="168"/>
      <c r="Y290" s="151"/>
      <c r="Z290" s="151" t="s">
        <v>747</v>
      </c>
      <c r="AA290" s="171"/>
      <c r="AB290" s="151"/>
      <c r="AC290" s="169"/>
      <c r="AD290" s="165">
        <v>42813</v>
      </c>
      <c r="AE290" s="170">
        <v>280</v>
      </c>
    </row>
    <row r="291" spans="1:31">
      <c r="A291" s="165">
        <v>42704</v>
      </c>
      <c r="B291" s="166">
        <v>281</v>
      </c>
      <c r="C291"/>
      <c r="D291" s="151" t="s">
        <v>490</v>
      </c>
      <c r="E291" s="151"/>
      <c r="F291" s="151"/>
      <c r="G291" s="151"/>
      <c r="H291" s="151"/>
      <c r="I291" s="151"/>
      <c r="J291" s="151" t="s">
        <v>56</v>
      </c>
      <c r="K291" s="151" t="s">
        <v>491</v>
      </c>
      <c r="L291" s="151"/>
      <c r="M291" s="151" t="s">
        <v>492</v>
      </c>
      <c r="N291"/>
      <c r="O291" s="167">
        <v>19090</v>
      </c>
      <c r="P291" s="168"/>
      <c r="Q291" s="151"/>
      <c r="R291" s="151" t="s">
        <v>51</v>
      </c>
      <c r="S291" s="151" t="s">
        <v>491</v>
      </c>
      <c r="T291" s="151"/>
      <c r="U291" s="151" t="s">
        <v>492</v>
      </c>
      <c r="V291" s="151"/>
      <c r="W291" s="167">
        <v>19090</v>
      </c>
      <c r="X291" s="168"/>
      <c r="Y291" s="151"/>
      <c r="Z291" s="151" t="s">
        <v>580</v>
      </c>
      <c r="AA291" s="171"/>
      <c r="AB291" s="151"/>
      <c r="AC291" s="169"/>
      <c r="AD291" s="165">
        <v>42813</v>
      </c>
      <c r="AE291" s="170">
        <v>281</v>
      </c>
    </row>
    <row r="292" spans="1:31">
      <c r="A292" s="165">
        <v>42704</v>
      </c>
      <c r="B292" s="166">
        <v>282</v>
      </c>
      <c r="C292"/>
      <c r="D292" s="151" t="s">
        <v>490</v>
      </c>
      <c r="E292" s="151"/>
      <c r="F292" s="151"/>
      <c r="G292" s="151"/>
      <c r="H292" s="151"/>
      <c r="I292" s="151"/>
      <c r="J292" s="151" t="s">
        <v>110</v>
      </c>
      <c r="K292" s="151" t="s">
        <v>491</v>
      </c>
      <c r="L292" s="151"/>
      <c r="M292" s="151" t="s">
        <v>492</v>
      </c>
      <c r="N292"/>
      <c r="O292" s="167">
        <v>90100</v>
      </c>
      <c r="P292" s="168"/>
      <c r="Q292" s="151"/>
      <c r="R292" s="151" t="s">
        <v>51</v>
      </c>
      <c r="S292" s="151" t="s">
        <v>491</v>
      </c>
      <c r="T292" s="151"/>
      <c r="U292" s="151" t="s">
        <v>492</v>
      </c>
      <c r="V292" s="151"/>
      <c r="W292" s="167">
        <v>90100</v>
      </c>
      <c r="X292" s="168"/>
      <c r="Y292" s="151"/>
      <c r="Z292" s="151" t="s">
        <v>579</v>
      </c>
      <c r="AA292" s="171"/>
      <c r="AB292" s="151"/>
      <c r="AC292" s="169"/>
      <c r="AD292" s="165">
        <v>42813</v>
      </c>
      <c r="AE292" s="170">
        <v>282</v>
      </c>
    </row>
    <row r="293" spans="1:31">
      <c r="A293" s="165">
        <v>42704</v>
      </c>
      <c r="B293" s="166">
        <v>283</v>
      </c>
      <c r="C293"/>
      <c r="D293" s="151" t="s">
        <v>490</v>
      </c>
      <c r="E293" s="151"/>
      <c r="F293" s="151"/>
      <c r="G293" s="151"/>
      <c r="H293" s="151"/>
      <c r="I293" s="151"/>
      <c r="J293" s="151" t="s">
        <v>126</v>
      </c>
      <c r="K293" s="151" t="s">
        <v>491</v>
      </c>
      <c r="L293" s="151"/>
      <c r="M293" s="151" t="s">
        <v>492</v>
      </c>
      <c r="N293"/>
      <c r="O293" s="167">
        <v>10000</v>
      </c>
      <c r="P293" s="168"/>
      <c r="Q293" s="151"/>
      <c r="R293" s="151" t="s">
        <v>51</v>
      </c>
      <c r="S293" s="151" t="s">
        <v>491</v>
      </c>
      <c r="T293" s="151"/>
      <c r="U293" s="151" t="s">
        <v>492</v>
      </c>
      <c r="V293" s="151"/>
      <c r="W293" s="167">
        <v>10000</v>
      </c>
      <c r="X293" s="168"/>
      <c r="Y293" s="151"/>
      <c r="Z293" s="151" t="s">
        <v>545</v>
      </c>
      <c r="AA293" s="171"/>
      <c r="AB293" s="151"/>
      <c r="AC293" s="169"/>
      <c r="AD293" s="165">
        <v>42813</v>
      </c>
      <c r="AE293" s="170">
        <v>283</v>
      </c>
    </row>
    <row r="294" spans="1:31">
      <c r="A294" s="165">
        <v>42704</v>
      </c>
      <c r="B294" s="166">
        <v>284</v>
      </c>
      <c r="C294"/>
      <c r="D294" s="151" t="s">
        <v>490</v>
      </c>
      <c r="E294" s="151"/>
      <c r="F294" s="151"/>
      <c r="G294" s="151"/>
      <c r="H294" s="151"/>
      <c r="I294" s="151"/>
      <c r="J294" s="151" t="s">
        <v>126</v>
      </c>
      <c r="K294" s="151" t="s">
        <v>491</v>
      </c>
      <c r="L294" s="151"/>
      <c r="M294" s="151" t="s">
        <v>492</v>
      </c>
      <c r="N294"/>
      <c r="O294" s="167">
        <v>314800</v>
      </c>
      <c r="P294" s="168"/>
      <c r="Q294" s="151"/>
      <c r="R294" s="151" t="s">
        <v>51</v>
      </c>
      <c r="S294" s="151" t="s">
        <v>491</v>
      </c>
      <c r="T294" s="151"/>
      <c r="U294" s="151" t="s">
        <v>492</v>
      </c>
      <c r="V294" s="151"/>
      <c r="W294" s="167">
        <v>314800</v>
      </c>
      <c r="X294" s="168"/>
      <c r="Y294" s="151"/>
      <c r="Z294" s="151" t="s">
        <v>546</v>
      </c>
      <c r="AA294" s="171"/>
      <c r="AB294" s="151"/>
      <c r="AC294" s="169"/>
      <c r="AD294" s="165">
        <v>42813</v>
      </c>
      <c r="AE294" s="170">
        <v>284</v>
      </c>
    </row>
    <row r="295" spans="1:31">
      <c r="A295" s="165">
        <v>42704</v>
      </c>
      <c r="B295" s="166">
        <v>285</v>
      </c>
      <c r="C295"/>
      <c r="D295" s="151" t="s">
        <v>490</v>
      </c>
      <c r="E295" s="151"/>
      <c r="F295" s="151"/>
      <c r="G295" s="151"/>
      <c r="H295" s="151"/>
      <c r="I295" s="151"/>
      <c r="J295" s="151" t="s">
        <v>126</v>
      </c>
      <c r="K295" s="151" t="s">
        <v>491</v>
      </c>
      <c r="L295" s="151"/>
      <c r="M295" s="151" t="s">
        <v>492</v>
      </c>
      <c r="N295"/>
      <c r="O295" s="167">
        <v>419740</v>
      </c>
      <c r="P295" s="168"/>
      <c r="Q295" s="151"/>
      <c r="R295" s="151" t="s">
        <v>51</v>
      </c>
      <c r="S295" s="151" t="s">
        <v>491</v>
      </c>
      <c r="T295" s="151"/>
      <c r="U295" s="151" t="s">
        <v>492</v>
      </c>
      <c r="V295" s="151"/>
      <c r="W295" s="167">
        <v>419740</v>
      </c>
      <c r="X295" s="168"/>
      <c r="Y295" s="151"/>
      <c r="Z295" s="151" t="s">
        <v>548</v>
      </c>
      <c r="AA295" s="171"/>
      <c r="AB295" s="151"/>
      <c r="AC295" s="169"/>
      <c r="AD295" s="165">
        <v>42813</v>
      </c>
      <c r="AE295" s="170">
        <v>285</v>
      </c>
    </row>
    <row r="296" spans="1:31">
      <c r="A296" s="165">
        <v>42704</v>
      </c>
      <c r="B296" s="166">
        <v>286</v>
      </c>
      <c r="C296"/>
      <c r="D296" s="151" t="s">
        <v>490</v>
      </c>
      <c r="E296" s="151"/>
      <c r="F296" s="151"/>
      <c r="G296" s="151"/>
      <c r="H296" s="151"/>
      <c r="I296" s="151"/>
      <c r="J296" s="151" t="s">
        <v>102</v>
      </c>
      <c r="K296" s="151" t="s">
        <v>491</v>
      </c>
      <c r="L296" s="151"/>
      <c r="M296" s="151" t="s">
        <v>492</v>
      </c>
      <c r="N296"/>
      <c r="O296" s="167">
        <v>192180</v>
      </c>
      <c r="P296" s="168"/>
      <c r="Q296" s="151"/>
      <c r="R296" s="151" t="s">
        <v>51</v>
      </c>
      <c r="S296" s="151" t="s">
        <v>491</v>
      </c>
      <c r="T296" s="151"/>
      <c r="U296" s="151" t="s">
        <v>492</v>
      </c>
      <c r="V296" s="151"/>
      <c r="W296" s="167">
        <v>192180</v>
      </c>
      <c r="X296" s="168"/>
      <c r="Y296" s="151"/>
      <c r="Z296" s="151" t="s">
        <v>549</v>
      </c>
      <c r="AA296" s="171"/>
      <c r="AB296" s="151"/>
      <c r="AC296" s="169"/>
      <c r="AD296" s="165">
        <v>42813</v>
      </c>
      <c r="AE296" s="170">
        <v>286</v>
      </c>
    </row>
    <row r="297" spans="1:31">
      <c r="A297" s="165">
        <v>42704</v>
      </c>
      <c r="B297" s="166">
        <v>287</v>
      </c>
      <c r="C297"/>
      <c r="D297" s="151" t="s">
        <v>490</v>
      </c>
      <c r="E297" s="151"/>
      <c r="F297" s="151"/>
      <c r="G297" s="151"/>
      <c r="H297" s="151"/>
      <c r="I297" s="151"/>
      <c r="J297" s="151" t="s">
        <v>56</v>
      </c>
      <c r="K297" s="151" t="s">
        <v>491</v>
      </c>
      <c r="L297" s="151"/>
      <c r="M297" s="151" t="s">
        <v>492</v>
      </c>
      <c r="N297"/>
      <c r="O297" s="167">
        <v>107930</v>
      </c>
      <c r="P297" s="168"/>
      <c r="Q297" s="151"/>
      <c r="R297" s="151" t="s">
        <v>51</v>
      </c>
      <c r="S297" s="151" t="s">
        <v>491</v>
      </c>
      <c r="T297" s="151"/>
      <c r="U297" s="151" t="s">
        <v>492</v>
      </c>
      <c r="V297" s="151"/>
      <c r="W297" s="167">
        <v>107930</v>
      </c>
      <c r="X297" s="168"/>
      <c r="Y297" s="151"/>
      <c r="Z297" s="151" t="s">
        <v>547</v>
      </c>
      <c r="AA297" s="171"/>
      <c r="AB297" s="151"/>
      <c r="AC297" s="169"/>
      <c r="AD297" s="165">
        <v>42813</v>
      </c>
      <c r="AE297" s="170">
        <v>287</v>
      </c>
    </row>
    <row r="298" spans="1:31">
      <c r="A298" s="165">
        <v>42704</v>
      </c>
      <c r="B298" s="166">
        <v>288</v>
      </c>
      <c r="C298"/>
      <c r="D298" s="151" t="s">
        <v>490</v>
      </c>
      <c r="E298" s="151"/>
      <c r="F298" s="151"/>
      <c r="G298" s="151"/>
      <c r="H298" s="151"/>
      <c r="I298" s="151"/>
      <c r="J298" s="151" t="s">
        <v>134</v>
      </c>
      <c r="K298" s="151" t="s">
        <v>491</v>
      </c>
      <c r="L298" s="151"/>
      <c r="M298" s="151" t="s">
        <v>492</v>
      </c>
      <c r="N298"/>
      <c r="O298" s="167">
        <v>757310</v>
      </c>
      <c r="P298" s="168"/>
      <c r="Q298" s="151"/>
      <c r="R298" s="151" t="s">
        <v>51</v>
      </c>
      <c r="S298" s="151" t="s">
        <v>491</v>
      </c>
      <c r="T298" s="151"/>
      <c r="U298" s="151" t="s">
        <v>492</v>
      </c>
      <c r="V298" s="151"/>
      <c r="W298" s="167">
        <v>757310</v>
      </c>
      <c r="X298" s="168"/>
      <c r="Y298" s="151"/>
      <c r="Z298" s="151" t="s">
        <v>550</v>
      </c>
      <c r="AA298" s="171"/>
      <c r="AB298" s="151"/>
      <c r="AC298" s="169"/>
      <c r="AD298" s="165">
        <v>42813</v>
      </c>
      <c r="AE298" s="170">
        <v>288</v>
      </c>
    </row>
    <row r="299" spans="1:31">
      <c r="A299" s="165">
        <v>42704</v>
      </c>
      <c r="B299" s="166">
        <v>289</v>
      </c>
      <c r="C299"/>
      <c r="D299" s="151" t="s">
        <v>490</v>
      </c>
      <c r="E299" s="151"/>
      <c r="F299" s="151"/>
      <c r="G299" s="151"/>
      <c r="H299" s="151"/>
      <c r="I299" s="151"/>
      <c r="J299" s="151" t="s">
        <v>178</v>
      </c>
      <c r="K299" s="151" t="s">
        <v>491</v>
      </c>
      <c r="L299" s="151"/>
      <c r="M299" s="151" t="s">
        <v>492</v>
      </c>
      <c r="N299"/>
      <c r="O299" s="167">
        <v>3073150</v>
      </c>
      <c r="P299" s="168"/>
      <c r="Q299" s="151"/>
      <c r="R299" s="151" t="s">
        <v>51</v>
      </c>
      <c r="S299" s="151" t="s">
        <v>491</v>
      </c>
      <c r="T299" s="151"/>
      <c r="U299" s="151" t="s">
        <v>492</v>
      </c>
      <c r="V299" s="151"/>
      <c r="W299" s="167">
        <v>3073150</v>
      </c>
      <c r="X299" s="168"/>
      <c r="Y299" s="151"/>
      <c r="Z299" s="151" t="s">
        <v>697</v>
      </c>
      <c r="AA299" s="171"/>
      <c r="AB299" s="151"/>
      <c r="AC299" s="169"/>
      <c r="AD299" s="165">
        <v>42813</v>
      </c>
      <c r="AE299" s="170">
        <v>289</v>
      </c>
    </row>
    <row r="300" spans="1:31">
      <c r="A300" s="165">
        <v>42704</v>
      </c>
      <c r="B300" s="166">
        <v>290</v>
      </c>
      <c r="C300"/>
      <c r="D300" s="151" t="s">
        <v>490</v>
      </c>
      <c r="E300" s="151"/>
      <c r="F300" s="151"/>
      <c r="G300" s="151"/>
      <c r="H300" s="151"/>
      <c r="I300" s="151"/>
      <c r="J300" s="151" t="s">
        <v>51</v>
      </c>
      <c r="K300" s="151" t="s">
        <v>491</v>
      </c>
      <c r="L300" s="151"/>
      <c r="M300" s="151" t="s">
        <v>492</v>
      </c>
      <c r="N300"/>
      <c r="O300" s="167">
        <v>510</v>
      </c>
      <c r="P300" s="168"/>
      <c r="Q300" s="151"/>
      <c r="R300" s="151" t="s">
        <v>91</v>
      </c>
      <c r="S300" s="151" t="s">
        <v>491</v>
      </c>
      <c r="T300" s="151"/>
      <c r="U300" s="151" t="s">
        <v>492</v>
      </c>
      <c r="V300" s="151"/>
      <c r="W300" s="167">
        <v>510</v>
      </c>
      <c r="X300" s="168"/>
      <c r="Y300" s="151"/>
      <c r="Z300" s="151" t="s">
        <v>737</v>
      </c>
      <c r="AA300" s="171"/>
      <c r="AB300" s="151"/>
      <c r="AC300" s="169"/>
      <c r="AD300" s="165">
        <v>42813</v>
      </c>
      <c r="AE300" s="170">
        <v>290</v>
      </c>
    </row>
    <row r="301" spans="1:31">
      <c r="A301" s="165">
        <v>42704</v>
      </c>
      <c r="B301" s="166">
        <v>291</v>
      </c>
      <c r="C301"/>
      <c r="D301" s="151" t="s">
        <v>490</v>
      </c>
      <c r="E301" s="151"/>
      <c r="F301" s="151"/>
      <c r="G301" s="151"/>
      <c r="H301" s="151"/>
      <c r="I301" s="151"/>
      <c r="J301" s="151" t="s">
        <v>51</v>
      </c>
      <c r="K301" s="151" t="s">
        <v>491</v>
      </c>
      <c r="L301" s="151"/>
      <c r="M301" s="151" t="s">
        <v>492</v>
      </c>
      <c r="N301"/>
      <c r="O301" s="167">
        <v>510</v>
      </c>
      <c r="P301" s="168"/>
      <c r="Q301" s="151"/>
      <c r="R301" s="151" t="s">
        <v>91</v>
      </c>
      <c r="S301" s="151" t="s">
        <v>491</v>
      </c>
      <c r="T301" s="151"/>
      <c r="U301" s="151" t="s">
        <v>492</v>
      </c>
      <c r="V301" s="151"/>
      <c r="W301" s="167">
        <v>510</v>
      </c>
      <c r="X301" s="168"/>
      <c r="Y301" s="151"/>
      <c r="Z301" s="151" t="s">
        <v>748</v>
      </c>
      <c r="AA301" s="171"/>
      <c r="AB301" s="151"/>
      <c r="AC301" s="169"/>
      <c r="AD301" s="165">
        <v>42813</v>
      </c>
      <c r="AE301" s="170">
        <v>291</v>
      </c>
    </row>
    <row r="302" spans="1:31">
      <c r="A302" s="165">
        <v>42704</v>
      </c>
      <c r="B302" s="166">
        <v>292</v>
      </c>
      <c r="C302"/>
      <c r="D302" s="151" t="s">
        <v>490</v>
      </c>
      <c r="E302" s="151"/>
      <c r="F302" s="151"/>
      <c r="G302" s="151"/>
      <c r="H302" s="151"/>
      <c r="I302" s="151"/>
      <c r="J302" s="151" t="s">
        <v>51</v>
      </c>
      <c r="K302" s="151" t="s">
        <v>491</v>
      </c>
      <c r="L302" s="151"/>
      <c r="M302" s="151" t="s">
        <v>492</v>
      </c>
      <c r="N302"/>
      <c r="O302" s="167">
        <v>640</v>
      </c>
      <c r="P302" s="168"/>
      <c r="Q302" s="151"/>
      <c r="R302" s="151" t="s">
        <v>91</v>
      </c>
      <c r="S302" s="151" t="s">
        <v>491</v>
      </c>
      <c r="T302" s="151"/>
      <c r="U302" s="151" t="s">
        <v>492</v>
      </c>
      <c r="V302" s="151"/>
      <c r="W302" s="167">
        <v>640</v>
      </c>
      <c r="X302" s="168"/>
      <c r="Y302" s="151"/>
      <c r="Z302" s="151" t="s">
        <v>749</v>
      </c>
      <c r="AA302" s="171"/>
      <c r="AB302" s="151"/>
      <c r="AC302" s="169"/>
      <c r="AD302" s="165">
        <v>42813</v>
      </c>
      <c r="AE302" s="170">
        <v>292</v>
      </c>
    </row>
    <row r="303" spans="1:31">
      <c r="A303" s="165">
        <v>42704</v>
      </c>
      <c r="B303" s="166">
        <v>293</v>
      </c>
      <c r="C303"/>
      <c r="D303" s="151" t="s">
        <v>490</v>
      </c>
      <c r="E303" s="151"/>
      <c r="F303" s="151"/>
      <c r="G303" s="151"/>
      <c r="H303" s="151"/>
      <c r="I303" s="151"/>
      <c r="J303" s="151" t="s">
        <v>51</v>
      </c>
      <c r="K303" s="151" t="s">
        <v>491</v>
      </c>
      <c r="L303" s="151"/>
      <c r="M303" s="151" t="s">
        <v>492</v>
      </c>
      <c r="N303"/>
      <c r="O303" s="167">
        <v>510</v>
      </c>
      <c r="P303" s="168"/>
      <c r="Q303" s="151"/>
      <c r="R303" s="151" t="s">
        <v>91</v>
      </c>
      <c r="S303" s="151" t="s">
        <v>491</v>
      </c>
      <c r="T303" s="151"/>
      <c r="U303" s="151" t="s">
        <v>492</v>
      </c>
      <c r="V303" s="151"/>
      <c r="W303" s="167">
        <v>510</v>
      </c>
      <c r="X303" s="168"/>
      <c r="Y303" s="151"/>
      <c r="Z303" s="151" t="s">
        <v>750</v>
      </c>
      <c r="AA303" s="171"/>
      <c r="AB303" s="151"/>
      <c r="AC303" s="169"/>
      <c r="AD303" s="165">
        <v>42813</v>
      </c>
      <c r="AE303" s="170">
        <v>293</v>
      </c>
    </row>
    <row r="304" spans="1:31">
      <c r="A304" s="165">
        <v>42704</v>
      </c>
      <c r="B304" s="166">
        <v>294</v>
      </c>
      <c r="C304"/>
      <c r="D304" s="151" t="s">
        <v>490</v>
      </c>
      <c r="E304" s="151"/>
      <c r="F304" s="151"/>
      <c r="G304" s="151"/>
      <c r="H304" s="151"/>
      <c r="I304" s="151"/>
      <c r="J304" s="151" t="s">
        <v>126</v>
      </c>
      <c r="K304" s="151" t="s">
        <v>491</v>
      </c>
      <c r="L304" s="151"/>
      <c r="M304" s="151" t="s">
        <v>492</v>
      </c>
      <c r="N304"/>
      <c r="O304" s="167">
        <v>399750</v>
      </c>
      <c r="P304" s="168"/>
      <c r="Q304" s="151"/>
      <c r="R304" s="151" t="s">
        <v>51</v>
      </c>
      <c r="S304" s="151" t="s">
        <v>491</v>
      </c>
      <c r="T304" s="151"/>
      <c r="U304" s="151" t="s">
        <v>492</v>
      </c>
      <c r="V304" s="151"/>
      <c r="W304" s="167">
        <v>399750</v>
      </c>
      <c r="X304" s="168"/>
      <c r="Y304" s="151"/>
      <c r="Z304" s="151" t="s">
        <v>548</v>
      </c>
      <c r="AA304" s="171"/>
      <c r="AB304" s="151"/>
      <c r="AC304" s="169"/>
      <c r="AD304" s="165">
        <v>42813</v>
      </c>
      <c r="AE304" s="170">
        <v>294</v>
      </c>
    </row>
    <row r="305" spans="1:31">
      <c r="A305" s="165">
        <v>42704</v>
      </c>
      <c r="B305" s="166">
        <v>295</v>
      </c>
      <c r="C305"/>
      <c r="D305" s="151" t="s">
        <v>490</v>
      </c>
      <c r="E305" s="151"/>
      <c r="F305" s="151"/>
      <c r="G305" s="151"/>
      <c r="H305" s="151"/>
      <c r="I305" s="151"/>
      <c r="J305" s="151" t="s">
        <v>51</v>
      </c>
      <c r="K305" s="151" t="s">
        <v>491</v>
      </c>
      <c r="L305" s="151"/>
      <c r="M305" s="151" t="s">
        <v>492</v>
      </c>
      <c r="N305"/>
      <c r="O305" s="167">
        <v>510</v>
      </c>
      <c r="P305" s="168"/>
      <c r="Q305" s="151"/>
      <c r="R305" s="151" t="s">
        <v>91</v>
      </c>
      <c r="S305" s="151" t="s">
        <v>491</v>
      </c>
      <c r="T305" s="151"/>
      <c r="U305" s="151" t="s">
        <v>492</v>
      </c>
      <c r="V305" s="151"/>
      <c r="W305" s="167">
        <v>510</v>
      </c>
      <c r="X305" s="168"/>
      <c r="Y305" s="151"/>
      <c r="Z305" s="151" t="s">
        <v>739</v>
      </c>
      <c r="AA305" s="171"/>
      <c r="AB305" s="151"/>
      <c r="AC305" s="169"/>
      <c r="AD305" s="165">
        <v>42813</v>
      </c>
      <c r="AE305" s="170">
        <v>295</v>
      </c>
    </row>
    <row r="306" spans="1:31">
      <c r="A306" s="165">
        <v>42706</v>
      </c>
      <c r="B306" s="166">
        <v>297</v>
      </c>
      <c r="C306"/>
      <c r="D306" s="151" t="s">
        <v>490</v>
      </c>
      <c r="E306" s="151"/>
      <c r="F306" s="151"/>
      <c r="G306" s="151"/>
      <c r="H306" s="151"/>
      <c r="I306" s="151"/>
      <c r="J306" s="151" t="s">
        <v>114</v>
      </c>
      <c r="K306" s="151" t="s">
        <v>491</v>
      </c>
      <c r="L306" s="151"/>
      <c r="M306" s="151" t="s">
        <v>492</v>
      </c>
      <c r="N306"/>
      <c r="O306" s="167">
        <v>82290</v>
      </c>
      <c r="P306" s="168"/>
      <c r="Q306" s="151"/>
      <c r="R306" s="151" t="s">
        <v>51</v>
      </c>
      <c r="S306" s="151" t="s">
        <v>491</v>
      </c>
      <c r="T306" s="151"/>
      <c r="U306" s="151" t="s">
        <v>492</v>
      </c>
      <c r="V306" s="151"/>
      <c r="W306" s="167">
        <v>82290</v>
      </c>
      <c r="X306" s="168"/>
      <c r="Y306" s="151"/>
      <c r="Z306" s="151" t="s">
        <v>674</v>
      </c>
      <c r="AA306" s="171"/>
      <c r="AB306" s="151"/>
      <c r="AC306" s="169"/>
      <c r="AD306" s="165">
        <v>42813</v>
      </c>
      <c r="AE306" s="170">
        <v>297</v>
      </c>
    </row>
    <row r="307" spans="1:31">
      <c r="A307" s="165">
        <v>42707</v>
      </c>
      <c r="B307" s="166">
        <v>298</v>
      </c>
      <c r="C307"/>
      <c r="D307" s="151" t="s">
        <v>490</v>
      </c>
      <c r="E307" s="151"/>
      <c r="F307" s="151"/>
      <c r="G307" s="151"/>
      <c r="H307" s="151"/>
      <c r="I307" s="151"/>
      <c r="J307" s="151" t="s">
        <v>102</v>
      </c>
      <c r="K307" s="151" t="s">
        <v>491</v>
      </c>
      <c r="L307" s="151"/>
      <c r="M307" s="151" t="s">
        <v>492</v>
      </c>
      <c r="N307"/>
      <c r="O307" s="167">
        <v>2370</v>
      </c>
      <c r="P307" s="168"/>
      <c r="Q307" s="151"/>
      <c r="R307" s="151" t="s">
        <v>51</v>
      </c>
      <c r="S307" s="151" t="s">
        <v>491</v>
      </c>
      <c r="T307" s="151"/>
      <c r="U307" s="151" t="s">
        <v>492</v>
      </c>
      <c r="V307" s="151"/>
      <c r="W307" s="167">
        <v>2370</v>
      </c>
      <c r="X307" s="168"/>
      <c r="Y307" s="151"/>
      <c r="Z307" s="151" t="s">
        <v>666</v>
      </c>
      <c r="AA307" s="171"/>
      <c r="AB307" s="151"/>
      <c r="AC307" s="169"/>
      <c r="AD307" s="165">
        <v>42813</v>
      </c>
      <c r="AE307" s="170">
        <v>298</v>
      </c>
    </row>
    <row r="308" spans="1:31">
      <c r="A308" s="165">
        <v>42707</v>
      </c>
      <c r="B308" s="166">
        <v>299</v>
      </c>
      <c r="C308"/>
      <c r="D308" s="151" t="s">
        <v>490</v>
      </c>
      <c r="E308" s="151"/>
      <c r="F308" s="151"/>
      <c r="G308" s="151"/>
      <c r="H308" s="151"/>
      <c r="I308" s="151"/>
      <c r="J308" s="151" t="s">
        <v>53</v>
      </c>
      <c r="K308" s="151" t="s">
        <v>491</v>
      </c>
      <c r="L308" s="151"/>
      <c r="M308" s="151" t="s">
        <v>492</v>
      </c>
      <c r="N308"/>
      <c r="O308" s="167">
        <v>213410</v>
      </c>
      <c r="P308" s="168"/>
      <c r="Q308" s="151"/>
      <c r="R308" s="151" t="s">
        <v>51</v>
      </c>
      <c r="S308" s="151" t="s">
        <v>491</v>
      </c>
      <c r="T308" s="151"/>
      <c r="U308" s="151" t="s">
        <v>492</v>
      </c>
      <c r="V308" s="151"/>
      <c r="W308" s="167">
        <v>213410</v>
      </c>
      <c r="X308" s="168"/>
      <c r="Y308" s="151"/>
      <c r="Z308" s="151" t="s">
        <v>675</v>
      </c>
      <c r="AA308" s="171"/>
      <c r="AB308" s="151"/>
      <c r="AC308" s="169"/>
      <c r="AD308" s="165">
        <v>42813</v>
      </c>
      <c r="AE308" s="170">
        <v>299</v>
      </c>
    </row>
    <row r="309" spans="1:31">
      <c r="A309" s="165">
        <v>42707</v>
      </c>
      <c r="B309" s="166">
        <v>300</v>
      </c>
      <c r="C309"/>
      <c r="D309" s="151" t="s">
        <v>490</v>
      </c>
      <c r="E309" s="151"/>
      <c r="F309" s="151"/>
      <c r="G309" s="151"/>
      <c r="H309" s="151"/>
      <c r="I309" s="151"/>
      <c r="J309" s="151" t="s">
        <v>53</v>
      </c>
      <c r="K309" s="151" t="s">
        <v>491</v>
      </c>
      <c r="L309" s="151"/>
      <c r="M309" s="151" t="s">
        <v>492</v>
      </c>
      <c r="N309"/>
      <c r="O309" s="167">
        <v>320320</v>
      </c>
      <c r="P309" s="168"/>
      <c r="Q309" s="151"/>
      <c r="R309" s="151" t="s">
        <v>51</v>
      </c>
      <c r="S309" s="151" t="s">
        <v>491</v>
      </c>
      <c r="T309" s="151"/>
      <c r="U309" s="151" t="s">
        <v>492</v>
      </c>
      <c r="V309" s="151"/>
      <c r="W309" s="167">
        <v>320320</v>
      </c>
      <c r="X309" s="168"/>
      <c r="Y309" s="151"/>
      <c r="Z309" s="151" t="s">
        <v>676</v>
      </c>
      <c r="AA309" s="171"/>
      <c r="AB309" s="151"/>
      <c r="AC309" s="169"/>
      <c r="AD309" s="165">
        <v>42813</v>
      </c>
      <c r="AE309" s="170">
        <v>300</v>
      </c>
    </row>
    <row r="310" spans="1:31">
      <c r="A310" s="165">
        <v>42708</v>
      </c>
      <c r="B310" s="166">
        <v>301</v>
      </c>
      <c r="C310"/>
      <c r="D310" s="151" t="s">
        <v>490</v>
      </c>
      <c r="E310" s="151"/>
      <c r="F310" s="151"/>
      <c r="G310" s="151"/>
      <c r="H310" s="151"/>
      <c r="I310" s="151"/>
      <c r="J310" s="151" t="s">
        <v>102</v>
      </c>
      <c r="K310" s="151" t="s">
        <v>491</v>
      </c>
      <c r="L310" s="151"/>
      <c r="M310" s="151" t="s">
        <v>492</v>
      </c>
      <c r="N310"/>
      <c r="O310" s="167">
        <v>8300</v>
      </c>
      <c r="P310" s="168"/>
      <c r="Q310" s="151"/>
      <c r="R310" s="151" t="s">
        <v>51</v>
      </c>
      <c r="S310" s="151" t="s">
        <v>491</v>
      </c>
      <c r="T310" s="151"/>
      <c r="U310" s="151" t="s">
        <v>492</v>
      </c>
      <c r="V310" s="151"/>
      <c r="W310" s="167">
        <v>8300</v>
      </c>
      <c r="X310" s="168"/>
      <c r="Y310" s="151"/>
      <c r="Z310" s="151" t="s">
        <v>677</v>
      </c>
      <c r="AA310" s="171"/>
      <c r="AB310" s="151"/>
      <c r="AC310" s="169"/>
      <c r="AD310" s="165">
        <v>42813</v>
      </c>
      <c r="AE310" s="170">
        <v>301</v>
      </c>
    </row>
    <row r="311" spans="1:31">
      <c r="A311" s="165">
        <v>42708</v>
      </c>
      <c r="B311" s="166">
        <v>302</v>
      </c>
      <c r="C311"/>
      <c r="D311" s="151" t="s">
        <v>490</v>
      </c>
      <c r="E311" s="151"/>
      <c r="F311" s="151"/>
      <c r="G311" s="151"/>
      <c r="H311" s="151"/>
      <c r="I311" s="151"/>
      <c r="J311" s="151" t="s">
        <v>50</v>
      </c>
      <c r="K311" s="151" t="s">
        <v>491</v>
      </c>
      <c r="L311" s="151"/>
      <c r="M311" s="151" t="s">
        <v>492</v>
      </c>
      <c r="N311"/>
      <c r="O311" s="167">
        <v>46550</v>
      </c>
      <c r="P311" s="168"/>
      <c r="Q311" s="151"/>
      <c r="R311" s="151" t="s">
        <v>51</v>
      </c>
      <c r="S311" s="151" t="s">
        <v>491</v>
      </c>
      <c r="T311" s="151"/>
      <c r="U311" s="151" t="s">
        <v>492</v>
      </c>
      <c r="V311" s="151"/>
      <c r="W311" s="167">
        <v>46550</v>
      </c>
      <c r="X311" s="168"/>
      <c r="Y311" s="151"/>
      <c r="Z311" s="151" t="s">
        <v>504</v>
      </c>
      <c r="AA311" s="171"/>
      <c r="AB311" s="151"/>
      <c r="AC311" s="169"/>
      <c r="AD311" s="165">
        <v>42813</v>
      </c>
      <c r="AE311" s="170">
        <v>302</v>
      </c>
    </row>
    <row r="312" spans="1:31">
      <c r="A312" s="165">
        <v>42709</v>
      </c>
      <c r="B312" s="166">
        <v>296</v>
      </c>
      <c r="C312"/>
      <c r="D312" s="151" t="s">
        <v>490</v>
      </c>
      <c r="E312" s="151"/>
      <c r="F312" s="151"/>
      <c r="G312" s="151"/>
      <c r="H312" s="151"/>
      <c r="I312" s="151"/>
      <c r="J312" s="151" t="s">
        <v>50</v>
      </c>
      <c r="K312" s="151" t="s">
        <v>491</v>
      </c>
      <c r="L312" s="151"/>
      <c r="M312" s="151" t="s">
        <v>492</v>
      </c>
      <c r="N312"/>
      <c r="O312" s="167">
        <v>51720</v>
      </c>
      <c r="P312" s="168"/>
      <c r="Q312" s="151"/>
      <c r="R312" s="151" t="s">
        <v>51</v>
      </c>
      <c r="S312" s="151" t="s">
        <v>491</v>
      </c>
      <c r="T312" s="151"/>
      <c r="U312" s="151" t="s">
        <v>492</v>
      </c>
      <c r="V312" s="151"/>
      <c r="W312" s="167">
        <v>51720</v>
      </c>
      <c r="X312" s="168"/>
      <c r="Y312" s="151"/>
      <c r="Z312" s="151" t="s">
        <v>504</v>
      </c>
      <c r="AA312" s="171"/>
      <c r="AB312" s="151"/>
      <c r="AC312" s="169"/>
      <c r="AD312" s="165">
        <v>42813</v>
      </c>
      <c r="AE312" s="170">
        <v>296</v>
      </c>
    </row>
    <row r="313" spans="1:31">
      <c r="A313" s="165">
        <v>42709</v>
      </c>
      <c r="B313" s="166">
        <v>303</v>
      </c>
      <c r="C313"/>
      <c r="D313" s="151" t="s">
        <v>490</v>
      </c>
      <c r="E313" s="151"/>
      <c r="F313" s="151"/>
      <c r="G313" s="151"/>
      <c r="H313" s="151"/>
      <c r="I313" s="151"/>
      <c r="J313" s="151" t="s">
        <v>50</v>
      </c>
      <c r="K313" s="151" t="s">
        <v>491</v>
      </c>
      <c r="L313" s="151"/>
      <c r="M313" s="151" t="s">
        <v>492</v>
      </c>
      <c r="N313"/>
      <c r="O313" s="167">
        <v>47590</v>
      </c>
      <c r="P313" s="168"/>
      <c r="Q313" s="151"/>
      <c r="R313" s="151" t="s">
        <v>51</v>
      </c>
      <c r="S313" s="151" t="s">
        <v>491</v>
      </c>
      <c r="T313" s="151"/>
      <c r="U313" s="151" t="s">
        <v>492</v>
      </c>
      <c r="V313" s="151"/>
      <c r="W313" s="167">
        <v>47590</v>
      </c>
      <c r="X313" s="168"/>
      <c r="Y313" s="151"/>
      <c r="Z313" s="151" t="s">
        <v>504</v>
      </c>
      <c r="AA313" s="171"/>
      <c r="AB313" s="151"/>
      <c r="AC313" s="169"/>
      <c r="AD313" s="165">
        <v>42813</v>
      </c>
      <c r="AE313" s="170">
        <v>303</v>
      </c>
    </row>
    <row r="314" spans="1:31">
      <c r="A314" s="165">
        <v>42712</v>
      </c>
      <c r="B314" s="166">
        <v>304</v>
      </c>
      <c r="C314"/>
      <c r="D314" s="151" t="s">
        <v>490</v>
      </c>
      <c r="E314" s="151"/>
      <c r="F314" s="151"/>
      <c r="G314" s="151"/>
      <c r="H314" s="151"/>
      <c r="I314" s="151"/>
      <c r="J314" s="151" t="s">
        <v>56</v>
      </c>
      <c r="K314" s="151" t="s">
        <v>491</v>
      </c>
      <c r="L314" s="151"/>
      <c r="M314" s="151" t="s">
        <v>492</v>
      </c>
      <c r="N314"/>
      <c r="O314" s="167">
        <v>2210</v>
      </c>
      <c r="P314" s="168"/>
      <c r="Q314" s="151"/>
      <c r="R314" s="151" t="s">
        <v>51</v>
      </c>
      <c r="S314" s="151" t="s">
        <v>491</v>
      </c>
      <c r="T314" s="151"/>
      <c r="U314" s="151" t="s">
        <v>492</v>
      </c>
      <c r="V314" s="151"/>
      <c r="W314" s="167">
        <v>2210</v>
      </c>
      <c r="X314" s="168"/>
      <c r="Y314" s="151"/>
      <c r="Z314" s="151" t="s">
        <v>560</v>
      </c>
      <c r="AA314" s="171"/>
      <c r="AB314" s="151"/>
      <c r="AC314" s="169"/>
      <c r="AD314" s="165">
        <v>42813</v>
      </c>
      <c r="AE314" s="170">
        <v>304</v>
      </c>
    </row>
    <row r="315" spans="1:31">
      <c r="A315" s="165">
        <v>42713</v>
      </c>
      <c r="B315" s="166">
        <v>305</v>
      </c>
      <c r="C315"/>
      <c r="D315" s="151" t="s">
        <v>490</v>
      </c>
      <c r="E315" s="151"/>
      <c r="F315" s="151"/>
      <c r="G315" s="151"/>
      <c r="H315" s="151"/>
      <c r="I315" s="151"/>
      <c r="J315" s="151" t="s">
        <v>102</v>
      </c>
      <c r="K315" s="151" t="s">
        <v>491</v>
      </c>
      <c r="L315" s="151"/>
      <c r="M315" s="151" t="s">
        <v>492</v>
      </c>
      <c r="N315"/>
      <c r="O315" s="167">
        <v>3150</v>
      </c>
      <c r="P315" s="168"/>
      <c r="Q315" s="151"/>
      <c r="R315" s="151" t="s">
        <v>51</v>
      </c>
      <c r="S315" s="151" t="s">
        <v>491</v>
      </c>
      <c r="T315" s="151"/>
      <c r="U315" s="151" t="s">
        <v>492</v>
      </c>
      <c r="V315" s="151"/>
      <c r="W315" s="167">
        <v>3150</v>
      </c>
      <c r="X315" s="168"/>
      <c r="Y315" s="151"/>
      <c r="Z315" s="151" t="s">
        <v>678</v>
      </c>
      <c r="AA315" s="171"/>
      <c r="AB315" s="151"/>
      <c r="AC315" s="169"/>
      <c r="AD315" s="165">
        <v>42813</v>
      </c>
      <c r="AE315" s="170">
        <v>305</v>
      </c>
    </row>
    <row r="316" spans="1:31">
      <c r="A316" s="165">
        <v>42713</v>
      </c>
      <c r="B316" s="166">
        <v>306</v>
      </c>
      <c r="C316"/>
      <c r="D316" s="151" t="s">
        <v>490</v>
      </c>
      <c r="E316" s="151"/>
      <c r="F316" s="151"/>
      <c r="G316" s="151"/>
      <c r="H316" s="151"/>
      <c r="I316" s="151"/>
      <c r="J316" s="151" t="s">
        <v>66</v>
      </c>
      <c r="K316" s="151" t="s">
        <v>491</v>
      </c>
      <c r="L316" s="151"/>
      <c r="M316" s="151" t="s">
        <v>492</v>
      </c>
      <c r="N316"/>
      <c r="O316" s="167">
        <v>32400</v>
      </c>
      <c r="P316" s="168"/>
      <c r="Q316" s="151"/>
      <c r="R316" s="151" t="s">
        <v>51</v>
      </c>
      <c r="S316" s="151" t="s">
        <v>491</v>
      </c>
      <c r="T316" s="151"/>
      <c r="U316" s="151" t="s">
        <v>492</v>
      </c>
      <c r="V316" s="151"/>
      <c r="W316" s="167">
        <v>32400</v>
      </c>
      <c r="X316" s="168"/>
      <c r="Y316" s="151"/>
      <c r="Z316" s="151" t="s">
        <v>515</v>
      </c>
      <c r="AA316" s="171"/>
      <c r="AB316" s="151"/>
      <c r="AC316" s="169"/>
      <c r="AD316" s="165">
        <v>42813</v>
      </c>
      <c r="AE316" s="170">
        <v>306</v>
      </c>
    </row>
    <row r="317" spans="1:31">
      <c r="A317" s="165">
        <v>42713</v>
      </c>
      <c r="B317" s="166">
        <v>307</v>
      </c>
      <c r="C317"/>
      <c r="D317" s="151" t="s">
        <v>490</v>
      </c>
      <c r="E317" s="151"/>
      <c r="F317" s="151"/>
      <c r="G317" s="151"/>
      <c r="H317" s="151"/>
      <c r="I317" s="151"/>
      <c r="J317" s="151" t="s">
        <v>66</v>
      </c>
      <c r="K317" s="151" t="s">
        <v>491</v>
      </c>
      <c r="L317" s="151"/>
      <c r="M317" s="151" t="s">
        <v>492</v>
      </c>
      <c r="N317"/>
      <c r="O317" s="167">
        <v>68880</v>
      </c>
      <c r="P317" s="168"/>
      <c r="Q317" s="151"/>
      <c r="R317" s="151" t="s">
        <v>51</v>
      </c>
      <c r="S317" s="151" t="s">
        <v>491</v>
      </c>
      <c r="T317" s="151"/>
      <c r="U317" s="151" t="s">
        <v>492</v>
      </c>
      <c r="V317" s="151"/>
      <c r="W317" s="167">
        <v>68880</v>
      </c>
      <c r="X317" s="168"/>
      <c r="Y317" s="151"/>
      <c r="Z317" s="151" t="s">
        <v>515</v>
      </c>
      <c r="AA317" s="171"/>
      <c r="AB317" s="151"/>
      <c r="AC317" s="169"/>
      <c r="AD317" s="165">
        <v>42813</v>
      </c>
      <c r="AE317" s="170">
        <v>307</v>
      </c>
    </row>
    <row r="318" spans="1:31">
      <c r="A318" s="165">
        <v>42718</v>
      </c>
      <c r="B318" s="166">
        <v>308</v>
      </c>
      <c r="C318"/>
      <c r="D318" s="151" t="s">
        <v>490</v>
      </c>
      <c r="E318" s="151"/>
      <c r="F318" s="151"/>
      <c r="G318" s="151"/>
      <c r="H318" s="151"/>
      <c r="I318" s="151"/>
      <c r="J318" s="151" t="s">
        <v>70</v>
      </c>
      <c r="K318" s="151" t="s">
        <v>491</v>
      </c>
      <c r="L318" s="151"/>
      <c r="M318" s="151" t="s">
        <v>492</v>
      </c>
      <c r="N318"/>
      <c r="O318" s="167">
        <v>63040</v>
      </c>
      <c r="P318" s="168"/>
      <c r="Q318" s="151"/>
      <c r="R318" s="151" t="s">
        <v>51</v>
      </c>
      <c r="S318" s="151" t="s">
        <v>491</v>
      </c>
      <c r="T318" s="151"/>
      <c r="U318" s="151" t="s">
        <v>492</v>
      </c>
      <c r="V318" s="151"/>
      <c r="W318" s="167">
        <v>63040</v>
      </c>
      <c r="X318" s="168"/>
      <c r="Y318" s="151"/>
      <c r="Z318" s="151" t="s">
        <v>679</v>
      </c>
      <c r="AA318" s="171"/>
      <c r="AB318" s="151"/>
      <c r="AC318" s="169"/>
      <c r="AD318" s="165">
        <v>42813</v>
      </c>
      <c r="AE318" s="170">
        <v>308</v>
      </c>
    </row>
    <row r="319" spans="1:31">
      <c r="A319" s="165">
        <v>42719</v>
      </c>
      <c r="B319" s="166">
        <v>309</v>
      </c>
      <c r="C319"/>
      <c r="D319" s="151" t="s">
        <v>490</v>
      </c>
      <c r="E319" s="151"/>
      <c r="F319" s="151"/>
      <c r="G319" s="151"/>
      <c r="H319" s="151"/>
      <c r="I319" s="151"/>
      <c r="J319" s="151" t="s">
        <v>139</v>
      </c>
      <c r="K319" s="151" t="s">
        <v>491</v>
      </c>
      <c r="L319" s="151"/>
      <c r="M319" s="151" t="s">
        <v>492</v>
      </c>
      <c r="N319"/>
      <c r="O319" s="167">
        <v>3290</v>
      </c>
      <c r="P319" s="168"/>
      <c r="Q319" s="151"/>
      <c r="R319" s="151" t="s">
        <v>51</v>
      </c>
      <c r="S319" s="151" t="s">
        <v>491</v>
      </c>
      <c r="T319" s="151"/>
      <c r="U319" s="151" t="s">
        <v>492</v>
      </c>
      <c r="V319" s="151"/>
      <c r="W319" s="167">
        <v>3290</v>
      </c>
      <c r="X319" s="168"/>
      <c r="Y319" s="151"/>
      <c r="Z319" s="151" t="s">
        <v>680</v>
      </c>
      <c r="AA319" s="171"/>
      <c r="AB319" s="151"/>
      <c r="AC319" s="169"/>
      <c r="AD319" s="165">
        <v>42813</v>
      </c>
      <c r="AE319" s="170">
        <v>309</v>
      </c>
    </row>
    <row r="320" spans="1:31">
      <c r="A320" s="165">
        <v>42723</v>
      </c>
      <c r="B320" s="166">
        <v>310</v>
      </c>
      <c r="C320"/>
      <c r="D320" s="151" t="s">
        <v>490</v>
      </c>
      <c r="E320" s="151"/>
      <c r="F320" s="151"/>
      <c r="G320" s="151"/>
      <c r="H320" s="151"/>
      <c r="I320" s="151"/>
      <c r="J320" s="151" t="s">
        <v>70</v>
      </c>
      <c r="K320" s="151" t="s">
        <v>491</v>
      </c>
      <c r="L320" s="151"/>
      <c r="M320" s="151" t="s">
        <v>492</v>
      </c>
      <c r="N320"/>
      <c r="O320" s="167">
        <v>62970</v>
      </c>
      <c r="P320" s="168"/>
      <c r="Q320" s="151"/>
      <c r="R320" s="151" t="s">
        <v>51</v>
      </c>
      <c r="S320" s="151" t="s">
        <v>491</v>
      </c>
      <c r="T320" s="151"/>
      <c r="U320" s="151" t="s">
        <v>492</v>
      </c>
      <c r="V320" s="151"/>
      <c r="W320" s="167">
        <v>62970</v>
      </c>
      <c r="X320" s="168"/>
      <c r="Y320" s="151"/>
      <c r="Z320" s="151" t="s">
        <v>681</v>
      </c>
      <c r="AA320" s="171"/>
      <c r="AB320" s="151"/>
      <c r="AC320" s="169"/>
      <c r="AD320" s="165">
        <v>42813</v>
      </c>
      <c r="AE320" s="170">
        <v>310</v>
      </c>
    </row>
    <row r="321" spans="1:31">
      <c r="A321" s="165">
        <v>42723</v>
      </c>
      <c r="B321" s="166">
        <v>311</v>
      </c>
      <c r="C321"/>
      <c r="D321" s="151" t="s">
        <v>490</v>
      </c>
      <c r="E321" s="151"/>
      <c r="F321" s="151"/>
      <c r="G321" s="151"/>
      <c r="H321" s="151"/>
      <c r="I321" s="151"/>
      <c r="J321" s="151" t="s">
        <v>96</v>
      </c>
      <c r="K321" s="151" t="s">
        <v>491</v>
      </c>
      <c r="L321" s="151"/>
      <c r="M321" s="151" t="s">
        <v>492</v>
      </c>
      <c r="N321"/>
      <c r="O321" s="167">
        <v>7330</v>
      </c>
      <c r="P321" s="168"/>
      <c r="Q321" s="151"/>
      <c r="R321" s="151" t="s">
        <v>51</v>
      </c>
      <c r="S321" s="151" t="s">
        <v>491</v>
      </c>
      <c r="T321" s="151"/>
      <c r="U321" s="151" t="s">
        <v>492</v>
      </c>
      <c r="V321" s="151"/>
      <c r="W321" s="167">
        <v>7330</v>
      </c>
      <c r="X321" s="168"/>
      <c r="Y321" s="151"/>
      <c r="Z321" s="151" t="s">
        <v>532</v>
      </c>
      <c r="AA321" s="171"/>
      <c r="AB321" s="151"/>
      <c r="AC321" s="169"/>
      <c r="AD321" s="165">
        <v>42813</v>
      </c>
      <c r="AE321" s="170">
        <v>311</v>
      </c>
    </row>
    <row r="322" spans="1:31">
      <c r="A322" s="165">
        <v>42724</v>
      </c>
      <c r="B322" s="166">
        <v>312</v>
      </c>
      <c r="C322"/>
      <c r="D322" s="151" t="s">
        <v>490</v>
      </c>
      <c r="E322" s="151"/>
      <c r="F322" s="151"/>
      <c r="G322" s="151"/>
      <c r="H322" s="151"/>
      <c r="I322" s="151"/>
      <c r="J322" s="151" t="s">
        <v>51</v>
      </c>
      <c r="K322" s="151" t="s">
        <v>491</v>
      </c>
      <c r="L322" s="151"/>
      <c r="M322" s="151" t="s">
        <v>492</v>
      </c>
      <c r="N322"/>
      <c r="O322" s="167">
        <v>440</v>
      </c>
      <c r="P322" s="168"/>
      <c r="Q322" s="151"/>
      <c r="R322" s="151" t="s">
        <v>91</v>
      </c>
      <c r="S322" s="151" t="s">
        <v>491</v>
      </c>
      <c r="T322" s="151"/>
      <c r="U322" s="151" t="s">
        <v>492</v>
      </c>
      <c r="V322" s="151"/>
      <c r="W322" s="167">
        <v>440</v>
      </c>
      <c r="X322" s="168"/>
      <c r="Y322" s="151"/>
      <c r="Z322" s="151" t="s">
        <v>738</v>
      </c>
      <c r="AA322" s="171"/>
      <c r="AB322" s="151"/>
      <c r="AC322" s="169"/>
      <c r="AD322" s="165">
        <v>42813</v>
      </c>
      <c r="AE322" s="170">
        <v>312</v>
      </c>
    </row>
    <row r="323" spans="1:31">
      <c r="A323" s="165">
        <v>42726</v>
      </c>
      <c r="B323" s="166">
        <v>313</v>
      </c>
      <c r="C323"/>
      <c r="D323" s="151" t="s">
        <v>490</v>
      </c>
      <c r="E323" s="151"/>
      <c r="F323" s="151"/>
      <c r="G323" s="151"/>
      <c r="H323" s="151"/>
      <c r="I323" s="151"/>
      <c r="J323" s="151" t="s">
        <v>122</v>
      </c>
      <c r="K323" s="151" t="s">
        <v>491</v>
      </c>
      <c r="L323" s="151"/>
      <c r="M323" s="151" t="s">
        <v>492</v>
      </c>
      <c r="N323"/>
      <c r="O323" s="167">
        <v>2150</v>
      </c>
      <c r="P323" s="168"/>
      <c r="Q323" s="151"/>
      <c r="R323" s="151" t="s">
        <v>51</v>
      </c>
      <c r="S323" s="151" t="s">
        <v>491</v>
      </c>
      <c r="T323" s="151"/>
      <c r="U323" s="151" t="s">
        <v>492</v>
      </c>
      <c r="V323" s="151"/>
      <c r="W323" s="167">
        <v>2150</v>
      </c>
      <c r="X323" s="168"/>
      <c r="Y323" s="151"/>
      <c r="Z323" s="151" t="s">
        <v>682</v>
      </c>
      <c r="AA323" s="171"/>
      <c r="AB323" s="151"/>
      <c r="AC323" s="169"/>
      <c r="AD323" s="165">
        <v>42813</v>
      </c>
      <c r="AE323" s="170">
        <v>313</v>
      </c>
    </row>
    <row r="324" spans="1:31">
      <c r="A324" s="165">
        <v>42729</v>
      </c>
      <c r="B324" s="166">
        <v>314</v>
      </c>
      <c r="C324"/>
      <c r="D324" s="151" t="s">
        <v>490</v>
      </c>
      <c r="E324" s="151"/>
      <c r="F324" s="151"/>
      <c r="G324" s="151"/>
      <c r="H324" s="151"/>
      <c r="I324" s="151"/>
      <c r="J324" s="151" t="s">
        <v>106</v>
      </c>
      <c r="K324" s="151" t="s">
        <v>491</v>
      </c>
      <c r="L324" s="151"/>
      <c r="M324" s="151" t="s">
        <v>492</v>
      </c>
      <c r="N324"/>
      <c r="O324" s="167">
        <v>11310</v>
      </c>
      <c r="P324" s="168"/>
      <c r="Q324" s="151"/>
      <c r="R324" s="151" t="s">
        <v>107</v>
      </c>
      <c r="S324" s="151" t="s">
        <v>491</v>
      </c>
      <c r="T324" s="151"/>
      <c r="U324" s="151" t="s">
        <v>492</v>
      </c>
      <c r="V324" s="151"/>
      <c r="W324" s="167">
        <v>11310</v>
      </c>
      <c r="X324" s="168"/>
      <c r="Y324" s="151"/>
      <c r="Z324" s="151" t="s">
        <v>683</v>
      </c>
      <c r="AA324" s="171"/>
      <c r="AB324" s="151"/>
      <c r="AC324" s="169"/>
      <c r="AD324" s="165">
        <v>42813</v>
      </c>
      <c r="AE324" s="170">
        <v>314</v>
      </c>
    </row>
    <row r="325" spans="1:31">
      <c r="A325" s="165">
        <v>42729</v>
      </c>
      <c r="B325" s="166">
        <v>315</v>
      </c>
      <c r="C325"/>
      <c r="D325" s="151" t="s">
        <v>490</v>
      </c>
      <c r="E325" s="151"/>
      <c r="F325" s="151"/>
      <c r="G325" s="151"/>
      <c r="H325" s="151"/>
      <c r="I325" s="151"/>
      <c r="J325" s="151" t="s">
        <v>56</v>
      </c>
      <c r="K325" s="151" t="s">
        <v>491</v>
      </c>
      <c r="L325" s="151"/>
      <c r="M325" s="151" t="s">
        <v>492</v>
      </c>
      <c r="N325"/>
      <c r="O325" s="167">
        <v>483320</v>
      </c>
      <c r="P325" s="168"/>
      <c r="Q325" s="151"/>
      <c r="R325" s="151" t="s">
        <v>51</v>
      </c>
      <c r="S325" s="151" t="s">
        <v>491</v>
      </c>
      <c r="T325" s="151"/>
      <c r="U325" s="151" t="s">
        <v>492</v>
      </c>
      <c r="V325" s="151"/>
      <c r="W325" s="167">
        <v>483320</v>
      </c>
      <c r="X325" s="168"/>
      <c r="Y325" s="151"/>
      <c r="Z325" s="151" t="s">
        <v>684</v>
      </c>
      <c r="AA325" s="171"/>
      <c r="AB325" s="151"/>
      <c r="AC325" s="169"/>
      <c r="AD325" s="165">
        <v>42813</v>
      </c>
      <c r="AE325" s="170">
        <v>315</v>
      </c>
    </row>
    <row r="326" spans="1:31">
      <c r="A326" s="165">
        <v>42729</v>
      </c>
      <c r="B326" s="166">
        <v>316</v>
      </c>
      <c r="C326"/>
      <c r="D326" s="151" t="s">
        <v>490</v>
      </c>
      <c r="E326" s="151"/>
      <c r="F326" s="151"/>
      <c r="G326" s="151"/>
      <c r="H326" s="151"/>
      <c r="I326" s="151"/>
      <c r="J326" s="151" t="s">
        <v>110</v>
      </c>
      <c r="K326" s="151" t="s">
        <v>491</v>
      </c>
      <c r="L326" s="151"/>
      <c r="M326" s="151" t="s">
        <v>492</v>
      </c>
      <c r="N326"/>
      <c r="O326" s="167">
        <v>1758890</v>
      </c>
      <c r="P326" s="168"/>
      <c r="Q326" s="151"/>
      <c r="R326" s="151" t="s">
        <v>51</v>
      </c>
      <c r="S326" s="151" t="s">
        <v>491</v>
      </c>
      <c r="T326" s="151"/>
      <c r="U326" s="151" t="s">
        <v>492</v>
      </c>
      <c r="V326" s="151"/>
      <c r="W326" s="167">
        <v>1758890</v>
      </c>
      <c r="X326" s="168"/>
      <c r="Y326" s="151"/>
      <c r="Z326" s="151" t="s">
        <v>685</v>
      </c>
      <c r="AA326" s="171"/>
      <c r="AB326" s="151"/>
      <c r="AC326" s="169"/>
      <c r="AD326" s="165">
        <v>42813</v>
      </c>
      <c r="AE326" s="170">
        <v>316</v>
      </c>
    </row>
    <row r="327" spans="1:31">
      <c r="A327" s="165">
        <v>42729</v>
      </c>
      <c r="B327" s="166">
        <v>317</v>
      </c>
      <c r="C327"/>
      <c r="D327" s="151" t="s">
        <v>490</v>
      </c>
      <c r="E327" s="151"/>
      <c r="F327" s="151"/>
      <c r="G327" s="151"/>
      <c r="H327" s="151"/>
      <c r="I327" s="151"/>
      <c r="J327" s="151" t="s">
        <v>51</v>
      </c>
      <c r="K327" s="151" t="s">
        <v>491</v>
      </c>
      <c r="L327" s="151"/>
      <c r="M327" s="151" t="s">
        <v>492</v>
      </c>
      <c r="N327"/>
      <c r="O327" s="167">
        <v>530</v>
      </c>
      <c r="P327" s="168"/>
      <c r="Q327" s="151"/>
      <c r="R327" s="151" t="s">
        <v>91</v>
      </c>
      <c r="S327" s="151" t="s">
        <v>491</v>
      </c>
      <c r="T327" s="151"/>
      <c r="U327" s="151" t="s">
        <v>492</v>
      </c>
      <c r="V327" s="151"/>
      <c r="W327" s="167">
        <v>530</v>
      </c>
      <c r="X327" s="168"/>
      <c r="Y327" s="151"/>
      <c r="Z327" s="151" t="s">
        <v>740</v>
      </c>
      <c r="AA327" s="171"/>
      <c r="AB327" s="151"/>
      <c r="AC327" s="169"/>
      <c r="AD327" s="165">
        <v>42813</v>
      </c>
      <c r="AE327" s="170">
        <v>317</v>
      </c>
    </row>
    <row r="328" spans="1:31">
      <c r="A328" s="165">
        <v>42729</v>
      </c>
      <c r="B328" s="166">
        <v>318</v>
      </c>
      <c r="C328"/>
      <c r="D328" s="151" t="s">
        <v>490</v>
      </c>
      <c r="E328" s="151"/>
      <c r="F328" s="151"/>
      <c r="G328" s="151"/>
      <c r="H328" s="151"/>
      <c r="I328" s="151"/>
      <c r="J328" s="151" t="s">
        <v>51</v>
      </c>
      <c r="K328" s="151" t="s">
        <v>491</v>
      </c>
      <c r="L328" s="151"/>
      <c r="M328" s="151" t="s">
        <v>492</v>
      </c>
      <c r="N328"/>
      <c r="O328" s="167">
        <v>570</v>
      </c>
      <c r="P328" s="168"/>
      <c r="Q328" s="151"/>
      <c r="R328" s="151" t="s">
        <v>91</v>
      </c>
      <c r="S328" s="151" t="s">
        <v>491</v>
      </c>
      <c r="T328" s="151"/>
      <c r="U328" s="151" t="s">
        <v>492</v>
      </c>
      <c r="V328" s="151"/>
      <c r="W328" s="167">
        <v>570</v>
      </c>
      <c r="X328" s="168"/>
      <c r="Y328" s="151"/>
      <c r="Z328" s="151" t="s">
        <v>741</v>
      </c>
      <c r="AA328" s="171"/>
      <c r="AB328" s="151"/>
      <c r="AC328" s="169"/>
      <c r="AD328" s="165">
        <v>42813</v>
      </c>
      <c r="AE328" s="170">
        <v>318</v>
      </c>
    </row>
    <row r="329" spans="1:31">
      <c r="A329" s="165">
        <v>42730</v>
      </c>
      <c r="B329" s="166">
        <v>319</v>
      </c>
      <c r="C329"/>
      <c r="D329" s="151" t="s">
        <v>490</v>
      </c>
      <c r="E329" s="151"/>
      <c r="F329" s="151"/>
      <c r="G329" s="151"/>
      <c r="H329" s="151"/>
      <c r="I329" s="151"/>
      <c r="J329" s="151" t="s">
        <v>96</v>
      </c>
      <c r="K329" s="151" t="s">
        <v>491</v>
      </c>
      <c r="L329" s="151"/>
      <c r="M329" s="151" t="s">
        <v>492</v>
      </c>
      <c r="N329"/>
      <c r="O329" s="167">
        <v>13490</v>
      </c>
      <c r="P329" s="168"/>
      <c r="Q329" s="151"/>
      <c r="R329" s="151" t="s">
        <v>51</v>
      </c>
      <c r="S329" s="151" t="s">
        <v>491</v>
      </c>
      <c r="T329" s="151"/>
      <c r="U329" s="151" t="s">
        <v>492</v>
      </c>
      <c r="V329" s="151"/>
      <c r="W329" s="167">
        <v>13490</v>
      </c>
      <c r="X329" s="168"/>
      <c r="Y329" s="151"/>
      <c r="Z329" s="151" t="s">
        <v>543</v>
      </c>
      <c r="AA329" s="171"/>
      <c r="AB329" s="151"/>
      <c r="AC329" s="169"/>
      <c r="AD329" s="165">
        <v>42813</v>
      </c>
      <c r="AE329" s="170">
        <v>319</v>
      </c>
    </row>
    <row r="330" spans="1:31">
      <c r="A330" s="165">
        <v>42732</v>
      </c>
      <c r="B330" s="166">
        <v>320</v>
      </c>
      <c r="C330"/>
      <c r="D330" s="151" t="s">
        <v>490</v>
      </c>
      <c r="E330" s="151"/>
      <c r="F330" s="151"/>
      <c r="G330" s="151"/>
      <c r="H330" s="151"/>
      <c r="I330" s="151"/>
      <c r="J330" s="151" t="s">
        <v>150</v>
      </c>
      <c r="K330" s="151" t="s">
        <v>491</v>
      </c>
      <c r="L330" s="151"/>
      <c r="M330" s="151" t="s">
        <v>492</v>
      </c>
      <c r="N330"/>
      <c r="O330" s="167">
        <v>482040</v>
      </c>
      <c r="P330" s="168"/>
      <c r="Q330" s="151"/>
      <c r="R330" s="151" t="s">
        <v>51</v>
      </c>
      <c r="S330" s="151" t="s">
        <v>491</v>
      </c>
      <c r="T330" s="151"/>
      <c r="U330" s="151" t="s">
        <v>492</v>
      </c>
      <c r="V330" s="151"/>
      <c r="W330" s="167">
        <v>482040</v>
      </c>
      <c r="X330" s="168"/>
      <c r="Y330" s="151"/>
      <c r="Z330" s="151" t="s">
        <v>706</v>
      </c>
      <c r="AA330" s="171"/>
      <c r="AB330" s="151"/>
      <c r="AC330" s="169"/>
      <c r="AD330" s="165">
        <v>42813</v>
      </c>
      <c r="AE330" s="170">
        <v>320</v>
      </c>
    </row>
    <row r="331" spans="1:31">
      <c r="A331" s="165">
        <v>42732</v>
      </c>
      <c r="B331" s="166">
        <v>321</v>
      </c>
      <c r="C331"/>
      <c r="D331" s="151" t="s">
        <v>490</v>
      </c>
      <c r="E331" s="151"/>
      <c r="F331" s="151"/>
      <c r="G331" s="151"/>
      <c r="H331" s="151"/>
      <c r="I331" s="151"/>
      <c r="J331" s="151" t="s">
        <v>139</v>
      </c>
      <c r="K331" s="151" t="s">
        <v>491</v>
      </c>
      <c r="L331" s="151"/>
      <c r="M331" s="151" t="s">
        <v>492</v>
      </c>
      <c r="N331"/>
      <c r="O331" s="167">
        <v>50570</v>
      </c>
      <c r="P331" s="168"/>
      <c r="Q331" s="151"/>
      <c r="R331" s="151" t="s">
        <v>51</v>
      </c>
      <c r="S331" s="151" t="s">
        <v>491</v>
      </c>
      <c r="T331" s="151"/>
      <c r="U331" s="151" t="s">
        <v>492</v>
      </c>
      <c r="V331" s="151"/>
      <c r="W331" s="167">
        <v>50570</v>
      </c>
      <c r="X331" s="168"/>
      <c r="Y331" s="151"/>
      <c r="Z331" s="151" t="s">
        <v>751</v>
      </c>
      <c r="AA331" s="171"/>
      <c r="AB331" s="151"/>
      <c r="AC331" s="169"/>
      <c r="AD331" s="165">
        <v>42813</v>
      </c>
      <c r="AE331" s="170">
        <v>321</v>
      </c>
    </row>
    <row r="332" spans="1:31">
      <c r="A332" s="165">
        <v>42734</v>
      </c>
      <c r="B332" s="166">
        <v>322</v>
      </c>
      <c r="C332"/>
      <c r="D332" s="151" t="s">
        <v>490</v>
      </c>
      <c r="E332" s="151"/>
      <c r="F332" s="151"/>
      <c r="G332" s="151"/>
      <c r="H332" s="151"/>
      <c r="I332" s="151"/>
      <c r="J332" s="151" t="s">
        <v>56</v>
      </c>
      <c r="K332" s="151" t="s">
        <v>491</v>
      </c>
      <c r="L332" s="151"/>
      <c r="M332" s="151" t="s">
        <v>492</v>
      </c>
      <c r="N332"/>
      <c r="O332" s="167">
        <v>18140</v>
      </c>
      <c r="P332" s="168"/>
      <c r="Q332" s="151"/>
      <c r="R332" s="151" t="s">
        <v>51</v>
      </c>
      <c r="S332" s="151" t="s">
        <v>491</v>
      </c>
      <c r="T332" s="151"/>
      <c r="U332" s="151" t="s">
        <v>492</v>
      </c>
      <c r="V332" s="151"/>
      <c r="W332" s="167">
        <v>18140</v>
      </c>
      <c r="X332" s="168"/>
      <c r="Y332" s="151"/>
      <c r="Z332" s="151" t="s">
        <v>752</v>
      </c>
      <c r="AA332" s="171"/>
      <c r="AB332" s="151"/>
      <c r="AC332" s="169"/>
      <c r="AD332" s="165">
        <v>42813</v>
      </c>
      <c r="AE332" s="170">
        <v>322</v>
      </c>
    </row>
    <row r="333" spans="1:31">
      <c r="A333" s="165">
        <v>42734</v>
      </c>
      <c r="B333" s="166">
        <v>323</v>
      </c>
      <c r="C333"/>
      <c r="D333" s="151" t="s">
        <v>490</v>
      </c>
      <c r="E333" s="151"/>
      <c r="F333" s="151"/>
      <c r="G333" s="151"/>
      <c r="H333" s="151"/>
      <c r="I333" s="151"/>
      <c r="J333" s="151" t="s">
        <v>110</v>
      </c>
      <c r="K333" s="151" t="s">
        <v>491</v>
      </c>
      <c r="L333" s="151"/>
      <c r="M333" s="151" t="s">
        <v>492</v>
      </c>
      <c r="N333"/>
      <c r="O333" s="167">
        <v>96410</v>
      </c>
      <c r="P333" s="168"/>
      <c r="Q333" s="151"/>
      <c r="R333" s="151" t="s">
        <v>51</v>
      </c>
      <c r="S333" s="151" t="s">
        <v>491</v>
      </c>
      <c r="T333" s="151"/>
      <c r="U333" s="151" t="s">
        <v>492</v>
      </c>
      <c r="V333" s="151"/>
      <c r="W333" s="167">
        <v>96410</v>
      </c>
      <c r="X333" s="168"/>
      <c r="Y333" s="151"/>
      <c r="Z333" s="151" t="s">
        <v>753</v>
      </c>
      <c r="AA333" s="171"/>
      <c r="AB333" s="151"/>
      <c r="AC333" s="169"/>
      <c r="AD333" s="165">
        <v>42813</v>
      </c>
      <c r="AE333" s="170">
        <v>323</v>
      </c>
    </row>
    <row r="334" spans="1:31">
      <c r="A334" s="165">
        <v>42734</v>
      </c>
      <c r="B334" s="166">
        <v>324</v>
      </c>
      <c r="C334"/>
      <c r="D334" s="151" t="s">
        <v>490</v>
      </c>
      <c r="E334" s="151"/>
      <c r="F334" s="151"/>
      <c r="G334" s="151"/>
      <c r="H334" s="151"/>
      <c r="I334" s="151"/>
      <c r="J334" s="151" t="s">
        <v>126</v>
      </c>
      <c r="K334" s="151" t="s">
        <v>491</v>
      </c>
      <c r="L334" s="151"/>
      <c r="M334" s="151" t="s">
        <v>492</v>
      </c>
      <c r="N334"/>
      <c r="O334" s="167">
        <v>9200</v>
      </c>
      <c r="P334" s="168"/>
      <c r="Q334" s="151"/>
      <c r="R334" s="151" t="s">
        <v>51</v>
      </c>
      <c r="S334" s="151" t="s">
        <v>491</v>
      </c>
      <c r="T334" s="151"/>
      <c r="U334" s="151" t="s">
        <v>492</v>
      </c>
      <c r="V334" s="151"/>
      <c r="W334" s="167">
        <v>9200</v>
      </c>
      <c r="X334" s="168"/>
      <c r="Y334" s="151"/>
      <c r="Z334" s="151" t="s">
        <v>706</v>
      </c>
      <c r="AA334" s="171"/>
      <c r="AB334" s="151"/>
      <c r="AC334" s="169"/>
      <c r="AD334" s="165">
        <v>42813</v>
      </c>
      <c r="AE334" s="170">
        <v>324</v>
      </c>
    </row>
    <row r="335" spans="1:31">
      <c r="A335" s="165">
        <v>42734</v>
      </c>
      <c r="B335" s="166">
        <v>325</v>
      </c>
      <c r="C335"/>
      <c r="D335" s="151" t="s">
        <v>490</v>
      </c>
      <c r="E335" s="151"/>
      <c r="F335" s="151"/>
      <c r="G335" s="151"/>
      <c r="H335" s="151"/>
      <c r="I335" s="151"/>
      <c r="J335" s="151" t="s">
        <v>126</v>
      </c>
      <c r="K335" s="151" t="s">
        <v>491</v>
      </c>
      <c r="L335" s="151"/>
      <c r="M335" s="151" t="s">
        <v>492</v>
      </c>
      <c r="N335"/>
      <c r="O335" s="167">
        <v>289620</v>
      </c>
      <c r="P335" s="168"/>
      <c r="Q335" s="151"/>
      <c r="R335" s="151" t="s">
        <v>51</v>
      </c>
      <c r="S335" s="151" t="s">
        <v>491</v>
      </c>
      <c r="T335" s="151"/>
      <c r="U335" s="151" t="s">
        <v>492</v>
      </c>
      <c r="V335" s="151"/>
      <c r="W335" s="167">
        <v>289620</v>
      </c>
      <c r="X335" s="168"/>
      <c r="Y335" s="151"/>
      <c r="Z335" s="151" t="s">
        <v>706</v>
      </c>
      <c r="AA335" s="171"/>
      <c r="AB335" s="151"/>
      <c r="AC335" s="169"/>
      <c r="AD335" s="165">
        <v>42813</v>
      </c>
      <c r="AE335" s="170">
        <v>325</v>
      </c>
    </row>
    <row r="336" spans="1:31">
      <c r="A336" s="165">
        <v>42734</v>
      </c>
      <c r="B336" s="166">
        <v>326</v>
      </c>
      <c r="C336"/>
      <c r="D336" s="151" t="s">
        <v>490</v>
      </c>
      <c r="E336" s="151"/>
      <c r="F336" s="151"/>
      <c r="G336" s="151"/>
      <c r="H336" s="151"/>
      <c r="I336" s="151"/>
      <c r="J336" s="151" t="s">
        <v>126</v>
      </c>
      <c r="K336" s="151" t="s">
        <v>491</v>
      </c>
      <c r="L336" s="151"/>
      <c r="M336" s="151" t="s">
        <v>492</v>
      </c>
      <c r="N336"/>
      <c r="O336" s="167">
        <v>465920</v>
      </c>
      <c r="P336" s="168"/>
      <c r="Q336" s="151"/>
      <c r="R336" s="151" t="s">
        <v>51</v>
      </c>
      <c r="S336" s="151" t="s">
        <v>491</v>
      </c>
      <c r="T336" s="151"/>
      <c r="U336" s="151" t="s">
        <v>492</v>
      </c>
      <c r="V336" s="151"/>
      <c r="W336" s="167">
        <v>465920</v>
      </c>
      <c r="X336" s="168"/>
      <c r="Y336" s="151"/>
      <c r="Z336" s="151" t="s">
        <v>706</v>
      </c>
      <c r="AA336" s="171"/>
      <c r="AB336" s="151"/>
      <c r="AC336" s="169"/>
      <c r="AD336" s="165">
        <v>42813</v>
      </c>
      <c r="AE336" s="170">
        <v>326</v>
      </c>
    </row>
    <row r="337" spans="1:31">
      <c r="A337" s="165">
        <v>42734</v>
      </c>
      <c r="B337" s="166">
        <v>327</v>
      </c>
      <c r="C337"/>
      <c r="D337" s="151" t="s">
        <v>490</v>
      </c>
      <c r="E337" s="151"/>
      <c r="F337" s="151"/>
      <c r="G337" s="151"/>
      <c r="H337" s="151"/>
      <c r="I337" s="151"/>
      <c r="J337" s="151" t="s">
        <v>102</v>
      </c>
      <c r="K337" s="151" t="s">
        <v>491</v>
      </c>
      <c r="L337" s="151"/>
      <c r="M337" s="151" t="s">
        <v>492</v>
      </c>
      <c r="N337"/>
      <c r="O337" s="167">
        <v>215250</v>
      </c>
      <c r="P337" s="168"/>
      <c r="Q337" s="151"/>
      <c r="R337" s="151" t="s">
        <v>51</v>
      </c>
      <c r="S337" s="151" t="s">
        <v>491</v>
      </c>
      <c r="T337" s="151"/>
      <c r="U337" s="151" t="s">
        <v>492</v>
      </c>
      <c r="V337" s="151"/>
      <c r="W337" s="167">
        <v>215250</v>
      </c>
      <c r="X337" s="168"/>
      <c r="Y337" s="151"/>
      <c r="Z337" s="151" t="s">
        <v>754</v>
      </c>
      <c r="AA337" s="171"/>
      <c r="AB337" s="151"/>
      <c r="AC337" s="169"/>
      <c r="AD337" s="165">
        <v>42813</v>
      </c>
      <c r="AE337" s="170">
        <v>327</v>
      </c>
    </row>
    <row r="338" spans="1:31">
      <c r="A338" s="165">
        <v>42734</v>
      </c>
      <c r="B338" s="166">
        <v>328</v>
      </c>
      <c r="C338"/>
      <c r="D338" s="151" t="s">
        <v>490</v>
      </c>
      <c r="E338" s="151"/>
      <c r="F338" s="151"/>
      <c r="G338" s="151"/>
      <c r="H338" s="151"/>
      <c r="I338" s="151"/>
      <c r="J338" s="151" t="s">
        <v>56</v>
      </c>
      <c r="K338" s="151" t="s">
        <v>491</v>
      </c>
      <c r="L338" s="151"/>
      <c r="M338" s="151" t="s">
        <v>492</v>
      </c>
      <c r="N338"/>
      <c r="O338" s="167">
        <v>105780</v>
      </c>
      <c r="P338" s="168"/>
      <c r="Q338" s="151"/>
      <c r="R338" s="151" t="s">
        <v>51</v>
      </c>
      <c r="S338" s="151" t="s">
        <v>491</v>
      </c>
      <c r="T338" s="151"/>
      <c r="U338" s="151" t="s">
        <v>492</v>
      </c>
      <c r="V338" s="151"/>
      <c r="W338" s="167">
        <v>105780</v>
      </c>
      <c r="X338" s="168"/>
      <c r="Y338" s="151"/>
      <c r="Z338" s="151" t="s">
        <v>755</v>
      </c>
      <c r="AA338" s="171"/>
      <c r="AB338" s="151"/>
      <c r="AC338" s="169"/>
      <c r="AD338" s="165">
        <v>42813</v>
      </c>
      <c r="AE338" s="170">
        <v>328</v>
      </c>
    </row>
    <row r="339" spans="1:31">
      <c r="A339" s="165">
        <v>42734</v>
      </c>
      <c r="B339" s="166">
        <v>329</v>
      </c>
      <c r="C339"/>
      <c r="D339" s="151" t="s">
        <v>490</v>
      </c>
      <c r="E339" s="151"/>
      <c r="F339" s="151"/>
      <c r="G339" s="151"/>
      <c r="H339" s="151"/>
      <c r="I339" s="151"/>
      <c r="J339" s="151" t="s">
        <v>134</v>
      </c>
      <c r="K339" s="151" t="s">
        <v>491</v>
      </c>
      <c r="L339" s="151"/>
      <c r="M339" s="151" t="s">
        <v>492</v>
      </c>
      <c r="N339"/>
      <c r="O339" s="167">
        <v>787610</v>
      </c>
      <c r="P339" s="168"/>
      <c r="Q339" s="151"/>
      <c r="R339" s="151" t="s">
        <v>51</v>
      </c>
      <c r="S339" s="151" t="s">
        <v>491</v>
      </c>
      <c r="T339" s="151"/>
      <c r="U339" s="151" t="s">
        <v>492</v>
      </c>
      <c r="V339" s="151"/>
      <c r="W339" s="167">
        <v>787610</v>
      </c>
      <c r="X339" s="168"/>
      <c r="Y339" s="151"/>
      <c r="Z339" s="151" t="s">
        <v>756</v>
      </c>
      <c r="AA339" s="171"/>
      <c r="AB339" s="151"/>
      <c r="AC339" s="169"/>
      <c r="AD339" s="165">
        <v>42813</v>
      </c>
      <c r="AE339" s="170">
        <v>329</v>
      </c>
    </row>
    <row r="340" spans="1:31">
      <c r="A340" s="165">
        <v>42734</v>
      </c>
      <c r="B340" s="166">
        <v>330</v>
      </c>
      <c r="C340"/>
      <c r="D340" s="151" t="s">
        <v>490</v>
      </c>
      <c r="E340" s="151"/>
      <c r="F340" s="151"/>
      <c r="G340" s="151"/>
      <c r="H340" s="151"/>
      <c r="I340" s="151"/>
      <c r="J340" s="151" t="s">
        <v>126</v>
      </c>
      <c r="K340" s="151" t="s">
        <v>491</v>
      </c>
      <c r="L340" s="151"/>
      <c r="M340" s="151" t="s">
        <v>492</v>
      </c>
      <c r="N340"/>
      <c r="O340" s="167">
        <v>451720</v>
      </c>
      <c r="P340" s="168"/>
      <c r="Q340" s="151"/>
      <c r="R340" s="151" t="s">
        <v>51</v>
      </c>
      <c r="S340" s="151" t="s">
        <v>491</v>
      </c>
      <c r="T340" s="151"/>
      <c r="U340" s="151" t="s">
        <v>492</v>
      </c>
      <c r="V340" s="151"/>
      <c r="W340" s="167">
        <v>451720</v>
      </c>
      <c r="X340" s="168"/>
      <c r="Y340" s="151"/>
      <c r="Z340" s="151" t="s">
        <v>706</v>
      </c>
      <c r="AA340" s="171"/>
      <c r="AB340" s="151"/>
      <c r="AC340" s="169"/>
      <c r="AD340" s="165">
        <v>42813</v>
      </c>
      <c r="AE340" s="170">
        <v>330</v>
      </c>
    </row>
    <row r="341" spans="1:31">
      <c r="A341" s="165">
        <v>42737</v>
      </c>
      <c r="B341" s="166">
        <v>331</v>
      </c>
      <c r="C341"/>
      <c r="D341" s="151" t="s">
        <v>490</v>
      </c>
      <c r="E341" s="151"/>
      <c r="F341" s="151"/>
      <c r="G341" s="151"/>
      <c r="H341" s="151"/>
      <c r="I341" s="151"/>
      <c r="J341" s="151" t="s">
        <v>114</v>
      </c>
      <c r="K341" s="151" t="s">
        <v>491</v>
      </c>
      <c r="L341" s="151"/>
      <c r="M341" s="151" t="s">
        <v>492</v>
      </c>
      <c r="N341"/>
      <c r="O341" s="167">
        <v>82290</v>
      </c>
      <c r="P341" s="168"/>
      <c r="Q341" s="151"/>
      <c r="R341" s="151" t="s">
        <v>51</v>
      </c>
      <c r="S341" s="151" t="s">
        <v>491</v>
      </c>
      <c r="T341" s="151"/>
      <c r="U341" s="151" t="s">
        <v>492</v>
      </c>
      <c r="V341" s="151"/>
      <c r="W341" s="167">
        <v>82290</v>
      </c>
      <c r="X341" s="168"/>
      <c r="Y341" s="151"/>
      <c r="Z341" s="151" t="s">
        <v>674</v>
      </c>
      <c r="AA341" s="171"/>
      <c r="AB341" s="151"/>
      <c r="AC341" s="169"/>
      <c r="AD341" s="165">
        <v>42813</v>
      </c>
      <c r="AE341" s="170">
        <v>331</v>
      </c>
    </row>
    <row r="342" spans="1:31">
      <c r="A342" s="165">
        <v>42738</v>
      </c>
      <c r="B342" s="166">
        <v>332</v>
      </c>
      <c r="C342"/>
      <c r="D342" s="151" t="s">
        <v>490</v>
      </c>
      <c r="E342" s="151"/>
      <c r="F342" s="151"/>
      <c r="G342" s="151"/>
      <c r="H342" s="151"/>
      <c r="I342" s="151"/>
      <c r="J342" s="151" t="s">
        <v>102</v>
      </c>
      <c r="K342" s="151" t="s">
        <v>491</v>
      </c>
      <c r="L342" s="151"/>
      <c r="M342" s="151" t="s">
        <v>492</v>
      </c>
      <c r="N342"/>
      <c r="O342" s="167">
        <v>2370</v>
      </c>
      <c r="P342" s="168"/>
      <c r="Q342" s="151"/>
      <c r="R342" s="151" t="s">
        <v>51</v>
      </c>
      <c r="S342" s="151" t="s">
        <v>491</v>
      </c>
      <c r="T342" s="151"/>
      <c r="U342" s="151" t="s">
        <v>492</v>
      </c>
      <c r="V342" s="151"/>
      <c r="W342" s="167">
        <v>2370</v>
      </c>
      <c r="X342" s="168"/>
      <c r="Y342" s="151"/>
      <c r="Z342" s="151" t="s">
        <v>666</v>
      </c>
      <c r="AA342" s="171"/>
      <c r="AB342" s="151"/>
      <c r="AC342" s="169"/>
      <c r="AD342" s="165">
        <v>42813</v>
      </c>
      <c r="AE342" s="170">
        <v>332</v>
      </c>
    </row>
    <row r="343" spans="1:31">
      <c r="A343" s="165">
        <v>42738</v>
      </c>
      <c r="B343" s="166">
        <v>333</v>
      </c>
      <c r="C343"/>
      <c r="D343" s="151" t="s">
        <v>490</v>
      </c>
      <c r="E343" s="151"/>
      <c r="F343" s="151"/>
      <c r="G343" s="151"/>
      <c r="H343" s="151"/>
      <c r="I343" s="151"/>
      <c r="J343" s="151" t="s">
        <v>53</v>
      </c>
      <c r="K343" s="151" t="s">
        <v>491</v>
      </c>
      <c r="L343" s="151"/>
      <c r="M343" s="151" t="s">
        <v>492</v>
      </c>
      <c r="N343"/>
      <c r="O343" s="167">
        <v>213410</v>
      </c>
      <c r="P343" s="168"/>
      <c r="Q343" s="151"/>
      <c r="R343" s="151" t="s">
        <v>51</v>
      </c>
      <c r="S343" s="151" t="s">
        <v>491</v>
      </c>
      <c r="T343" s="151"/>
      <c r="U343" s="151" t="s">
        <v>492</v>
      </c>
      <c r="V343" s="151"/>
      <c r="W343" s="167">
        <v>213410</v>
      </c>
      <c r="X343" s="168"/>
      <c r="Y343" s="151"/>
      <c r="Z343" s="151" t="s">
        <v>675</v>
      </c>
      <c r="AA343" s="171"/>
      <c r="AB343" s="151"/>
      <c r="AC343" s="169"/>
      <c r="AD343" s="165">
        <v>42813</v>
      </c>
      <c r="AE343" s="170">
        <v>333</v>
      </c>
    </row>
    <row r="344" spans="1:31">
      <c r="A344" s="165">
        <v>42738</v>
      </c>
      <c r="B344" s="166">
        <v>334</v>
      </c>
      <c r="C344"/>
      <c r="D344" s="151" t="s">
        <v>490</v>
      </c>
      <c r="E344" s="151"/>
      <c r="F344" s="151"/>
      <c r="G344" s="151"/>
      <c r="H344" s="151"/>
      <c r="I344" s="151"/>
      <c r="J344" s="151" t="s">
        <v>53</v>
      </c>
      <c r="K344" s="151" t="s">
        <v>491</v>
      </c>
      <c r="L344" s="151"/>
      <c r="M344" s="151" t="s">
        <v>492</v>
      </c>
      <c r="N344"/>
      <c r="O344" s="167">
        <v>320320</v>
      </c>
      <c r="P344" s="168"/>
      <c r="Q344" s="151"/>
      <c r="R344" s="151" t="s">
        <v>51</v>
      </c>
      <c r="S344" s="151" t="s">
        <v>491</v>
      </c>
      <c r="T344" s="151"/>
      <c r="U344" s="151" t="s">
        <v>492</v>
      </c>
      <c r="V344" s="151"/>
      <c r="W344" s="167">
        <v>320320</v>
      </c>
      <c r="X344" s="168"/>
      <c r="Y344" s="151"/>
      <c r="Z344" s="151" t="s">
        <v>676</v>
      </c>
      <c r="AA344" s="171"/>
      <c r="AB344" s="151"/>
      <c r="AC344" s="169"/>
      <c r="AD344" s="165">
        <v>42813</v>
      </c>
      <c r="AE344" s="170">
        <v>334</v>
      </c>
    </row>
    <row r="345" spans="1:31">
      <c r="A345" s="165">
        <v>42739</v>
      </c>
      <c r="B345" s="166">
        <v>335</v>
      </c>
      <c r="C345"/>
      <c r="D345" s="151" t="s">
        <v>490</v>
      </c>
      <c r="E345" s="151"/>
      <c r="F345" s="151"/>
      <c r="G345" s="151"/>
      <c r="H345" s="151"/>
      <c r="I345" s="151"/>
      <c r="J345" s="151" t="s">
        <v>102</v>
      </c>
      <c r="K345" s="151" t="s">
        <v>491</v>
      </c>
      <c r="L345" s="151"/>
      <c r="M345" s="151" t="s">
        <v>492</v>
      </c>
      <c r="N345"/>
      <c r="O345" s="167">
        <v>8300</v>
      </c>
      <c r="P345" s="168"/>
      <c r="Q345" s="151"/>
      <c r="R345" s="151" t="s">
        <v>51</v>
      </c>
      <c r="S345" s="151" t="s">
        <v>491</v>
      </c>
      <c r="T345" s="151"/>
      <c r="U345" s="151" t="s">
        <v>492</v>
      </c>
      <c r="V345" s="151"/>
      <c r="W345" s="167">
        <v>8300</v>
      </c>
      <c r="X345" s="168"/>
      <c r="Y345" s="151"/>
      <c r="Z345" s="151" t="s">
        <v>677</v>
      </c>
      <c r="AA345" s="171"/>
      <c r="AB345" s="151"/>
      <c r="AC345" s="169"/>
      <c r="AD345" s="165">
        <v>42813</v>
      </c>
      <c r="AE345" s="170">
        <v>335</v>
      </c>
    </row>
    <row r="346" spans="1:31">
      <c r="A346" s="165">
        <v>42739</v>
      </c>
      <c r="B346" s="166">
        <v>336</v>
      </c>
      <c r="C346"/>
      <c r="D346" s="151" t="s">
        <v>490</v>
      </c>
      <c r="E346" s="151"/>
      <c r="F346" s="151"/>
      <c r="G346" s="151"/>
      <c r="H346" s="151"/>
      <c r="I346" s="151"/>
      <c r="J346" s="151" t="s">
        <v>50</v>
      </c>
      <c r="K346" s="151" t="s">
        <v>491</v>
      </c>
      <c r="L346" s="151"/>
      <c r="M346" s="151" t="s">
        <v>492</v>
      </c>
      <c r="N346"/>
      <c r="O346" s="167">
        <v>46550</v>
      </c>
      <c r="P346" s="168"/>
      <c r="Q346" s="151"/>
      <c r="R346" s="151" t="s">
        <v>51</v>
      </c>
      <c r="S346" s="151" t="s">
        <v>491</v>
      </c>
      <c r="T346" s="151"/>
      <c r="U346" s="151" t="s">
        <v>492</v>
      </c>
      <c r="V346" s="151"/>
      <c r="W346" s="167">
        <v>46550</v>
      </c>
      <c r="X346" s="168"/>
      <c r="Y346" s="151"/>
      <c r="Z346" s="151" t="s">
        <v>504</v>
      </c>
      <c r="AA346" s="171"/>
      <c r="AB346" s="151"/>
      <c r="AC346" s="169"/>
      <c r="AD346" s="165">
        <v>42813</v>
      </c>
      <c r="AE346" s="170">
        <v>336</v>
      </c>
    </row>
    <row r="347" spans="1:31">
      <c r="A347" s="165">
        <v>42740</v>
      </c>
      <c r="B347" s="166">
        <v>337</v>
      </c>
      <c r="C347"/>
      <c r="D347" s="151" t="s">
        <v>490</v>
      </c>
      <c r="E347" s="151"/>
      <c r="F347" s="151"/>
      <c r="G347" s="151"/>
      <c r="H347" s="151"/>
      <c r="I347" s="151"/>
      <c r="J347" s="151" t="s">
        <v>50</v>
      </c>
      <c r="K347" s="151" t="s">
        <v>491</v>
      </c>
      <c r="L347" s="151"/>
      <c r="M347" s="151" t="s">
        <v>492</v>
      </c>
      <c r="N347"/>
      <c r="O347" s="167">
        <v>47590</v>
      </c>
      <c r="P347" s="168"/>
      <c r="Q347" s="151"/>
      <c r="R347" s="151" t="s">
        <v>51</v>
      </c>
      <c r="S347" s="151" t="s">
        <v>491</v>
      </c>
      <c r="T347" s="151"/>
      <c r="U347" s="151" t="s">
        <v>492</v>
      </c>
      <c r="V347" s="151"/>
      <c r="W347" s="167">
        <v>47590</v>
      </c>
      <c r="X347" s="168"/>
      <c r="Y347" s="151"/>
      <c r="Z347" s="151" t="s">
        <v>504</v>
      </c>
      <c r="AA347" s="171"/>
      <c r="AB347" s="151"/>
      <c r="AC347" s="169"/>
      <c r="AD347" s="165">
        <v>42813</v>
      </c>
      <c r="AE347" s="170">
        <v>337</v>
      </c>
    </row>
    <row r="348" spans="1:31">
      <c r="A348" s="165">
        <v>42743</v>
      </c>
      <c r="B348" s="166">
        <v>338</v>
      </c>
      <c r="C348"/>
      <c r="D348" s="151" t="s">
        <v>490</v>
      </c>
      <c r="E348" s="151"/>
      <c r="F348" s="151"/>
      <c r="G348" s="151"/>
      <c r="H348" s="151"/>
      <c r="I348" s="151"/>
      <c r="J348" s="151" t="s">
        <v>56</v>
      </c>
      <c r="K348" s="151" t="s">
        <v>491</v>
      </c>
      <c r="L348" s="151"/>
      <c r="M348" s="151" t="s">
        <v>492</v>
      </c>
      <c r="N348"/>
      <c r="O348" s="167">
        <v>2210</v>
      </c>
      <c r="P348" s="168"/>
      <c r="Q348" s="151"/>
      <c r="R348" s="151" t="s">
        <v>51</v>
      </c>
      <c r="S348" s="151" t="s">
        <v>491</v>
      </c>
      <c r="T348" s="151"/>
      <c r="U348" s="151" t="s">
        <v>492</v>
      </c>
      <c r="V348" s="151"/>
      <c r="W348" s="167">
        <v>2210</v>
      </c>
      <c r="X348" s="168"/>
      <c r="Y348" s="151"/>
      <c r="Z348" s="151" t="s">
        <v>560</v>
      </c>
      <c r="AA348" s="171"/>
      <c r="AB348" s="151"/>
      <c r="AC348" s="169"/>
      <c r="AD348" s="165">
        <v>42813</v>
      </c>
      <c r="AE348" s="170">
        <v>338</v>
      </c>
    </row>
    <row r="349" spans="1:31">
      <c r="A349" s="165">
        <v>42744</v>
      </c>
      <c r="B349" s="166">
        <v>339</v>
      </c>
      <c r="C349"/>
      <c r="D349" s="151" t="s">
        <v>490</v>
      </c>
      <c r="E349" s="151"/>
      <c r="F349" s="151"/>
      <c r="G349" s="151"/>
      <c r="H349" s="151"/>
      <c r="I349" s="151"/>
      <c r="J349" s="151" t="s">
        <v>102</v>
      </c>
      <c r="K349" s="151" t="s">
        <v>491</v>
      </c>
      <c r="L349" s="151"/>
      <c r="M349" s="151" t="s">
        <v>492</v>
      </c>
      <c r="N349"/>
      <c r="O349" s="167">
        <v>3150</v>
      </c>
      <c r="P349" s="168"/>
      <c r="Q349" s="151"/>
      <c r="R349" s="151" t="s">
        <v>51</v>
      </c>
      <c r="S349" s="151" t="s">
        <v>491</v>
      </c>
      <c r="T349" s="151"/>
      <c r="U349" s="151" t="s">
        <v>492</v>
      </c>
      <c r="V349" s="151"/>
      <c r="W349" s="167">
        <v>3150</v>
      </c>
      <c r="X349" s="168"/>
      <c r="Y349" s="151"/>
      <c r="Z349" s="151" t="s">
        <v>678</v>
      </c>
      <c r="AA349" s="171"/>
      <c r="AB349" s="151"/>
      <c r="AC349" s="169"/>
      <c r="AD349" s="165">
        <v>42813</v>
      </c>
      <c r="AE349" s="170">
        <v>339</v>
      </c>
    </row>
    <row r="350" spans="1:31">
      <c r="A350" s="165">
        <v>42744</v>
      </c>
      <c r="B350" s="166">
        <v>340</v>
      </c>
      <c r="C350"/>
      <c r="D350" s="151" t="s">
        <v>490</v>
      </c>
      <c r="E350" s="151"/>
      <c r="F350" s="151"/>
      <c r="G350" s="151"/>
      <c r="H350" s="151"/>
      <c r="I350" s="151"/>
      <c r="J350" s="151" t="s">
        <v>66</v>
      </c>
      <c r="K350" s="151" t="s">
        <v>491</v>
      </c>
      <c r="L350" s="151"/>
      <c r="M350" s="151" t="s">
        <v>492</v>
      </c>
      <c r="N350"/>
      <c r="O350" s="167">
        <v>32400</v>
      </c>
      <c r="P350" s="168"/>
      <c r="Q350" s="151"/>
      <c r="R350" s="151" t="s">
        <v>51</v>
      </c>
      <c r="S350" s="151" t="s">
        <v>491</v>
      </c>
      <c r="T350" s="151"/>
      <c r="U350" s="151" t="s">
        <v>492</v>
      </c>
      <c r="V350" s="151"/>
      <c r="W350" s="167">
        <v>32400</v>
      </c>
      <c r="X350" s="168"/>
      <c r="Y350" s="151"/>
      <c r="Z350" s="151" t="s">
        <v>515</v>
      </c>
      <c r="AA350" s="171"/>
      <c r="AB350" s="151"/>
      <c r="AC350" s="169"/>
      <c r="AD350" s="165">
        <v>42813</v>
      </c>
      <c r="AE350" s="170">
        <v>340</v>
      </c>
    </row>
    <row r="351" spans="1:31">
      <c r="A351" s="165">
        <v>42744</v>
      </c>
      <c r="B351" s="166">
        <v>341</v>
      </c>
      <c r="C351"/>
      <c r="D351" s="151" t="s">
        <v>490</v>
      </c>
      <c r="E351" s="151"/>
      <c r="F351" s="151"/>
      <c r="G351" s="151"/>
      <c r="H351" s="151"/>
      <c r="I351" s="151"/>
      <c r="J351" s="151" t="s">
        <v>66</v>
      </c>
      <c r="K351" s="151" t="s">
        <v>491</v>
      </c>
      <c r="L351" s="151"/>
      <c r="M351" s="151" t="s">
        <v>492</v>
      </c>
      <c r="N351"/>
      <c r="O351" s="167">
        <v>68880</v>
      </c>
      <c r="P351" s="168"/>
      <c r="Q351" s="151"/>
      <c r="R351" s="151" t="s">
        <v>51</v>
      </c>
      <c r="S351" s="151" t="s">
        <v>491</v>
      </c>
      <c r="T351" s="151"/>
      <c r="U351" s="151" t="s">
        <v>492</v>
      </c>
      <c r="V351" s="151"/>
      <c r="W351" s="167">
        <v>68880</v>
      </c>
      <c r="X351" s="168"/>
      <c r="Y351" s="151"/>
      <c r="Z351" s="151" t="s">
        <v>515</v>
      </c>
      <c r="AA351" s="171"/>
      <c r="AB351" s="151"/>
      <c r="AC351" s="169"/>
      <c r="AD351" s="165">
        <v>42813</v>
      </c>
      <c r="AE351" s="170">
        <v>341</v>
      </c>
    </row>
    <row r="352" spans="1:31">
      <c r="A352" s="165">
        <v>42749</v>
      </c>
      <c r="B352" s="166">
        <v>342</v>
      </c>
      <c r="C352"/>
      <c r="D352" s="151" t="s">
        <v>490</v>
      </c>
      <c r="E352" s="151"/>
      <c r="F352" s="151"/>
      <c r="G352" s="151"/>
      <c r="H352" s="151"/>
      <c r="I352" s="151"/>
      <c r="J352" s="151" t="s">
        <v>70</v>
      </c>
      <c r="K352" s="151" t="s">
        <v>491</v>
      </c>
      <c r="L352" s="151"/>
      <c r="M352" s="151" t="s">
        <v>492</v>
      </c>
      <c r="N352"/>
      <c r="O352" s="167">
        <v>63040</v>
      </c>
      <c r="P352" s="168"/>
      <c r="Q352" s="151"/>
      <c r="R352" s="151" t="s">
        <v>51</v>
      </c>
      <c r="S352" s="151" t="s">
        <v>491</v>
      </c>
      <c r="T352" s="151"/>
      <c r="U352" s="151" t="s">
        <v>492</v>
      </c>
      <c r="V352" s="151"/>
      <c r="W352" s="167">
        <v>63040</v>
      </c>
      <c r="X352" s="168"/>
      <c r="Y352" s="151"/>
      <c r="Z352" s="151" t="s">
        <v>679</v>
      </c>
      <c r="AA352" s="171"/>
      <c r="AB352" s="151"/>
      <c r="AC352" s="169"/>
      <c r="AD352" s="165">
        <v>42813</v>
      </c>
      <c r="AE352" s="170">
        <v>342</v>
      </c>
    </row>
    <row r="353" spans="1:31">
      <c r="A353" s="165">
        <v>42750</v>
      </c>
      <c r="B353" s="166">
        <v>343</v>
      </c>
      <c r="C353"/>
      <c r="D353" s="151" t="s">
        <v>490</v>
      </c>
      <c r="E353" s="151"/>
      <c r="F353" s="151"/>
      <c r="G353" s="151"/>
      <c r="H353" s="151"/>
      <c r="I353" s="151"/>
      <c r="J353" s="151" t="s">
        <v>139</v>
      </c>
      <c r="K353" s="151" t="s">
        <v>491</v>
      </c>
      <c r="L353" s="151"/>
      <c r="M353" s="151" t="s">
        <v>492</v>
      </c>
      <c r="N353"/>
      <c r="O353" s="167">
        <v>3290</v>
      </c>
      <c r="P353" s="168"/>
      <c r="Q353" s="151"/>
      <c r="R353" s="151" t="s">
        <v>51</v>
      </c>
      <c r="S353" s="151" t="s">
        <v>491</v>
      </c>
      <c r="T353" s="151"/>
      <c r="U353" s="151" t="s">
        <v>492</v>
      </c>
      <c r="V353" s="151"/>
      <c r="W353" s="167">
        <v>3290</v>
      </c>
      <c r="X353" s="168"/>
      <c r="Y353" s="151"/>
      <c r="Z353" s="151" t="s">
        <v>680</v>
      </c>
      <c r="AA353" s="171"/>
      <c r="AB353" s="151"/>
      <c r="AC353" s="169"/>
      <c r="AD353" s="165">
        <v>42813</v>
      </c>
      <c r="AE353" s="170">
        <v>343</v>
      </c>
    </row>
    <row r="354" spans="1:31">
      <c r="A354" s="165">
        <v>42754</v>
      </c>
      <c r="B354" s="166">
        <v>344</v>
      </c>
      <c r="C354"/>
      <c r="D354" s="151" t="s">
        <v>490</v>
      </c>
      <c r="E354" s="151"/>
      <c r="F354" s="151"/>
      <c r="G354" s="151"/>
      <c r="H354" s="151"/>
      <c r="I354" s="151"/>
      <c r="J354" s="151" t="s">
        <v>70</v>
      </c>
      <c r="K354" s="151" t="s">
        <v>491</v>
      </c>
      <c r="L354" s="151"/>
      <c r="M354" s="151" t="s">
        <v>492</v>
      </c>
      <c r="N354"/>
      <c r="O354" s="167">
        <v>62970</v>
      </c>
      <c r="P354" s="168"/>
      <c r="Q354" s="151"/>
      <c r="R354" s="151" t="s">
        <v>51</v>
      </c>
      <c r="S354" s="151" t="s">
        <v>491</v>
      </c>
      <c r="T354" s="151"/>
      <c r="U354" s="151" t="s">
        <v>492</v>
      </c>
      <c r="V354" s="151"/>
      <c r="W354" s="167">
        <v>62970</v>
      </c>
      <c r="X354" s="168"/>
      <c r="Y354" s="151"/>
      <c r="Z354" s="151" t="s">
        <v>681</v>
      </c>
      <c r="AA354" s="171"/>
      <c r="AB354" s="151"/>
      <c r="AC354" s="169"/>
      <c r="AD354" s="165">
        <v>42813</v>
      </c>
      <c r="AE354" s="170">
        <v>344</v>
      </c>
    </row>
    <row r="355" spans="1:31">
      <c r="A355" s="165">
        <v>42754</v>
      </c>
      <c r="B355" s="166">
        <v>345</v>
      </c>
      <c r="C355"/>
      <c r="D355" s="151" t="s">
        <v>490</v>
      </c>
      <c r="E355" s="151"/>
      <c r="F355" s="151"/>
      <c r="G355" s="151"/>
      <c r="H355" s="151"/>
      <c r="I355" s="151"/>
      <c r="J355" s="151" t="s">
        <v>96</v>
      </c>
      <c r="K355" s="151" t="s">
        <v>491</v>
      </c>
      <c r="L355" s="151"/>
      <c r="M355" s="151" t="s">
        <v>492</v>
      </c>
      <c r="N355"/>
      <c r="O355" s="167">
        <v>7330</v>
      </c>
      <c r="P355" s="168"/>
      <c r="Q355" s="151"/>
      <c r="R355" s="151" t="s">
        <v>51</v>
      </c>
      <c r="S355" s="151" t="s">
        <v>491</v>
      </c>
      <c r="T355" s="151"/>
      <c r="U355" s="151" t="s">
        <v>492</v>
      </c>
      <c r="V355" s="151"/>
      <c r="W355" s="167">
        <v>7330</v>
      </c>
      <c r="X355" s="168"/>
      <c r="Y355" s="151"/>
      <c r="Z355" s="151" t="s">
        <v>532</v>
      </c>
      <c r="AA355" s="171"/>
      <c r="AB355" s="151"/>
      <c r="AC355" s="169"/>
      <c r="AD355" s="165">
        <v>42813</v>
      </c>
      <c r="AE355" s="170">
        <v>345</v>
      </c>
    </row>
    <row r="356" spans="1:31">
      <c r="A356" s="165">
        <v>42755</v>
      </c>
      <c r="B356" s="166">
        <v>346</v>
      </c>
      <c r="C356"/>
      <c r="D356" s="151" t="s">
        <v>490</v>
      </c>
      <c r="E356" s="151"/>
      <c r="F356" s="151"/>
      <c r="G356" s="151"/>
      <c r="H356" s="151"/>
      <c r="I356" s="151"/>
      <c r="J356" s="151" t="s">
        <v>51</v>
      </c>
      <c r="K356" s="151" t="s">
        <v>491</v>
      </c>
      <c r="L356" s="151"/>
      <c r="M356" s="151" t="s">
        <v>492</v>
      </c>
      <c r="N356"/>
      <c r="O356" s="167">
        <v>440</v>
      </c>
      <c r="P356" s="168"/>
      <c r="Q356" s="151"/>
      <c r="R356" s="151" t="s">
        <v>91</v>
      </c>
      <c r="S356" s="151" t="s">
        <v>491</v>
      </c>
      <c r="T356" s="151"/>
      <c r="U356" s="151" t="s">
        <v>492</v>
      </c>
      <c r="V356" s="151"/>
      <c r="W356" s="167">
        <v>440</v>
      </c>
      <c r="X356" s="168"/>
      <c r="Y356" s="151"/>
      <c r="Z356" s="151" t="s">
        <v>738</v>
      </c>
      <c r="AA356" s="171"/>
      <c r="AB356" s="151"/>
      <c r="AC356" s="169"/>
      <c r="AD356" s="165">
        <v>42813</v>
      </c>
      <c r="AE356" s="170">
        <v>346</v>
      </c>
    </row>
    <row r="357" spans="1:31">
      <c r="A357" s="165">
        <v>42757</v>
      </c>
      <c r="B357" s="166">
        <v>347</v>
      </c>
      <c r="C357"/>
      <c r="D357" s="151" t="s">
        <v>490</v>
      </c>
      <c r="E357" s="151"/>
      <c r="F357" s="151"/>
      <c r="G357" s="151"/>
      <c r="H357" s="151"/>
      <c r="I357" s="151"/>
      <c r="J357" s="151" t="s">
        <v>122</v>
      </c>
      <c r="K357" s="151" t="s">
        <v>491</v>
      </c>
      <c r="L357" s="151"/>
      <c r="M357" s="151" t="s">
        <v>492</v>
      </c>
      <c r="N357"/>
      <c r="O357" s="167">
        <v>2150</v>
      </c>
      <c r="P357" s="168"/>
      <c r="Q357" s="151"/>
      <c r="R357" s="151" t="s">
        <v>51</v>
      </c>
      <c r="S357" s="151" t="s">
        <v>491</v>
      </c>
      <c r="T357" s="151"/>
      <c r="U357" s="151" t="s">
        <v>492</v>
      </c>
      <c r="V357" s="151"/>
      <c r="W357" s="167">
        <v>2150</v>
      </c>
      <c r="X357" s="168"/>
      <c r="Y357" s="151"/>
      <c r="Z357" s="151" t="s">
        <v>682</v>
      </c>
      <c r="AA357" s="171"/>
      <c r="AB357" s="151"/>
      <c r="AC357" s="169"/>
      <c r="AD357" s="165">
        <v>42813</v>
      </c>
      <c r="AE357" s="170">
        <v>347</v>
      </c>
    </row>
    <row r="358" spans="1:31">
      <c r="A358" s="165">
        <v>42760</v>
      </c>
      <c r="B358" s="166">
        <v>348</v>
      </c>
      <c r="C358"/>
      <c r="D358" s="151" t="s">
        <v>490</v>
      </c>
      <c r="E358" s="151"/>
      <c r="F358" s="151"/>
      <c r="G358" s="151"/>
      <c r="H358" s="151"/>
      <c r="I358" s="151"/>
      <c r="J358" s="151" t="s">
        <v>106</v>
      </c>
      <c r="K358" s="151" t="s">
        <v>491</v>
      </c>
      <c r="L358" s="151"/>
      <c r="M358" s="151" t="s">
        <v>492</v>
      </c>
      <c r="N358"/>
      <c r="O358" s="167">
        <v>11310</v>
      </c>
      <c r="P358" s="168"/>
      <c r="Q358" s="151"/>
      <c r="R358" s="151" t="s">
        <v>107</v>
      </c>
      <c r="S358" s="151" t="s">
        <v>491</v>
      </c>
      <c r="T358" s="151"/>
      <c r="U358" s="151" t="s">
        <v>492</v>
      </c>
      <c r="V358" s="151"/>
      <c r="W358" s="167">
        <v>11310</v>
      </c>
      <c r="X358" s="168"/>
      <c r="Y358" s="151"/>
      <c r="Z358" s="151" t="s">
        <v>683</v>
      </c>
      <c r="AA358" s="171"/>
      <c r="AB358" s="151"/>
      <c r="AC358" s="169"/>
      <c r="AD358" s="165">
        <v>42813</v>
      </c>
      <c r="AE358" s="170">
        <v>348</v>
      </c>
    </row>
    <row r="359" spans="1:31">
      <c r="A359" s="165">
        <v>42760</v>
      </c>
      <c r="B359" s="166">
        <v>349</v>
      </c>
      <c r="C359"/>
      <c r="D359" s="151" t="s">
        <v>490</v>
      </c>
      <c r="E359" s="151"/>
      <c r="F359" s="151"/>
      <c r="G359" s="151"/>
      <c r="H359" s="151"/>
      <c r="I359" s="151"/>
      <c r="J359" s="151" t="s">
        <v>56</v>
      </c>
      <c r="K359" s="151" t="s">
        <v>491</v>
      </c>
      <c r="L359" s="151"/>
      <c r="M359" s="151" t="s">
        <v>492</v>
      </c>
      <c r="N359"/>
      <c r="O359" s="167">
        <v>483320</v>
      </c>
      <c r="P359" s="168"/>
      <c r="Q359" s="151"/>
      <c r="R359" s="151" t="s">
        <v>51</v>
      </c>
      <c r="S359" s="151" t="s">
        <v>491</v>
      </c>
      <c r="T359" s="151"/>
      <c r="U359" s="151" t="s">
        <v>492</v>
      </c>
      <c r="V359" s="151"/>
      <c r="W359" s="167">
        <v>483320</v>
      </c>
      <c r="X359" s="168"/>
      <c r="Y359" s="151"/>
      <c r="Z359" s="151" t="s">
        <v>684</v>
      </c>
      <c r="AA359" s="171"/>
      <c r="AB359" s="151"/>
      <c r="AC359" s="169"/>
      <c r="AD359" s="165">
        <v>42813</v>
      </c>
      <c r="AE359" s="170">
        <v>349</v>
      </c>
    </row>
    <row r="360" spans="1:31">
      <c r="A360" s="165">
        <v>42760</v>
      </c>
      <c r="B360" s="166">
        <v>350</v>
      </c>
      <c r="C360"/>
      <c r="D360" s="151" t="s">
        <v>490</v>
      </c>
      <c r="E360" s="151"/>
      <c r="F360" s="151"/>
      <c r="G360" s="151"/>
      <c r="H360" s="151"/>
      <c r="I360" s="151"/>
      <c r="J360" s="151" t="s">
        <v>110</v>
      </c>
      <c r="K360" s="151" t="s">
        <v>491</v>
      </c>
      <c r="L360" s="151"/>
      <c r="M360" s="151" t="s">
        <v>492</v>
      </c>
      <c r="N360"/>
      <c r="O360" s="167">
        <v>1758890</v>
      </c>
      <c r="P360" s="168"/>
      <c r="Q360" s="151"/>
      <c r="R360" s="151" t="s">
        <v>51</v>
      </c>
      <c r="S360" s="151" t="s">
        <v>491</v>
      </c>
      <c r="T360" s="151"/>
      <c r="U360" s="151" t="s">
        <v>492</v>
      </c>
      <c r="V360" s="151"/>
      <c r="W360" s="167">
        <v>1758890</v>
      </c>
      <c r="X360" s="168"/>
      <c r="Y360" s="151"/>
      <c r="Z360" s="151" t="s">
        <v>685</v>
      </c>
      <c r="AA360" s="171"/>
      <c r="AB360" s="151"/>
      <c r="AC360" s="169"/>
      <c r="AD360" s="165">
        <v>42813</v>
      </c>
      <c r="AE360" s="170">
        <v>350</v>
      </c>
    </row>
    <row r="361" spans="1:31">
      <c r="A361" s="165">
        <v>42760</v>
      </c>
      <c r="B361" s="166">
        <v>351</v>
      </c>
      <c r="C361"/>
      <c r="D361" s="151" t="s">
        <v>490</v>
      </c>
      <c r="E361" s="151"/>
      <c r="F361" s="151"/>
      <c r="G361" s="151"/>
      <c r="H361" s="151"/>
      <c r="I361" s="151"/>
      <c r="J361" s="151" t="s">
        <v>51</v>
      </c>
      <c r="K361" s="151" t="s">
        <v>491</v>
      </c>
      <c r="L361" s="151"/>
      <c r="M361" s="151" t="s">
        <v>492</v>
      </c>
      <c r="N361"/>
      <c r="O361" s="167">
        <v>530</v>
      </c>
      <c r="P361" s="168"/>
      <c r="Q361" s="151"/>
      <c r="R361" s="151" t="s">
        <v>91</v>
      </c>
      <c r="S361" s="151" t="s">
        <v>491</v>
      </c>
      <c r="T361" s="151"/>
      <c r="U361" s="151" t="s">
        <v>492</v>
      </c>
      <c r="V361" s="151"/>
      <c r="W361" s="167">
        <v>530</v>
      </c>
      <c r="X361" s="168"/>
      <c r="Y361" s="151"/>
      <c r="Z361" s="151" t="s">
        <v>740</v>
      </c>
      <c r="AA361" s="171"/>
      <c r="AB361" s="151"/>
      <c r="AC361" s="169"/>
      <c r="AD361" s="165">
        <v>42813</v>
      </c>
      <c r="AE361" s="170">
        <v>351</v>
      </c>
    </row>
    <row r="362" spans="1:31">
      <c r="A362" s="165">
        <v>42760</v>
      </c>
      <c r="B362" s="166">
        <v>352</v>
      </c>
      <c r="C362"/>
      <c r="D362" s="151" t="s">
        <v>490</v>
      </c>
      <c r="E362" s="151"/>
      <c r="F362" s="151"/>
      <c r="G362" s="151"/>
      <c r="H362" s="151"/>
      <c r="I362" s="151"/>
      <c r="J362" s="151" t="s">
        <v>51</v>
      </c>
      <c r="K362" s="151" t="s">
        <v>491</v>
      </c>
      <c r="L362" s="151"/>
      <c r="M362" s="151" t="s">
        <v>492</v>
      </c>
      <c r="N362"/>
      <c r="O362" s="167">
        <v>570</v>
      </c>
      <c r="P362" s="168"/>
      <c r="Q362" s="151"/>
      <c r="R362" s="151" t="s">
        <v>91</v>
      </c>
      <c r="S362" s="151" t="s">
        <v>491</v>
      </c>
      <c r="T362" s="151"/>
      <c r="U362" s="151" t="s">
        <v>492</v>
      </c>
      <c r="V362" s="151"/>
      <c r="W362" s="167">
        <v>570</v>
      </c>
      <c r="X362" s="168"/>
      <c r="Y362" s="151"/>
      <c r="Z362" s="151" t="s">
        <v>741</v>
      </c>
      <c r="AA362" s="171"/>
      <c r="AB362" s="151"/>
      <c r="AC362" s="169"/>
      <c r="AD362" s="165">
        <v>42813</v>
      </c>
      <c r="AE362" s="170">
        <v>352</v>
      </c>
    </row>
    <row r="363" spans="1:31">
      <c r="A363" s="165">
        <v>42761</v>
      </c>
      <c r="B363" s="166">
        <v>353</v>
      </c>
      <c r="C363"/>
      <c r="D363" s="151" t="s">
        <v>490</v>
      </c>
      <c r="E363" s="151"/>
      <c r="F363" s="151"/>
      <c r="G363" s="151"/>
      <c r="H363" s="151"/>
      <c r="I363" s="151"/>
      <c r="J363" s="151" t="s">
        <v>96</v>
      </c>
      <c r="K363" s="151" t="s">
        <v>491</v>
      </c>
      <c r="L363" s="151"/>
      <c r="M363" s="151" t="s">
        <v>492</v>
      </c>
      <c r="N363"/>
      <c r="O363" s="167">
        <v>13490</v>
      </c>
      <c r="P363" s="168"/>
      <c r="Q363" s="151"/>
      <c r="R363" s="151" t="s">
        <v>51</v>
      </c>
      <c r="S363" s="151" t="s">
        <v>491</v>
      </c>
      <c r="T363" s="151"/>
      <c r="U363" s="151" t="s">
        <v>492</v>
      </c>
      <c r="V363" s="151"/>
      <c r="W363" s="167">
        <v>13490</v>
      </c>
      <c r="X363" s="168"/>
      <c r="Y363" s="151"/>
      <c r="Z363" s="151" t="s">
        <v>543</v>
      </c>
      <c r="AA363" s="171"/>
      <c r="AB363" s="151"/>
      <c r="AC363" s="169"/>
      <c r="AD363" s="165">
        <v>42813</v>
      </c>
      <c r="AE363" s="170">
        <v>353</v>
      </c>
    </row>
    <row r="364" spans="1:31">
      <c r="A364" s="165">
        <v>42763</v>
      </c>
      <c r="B364" s="166">
        <v>354</v>
      </c>
      <c r="C364"/>
      <c r="D364" s="151" t="s">
        <v>490</v>
      </c>
      <c r="E364" s="151"/>
      <c r="F364" s="151"/>
      <c r="G364" s="151"/>
      <c r="H364" s="151"/>
      <c r="I364" s="151"/>
      <c r="J364" s="151" t="s">
        <v>150</v>
      </c>
      <c r="K364" s="151" t="s">
        <v>491</v>
      </c>
      <c r="L364" s="151"/>
      <c r="M364" s="151" t="s">
        <v>492</v>
      </c>
      <c r="N364"/>
      <c r="O364" s="167">
        <v>482040</v>
      </c>
      <c r="P364" s="168"/>
      <c r="Q364" s="151"/>
      <c r="R364" s="151" t="s">
        <v>51</v>
      </c>
      <c r="S364" s="151" t="s">
        <v>491</v>
      </c>
      <c r="T364" s="151"/>
      <c r="U364" s="151" t="s">
        <v>492</v>
      </c>
      <c r="V364" s="151"/>
      <c r="W364" s="167">
        <v>482040</v>
      </c>
      <c r="X364" s="168"/>
      <c r="Y364" s="151"/>
      <c r="Z364" s="151" t="s">
        <v>706</v>
      </c>
      <c r="AA364" s="171"/>
      <c r="AB364" s="151"/>
      <c r="AC364" s="169"/>
      <c r="AD364" s="165">
        <v>42813</v>
      </c>
      <c r="AE364" s="170">
        <v>354</v>
      </c>
    </row>
    <row r="365" spans="1:31">
      <c r="A365" s="165">
        <v>42763</v>
      </c>
      <c r="B365" s="166">
        <v>355</v>
      </c>
      <c r="C365"/>
      <c r="D365" s="151" t="s">
        <v>490</v>
      </c>
      <c r="E365" s="151"/>
      <c r="F365" s="151"/>
      <c r="G365" s="151"/>
      <c r="H365" s="151"/>
      <c r="I365" s="151"/>
      <c r="J365" s="151" t="s">
        <v>139</v>
      </c>
      <c r="K365" s="151" t="s">
        <v>491</v>
      </c>
      <c r="L365" s="151"/>
      <c r="M365" s="151" t="s">
        <v>492</v>
      </c>
      <c r="N365"/>
      <c r="O365" s="167">
        <v>50570</v>
      </c>
      <c r="P365" s="168"/>
      <c r="Q365" s="151"/>
      <c r="R365" s="151" t="s">
        <v>51</v>
      </c>
      <c r="S365" s="151" t="s">
        <v>491</v>
      </c>
      <c r="T365" s="151"/>
      <c r="U365" s="151" t="s">
        <v>492</v>
      </c>
      <c r="V365" s="151"/>
      <c r="W365" s="167">
        <v>50570</v>
      </c>
      <c r="X365" s="168"/>
      <c r="Y365" s="151"/>
      <c r="Z365" s="151" t="s">
        <v>751</v>
      </c>
      <c r="AA365" s="171"/>
      <c r="AB365" s="151"/>
      <c r="AC365" s="169"/>
      <c r="AD365" s="165">
        <v>42813</v>
      </c>
      <c r="AE365" s="170">
        <v>355</v>
      </c>
    </row>
    <row r="366" spans="1:31">
      <c r="A366" s="165">
        <v>42765</v>
      </c>
      <c r="B366" s="166">
        <v>356</v>
      </c>
      <c r="C366"/>
      <c r="D366" s="151" t="s">
        <v>490</v>
      </c>
      <c r="E366" s="151"/>
      <c r="F366" s="151"/>
      <c r="G366" s="151"/>
      <c r="H366" s="151"/>
      <c r="I366" s="151"/>
      <c r="J366" s="151" t="s">
        <v>56</v>
      </c>
      <c r="K366" s="151" t="s">
        <v>491</v>
      </c>
      <c r="L366" s="151"/>
      <c r="M366" s="151" t="s">
        <v>492</v>
      </c>
      <c r="N366"/>
      <c r="O366" s="167">
        <v>18140</v>
      </c>
      <c r="P366" s="168"/>
      <c r="Q366" s="151"/>
      <c r="R366" s="151" t="s">
        <v>51</v>
      </c>
      <c r="S366" s="151" t="s">
        <v>491</v>
      </c>
      <c r="T366" s="151"/>
      <c r="U366" s="151" t="s">
        <v>492</v>
      </c>
      <c r="V366" s="151"/>
      <c r="W366" s="167">
        <v>18140</v>
      </c>
      <c r="X366" s="168"/>
      <c r="Y366" s="151"/>
      <c r="Z366" s="151" t="s">
        <v>752</v>
      </c>
      <c r="AA366" s="171"/>
      <c r="AB366" s="151"/>
      <c r="AC366" s="169"/>
      <c r="AD366" s="165">
        <v>42813</v>
      </c>
      <c r="AE366" s="170">
        <v>356</v>
      </c>
    </row>
    <row r="367" spans="1:31">
      <c r="A367" s="165">
        <v>42765</v>
      </c>
      <c r="B367" s="166">
        <v>357</v>
      </c>
      <c r="C367"/>
      <c r="D367" s="151" t="s">
        <v>490</v>
      </c>
      <c r="E367" s="151"/>
      <c r="F367" s="151"/>
      <c r="G367" s="151"/>
      <c r="H367" s="151"/>
      <c r="I367" s="151"/>
      <c r="J367" s="151" t="s">
        <v>110</v>
      </c>
      <c r="K367" s="151" t="s">
        <v>491</v>
      </c>
      <c r="L367" s="151"/>
      <c r="M367" s="151" t="s">
        <v>492</v>
      </c>
      <c r="N367"/>
      <c r="O367" s="167">
        <v>96410</v>
      </c>
      <c r="P367" s="168"/>
      <c r="Q367" s="151"/>
      <c r="R367" s="151" t="s">
        <v>51</v>
      </c>
      <c r="S367" s="151" t="s">
        <v>491</v>
      </c>
      <c r="T367" s="151"/>
      <c r="U367" s="151" t="s">
        <v>492</v>
      </c>
      <c r="V367" s="151"/>
      <c r="W367" s="167">
        <v>96410</v>
      </c>
      <c r="X367" s="168"/>
      <c r="Y367" s="151"/>
      <c r="Z367" s="151" t="s">
        <v>753</v>
      </c>
      <c r="AA367" s="171"/>
      <c r="AB367" s="151"/>
      <c r="AC367" s="169"/>
      <c r="AD367" s="165">
        <v>42813</v>
      </c>
      <c r="AE367" s="170">
        <v>357</v>
      </c>
    </row>
    <row r="368" spans="1:31">
      <c r="A368" s="165">
        <v>42765</v>
      </c>
      <c r="B368" s="166">
        <v>358</v>
      </c>
      <c r="C368"/>
      <c r="D368" s="151" t="s">
        <v>490</v>
      </c>
      <c r="E368" s="151"/>
      <c r="F368" s="151"/>
      <c r="G368" s="151"/>
      <c r="H368" s="151"/>
      <c r="I368" s="151"/>
      <c r="J368" s="151" t="s">
        <v>126</v>
      </c>
      <c r="K368" s="151" t="s">
        <v>491</v>
      </c>
      <c r="L368" s="151"/>
      <c r="M368" s="151" t="s">
        <v>492</v>
      </c>
      <c r="N368"/>
      <c r="O368" s="167">
        <v>9200</v>
      </c>
      <c r="P368" s="168"/>
      <c r="Q368" s="151"/>
      <c r="R368" s="151" t="s">
        <v>51</v>
      </c>
      <c r="S368" s="151" t="s">
        <v>491</v>
      </c>
      <c r="T368" s="151"/>
      <c r="U368" s="151" t="s">
        <v>492</v>
      </c>
      <c r="V368" s="151"/>
      <c r="W368" s="167">
        <v>9200</v>
      </c>
      <c r="X368" s="168"/>
      <c r="Y368" s="151"/>
      <c r="Z368" s="151" t="s">
        <v>706</v>
      </c>
      <c r="AA368" s="171"/>
      <c r="AB368" s="151"/>
      <c r="AC368" s="169"/>
      <c r="AD368" s="165">
        <v>42813</v>
      </c>
      <c r="AE368" s="170">
        <v>358</v>
      </c>
    </row>
    <row r="369" spans="1:31">
      <c r="A369" s="165">
        <v>42765</v>
      </c>
      <c r="B369" s="166">
        <v>359</v>
      </c>
      <c r="C369"/>
      <c r="D369" s="151" t="s">
        <v>490</v>
      </c>
      <c r="E369" s="151"/>
      <c r="F369" s="151"/>
      <c r="G369" s="151"/>
      <c r="H369" s="151"/>
      <c r="I369" s="151"/>
      <c r="J369" s="151" t="s">
        <v>126</v>
      </c>
      <c r="K369" s="151" t="s">
        <v>491</v>
      </c>
      <c r="L369" s="151"/>
      <c r="M369" s="151" t="s">
        <v>492</v>
      </c>
      <c r="N369"/>
      <c r="O369" s="167">
        <v>289620</v>
      </c>
      <c r="P369" s="168"/>
      <c r="Q369" s="151"/>
      <c r="R369" s="151" t="s">
        <v>51</v>
      </c>
      <c r="S369" s="151" t="s">
        <v>491</v>
      </c>
      <c r="T369" s="151"/>
      <c r="U369" s="151" t="s">
        <v>492</v>
      </c>
      <c r="V369" s="151"/>
      <c r="W369" s="167">
        <v>289620</v>
      </c>
      <c r="X369" s="168"/>
      <c r="Y369" s="151"/>
      <c r="Z369" s="151" t="s">
        <v>706</v>
      </c>
      <c r="AA369" s="171"/>
      <c r="AB369" s="151"/>
      <c r="AC369" s="169"/>
      <c r="AD369" s="165">
        <v>42813</v>
      </c>
      <c r="AE369" s="170">
        <v>359</v>
      </c>
    </row>
    <row r="370" spans="1:31">
      <c r="A370" s="165">
        <v>42765</v>
      </c>
      <c r="B370" s="166">
        <v>360</v>
      </c>
      <c r="C370"/>
      <c r="D370" s="151" t="s">
        <v>490</v>
      </c>
      <c r="E370" s="151"/>
      <c r="F370" s="151"/>
      <c r="G370" s="151"/>
      <c r="H370" s="151"/>
      <c r="I370" s="151"/>
      <c r="J370" s="151" t="s">
        <v>126</v>
      </c>
      <c r="K370" s="151" t="s">
        <v>491</v>
      </c>
      <c r="L370" s="151"/>
      <c r="M370" s="151" t="s">
        <v>492</v>
      </c>
      <c r="N370"/>
      <c r="O370" s="167">
        <v>465920</v>
      </c>
      <c r="P370" s="168"/>
      <c r="Q370" s="151"/>
      <c r="R370" s="151" t="s">
        <v>51</v>
      </c>
      <c r="S370" s="151" t="s">
        <v>491</v>
      </c>
      <c r="T370" s="151"/>
      <c r="U370" s="151" t="s">
        <v>492</v>
      </c>
      <c r="V370" s="151"/>
      <c r="W370" s="167">
        <v>465920</v>
      </c>
      <c r="X370" s="168"/>
      <c r="Y370" s="151"/>
      <c r="Z370" s="151" t="s">
        <v>706</v>
      </c>
      <c r="AA370" s="171"/>
      <c r="AB370" s="151"/>
      <c r="AC370" s="169"/>
      <c r="AD370" s="165">
        <v>42813</v>
      </c>
      <c r="AE370" s="170">
        <v>360</v>
      </c>
    </row>
    <row r="371" spans="1:31">
      <c r="A371" s="165">
        <v>42765</v>
      </c>
      <c r="B371" s="166">
        <v>361</v>
      </c>
      <c r="C371"/>
      <c r="D371" s="151" t="s">
        <v>490</v>
      </c>
      <c r="E371" s="151"/>
      <c r="F371" s="151"/>
      <c r="G371" s="151"/>
      <c r="H371" s="151"/>
      <c r="I371" s="151"/>
      <c r="J371" s="151" t="s">
        <v>102</v>
      </c>
      <c r="K371" s="151" t="s">
        <v>491</v>
      </c>
      <c r="L371" s="151"/>
      <c r="M371" s="151" t="s">
        <v>492</v>
      </c>
      <c r="N371"/>
      <c r="O371" s="167">
        <v>215250</v>
      </c>
      <c r="P371" s="168"/>
      <c r="Q371" s="151"/>
      <c r="R371" s="151" t="s">
        <v>51</v>
      </c>
      <c r="S371" s="151" t="s">
        <v>491</v>
      </c>
      <c r="T371" s="151"/>
      <c r="U371" s="151" t="s">
        <v>492</v>
      </c>
      <c r="V371" s="151"/>
      <c r="W371" s="167">
        <v>215250</v>
      </c>
      <c r="X371" s="168"/>
      <c r="Y371" s="151"/>
      <c r="Z371" s="151" t="s">
        <v>754</v>
      </c>
      <c r="AA371" s="171"/>
      <c r="AB371" s="151"/>
      <c r="AC371" s="169"/>
      <c r="AD371" s="165">
        <v>42813</v>
      </c>
      <c r="AE371" s="170">
        <v>361</v>
      </c>
    </row>
    <row r="372" spans="1:31">
      <c r="A372" s="165">
        <v>42765</v>
      </c>
      <c r="B372" s="166">
        <v>362</v>
      </c>
      <c r="C372"/>
      <c r="D372" s="151" t="s">
        <v>490</v>
      </c>
      <c r="E372" s="151"/>
      <c r="F372" s="151"/>
      <c r="G372" s="151"/>
      <c r="H372" s="151"/>
      <c r="I372" s="151"/>
      <c r="J372" s="151" t="s">
        <v>56</v>
      </c>
      <c r="K372" s="151" t="s">
        <v>491</v>
      </c>
      <c r="L372" s="151"/>
      <c r="M372" s="151" t="s">
        <v>492</v>
      </c>
      <c r="N372"/>
      <c r="O372" s="167">
        <v>105780</v>
      </c>
      <c r="P372" s="168"/>
      <c r="Q372" s="151"/>
      <c r="R372" s="151" t="s">
        <v>51</v>
      </c>
      <c r="S372" s="151" t="s">
        <v>491</v>
      </c>
      <c r="T372" s="151"/>
      <c r="U372" s="151" t="s">
        <v>492</v>
      </c>
      <c r="V372" s="151"/>
      <c r="W372" s="167">
        <v>105780</v>
      </c>
      <c r="X372" s="168"/>
      <c r="Y372" s="151"/>
      <c r="Z372" s="151" t="s">
        <v>755</v>
      </c>
      <c r="AA372" s="171"/>
      <c r="AB372" s="151"/>
      <c r="AC372" s="169"/>
      <c r="AD372" s="165">
        <v>42813</v>
      </c>
      <c r="AE372" s="170">
        <v>362</v>
      </c>
    </row>
    <row r="373" spans="1:31">
      <c r="A373" s="165">
        <v>42765</v>
      </c>
      <c r="B373" s="166">
        <v>363</v>
      </c>
      <c r="C373"/>
      <c r="D373" s="151" t="s">
        <v>490</v>
      </c>
      <c r="E373" s="151"/>
      <c r="F373" s="151"/>
      <c r="G373" s="151"/>
      <c r="H373" s="151"/>
      <c r="I373" s="151"/>
      <c r="J373" s="151" t="s">
        <v>134</v>
      </c>
      <c r="K373" s="151" t="s">
        <v>491</v>
      </c>
      <c r="L373" s="151"/>
      <c r="M373" s="151" t="s">
        <v>492</v>
      </c>
      <c r="N373"/>
      <c r="O373" s="167">
        <v>787610</v>
      </c>
      <c r="P373" s="168"/>
      <c r="Q373" s="151"/>
      <c r="R373" s="151" t="s">
        <v>51</v>
      </c>
      <c r="S373" s="151" t="s">
        <v>491</v>
      </c>
      <c r="T373" s="151"/>
      <c r="U373" s="151" t="s">
        <v>492</v>
      </c>
      <c r="V373" s="151"/>
      <c r="W373" s="167">
        <v>787610</v>
      </c>
      <c r="X373" s="168"/>
      <c r="Y373" s="151"/>
      <c r="Z373" s="151" t="s">
        <v>756</v>
      </c>
      <c r="AA373" s="171"/>
      <c r="AB373" s="151"/>
      <c r="AC373" s="169"/>
      <c r="AD373" s="165">
        <v>42813</v>
      </c>
      <c r="AE373" s="170">
        <v>363</v>
      </c>
    </row>
    <row r="374" spans="1:31">
      <c r="A374" s="165">
        <v>42765</v>
      </c>
      <c r="B374" s="166">
        <v>364</v>
      </c>
      <c r="C374"/>
      <c r="D374" s="151" t="s">
        <v>490</v>
      </c>
      <c r="E374" s="151"/>
      <c r="F374" s="151"/>
      <c r="G374" s="151"/>
      <c r="H374" s="151"/>
      <c r="I374" s="151"/>
      <c r="J374" s="151" t="s">
        <v>126</v>
      </c>
      <c r="K374" s="151" t="s">
        <v>491</v>
      </c>
      <c r="L374" s="151"/>
      <c r="M374" s="151" t="s">
        <v>492</v>
      </c>
      <c r="N374"/>
      <c r="O374" s="167">
        <v>451720</v>
      </c>
      <c r="P374" s="168"/>
      <c r="Q374" s="151"/>
      <c r="R374" s="151" t="s">
        <v>51</v>
      </c>
      <c r="S374" s="151" t="s">
        <v>491</v>
      </c>
      <c r="T374" s="151"/>
      <c r="U374" s="151" t="s">
        <v>492</v>
      </c>
      <c r="V374" s="151"/>
      <c r="W374" s="167">
        <v>451720</v>
      </c>
      <c r="X374" s="168"/>
      <c r="Y374" s="151"/>
      <c r="Z374" s="151" t="s">
        <v>706</v>
      </c>
      <c r="AA374" s="171"/>
      <c r="AB374" s="151"/>
      <c r="AC374" s="169"/>
      <c r="AD374" s="165">
        <v>42813</v>
      </c>
      <c r="AE374" s="170">
        <v>364</v>
      </c>
    </row>
    <row r="375" spans="1:31">
      <c r="A375" s="165">
        <v>42768</v>
      </c>
      <c r="B375" s="166">
        <v>365</v>
      </c>
      <c r="C375"/>
      <c r="D375" s="151" t="s">
        <v>490</v>
      </c>
      <c r="E375" s="151"/>
      <c r="F375" s="151"/>
      <c r="G375" s="151"/>
      <c r="H375" s="151"/>
      <c r="I375" s="151"/>
      <c r="J375" s="151" t="s">
        <v>114</v>
      </c>
      <c r="K375" s="151" t="s">
        <v>491</v>
      </c>
      <c r="L375" s="151"/>
      <c r="M375" s="151" t="s">
        <v>492</v>
      </c>
      <c r="N375"/>
      <c r="O375" s="167">
        <v>84760</v>
      </c>
      <c r="P375" s="168"/>
      <c r="Q375" s="151"/>
      <c r="R375" s="151" t="s">
        <v>51</v>
      </c>
      <c r="S375" s="151" t="s">
        <v>491</v>
      </c>
      <c r="T375" s="151"/>
      <c r="U375" s="151" t="s">
        <v>492</v>
      </c>
      <c r="V375" s="151"/>
      <c r="W375" s="167">
        <v>84760</v>
      </c>
      <c r="X375" s="168"/>
      <c r="Y375" s="151"/>
      <c r="Z375" s="151" t="s">
        <v>757</v>
      </c>
      <c r="AA375" s="171"/>
      <c r="AB375" s="151"/>
      <c r="AC375" s="169"/>
      <c r="AD375" s="165">
        <v>42813</v>
      </c>
      <c r="AE375" s="170">
        <v>365</v>
      </c>
    </row>
    <row r="376" spans="1:31">
      <c r="A376" s="165">
        <v>42769</v>
      </c>
      <c r="B376" s="166">
        <v>366</v>
      </c>
      <c r="C376"/>
      <c r="D376" s="151" t="s">
        <v>490</v>
      </c>
      <c r="E376" s="151"/>
      <c r="F376" s="151"/>
      <c r="G376" s="151"/>
      <c r="H376" s="151"/>
      <c r="I376" s="151"/>
      <c r="J376" s="151" t="s">
        <v>102</v>
      </c>
      <c r="K376" s="151" t="s">
        <v>491</v>
      </c>
      <c r="L376" s="151"/>
      <c r="M376" s="151" t="s">
        <v>492</v>
      </c>
      <c r="N376"/>
      <c r="O376" s="167">
        <v>2390</v>
      </c>
      <c r="P376" s="168"/>
      <c r="Q376" s="151"/>
      <c r="R376" s="151" t="s">
        <v>51</v>
      </c>
      <c r="S376" s="151" t="s">
        <v>491</v>
      </c>
      <c r="T376" s="151"/>
      <c r="U376" s="151" t="s">
        <v>492</v>
      </c>
      <c r="V376" s="151"/>
      <c r="W376" s="167">
        <v>2390</v>
      </c>
      <c r="X376" s="168"/>
      <c r="Y376" s="151"/>
      <c r="Z376" s="151" t="s">
        <v>758</v>
      </c>
      <c r="AA376" s="171"/>
      <c r="AB376" s="151"/>
      <c r="AC376" s="169"/>
      <c r="AD376" s="165">
        <v>42813</v>
      </c>
      <c r="AE376" s="170">
        <v>366</v>
      </c>
    </row>
    <row r="377" spans="1:31">
      <c r="A377" s="165">
        <v>42769</v>
      </c>
      <c r="B377" s="166">
        <v>367</v>
      </c>
      <c r="C377"/>
      <c r="D377" s="151" t="s">
        <v>490</v>
      </c>
      <c r="E377" s="151"/>
      <c r="F377" s="151"/>
      <c r="G377" s="151"/>
      <c r="H377" s="151"/>
      <c r="I377" s="151"/>
      <c r="J377" s="151" t="s">
        <v>53</v>
      </c>
      <c r="K377" s="151" t="s">
        <v>491</v>
      </c>
      <c r="L377" s="151"/>
      <c r="M377" s="151" t="s">
        <v>492</v>
      </c>
      <c r="N377"/>
      <c r="O377" s="167">
        <v>168480</v>
      </c>
      <c r="P377" s="168"/>
      <c r="Q377" s="151"/>
      <c r="R377" s="151" t="s">
        <v>51</v>
      </c>
      <c r="S377" s="151" t="s">
        <v>491</v>
      </c>
      <c r="T377" s="151"/>
      <c r="U377" s="151" t="s">
        <v>492</v>
      </c>
      <c r="V377" s="151"/>
      <c r="W377" s="167">
        <v>168480</v>
      </c>
      <c r="X377" s="168"/>
      <c r="Y377" s="151"/>
      <c r="Z377" s="151" t="s">
        <v>759</v>
      </c>
      <c r="AA377" s="171"/>
      <c r="AB377" s="151"/>
      <c r="AC377" s="169"/>
      <c r="AD377" s="165">
        <v>42813</v>
      </c>
      <c r="AE377" s="170">
        <v>367</v>
      </c>
    </row>
    <row r="378" spans="1:31">
      <c r="A378" s="165">
        <v>42769</v>
      </c>
      <c r="B378" s="166">
        <v>368</v>
      </c>
      <c r="C378"/>
      <c r="D378" s="151" t="s">
        <v>490</v>
      </c>
      <c r="E378" s="151"/>
      <c r="F378" s="151"/>
      <c r="G378" s="151"/>
      <c r="H378" s="151"/>
      <c r="I378" s="151"/>
      <c r="J378" s="151" t="s">
        <v>53</v>
      </c>
      <c r="K378" s="151" t="s">
        <v>491</v>
      </c>
      <c r="L378" s="151"/>
      <c r="M378" s="151" t="s">
        <v>492</v>
      </c>
      <c r="N378"/>
      <c r="O378" s="167">
        <v>248820</v>
      </c>
      <c r="P378" s="168"/>
      <c r="Q378" s="151"/>
      <c r="R378" s="151" t="s">
        <v>51</v>
      </c>
      <c r="S378" s="151" t="s">
        <v>491</v>
      </c>
      <c r="T378" s="151"/>
      <c r="U378" s="151" t="s">
        <v>492</v>
      </c>
      <c r="V378" s="151"/>
      <c r="W378" s="167">
        <v>248820</v>
      </c>
      <c r="X378" s="168"/>
      <c r="Y378" s="151"/>
      <c r="Z378" s="151" t="s">
        <v>760</v>
      </c>
      <c r="AA378" s="171"/>
      <c r="AB378" s="151"/>
      <c r="AC378" s="169"/>
      <c r="AD378" s="165">
        <v>42813</v>
      </c>
      <c r="AE378" s="170">
        <v>368</v>
      </c>
    </row>
    <row r="379" spans="1:31">
      <c r="A379" s="165">
        <v>42770</v>
      </c>
      <c r="B379" s="166">
        <v>369</v>
      </c>
      <c r="C379"/>
      <c r="D379" s="151" t="s">
        <v>490</v>
      </c>
      <c r="E379" s="151"/>
      <c r="F379" s="151"/>
      <c r="G379" s="151"/>
      <c r="H379" s="151"/>
      <c r="I379" s="151"/>
      <c r="J379" s="151" t="s">
        <v>102</v>
      </c>
      <c r="K379" s="151" t="s">
        <v>491</v>
      </c>
      <c r="L379" s="151"/>
      <c r="M379" s="151" t="s">
        <v>492</v>
      </c>
      <c r="N379"/>
      <c r="O379" s="167">
        <v>11390</v>
      </c>
      <c r="P379" s="168"/>
      <c r="Q379" s="151"/>
      <c r="R379" s="151" t="s">
        <v>51</v>
      </c>
      <c r="S379" s="151" t="s">
        <v>491</v>
      </c>
      <c r="T379" s="151"/>
      <c r="U379" s="151" t="s">
        <v>492</v>
      </c>
      <c r="V379" s="151"/>
      <c r="W379" s="167">
        <v>11390</v>
      </c>
      <c r="X379" s="168"/>
      <c r="Y379" s="151"/>
      <c r="Z379" s="151" t="s">
        <v>761</v>
      </c>
      <c r="AA379" s="171"/>
      <c r="AB379" s="151"/>
      <c r="AC379" s="169"/>
      <c r="AD379" s="165">
        <v>42813</v>
      </c>
      <c r="AE379" s="170">
        <v>369</v>
      </c>
    </row>
    <row r="380" spans="1:31">
      <c r="A380" s="165">
        <v>42770</v>
      </c>
      <c r="B380" s="166">
        <v>370</v>
      </c>
      <c r="C380"/>
      <c r="D380" s="151" t="s">
        <v>490</v>
      </c>
      <c r="E380" s="151"/>
      <c r="F380" s="151"/>
      <c r="G380" s="151"/>
      <c r="H380" s="151"/>
      <c r="I380" s="151"/>
      <c r="J380" s="151" t="s">
        <v>50</v>
      </c>
      <c r="K380" s="151" t="s">
        <v>491</v>
      </c>
      <c r="L380" s="151"/>
      <c r="M380" s="151" t="s">
        <v>492</v>
      </c>
      <c r="N380"/>
      <c r="O380" s="167">
        <v>52760</v>
      </c>
      <c r="P380" s="168"/>
      <c r="Q380" s="151"/>
      <c r="R380" s="151" t="s">
        <v>51</v>
      </c>
      <c r="S380" s="151" t="s">
        <v>491</v>
      </c>
      <c r="T380" s="151"/>
      <c r="U380" s="151" t="s">
        <v>492</v>
      </c>
      <c r="V380" s="151"/>
      <c r="W380" s="167">
        <v>52760</v>
      </c>
      <c r="X380" s="168"/>
      <c r="Y380" s="151"/>
      <c r="Z380" s="151" t="s">
        <v>504</v>
      </c>
      <c r="AA380" s="171"/>
      <c r="AB380" s="151"/>
      <c r="AC380" s="169"/>
      <c r="AD380" s="165">
        <v>42813</v>
      </c>
      <c r="AE380" s="170">
        <v>370</v>
      </c>
    </row>
    <row r="381" spans="1:31">
      <c r="A381" s="165">
        <v>42771</v>
      </c>
      <c r="B381" s="166">
        <v>371</v>
      </c>
      <c r="C381"/>
      <c r="D381" s="151" t="s">
        <v>490</v>
      </c>
      <c r="E381" s="151"/>
      <c r="F381" s="151"/>
      <c r="G381" s="151"/>
      <c r="H381" s="151"/>
      <c r="I381" s="151"/>
      <c r="J381" s="151" t="s">
        <v>50</v>
      </c>
      <c r="K381" s="151" t="s">
        <v>491</v>
      </c>
      <c r="L381" s="151"/>
      <c r="M381" s="151" t="s">
        <v>492</v>
      </c>
      <c r="N381"/>
      <c r="O381" s="167">
        <v>49140</v>
      </c>
      <c r="P381" s="168"/>
      <c r="Q381" s="151"/>
      <c r="R381" s="151" t="s">
        <v>51</v>
      </c>
      <c r="S381" s="151" t="s">
        <v>491</v>
      </c>
      <c r="T381" s="151"/>
      <c r="U381" s="151" t="s">
        <v>492</v>
      </c>
      <c r="V381" s="151"/>
      <c r="W381" s="167">
        <v>49140</v>
      </c>
      <c r="X381" s="168"/>
      <c r="Y381" s="151"/>
      <c r="Z381" s="151" t="s">
        <v>504</v>
      </c>
      <c r="AA381" s="171"/>
      <c r="AB381" s="151"/>
      <c r="AC381" s="169"/>
      <c r="AD381" s="165">
        <v>42813</v>
      </c>
      <c r="AE381" s="170">
        <v>371</v>
      </c>
    </row>
    <row r="382" spans="1:31">
      <c r="A382" s="165">
        <v>42774</v>
      </c>
      <c r="B382" s="166">
        <v>372</v>
      </c>
      <c r="C382"/>
      <c r="D382" s="151" t="s">
        <v>490</v>
      </c>
      <c r="E382" s="151"/>
      <c r="F382" s="151"/>
      <c r="G382" s="151"/>
      <c r="H382" s="151"/>
      <c r="I382" s="151"/>
      <c r="J382" s="151" t="s">
        <v>56</v>
      </c>
      <c r="K382" s="151" t="s">
        <v>491</v>
      </c>
      <c r="L382" s="151"/>
      <c r="M382" s="151" t="s">
        <v>492</v>
      </c>
      <c r="N382"/>
      <c r="O382" s="167">
        <v>2020</v>
      </c>
      <c r="P382" s="168"/>
      <c r="Q382" s="151"/>
      <c r="R382" s="151" t="s">
        <v>51</v>
      </c>
      <c r="S382" s="151" t="s">
        <v>491</v>
      </c>
      <c r="T382" s="151"/>
      <c r="U382" s="151" t="s">
        <v>492</v>
      </c>
      <c r="V382" s="151"/>
      <c r="W382" s="167">
        <v>2020</v>
      </c>
      <c r="X382" s="168"/>
      <c r="Y382" s="151"/>
      <c r="Z382" s="151" t="s">
        <v>762</v>
      </c>
      <c r="AA382" s="171"/>
      <c r="AB382" s="151"/>
      <c r="AC382" s="169"/>
      <c r="AD382" s="165">
        <v>42813</v>
      </c>
      <c r="AE382" s="170">
        <v>372</v>
      </c>
    </row>
    <row r="383" spans="1:31">
      <c r="A383" s="165">
        <v>42775</v>
      </c>
      <c r="B383" s="166">
        <v>373</v>
      </c>
      <c r="C383"/>
      <c r="D383" s="151" t="s">
        <v>490</v>
      </c>
      <c r="E383" s="151"/>
      <c r="F383" s="151"/>
      <c r="G383" s="151"/>
      <c r="H383" s="151"/>
      <c r="I383" s="151"/>
      <c r="J383" s="151" t="s">
        <v>102</v>
      </c>
      <c r="K383" s="151" t="s">
        <v>491</v>
      </c>
      <c r="L383" s="151"/>
      <c r="M383" s="151" t="s">
        <v>492</v>
      </c>
      <c r="N383"/>
      <c r="O383" s="167">
        <v>3040</v>
      </c>
      <c r="P383" s="168"/>
      <c r="Q383" s="151"/>
      <c r="R383" s="151" t="s">
        <v>51</v>
      </c>
      <c r="S383" s="151" t="s">
        <v>491</v>
      </c>
      <c r="T383" s="151"/>
      <c r="U383" s="151" t="s">
        <v>492</v>
      </c>
      <c r="V383" s="151"/>
      <c r="W383" s="167">
        <v>3040</v>
      </c>
      <c r="X383" s="168"/>
      <c r="Y383" s="151"/>
      <c r="Z383" s="151" t="s">
        <v>761</v>
      </c>
      <c r="AA383" s="171"/>
      <c r="AB383" s="151"/>
      <c r="AC383" s="169"/>
      <c r="AD383" s="165">
        <v>42813</v>
      </c>
      <c r="AE383" s="170">
        <v>373</v>
      </c>
    </row>
    <row r="384" spans="1:31">
      <c r="A384" s="165">
        <v>42775</v>
      </c>
      <c r="B384" s="166">
        <v>374</v>
      </c>
      <c r="C384"/>
      <c r="D384" s="151" t="s">
        <v>490</v>
      </c>
      <c r="E384" s="151"/>
      <c r="F384" s="151"/>
      <c r="G384" s="151"/>
      <c r="H384" s="151"/>
      <c r="I384" s="151"/>
      <c r="J384" s="151" t="s">
        <v>66</v>
      </c>
      <c r="K384" s="151" t="s">
        <v>491</v>
      </c>
      <c r="L384" s="151"/>
      <c r="M384" s="151" t="s">
        <v>492</v>
      </c>
      <c r="N384"/>
      <c r="O384" s="167">
        <v>36500</v>
      </c>
      <c r="P384" s="168"/>
      <c r="Q384" s="151"/>
      <c r="R384" s="151" t="s">
        <v>51</v>
      </c>
      <c r="S384" s="151" t="s">
        <v>491</v>
      </c>
      <c r="T384" s="151"/>
      <c r="U384" s="151" t="s">
        <v>492</v>
      </c>
      <c r="V384" s="151"/>
      <c r="W384" s="167">
        <v>36500</v>
      </c>
      <c r="X384" s="168"/>
      <c r="Y384" s="151"/>
      <c r="Z384" s="151" t="s">
        <v>763</v>
      </c>
      <c r="AA384" s="171"/>
      <c r="AB384" s="151"/>
      <c r="AC384" s="169"/>
      <c r="AD384" s="165">
        <v>42813</v>
      </c>
      <c r="AE384" s="170">
        <v>374</v>
      </c>
    </row>
    <row r="385" spans="1:31">
      <c r="A385" s="165">
        <v>42775</v>
      </c>
      <c r="B385" s="166">
        <v>375</v>
      </c>
      <c r="C385"/>
      <c r="D385" s="151" t="s">
        <v>490</v>
      </c>
      <c r="E385" s="151"/>
      <c r="F385" s="151"/>
      <c r="G385" s="151"/>
      <c r="H385" s="151"/>
      <c r="I385" s="151"/>
      <c r="J385" s="151" t="s">
        <v>66</v>
      </c>
      <c r="K385" s="151" t="s">
        <v>491</v>
      </c>
      <c r="L385" s="151"/>
      <c r="M385" s="151" t="s">
        <v>492</v>
      </c>
      <c r="N385"/>
      <c r="O385" s="167">
        <v>81280</v>
      </c>
      <c r="P385" s="168"/>
      <c r="Q385" s="151"/>
      <c r="R385" s="151" t="s">
        <v>51</v>
      </c>
      <c r="S385" s="151" t="s">
        <v>491</v>
      </c>
      <c r="T385" s="151"/>
      <c r="U385" s="151" t="s">
        <v>492</v>
      </c>
      <c r="V385" s="151"/>
      <c r="W385" s="167">
        <v>81280</v>
      </c>
      <c r="X385" s="168"/>
      <c r="Y385" s="151"/>
      <c r="Z385" s="151" t="s">
        <v>763</v>
      </c>
      <c r="AA385" s="171"/>
      <c r="AB385" s="151"/>
      <c r="AC385" s="169"/>
      <c r="AD385" s="165">
        <v>42813</v>
      </c>
      <c r="AE385" s="170">
        <v>375</v>
      </c>
    </row>
    <row r="386" spans="1:31">
      <c r="A386" s="165">
        <v>42780</v>
      </c>
      <c r="B386" s="166">
        <v>376</v>
      </c>
      <c r="C386"/>
      <c r="D386" s="151" t="s">
        <v>490</v>
      </c>
      <c r="E386" s="151"/>
      <c r="F386" s="151"/>
      <c r="G386" s="151"/>
      <c r="H386" s="151"/>
      <c r="I386" s="151"/>
      <c r="J386" s="151" t="s">
        <v>70</v>
      </c>
      <c r="K386" s="151" t="s">
        <v>491</v>
      </c>
      <c r="L386" s="151"/>
      <c r="M386" s="151" t="s">
        <v>492</v>
      </c>
      <c r="N386"/>
      <c r="O386" s="167">
        <v>74160</v>
      </c>
      <c r="P386" s="168"/>
      <c r="Q386" s="151"/>
      <c r="R386" s="151" t="s">
        <v>51</v>
      </c>
      <c r="S386" s="151" t="s">
        <v>491</v>
      </c>
      <c r="T386" s="151"/>
      <c r="U386" s="151" t="s">
        <v>492</v>
      </c>
      <c r="V386" s="151"/>
      <c r="W386" s="167">
        <v>74160</v>
      </c>
      <c r="X386" s="168"/>
      <c r="Y386" s="151"/>
      <c r="Z386" s="151" t="s">
        <v>764</v>
      </c>
      <c r="AA386" s="171"/>
      <c r="AB386" s="151"/>
      <c r="AC386" s="169"/>
      <c r="AD386" s="165">
        <v>42813</v>
      </c>
      <c r="AE386" s="170">
        <v>376</v>
      </c>
    </row>
    <row r="387" spans="1:31">
      <c r="A387" s="165">
        <v>42781</v>
      </c>
      <c r="B387" s="166">
        <v>377</v>
      </c>
      <c r="C387"/>
      <c r="D387" s="151" t="s">
        <v>490</v>
      </c>
      <c r="E387" s="151"/>
      <c r="F387" s="151"/>
      <c r="G387" s="151"/>
      <c r="H387" s="151"/>
      <c r="I387" s="151"/>
      <c r="J387" s="151" t="s">
        <v>139</v>
      </c>
      <c r="K387" s="151" t="s">
        <v>491</v>
      </c>
      <c r="L387" s="151"/>
      <c r="M387" s="151" t="s">
        <v>492</v>
      </c>
      <c r="N387"/>
      <c r="O387" s="167">
        <v>3390</v>
      </c>
      <c r="P387" s="168"/>
      <c r="Q387" s="151"/>
      <c r="R387" s="151" t="s">
        <v>51</v>
      </c>
      <c r="S387" s="151" t="s">
        <v>491</v>
      </c>
      <c r="T387" s="151"/>
      <c r="U387" s="151" t="s">
        <v>492</v>
      </c>
      <c r="V387" s="151"/>
      <c r="W387" s="167">
        <v>3390</v>
      </c>
      <c r="X387" s="168"/>
      <c r="Y387" s="151"/>
      <c r="Z387" s="151" t="s">
        <v>765</v>
      </c>
      <c r="AA387" s="171"/>
      <c r="AB387" s="151"/>
      <c r="AC387" s="169"/>
      <c r="AD387" s="165">
        <v>42813</v>
      </c>
      <c r="AE387" s="170">
        <v>377</v>
      </c>
    </row>
    <row r="388" spans="1:31">
      <c r="A388" s="165">
        <v>42785</v>
      </c>
      <c r="B388" s="166">
        <v>378</v>
      </c>
      <c r="C388"/>
      <c r="D388" s="151" t="s">
        <v>490</v>
      </c>
      <c r="E388" s="151"/>
      <c r="F388" s="151"/>
      <c r="G388" s="151"/>
      <c r="H388" s="151"/>
      <c r="I388" s="151"/>
      <c r="J388" s="151" t="s">
        <v>70</v>
      </c>
      <c r="K388" s="151" t="s">
        <v>491</v>
      </c>
      <c r="L388" s="151"/>
      <c r="M388" s="151" t="s">
        <v>492</v>
      </c>
      <c r="N388"/>
      <c r="O388" s="167">
        <v>64190</v>
      </c>
      <c r="P388" s="168"/>
      <c r="Q388" s="151"/>
      <c r="R388" s="151" t="s">
        <v>51</v>
      </c>
      <c r="S388" s="151" t="s">
        <v>491</v>
      </c>
      <c r="T388" s="151"/>
      <c r="U388" s="151" t="s">
        <v>492</v>
      </c>
      <c r="V388" s="151"/>
      <c r="W388" s="167">
        <v>64190</v>
      </c>
      <c r="X388" s="168"/>
      <c r="Y388" s="151"/>
      <c r="Z388" s="151" t="s">
        <v>681</v>
      </c>
      <c r="AA388" s="171"/>
      <c r="AB388" s="151"/>
      <c r="AC388" s="169"/>
      <c r="AD388" s="165">
        <v>42813</v>
      </c>
      <c r="AE388" s="170">
        <v>378</v>
      </c>
    </row>
    <row r="389" spans="1:31">
      <c r="A389" s="165">
        <v>42785</v>
      </c>
      <c r="B389" s="166">
        <v>379</v>
      </c>
      <c r="C389"/>
      <c r="D389" s="151" t="s">
        <v>490</v>
      </c>
      <c r="E389" s="151"/>
      <c r="F389" s="151"/>
      <c r="G389" s="151"/>
      <c r="H389" s="151"/>
      <c r="I389" s="151"/>
      <c r="J389" s="151" t="s">
        <v>96</v>
      </c>
      <c r="K389" s="151" t="s">
        <v>491</v>
      </c>
      <c r="L389" s="151"/>
      <c r="M389" s="151" t="s">
        <v>492</v>
      </c>
      <c r="N389"/>
      <c r="O389" s="167">
        <v>7390</v>
      </c>
      <c r="P389" s="168"/>
      <c r="Q389" s="151"/>
      <c r="R389" s="151" t="s">
        <v>51</v>
      </c>
      <c r="S389" s="151" t="s">
        <v>491</v>
      </c>
      <c r="T389" s="151"/>
      <c r="U389" s="151" t="s">
        <v>492</v>
      </c>
      <c r="V389" s="151"/>
      <c r="W389" s="167">
        <v>7390</v>
      </c>
      <c r="X389" s="168"/>
      <c r="Y389" s="151"/>
      <c r="Z389" s="151" t="s">
        <v>766</v>
      </c>
      <c r="AA389" s="171"/>
      <c r="AB389" s="151"/>
      <c r="AC389" s="169"/>
      <c r="AD389" s="165">
        <v>42813</v>
      </c>
      <c r="AE389" s="170">
        <v>379</v>
      </c>
    </row>
    <row r="390" spans="1:31">
      <c r="A390" s="165">
        <v>42786</v>
      </c>
      <c r="B390" s="166">
        <v>380</v>
      </c>
      <c r="C390"/>
      <c r="D390" s="151" t="s">
        <v>490</v>
      </c>
      <c r="E390" s="151"/>
      <c r="F390" s="151"/>
      <c r="G390" s="151"/>
      <c r="H390" s="151"/>
      <c r="I390" s="151"/>
      <c r="J390" s="151" t="s">
        <v>51</v>
      </c>
      <c r="K390" s="151" t="s">
        <v>491</v>
      </c>
      <c r="L390" s="151"/>
      <c r="M390" s="151" t="s">
        <v>492</v>
      </c>
      <c r="N390"/>
      <c r="O390" s="167">
        <v>480</v>
      </c>
      <c r="P390" s="168"/>
      <c r="Q390" s="151"/>
      <c r="R390" s="151" t="s">
        <v>51</v>
      </c>
      <c r="S390" s="151" t="s">
        <v>491</v>
      </c>
      <c r="T390" s="151"/>
      <c r="U390" s="151" t="s">
        <v>492</v>
      </c>
      <c r="V390" s="151"/>
      <c r="W390" s="167">
        <v>480</v>
      </c>
      <c r="X390" s="168"/>
      <c r="Y390" s="151"/>
      <c r="Z390" s="151" t="s">
        <v>738</v>
      </c>
      <c r="AA390" s="171"/>
      <c r="AB390" s="151"/>
      <c r="AC390" s="169"/>
      <c r="AD390" s="165">
        <v>42813</v>
      </c>
      <c r="AE390" s="170">
        <v>380</v>
      </c>
    </row>
    <row r="391" spans="1:31">
      <c r="A391" s="165">
        <v>42788</v>
      </c>
      <c r="B391" s="166">
        <v>381</v>
      </c>
      <c r="C391"/>
      <c r="D391" s="151" t="s">
        <v>490</v>
      </c>
      <c r="E391" s="151"/>
      <c r="F391" s="151"/>
      <c r="G391" s="151"/>
      <c r="H391" s="151"/>
      <c r="I391" s="151"/>
      <c r="J391" s="151" t="s">
        <v>122</v>
      </c>
      <c r="K391" s="151" t="s">
        <v>491</v>
      </c>
      <c r="L391" s="151"/>
      <c r="M391" s="151" t="s">
        <v>492</v>
      </c>
      <c r="N391"/>
      <c r="O391" s="167">
        <v>2230</v>
      </c>
      <c r="P391" s="168"/>
      <c r="Q391" s="151"/>
      <c r="R391" s="151" t="s">
        <v>51</v>
      </c>
      <c r="S391" s="151" t="s">
        <v>491</v>
      </c>
      <c r="T391" s="151"/>
      <c r="U391" s="151" t="s">
        <v>492</v>
      </c>
      <c r="V391" s="151"/>
      <c r="W391" s="167">
        <v>2230</v>
      </c>
      <c r="X391" s="168"/>
      <c r="Y391" s="151"/>
      <c r="Z391" s="151" t="s">
        <v>767</v>
      </c>
      <c r="AA391" s="171"/>
      <c r="AB391" s="151"/>
      <c r="AC391" s="169"/>
      <c r="AD391" s="165">
        <v>42813</v>
      </c>
      <c r="AE391" s="170">
        <v>381</v>
      </c>
    </row>
    <row r="392" spans="1:31">
      <c r="A392" s="165">
        <v>42791</v>
      </c>
      <c r="B392" s="166">
        <v>382</v>
      </c>
      <c r="C392"/>
      <c r="D392" s="151" t="s">
        <v>490</v>
      </c>
      <c r="E392" s="151"/>
      <c r="F392" s="151"/>
      <c r="G392" s="151"/>
      <c r="H392" s="151"/>
      <c r="I392" s="151"/>
      <c r="J392" s="151" t="s">
        <v>106</v>
      </c>
      <c r="K392" s="151" t="s">
        <v>491</v>
      </c>
      <c r="L392" s="151"/>
      <c r="M392" s="151" t="s">
        <v>492</v>
      </c>
      <c r="N392"/>
      <c r="O392" s="167">
        <v>12340</v>
      </c>
      <c r="P392" s="168"/>
      <c r="Q392" s="151"/>
      <c r="R392" s="151" t="s">
        <v>51</v>
      </c>
      <c r="S392" s="151" t="s">
        <v>491</v>
      </c>
      <c r="T392" s="151"/>
      <c r="U392" s="151" t="s">
        <v>492</v>
      </c>
      <c r="V392" s="151"/>
      <c r="W392" s="167">
        <v>12340</v>
      </c>
      <c r="X392" s="168"/>
      <c r="Y392" s="151"/>
      <c r="Z392" s="151" t="s">
        <v>768</v>
      </c>
      <c r="AA392" s="171"/>
      <c r="AB392" s="151"/>
      <c r="AC392" s="169"/>
      <c r="AD392" s="165">
        <v>42813</v>
      </c>
      <c r="AE392" s="170">
        <v>382</v>
      </c>
    </row>
    <row r="393" spans="1:31">
      <c r="A393" s="165">
        <v>42791</v>
      </c>
      <c r="B393" s="166">
        <v>383</v>
      </c>
      <c r="C393"/>
      <c r="D393" s="151" t="s">
        <v>490</v>
      </c>
      <c r="E393" s="151"/>
      <c r="F393" s="151"/>
      <c r="G393" s="151"/>
      <c r="H393" s="151"/>
      <c r="I393" s="151"/>
      <c r="J393" s="151" t="s">
        <v>56</v>
      </c>
      <c r="K393" s="151" t="s">
        <v>491</v>
      </c>
      <c r="L393" s="151"/>
      <c r="M393" s="151" t="s">
        <v>492</v>
      </c>
      <c r="N393"/>
      <c r="O393" s="167">
        <v>477890</v>
      </c>
      <c r="P393" s="168"/>
      <c r="Q393" s="151"/>
      <c r="R393" s="151" t="s">
        <v>51</v>
      </c>
      <c r="S393" s="151" t="s">
        <v>491</v>
      </c>
      <c r="T393" s="151"/>
      <c r="U393" s="151" t="s">
        <v>492</v>
      </c>
      <c r="V393" s="151"/>
      <c r="W393" s="167">
        <v>477890</v>
      </c>
      <c r="X393" s="168"/>
      <c r="Y393" s="151"/>
      <c r="Z393" s="151" t="s">
        <v>769</v>
      </c>
      <c r="AA393" s="171"/>
      <c r="AB393" s="151"/>
      <c r="AC393" s="169"/>
      <c r="AD393" s="165">
        <v>42813</v>
      </c>
      <c r="AE393" s="170">
        <v>383</v>
      </c>
    </row>
    <row r="394" spans="1:31">
      <c r="A394" s="165">
        <v>42791</v>
      </c>
      <c r="B394" s="166">
        <v>384</v>
      </c>
      <c r="C394"/>
      <c r="D394" s="151" t="s">
        <v>490</v>
      </c>
      <c r="E394" s="151"/>
      <c r="F394" s="151"/>
      <c r="G394" s="151"/>
      <c r="H394" s="151"/>
      <c r="I394" s="151"/>
      <c r="J394" s="151" t="s">
        <v>110</v>
      </c>
      <c r="K394" s="151" t="s">
        <v>491</v>
      </c>
      <c r="L394" s="151"/>
      <c r="M394" s="151" t="s">
        <v>492</v>
      </c>
      <c r="N394"/>
      <c r="O394" s="167">
        <v>1725390</v>
      </c>
      <c r="P394" s="168"/>
      <c r="Q394" s="151"/>
      <c r="R394" s="151" t="s">
        <v>51</v>
      </c>
      <c r="S394" s="151" t="s">
        <v>491</v>
      </c>
      <c r="T394" s="151"/>
      <c r="U394" s="151" t="s">
        <v>492</v>
      </c>
      <c r="V394" s="151"/>
      <c r="W394" s="167">
        <v>1725390</v>
      </c>
      <c r="X394" s="168"/>
      <c r="Y394" s="151"/>
      <c r="Z394" s="151" t="s">
        <v>770</v>
      </c>
      <c r="AA394" s="171"/>
      <c r="AB394" s="151"/>
      <c r="AC394" s="169"/>
      <c r="AD394" s="165">
        <v>42813</v>
      </c>
      <c r="AE394" s="170">
        <v>384</v>
      </c>
    </row>
    <row r="395" spans="1:31">
      <c r="A395" s="165">
        <v>42791</v>
      </c>
      <c r="B395" s="166">
        <v>385</v>
      </c>
      <c r="C395"/>
      <c r="D395" s="151" t="s">
        <v>490</v>
      </c>
      <c r="E395" s="151"/>
      <c r="F395" s="151"/>
      <c r="G395" s="151"/>
      <c r="H395" s="151"/>
      <c r="I395" s="151"/>
      <c r="J395" s="151" t="s">
        <v>51</v>
      </c>
      <c r="K395" s="151" t="s">
        <v>491</v>
      </c>
      <c r="L395" s="151"/>
      <c r="M395" s="151" t="s">
        <v>492</v>
      </c>
      <c r="N395"/>
      <c r="O395" s="167">
        <v>500</v>
      </c>
      <c r="P395" s="168"/>
      <c r="Q395" s="151"/>
      <c r="R395" s="151" t="s">
        <v>51</v>
      </c>
      <c r="S395" s="151" t="s">
        <v>491</v>
      </c>
      <c r="T395" s="151"/>
      <c r="U395" s="151" t="s">
        <v>492</v>
      </c>
      <c r="V395" s="151"/>
      <c r="W395" s="167">
        <v>500</v>
      </c>
      <c r="X395" s="168"/>
      <c r="Y395" s="151"/>
      <c r="Z395" s="151" t="s">
        <v>740</v>
      </c>
      <c r="AA395" s="171"/>
      <c r="AB395" s="151"/>
      <c r="AC395" s="169"/>
      <c r="AD395" s="165">
        <v>42813</v>
      </c>
      <c r="AE395" s="170">
        <v>385</v>
      </c>
    </row>
    <row r="396" spans="1:31">
      <c r="A396" s="165">
        <v>42791</v>
      </c>
      <c r="B396" s="166">
        <v>386</v>
      </c>
      <c r="C396"/>
      <c r="D396" s="151" t="s">
        <v>490</v>
      </c>
      <c r="E396" s="151"/>
      <c r="F396" s="151"/>
      <c r="G396" s="151"/>
      <c r="H396" s="151"/>
      <c r="I396" s="151"/>
      <c r="J396" s="151" t="s">
        <v>51</v>
      </c>
      <c r="K396" s="151" t="s">
        <v>491</v>
      </c>
      <c r="L396" s="151"/>
      <c r="M396" s="151" t="s">
        <v>492</v>
      </c>
      <c r="N396"/>
      <c r="O396" s="167">
        <v>730</v>
      </c>
      <c r="P396" s="168"/>
      <c r="Q396" s="151"/>
      <c r="R396" s="151" t="s">
        <v>51</v>
      </c>
      <c r="S396" s="151" t="s">
        <v>491</v>
      </c>
      <c r="T396" s="151"/>
      <c r="U396" s="151" t="s">
        <v>492</v>
      </c>
      <c r="V396" s="151"/>
      <c r="W396" s="167">
        <v>730</v>
      </c>
      <c r="X396" s="168"/>
      <c r="Y396" s="151"/>
      <c r="Z396" s="151" t="s">
        <v>741</v>
      </c>
      <c r="AA396" s="171"/>
      <c r="AB396" s="151"/>
      <c r="AC396" s="169"/>
      <c r="AD396" s="165">
        <v>42813</v>
      </c>
      <c r="AE396" s="170">
        <v>386</v>
      </c>
    </row>
    <row r="397" spans="1:31">
      <c r="A397" s="165">
        <v>42792</v>
      </c>
      <c r="B397" s="166">
        <v>387</v>
      </c>
      <c r="C397"/>
      <c r="D397" s="151" t="s">
        <v>490</v>
      </c>
      <c r="E397" s="151"/>
      <c r="F397" s="151"/>
      <c r="G397" s="151"/>
      <c r="H397" s="151"/>
      <c r="I397" s="151"/>
      <c r="J397" s="151" t="s">
        <v>96</v>
      </c>
      <c r="K397" s="151" t="s">
        <v>491</v>
      </c>
      <c r="L397" s="151"/>
      <c r="M397" s="151" t="s">
        <v>492</v>
      </c>
      <c r="N397"/>
      <c r="O397" s="167">
        <v>11880</v>
      </c>
      <c r="P397" s="168"/>
      <c r="Q397" s="151"/>
      <c r="R397" s="151" t="s">
        <v>51</v>
      </c>
      <c r="S397" s="151" t="s">
        <v>491</v>
      </c>
      <c r="T397" s="151"/>
      <c r="U397" s="151" t="s">
        <v>492</v>
      </c>
      <c r="V397" s="151"/>
      <c r="W397" s="167">
        <v>11880</v>
      </c>
      <c r="X397" s="168"/>
      <c r="Y397" s="151"/>
      <c r="Z397" s="151" t="s">
        <v>771</v>
      </c>
      <c r="AA397" s="171"/>
      <c r="AB397" s="151"/>
      <c r="AC397" s="169"/>
      <c r="AD397" s="165">
        <v>42813</v>
      </c>
      <c r="AE397" s="170">
        <v>387</v>
      </c>
    </row>
    <row r="398" spans="1:31">
      <c r="A398" s="165">
        <v>42794</v>
      </c>
      <c r="B398" s="166">
        <v>388</v>
      </c>
      <c r="C398"/>
      <c r="D398" s="151" t="s">
        <v>490</v>
      </c>
      <c r="E398" s="151"/>
      <c r="F398" s="151"/>
      <c r="G398" s="151"/>
      <c r="H398" s="151"/>
      <c r="I398" s="151"/>
      <c r="J398" s="151" t="s">
        <v>150</v>
      </c>
      <c r="K398" s="151" t="s">
        <v>491</v>
      </c>
      <c r="L398" s="151"/>
      <c r="M398" s="151" t="s">
        <v>492</v>
      </c>
      <c r="N398"/>
      <c r="O398" s="167">
        <v>556920</v>
      </c>
      <c r="P398" s="168"/>
      <c r="Q398" s="151"/>
      <c r="R398" s="151" t="s">
        <v>51</v>
      </c>
      <c r="S398" s="151" t="s">
        <v>491</v>
      </c>
      <c r="T398" s="151"/>
      <c r="U398" s="151" t="s">
        <v>492</v>
      </c>
      <c r="V398" s="151"/>
      <c r="W398" s="167">
        <v>556920</v>
      </c>
      <c r="X398" s="168"/>
      <c r="Y398" s="151"/>
      <c r="Z398" s="151" t="s">
        <v>768</v>
      </c>
      <c r="AA398" s="171"/>
      <c r="AB398" s="151"/>
      <c r="AC398" s="169"/>
      <c r="AD398" s="165">
        <v>42813</v>
      </c>
      <c r="AE398" s="170">
        <v>388</v>
      </c>
    </row>
    <row r="399" spans="1:31">
      <c r="A399" s="165">
        <v>42794</v>
      </c>
      <c r="B399" s="166">
        <v>389</v>
      </c>
      <c r="C399"/>
      <c r="D399" s="151" t="s">
        <v>490</v>
      </c>
      <c r="E399" s="151"/>
      <c r="F399" s="151"/>
      <c r="G399" s="151"/>
      <c r="H399" s="151"/>
      <c r="I399" s="151"/>
      <c r="J399" s="151" t="s">
        <v>139</v>
      </c>
      <c r="K399" s="151" t="s">
        <v>491</v>
      </c>
      <c r="L399" s="151"/>
      <c r="M399" s="151" t="s">
        <v>492</v>
      </c>
      <c r="N399"/>
      <c r="O399" s="167">
        <v>53790</v>
      </c>
      <c r="P399" s="168"/>
      <c r="Q399" s="151"/>
      <c r="R399" s="151" t="s">
        <v>51</v>
      </c>
      <c r="S399" s="151" t="s">
        <v>491</v>
      </c>
      <c r="T399" s="151"/>
      <c r="U399" s="151" t="s">
        <v>492</v>
      </c>
      <c r="V399" s="151"/>
      <c r="W399" s="167">
        <v>53790</v>
      </c>
      <c r="X399" s="168"/>
      <c r="Y399" s="151"/>
      <c r="Z399" s="151" t="s">
        <v>751</v>
      </c>
      <c r="AA399" s="171"/>
      <c r="AB399" s="151"/>
      <c r="AC399" s="169"/>
      <c r="AD399" s="165">
        <v>42813</v>
      </c>
      <c r="AE399" s="170">
        <v>389</v>
      </c>
    </row>
    <row r="400" spans="1:31">
      <c r="A400" s="165">
        <v>42796</v>
      </c>
      <c r="B400" s="166">
        <v>390</v>
      </c>
      <c r="C400"/>
      <c r="D400" s="151" t="s">
        <v>490</v>
      </c>
      <c r="E400" s="151"/>
      <c r="F400" s="151"/>
      <c r="G400" s="151"/>
      <c r="H400" s="151"/>
      <c r="I400" s="151"/>
      <c r="J400" s="151" t="s">
        <v>56</v>
      </c>
      <c r="K400" s="151" t="s">
        <v>491</v>
      </c>
      <c r="L400" s="151"/>
      <c r="M400" s="151" t="s">
        <v>492</v>
      </c>
      <c r="N400"/>
      <c r="O400" s="167">
        <v>16800</v>
      </c>
      <c r="P400" s="168"/>
      <c r="Q400" s="151"/>
      <c r="R400" s="151" t="s">
        <v>51</v>
      </c>
      <c r="S400" s="151" t="s">
        <v>491</v>
      </c>
      <c r="T400" s="151"/>
      <c r="U400" s="151" t="s">
        <v>492</v>
      </c>
      <c r="V400" s="151"/>
      <c r="W400" s="167">
        <v>16800</v>
      </c>
      <c r="X400" s="168"/>
      <c r="Y400" s="151"/>
      <c r="Z400" s="151" t="s">
        <v>752</v>
      </c>
      <c r="AA400" s="171"/>
      <c r="AB400" s="151"/>
      <c r="AC400" s="169"/>
      <c r="AD400" s="165">
        <v>42813</v>
      </c>
      <c r="AE400" s="170">
        <v>390</v>
      </c>
    </row>
    <row r="401" spans="1:31">
      <c r="A401" s="165">
        <v>42796</v>
      </c>
      <c r="B401" s="166">
        <v>391</v>
      </c>
      <c r="C401"/>
      <c r="D401" s="151" t="s">
        <v>490</v>
      </c>
      <c r="E401" s="151"/>
      <c r="F401" s="151"/>
      <c r="G401" s="151"/>
      <c r="H401" s="151"/>
      <c r="I401" s="151"/>
      <c r="J401" s="151" t="s">
        <v>110</v>
      </c>
      <c r="K401" s="151" t="s">
        <v>491</v>
      </c>
      <c r="L401" s="151"/>
      <c r="M401" s="151" t="s">
        <v>492</v>
      </c>
      <c r="N401"/>
      <c r="O401" s="167">
        <v>100920</v>
      </c>
      <c r="P401" s="168"/>
      <c r="Q401" s="151"/>
      <c r="R401" s="151" t="s">
        <v>51</v>
      </c>
      <c r="S401" s="151" t="s">
        <v>491</v>
      </c>
      <c r="T401" s="151"/>
      <c r="U401" s="151" t="s">
        <v>492</v>
      </c>
      <c r="V401" s="151"/>
      <c r="W401" s="167">
        <v>100920</v>
      </c>
      <c r="X401" s="168"/>
      <c r="Y401" s="151"/>
      <c r="Z401" s="151" t="s">
        <v>753</v>
      </c>
      <c r="AA401" s="171"/>
      <c r="AB401" s="151"/>
      <c r="AC401" s="169"/>
      <c r="AD401" s="165">
        <v>42813</v>
      </c>
      <c r="AE401" s="170">
        <v>391</v>
      </c>
    </row>
    <row r="402" spans="1:31">
      <c r="A402" s="165">
        <v>42796</v>
      </c>
      <c r="B402" s="166">
        <v>392</v>
      </c>
      <c r="C402"/>
      <c r="D402" s="151" t="s">
        <v>490</v>
      </c>
      <c r="E402" s="151"/>
      <c r="F402" s="151"/>
      <c r="G402" s="151"/>
      <c r="H402" s="151"/>
      <c r="I402" s="151"/>
      <c r="J402" s="151" t="s">
        <v>126</v>
      </c>
      <c r="K402" s="151" t="s">
        <v>491</v>
      </c>
      <c r="L402" s="151"/>
      <c r="M402" s="151" t="s">
        <v>492</v>
      </c>
      <c r="N402"/>
      <c r="O402" s="167">
        <v>10800</v>
      </c>
      <c r="P402" s="168"/>
      <c r="Q402" s="151"/>
      <c r="R402" s="151" t="s">
        <v>51</v>
      </c>
      <c r="S402" s="151" t="s">
        <v>491</v>
      </c>
      <c r="T402" s="151"/>
      <c r="U402" s="151" t="s">
        <v>492</v>
      </c>
      <c r="V402" s="151"/>
      <c r="W402" s="167">
        <v>10800</v>
      </c>
      <c r="X402" s="168"/>
      <c r="Y402" s="151"/>
      <c r="Z402" s="151" t="s">
        <v>768</v>
      </c>
      <c r="AA402" s="171"/>
      <c r="AB402" s="151"/>
      <c r="AC402" s="169"/>
      <c r="AD402" s="165">
        <v>42813</v>
      </c>
      <c r="AE402" s="170">
        <v>392</v>
      </c>
    </row>
    <row r="403" spans="1:31">
      <c r="A403" s="165">
        <v>42796</v>
      </c>
      <c r="B403" s="166">
        <v>393</v>
      </c>
      <c r="C403"/>
      <c r="D403" s="151" t="s">
        <v>490</v>
      </c>
      <c r="E403" s="151"/>
      <c r="F403" s="151"/>
      <c r="G403" s="151"/>
      <c r="H403" s="151"/>
      <c r="I403" s="151"/>
      <c r="J403" s="151" t="s">
        <v>126</v>
      </c>
      <c r="K403" s="151" t="s">
        <v>491</v>
      </c>
      <c r="L403" s="151"/>
      <c r="M403" s="151" t="s">
        <v>492</v>
      </c>
      <c r="N403"/>
      <c r="O403" s="167">
        <v>317950</v>
      </c>
      <c r="P403" s="168"/>
      <c r="Q403" s="151"/>
      <c r="R403" s="151" t="s">
        <v>51</v>
      </c>
      <c r="S403" s="151" t="s">
        <v>491</v>
      </c>
      <c r="T403" s="151"/>
      <c r="U403" s="151" t="s">
        <v>492</v>
      </c>
      <c r="V403" s="151"/>
      <c r="W403" s="167">
        <v>317950</v>
      </c>
      <c r="X403" s="168"/>
      <c r="Y403" s="151"/>
      <c r="Z403" s="151" t="s">
        <v>768</v>
      </c>
      <c r="AA403" s="171"/>
      <c r="AB403" s="151"/>
      <c r="AC403" s="169"/>
      <c r="AD403" s="165">
        <v>42813</v>
      </c>
      <c r="AE403" s="170">
        <v>393</v>
      </c>
    </row>
    <row r="404" spans="1:31">
      <c r="A404" s="165">
        <v>42796</v>
      </c>
      <c r="B404" s="166">
        <v>394</v>
      </c>
      <c r="C404"/>
      <c r="D404" s="151" t="s">
        <v>490</v>
      </c>
      <c r="E404" s="151"/>
      <c r="F404" s="151"/>
      <c r="G404" s="151"/>
      <c r="H404" s="151"/>
      <c r="I404" s="151"/>
      <c r="J404" s="151" t="s">
        <v>126</v>
      </c>
      <c r="K404" s="151" t="s">
        <v>491</v>
      </c>
      <c r="L404" s="151"/>
      <c r="M404" s="151" t="s">
        <v>492</v>
      </c>
      <c r="N404"/>
      <c r="O404" s="167">
        <v>398760</v>
      </c>
      <c r="P404" s="168"/>
      <c r="Q404" s="151"/>
      <c r="R404" s="151" t="s">
        <v>51</v>
      </c>
      <c r="S404" s="151" t="s">
        <v>491</v>
      </c>
      <c r="T404" s="151"/>
      <c r="U404" s="151" t="s">
        <v>492</v>
      </c>
      <c r="V404" s="151"/>
      <c r="W404" s="167">
        <v>398760</v>
      </c>
      <c r="X404" s="168"/>
      <c r="Y404" s="151"/>
      <c r="Z404" s="151" t="s">
        <v>768</v>
      </c>
      <c r="AA404" s="171"/>
      <c r="AB404" s="151"/>
      <c r="AC404" s="169"/>
      <c r="AD404" s="165">
        <v>42813</v>
      </c>
      <c r="AE404" s="170">
        <v>394</v>
      </c>
    </row>
    <row r="405" spans="1:31">
      <c r="A405" s="165">
        <v>42796</v>
      </c>
      <c r="B405" s="166">
        <v>395</v>
      </c>
      <c r="C405"/>
      <c r="D405" s="151" t="s">
        <v>490</v>
      </c>
      <c r="E405" s="151"/>
      <c r="F405" s="151"/>
      <c r="G405" s="151"/>
      <c r="H405" s="151"/>
      <c r="I405" s="151"/>
      <c r="J405" s="151" t="s">
        <v>102</v>
      </c>
      <c r="K405" s="151" t="s">
        <v>491</v>
      </c>
      <c r="L405" s="151"/>
      <c r="M405" s="151" t="s">
        <v>492</v>
      </c>
      <c r="N405"/>
      <c r="O405" s="167">
        <v>203720</v>
      </c>
      <c r="P405" s="168"/>
      <c r="Q405" s="151"/>
      <c r="R405" s="151" t="s">
        <v>51</v>
      </c>
      <c r="S405" s="151" t="s">
        <v>491</v>
      </c>
      <c r="T405" s="151"/>
      <c r="U405" s="151" t="s">
        <v>492</v>
      </c>
      <c r="V405" s="151"/>
      <c r="W405" s="167">
        <v>203720</v>
      </c>
      <c r="X405" s="168"/>
      <c r="Y405" s="151"/>
      <c r="Z405" s="151" t="s">
        <v>754</v>
      </c>
      <c r="AA405" s="171"/>
      <c r="AB405" s="151"/>
      <c r="AC405" s="169"/>
      <c r="AD405" s="165">
        <v>42813</v>
      </c>
      <c r="AE405" s="170">
        <v>395</v>
      </c>
    </row>
    <row r="406" spans="1:31">
      <c r="A406" s="165">
        <v>42796</v>
      </c>
      <c r="B406" s="166">
        <v>396</v>
      </c>
      <c r="C406"/>
      <c r="D406" s="151" t="s">
        <v>490</v>
      </c>
      <c r="E406" s="151"/>
      <c r="F406" s="151"/>
      <c r="G406" s="151"/>
      <c r="H406" s="151"/>
      <c r="I406" s="151"/>
      <c r="J406" s="151" t="s">
        <v>56</v>
      </c>
      <c r="K406" s="151" t="s">
        <v>491</v>
      </c>
      <c r="L406" s="151"/>
      <c r="M406" s="151" t="s">
        <v>492</v>
      </c>
      <c r="N406"/>
      <c r="O406" s="167">
        <v>92820</v>
      </c>
      <c r="P406" s="168"/>
      <c r="Q406" s="151"/>
      <c r="R406" s="151" t="s">
        <v>51</v>
      </c>
      <c r="S406" s="151" t="s">
        <v>491</v>
      </c>
      <c r="T406" s="151"/>
      <c r="U406" s="151" t="s">
        <v>492</v>
      </c>
      <c r="V406" s="151"/>
      <c r="W406" s="167">
        <v>92820</v>
      </c>
      <c r="X406" s="168"/>
      <c r="Y406" s="151"/>
      <c r="Z406" s="151" t="s">
        <v>755</v>
      </c>
      <c r="AA406" s="171"/>
      <c r="AB406" s="151"/>
      <c r="AC406" s="169"/>
      <c r="AD406" s="165">
        <v>42813</v>
      </c>
      <c r="AE406" s="170">
        <v>396</v>
      </c>
    </row>
    <row r="407" spans="1:31">
      <c r="A407" s="165">
        <v>42796</v>
      </c>
      <c r="B407" s="166">
        <v>397</v>
      </c>
      <c r="C407"/>
      <c r="D407" s="151" t="s">
        <v>490</v>
      </c>
      <c r="E407" s="151"/>
      <c r="F407" s="151"/>
      <c r="G407" s="151"/>
      <c r="H407" s="151"/>
      <c r="I407" s="151"/>
      <c r="J407" s="151" t="s">
        <v>134</v>
      </c>
      <c r="K407" s="151" t="s">
        <v>491</v>
      </c>
      <c r="L407" s="151"/>
      <c r="M407" s="151" t="s">
        <v>492</v>
      </c>
      <c r="N407"/>
      <c r="O407" s="167">
        <v>711880</v>
      </c>
      <c r="P407" s="168"/>
      <c r="Q407" s="151"/>
      <c r="R407" s="151" t="s">
        <v>51</v>
      </c>
      <c r="S407" s="151" t="s">
        <v>491</v>
      </c>
      <c r="T407" s="151"/>
      <c r="U407" s="151" t="s">
        <v>492</v>
      </c>
      <c r="V407" s="151"/>
      <c r="W407" s="167">
        <v>711880</v>
      </c>
      <c r="X407" s="168"/>
      <c r="Y407" s="151"/>
      <c r="Z407" s="151" t="s">
        <v>756</v>
      </c>
      <c r="AA407" s="171"/>
      <c r="AB407" s="151"/>
      <c r="AC407" s="169"/>
      <c r="AD407" s="165">
        <v>42813</v>
      </c>
      <c r="AE407" s="170">
        <v>397</v>
      </c>
    </row>
    <row r="408" spans="1:31">
      <c r="A408" s="165">
        <v>42796</v>
      </c>
      <c r="B408" s="166">
        <v>398</v>
      </c>
      <c r="C408"/>
      <c r="D408" s="151" t="s">
        <v>490</v>
      </c>
      <c r="E408" s="151"/>
      <c r="F408" s="151"/>
      <c r="G408" s="151"/>
      <c r="H408" s="151"/>
      <c r="I408" s="151"/>
      <c r="J408" s="151" t="s">
        <v>126</v>
      </c>
      <c r="K408" s="151" t="s">
        <v>491</v>
      </c>
      <c r="L408" s="151"/>
      <c r="M408" s="151" t="s">
        <v>492</v>
      </c>
      <c r="N408"/>
      <c r="O408" s="167">
        <v>431730</v>
      </c>
      <c r="P408" s="168"/>
      <c r="Q408" s="151"/>
      <c r="R408" s="151" t="s">
        <v>51</v>
      </c>
      <c r="S408" s="151" t="s">
        <v>491</v>
      </c>
      <c r="T408" s="151"/>
      <c r="U408" s="151" t="s">
        <v>492</v>
      </c>
      <c r="V408" s="151"/>
      <c r="W408" s="167">
        <v>431730</v>
      </c>
      <c r="X408" s="168"/>
      <c r="Y408" s="151"/>
      <c r="Z408" s="151" t="s">
        <v>768</v>
      </c>
      <c r="AA408" s="171"/>
      <c r="AB408" s="151"/>
      <c r="AC408" s="169"/>
      <c r="AD408" s="165">
        <v>42813</v>
      </c>
      <c r="AE408" s="170">
        <v>398</v>
      </c>
    </row>
    <row r="409" spans="1:31">
      <c r="A409" s="165">
        <v>42796</v>
      </c>
      <c r="B409" s="166">
        <v>399</v>
      </c>
      <c r="C409"/>
      <c r="D409" s="151" t="s">
        <v>490</v>
      </c>
      <c r="E409" s="151"/>
      <c r="F409" s="151"/>
      <c r="G409" s="151"/>
      <c r="H409" s="151"/>
      <c r="I409" s="151"/>
      <c r="J409" s="151" t="s">
        <v>114</v>
      </c>
      <c r="K409" s="151" t="s">
        <v>491</v>
      </c>
      <c r="L409" s="151"/>
      <c r="M409" s="151" t="s">
        <v>492</v>
      </c>
      <c r="N409"/>
      <c r="O409" s="167">
        <v>6590</v>
      </c>
      <c r="P409" s="168"/>
      <c r="Q409" s="151"/>
      <c r="R409" s="151" t="s">
        <v>51</v>
      </c>
      <c r="S409" s="151" t="s">
        <v>491</v>
      </c>
      <c r="T409" s="151"/>
      <c r="U409" s="151" t="s">
        <v>492</v>
      </c>
      <c r="V409" s="151"/>
      <c r="W409" s="167">
        <v>6590</v>
      </c>
      <c r="X409" s="168"/>
      <c r="Y409" s="151"/>
      <c r="Z409" s="151" t="s">
        <v>757</v>
      </c>
      <c r="AA409" s="171"/>
      <c r="AB409" s="151"/>
      <c r="AC409" s="169"/>
      <c r="AD409" s="165">
        <v>42813</v>
      </c>
      <c r="AE409" s="170">
        <v>399</v>
      </c>
    </row>
    <row r="410" spans="1:31">
      <c r="A410" s="165">
        <v>42797</v>
      </c>
      <c r="B410" s="166">
        <v>400</v>
      </c>
      <c r="C410"/>
      <c r="D410" s="151" t="s">
        <v>490</v>
      </c>
      <c r="E410" s="151"/>
      <c r="F410" s="151"/>
      <c r="G410" s="151"/>
      <c r="H410" s="151"/>
      <c r="I410" s="151"/>
      <c r="J410" s="151" t="s">
        <v>102</v>
      </c>
      <c r="K410" s="151" t="s">
        <v>491</v>
      </c>
      <c r="L410" s="151"/>
      <c r="M410" s="151" t="s">
        <v>492</v>
      </c>
      <c r="N410"/>
      <c r="O410" s="167">
        <v>170</v>
      </c>
      <c r="P410" s="168"/>
      <c r="Q410" s="151"/>
      <c r="R410" s="151" t="s">
        <v>51</v>
      </c>
      <c r="S410" s="151" t="s">
        <v>491</v>
      </c>
      <c r="T410" s="151"/>
      <c r="U410" s="151" t="s">
        <v>492</v>
      </c>
      <c r="V410" s="151"/>
      <c r="W410" s="167">
        <v>170</v>
      </c>
      <c r="X410" s="168"/>
      <c r="Y410" s="151"/>
      <c r="Z410" s="151" t="s">
        <v>758</v>
      </c>
      <c r="AA410" s="171"/>
      <c r="AB410" s="151"/>
      <c r="AC410" s="169"/>
      <c r="AD410" s="165">
        <v>42813</v>
      </c>
      <c r="AE410" s="170">
        <v>400</v>
      </c>
    </row>
    <row r="411" spans="1:31">
      <c r="A411" s="165">
        <v>42797</v>
      </c>
      <c r="B411" s="166">
        <v>401</v>
      </c>
      <c r="C411"/>
      <c r="D411" s="151" t="s">
        <v>490</v>
      </c>
      <c r="E411" s="151"/>
      <c r="F411" s="151"/>
      <c r="G411" s="151"/>
      <c r="H411" s="151"/>
      <c r="I411" s="151"/>
      <c r="J411" s="151" t="s">
        <v>53</v>
      </c>
      <c r="K411" s="151" t="s">
        <v>491</v>
      </c>
      <c r="L411" s="151"/>
      <c r="M411" s="151" t="s">
        <v>492</v>
      </c>
      <c r="N411"/>
      <c r="O411" s="167">
        <v>14980</v>
      </c>
      <c r="P411" s="168"/>
      <c r="Q411" s="151"/>
      <c r="R411" s="151" t="s">
        <v>51</v>
      </c>
      <c r="S411" s="151" t="s">
        <v>491</v>
      </c>
      <c r="T411" s="151"/>
      <c r="U411" s="151" t="s">
        <v>492</v>
      </c>
      <c r="V411" s="151"/>
      <c r="W411" s="167">
        <v>14980</v>
      </c>
      <c r="X411" s="168"/>
      <c r="Y411" s="151"/>
      <c r="Z411" s="151" t="s">
        <v>759</v>
      </c>
      <c r="AA411" s="171"/>
      <c r="AB411" s="151"/>
      <c r="AC411" s="169"/>
      <c r="AD411" s="165">
        <v>42813</v>
      </c>
      <c r="AE411" s="170">
        <v>401</v>
      </c>
    </row>
    <row r="412" spans="1:31">
      <c r="A412" s="165">
        <v>42797</v>
      </c>
      <c r="B412" s="166">
        <v>402</v>
      </c>
      <c r="C412"/>
      <c r="D412" s="151" t="s">
        <v>490</v>
      </c>
      <c r="E412" s="151"/>
      <c r="F412" s="151"/>
      <c r="G412" s="151"/>
      <c r="H412" s="151"/>
      <c r="I412" s="151"/>
      <c r="J412" s="151" t="s">
        <v>53</v>
      </c>
      <c r="K412" s="151" t="s">
        <v>491</v>
      </c>
      <c r="L412" s="151"/>
      <c r="M412" s="151" t="s">
        <v>492</v>
      </c>
      <c r="N412"/>
      <c r="O412" s="167">
        <v>22880</v>
      </c>
      <c r="P412" s="168"/>
      <c r="Q412" s="151"/>
      <c r="R412" s="151" t="s">
        <v>51</v>
      </c>
      <c r="S412" s="151" t="s">
        <v>491</v>
      </c>
      <c r="T412" s="151"/>
      <c r="U412" s="151" t="s">
        <v>492</v>
      </c>
      <c r="V412" s="151"/>
      <c r="W412" s="167">
        <v>22880</v>
      </c>
      <c r="X412" s="168"/>
      <c r="Y412" s="151"/>
      <c r="Z412" s="151" t="s">
        <v>760</v>
      </c>
      <c r="AA412" s="171"/>
      <c r="AB412" s="151"/>
      <c r="AC412" s="169"/>
      <c r="AD412" s="165">
        <v>42813</v>
      </c>
      <c r="AE412" s="170">
        <v>402</v>
      </c>
    </row>
    <row r="413" spans="1:31">
      <c r="A413" s="165">
        <v>42798</v>
      </c>
      <c r="B413" s="166">
        <v>403</v>
      </c>
      <c r="C413"/>
      <c r="D413" s="151" t="s">
        <v>490</v>
      </c>
      <c r="E413" s="151"/>
      <c r="F413" s="151"/>
      <c r="G413" s="151"/>
      <c r="H413" s="151"/>
      <c r="I413" s="151"/>
      <c r="J413" s="151" t="s">
        <v>102</v>
      </c>
      <c r="K413" s="151" t="s">
        <v>491</v>
      </c>
      <c r="L413" s="151"/>
      <c r="M413" s="151" t="s">
        <v>492</v>
      </c>
      <c r="N413"/>
      <c r="O413" s="167">
        <v>800</v>
      </c>
      <c r="P413" s="168"/>
      <c r="Q413" s="151"/>
      <c r="R413" s="151" t="s">
        <v>51</v>
      </c>
      <c r="S413" s="151" t="s">
        <v>491</v>
      </c>
      <c r="T413" s="151"/>
      <c r="U413" s="151" t="s">
        <v>492</v>
      </c>
      <c r="V413" s="151"/>
      <c r="W413" s="167">
        <v>800</v>
      </c>
      <c r="X413" s="168"/>
      <c r="Y413" s="151"/>
      <c r="Z413" s="151" t="s">
        <v>761</v>
      </c>
      <c r="AA413" s="171"/>
      <c r="AB413" s="151"/>
      <c r="AC413" s="169"/>
      <c r="AD413" s="165">
        <v>42813</v>
      </c>
      <c r="AE413" s="170">
        <v>403</v>
      </c>
    </row>
    <row r="414" spans="1:31">
      <c r="A414" s="165">
        <v>42798</v>
      </c>
      <c r="B414" s="166">
        <v>404</v>
      </c>
      <c r="C414"/>
      <c r="D414" s="151" t="s">
        <v>490</v>
      </c>
      <c r="E414" s="151"/>
      <c r="F414" s="151"/>
      <c r="G414" s="151"/>
      <c r="H414" s="151"/>
      <c r="I414" s="151"/>
      <c r="J414" s="151" t="s">
        <v>50</v>
      </c>
      <c r="K414" s="151" t="s">
        <v>491</v>
      </c>
      <c r="L414" s="151"/>
      <c r="M414" s="151" t="s">
        <v>492</v>
      </c>
      <c r="N414"/>
      <c r="O414" s="167">
        <v>4140</v>
      </c>
      <c r="P414" s="168"/>
      <c r="Q414" s="151"/>
      <c r="R414" s="151" t="s">
        <v>51</v>
      </c>
      <c r="S414" s="151" t="s">
        <v>491</v>
      </c>
      <c r="T414" s="151"/>
      <c r="U414" s="151" t="s">
        <v>492</v>
      </c>
      <c r="V414" s="151"/>
      <c r="W414" s="167">
        <v>4140</v>
      </c>
      <c r="X414" s="168"/>
      <c r="Y414" s="151"/>
      <c r="Z414" s="151" t="s">
        <v>504</v>
      </c>
      <c r="AA414" s="171"/>
      <c r="AB414" s="151"/>
      <c r="AC414" s="169"/>
      <c r="AD414" s="165">
        <v>42813</v>
      </c>
      <c r="AE414" s="170">
        <v>404</v>
      </c>
    </row>
    <row r="415" spans="1:31">
      <c r="A415" s="165">
        <v>42799</v>
      </c>
      <c r="B415" s="166">
        <v>405</v>
      </c>
      <c r="C415"/>
      <c r="D415" s="151" t="s">
        <v>490</v>
      </c>
      <c r="E415" s="151"/>
      <c r="F415" s="151"/>
      <c r="G415" s="151"/>
      <c r="H415" s="151"/>
      <c r="I415" s="151"/>
      <c r="J415" s="151" t="s">
        <v>50</v>
      </c>
      <c r="K415" s="151" t="s">
        <v>491</v>
      </c>
      <c r="L415" s="151"/>
      <c r="M415" s="151" t="s">
        <v>492</v>
      </c>
      <c r="N415"/>
      <c r="O415" s="167">
        <v>4140</v>
      </c>
      <c r="P415" s="168"/>
      <c r="Q415" s="151"/>
      <c r="R415" s="151" t="s">
        <v>51</v>
      </c>
      <c r="S415" s="151" t="s">
        <v>491</v>
      </c>
      <c r="T415" s="151"/>
      <c r="U415" s="151" t="s">
        <v>492</v>
      </c>
      <c r="V415" s="151"/>
      <c r="W415" s="167">
        <v>4140</v>
      </c>
      <c r="X415" s="168"/>
      <c r="Y415" s="151"/>
      <c r="Z415" s="151" t="s">
        <v>504</v>
      </c>
      <c r="AA415" s="171"/>
      <c r="AB415" s="151"/>
      <c r="AC415" s="169"/>
      <c r="AD415" s="165">
        <v>42813</v>
      </c>
      <c r="AE415" s="170">
        <v>405</v>
      </c>
    </row>
    <row r="416" spans="1:31">
      <c r="A416" s="165">
        <v>42802</v>
      </c>
      <c r="B416" s="166">
        <v>406</v>
      </c>
      <c r="C416"/>
      <c r="D416" s="151" t="s">
        <v>490</v>
      </c>
      <c r="E416" s="151"/>
      <c r="F416" s="151"/>
      <c r="G416" s="151"/>
      <c r="H416" s="151"/>
      <c r="I416" s="151"/>
      <c r="J416" s="151" t="s">
        <v>56</v>
      </c>
      <c r="K416" s="151" t="s">
        <v>491</v>
      </c>
      <c r="L416" s="151"/>
      <c r="M416" s="151" t="s">
        <v>492</v>
      </c>
      <c r="N416"/>
      <c r="O416" s="167">
        <v>180</v>
      </c>
      <c r="P416" s="168"/>
      <c r="Q416" s="151"/>
      <c r="R416" s="151" t="s">
        <v>51</v>
      </c>
      <c r="S416" s="151" t="s">
        <v>491</v>
      </c>
      <c r="T416" s="151"/>
      <c r="U416" s="151" t="s">
        <v>492</v>
      </c>
      <c r="V416" s="151"/>
      <c r="W416" s="167">
        <v>180</v>
      </c>
      <c r="X416" s="168"/>
      <c r="Y416" s="151"/>
      <c r="Z416" s="151" t="s">
        <v>762</v>
      </c>
      <c r="AA416" s="171"/>
      <c r="AB416" s="151"/>
      <c r="AC416" s="169"/>
      <c r="AD416" s="165">
        <v>42813</v>
      </c>
      <c r="AE416" s="170">
        <v>406</v>
      </c>
    </row>
    <row r="417" spans="1:31">
      <c r="A417" s="165">
        <v>42803</v>
      </c>
      <c r="B417" s="166">
        <v>407</v>
      </c>
      <c r="C417"/>
      <c r="D417" s="151" t="s">
        <v>490</v>
      </c>
      <c r="E417" s="151"/>
      <c r="F417" s="151"/>
      <c r="G417" s="151"/>
      <c r="H417" s="151"/>
      <c r="I417" s="151"/>
      <c r="J417" s="151" t="s">
        <v>102</v>
      </c>
      <c r="K417" s="151" t="s">
        <v>491</v>
      </c>
      <c r="L417" s="151"/>
      <c r="M417" s="151" t="s">
        <v>492</v>
      </c>
      <c r="N417"/>
      <c r="O417" s="167">
        <v>220</v>
      </c>
      <c r="P417" s="168"/>
      <c r="Q417" s="151"/>
      <c r="R417" s="151" t="s">
        <v>51</v>
      </c>
      <c r="S417" s="151" t="s">
        <v>491</v>
      </c>
      <c r="T417" s="151"/>
      <c r="U417" s="151" t="s">
        <v>492</v>
      </c>
      <c r="V417" s="151"/>
      <c r="W417" s="167">
        <v>220</v>
      </c>
      <c r="X417" s="168"/>
      <c r="Y417" s="151"/>
      <c r="Z417" s="151" t="s">
        <v>761</v>
      </c>
      <c r="AA417" s="171"/>
      <c r="AB417" s="151"/>
      <c r="AC417" s="169"/>
      <c r="AD417" s="165">
        <v>42813</v>
      </c>
      <c r="AE417" s="170">
        <v>407</v>
      </c>
    </row>
    <row r="418" spans="1:31">
      <c r="A418" s="165">
        <v>42803</v>
      </c>
      <c r="B418" s="166">
        <v>408</v>
      </c>
      <c r="C418"/>
      <c r="D418" s="151" t="s">
        <v>490</v>
      </c>
      <c r="E418" s="151"/>
      <c r="F418" s="151"/>
      <c r="G418" s="151"/>
      <c r="H418" s="151"/>
      <c r="I418" s="151"/>
      <c r="J418" s="151" t="s">
        <v>66</v>
      </c>
      <c r="K418" s="151" t="s">
        <v>491</v>
      </c>
      <c r="L418" s="151"/>
      <c r="M418" s="151" t="s">
        <v>492</v>
      </c>
      <c r="N418"/>
      <c r="O418" s="167">
        <v>2980</v>
      </c>
      <c r="P418" s="168"/>
      <c r="Q418" s="151"/>
      <c r="R418" s="151" t="s">
        <v>51</v>
      </c>
      <c r="S418" s="151" t="s">
        <v>491</v>
      </c>
      <c r="T418" s="151"/>
      <c r="U418" s="151" t="s">
        <v>492</v>
      </c>
      <c r="V418" s="151"/>
      <c r="W418" s="167">
        <v>2980</v>
      </c>
      <c r="X418" s="168"/>
      <c r="Y418" s="151"/>
      <c r="Z418" s="151" t="s">
        <v>763</v>
      </c>
      <c r="AA418" s="171"/>
      <c r="AB418" s="151"/>
      <c r="AC418" s="169"/>
      <c r="AD418" s="165">
        <v>42813</v>
      </c>
      <c r="AE418" s="170">
        <v>408</v>
      </c>
    </row>
    <row r="419" spans="1:31">
      <c r="A419" s="165">
        <v>42803</v>
      </c>
      <c r="B419" s="166">
        <v>409</v>
      </c>
      <c r="C419"/>
      <c r="D419" s="151" t="s">
        <v>490</v>
      </c>
      <c r="E419" s="151"/>
      <c r="F419" s="151"/>
      <c r="G419" s="151"/>
      <c r="H419" s="151"/>
      <c r="I419" s="151"/>
      <c r="J419" s="151" t="s">
        <v>66</v>
      </c>
      <c r="K419" s="151" t="s">
        <v>491</v>
      </c>
      <c r="L419" s="151"/>
      <c r="M419" s="151" t="s">
        <v>492</v>
      </c>
      <c r="N419"/>
      <c r="O419" s="167">
        <v>5510</v>
      </c>
      <c r="P419" s="168"/>
      <c r="Q419" s="151"/>
      <c r="R419" s="151" t="s">
        <v>51</v>
      </c>
      <c r="S419" s="151" t="s">
        <v>491</v>
      </c>
      <c r="T419" s="151"/>
      <c r="U419" s="151" t="s">
        <v>492</v>
      </c>
      <c r="V419" s="151"/>
      <c r="W419" s="167">
        <v>5510</v>
      </c>
      <c r="X419" s="168"/>
      <c r="Y419" s="151"/>
      <c r="Z419" s="151" t="s">
        <v>763</v>
      </c>
      <c r="AA419" s="171"/>
      <c r="AB419" s="151"/>
      <c r="AC419" s="169"/>
      <c r="AD419" s="165">
        <v>42813</v>
      </c>
      <c r="AE419" s="170">
        <v>409</v>
      </c>
    </row>
    <row r="420" spans="1:31">
      <c r="A420" s="165">
        <v>42808</v>
      </c>
      <c r="B420" s="166">
        <v>410</v>
      </c>
      <c r="C420"/>
      <c r="D420" s="151" t="s">
        <v>490</v>
      </c>
      <c r="E420" s="151"/>
      <c r="F420" s="151"/>
      <c r="G420" s="151"/>
      <c r="H420" s="151"/>
      <c r="I420" s="151"/>
      <c r="J420" s="151" t="s">
        <v>70</v>
      </c>
      <c r="K420" s="151" t="s">
        <v>491</v>
      </c>
      <c r="L420" s="151"/>
      <c r="M420" s="151" t="s">
        <v>492</v>
      </c>
      <c r="N420"/>
      <c r="O420" s="167">
        <v>5940</v>
      </c>
      <c r="P420" s="168"/>
      <c r="Q420" s="151"/>
      <c r="R420" s="151" t="s">
        <v>51</v>
      </c>
      <c r="S420" s="151" t="s">
        <v>491</v>
      </c>
      <c r="T420" s="151"/>
      <c r="U420" s="151" t="s">
        <v>492</v>
      </c>
      <c r="V420" s="151"/>
      <c r="W420" s="167">
        <v>5940</v>
      </c>
      <c r="X420" s="168"/>
      <c r="Y420" s="151"/>
      <c r="Z420" s="151" t="s">
        <v>764</v>
      </c>
      <c r="AA420" s="171"/>
      <c r="AB420" s="151"/>
      <c r="AC420" s="169"/>
      <c r="AD420" s="165">
        <v>42813</v>
      </c>
      <c r="AE420" s="170">
        <v>410</v>
      </c>
    </row>
    <row r="421" spans="1:31">
      <c r="A421" s="165">
        <v>42809</v>
      </c>
      <c r="B421" s="166">
        <v>411</v>
      </c>
      <c r="C421"/>
      <c r="D421" s="151" t="s">
        <v>490</v>
      </c>
      <c r="E421" s="151"/>
      <c r="F421" s="151"/>
      <c r="G421" s="151"/>
      <c r="H421" s="151"/>
      <c r="I421" s="151"/>
      <c r="J421" s="151" t="s">
        <v>139</v>
      </c>
      <c r="K421" s="151" t="s">
        <v>491</v>
      </c>
      <c r="L421" s="151"/>
      <c r="M421" s="151" t="s">
        <v>492</v>
      </c>
      <c r="N421"/>
      <c r="O421" s="167">
        <v>250</v>
      </c>
      <c r="P421" s="168"/>
      <c r="Q421" s="151"/>
      <c r="R421" s="151" t="s">
        <v>51</v>
      </c>
      <c r="S421" s="151" t="s">
        <v>491</v>
      </c>
      <c r="T421" s="151"/>
      <c r="U421" s="151" t="s">
        <v>492</v>
      </c>
      <c r="V421" s="151"/>
      <c r="W421" s="167">
        <v>250</v>
      </c>
      <c r="X421" s="168"/>
      <c r="Y421" s="151"/>
      <c r="Z421" s="151" t="s">
        <v>765</v>
      </c>
      <c r="AA421" s="171"/>
      <c r="AB421" s="151"/>
      <c r="AC421" s="169"/>
      <c r="AD421" s="165">
        <v>42813</v>
      </c>
      <c r="AE421" s="170">
        <v>411</v>
      </c>
    </row>
    <row r="422" spans="1:31">
      <c r="A422" s="165">
        <v>42813</v>
      </c>
      <c r="B422" s="166">
        <v>412</v>
      </c>
      <c r="C422"/>
      <c r="D422" s="151" t="s">
        <v>490</v>
      </c>
      <c r="E422" s="151"/>
      <c r="F422" s="151"/>
      <c r="G422" s="151"/>
      <c r="H422" s="151"/>
      <c r="I422" s="151"/>
      <c r="J422" s="151" t="s">
        <v>70</v>
      </c>
      <c r="K422" s="151" t="s">
        <v>491</v>
      </c>
      <c r="L422" s="151"/>
      <c r="M422" s="151" t="s">
        <v>492</v>
      </c>
      <c r="N422"/>
      <c r="O422" s="167">
        <v>4890</v>
      </c>
      <c r="P422" s="168"/>
      <c r="Q422" s="151"/>
      <c r="R422" s="151" t="s">
        <v>51</v>
      </c>
      <c r="S422" s="151" t="s">
        <v>491</v>
      </c>
      <c r="T422" s="151"/>
      <c r="U422" s="151" t="s">
        <v>492</v>
      </c>
      <c r="V422" s="151"/>
      <c r="W422" s="167">
        <v>4890</v>
      </c>
      <c r="X422" s="168"/>
      <c r="Y422" s="151"/>
      <c r="Z422" s="151" t="s">
        <v>681</v>
      </c>
      <c r="AA422" s="171"/>
      <c r="AB422" s="151"/>
      <c r="AC422" s="169"/>
      <c r="AD422" s="165">
        <v>42813</v>
      </c>
      <c r="AE422" s="170">
        <v>412</v>
      </c>
    </row>
    <row r="423" spans="1:31">
      <c r="A423" s="165">
        <v>42813</v>
      </c>
      <c r="B423" s="166">
        <v>413</v>
      </c>
      <c r="C423"/>
      <c r="D423" s="151" t="s">
        <v>490</v>
      </c>
      <c r="E423" s="151"/>
      <c r="F423" s="151"/>
      <c r="G423" s="151"/>
      <c r="H423" s="151"/>
      <c r="I423" s="151"/>
      <c r="J423" s="151" t="s">
        <v>96</v>
      </c>
      <c r="K423" s="151" t="s">
        <v>491</v>
      </c>
      <c r="L423" s="151"/>
      <c r="M423" s="151" t="s">
        <v>492</v>
      </c>
      <c r="N423"/>
      <c r="O423" s="167">
        <v>500</v>
      </c>
      <c r="P423" s="168"/>
      <c r="Q423" s="151"/>
      <c r="R423" s="151" t="s">
        <v>51</v>
      </c>
      <c r="S423" s="151" t="s">
        <v>491</v>
      </c>
      <c r="T423" s="151"/>
      <c r="U423" s="151" t="s">
        <v>492</v>
      </c>
      <c r="V423" s="151"/>
      <c r="W423" s="167">
        <v>500</v>
      </c>
      <c r="X423" s="168"/>
      <c r="Y423" s="151"/>
      <c r="Z423" s="151" t="s">
        <v>766</v>
      </c>
      <c r="AA423" s="171"/>
      <c r="AB423" s="151"/>
      <c r="AC423" s="169"/>
      <c r="AD423" s="165">
        <v>42813</v>
      </c>
      <c r="AE423" s="170">
        <v>413</v>
      </c>
    </row>
    <row r="424" spans="1:31">
      <c r="A424" s="165">
        <v>42814</v>
      </c>
      <c r="B424" s="166">
        <v>414</v>
      </c>
      <c r="C424"/>
      <c r="D424" s="151" t="s">
        <v>490</v>
      </c>
      <c r="E424" s="151"/>
      <c r="F424" s="151"/>
      <c r="G424" s="151"/>
      <c r="H424" s="151"/>
      <c r="I424" s="151"/>
      <c r="J424" s="151" t="s">
        <v>51</v>
      </c>
      <c r="K424" s="151" t="s">
        <v>491</v>
      </c>
      <c r="L424" s="151"/>
      <c r="M424" s="151" t="s">
        <v>492</v>
      </c>
      <c r="N424"/>
      <c r="O424" s="167">
        <v>40</v>
      </c>
      <c r="P424" s="168"/>
      <c r="Q424" s="151"/>
      <c r="R424" s="151" t="s">
        <v>51</v>
      </c>
      <c r="S424" s="151" t="s">
        <v>491</v>
      </c>
      <c r="T424" s="151"/>
      <c r="U424" s="151" t="s">
        <v>492</v>
      </c>
      <c r="V424" s="151"/>
      <c r="W424" s="167">
        <v>40</v>
      </c>
      <c r="X424" s="168"/>
      <c r="Y424" s="151"/>
      <c r="Z424" s="151" t="s">
        <v>738</v>
      </c>
      <c r="AA424" s="171"/>
      <c r="AB424" s="151"/>
      <c r="AC424" s="169"/>
      <c r="AD424" s="165">
        <v>42813</v>
      </c>
      <c r="AE424" s="170">
        <v>414</v>
      </c>
    </row>
    <row r="425" spans="1:31">
      <c r="A425" s="165">
        <v>42816</v>
      </c>
      <c r="B425" s="166">
        <v>415</v>
      </c>
      <c r="C425"/>
      <c r="D425" s="151" t="s">
        <v>490</v>
      </c>
      <c r="E425" s="151"/>
      <c r="F425" s="151"/>
      <c r="G425" s="151"/>
      <c r="H425" s="151"/>
      <c r="I425" s="151"/>
      <c r="J425" s="151" t="s">
        <v>122</v>
      </c>
      <c r="K425" s="151" t="s">
        <v>491</v>
      </c>
      <c r="L425" s="151"/>
      <c r="M425" s="151" t="s">
        <v>492</v>
      </c>
      <c r="N425"/>
      <c r="O425" s="167">
        <v>170</v>
      </c>
      <c r="P425" s="168"/>
      <c r="Q425" s="151"/>
      <c r="R425" s="151" t="s">
        <v>51</v>
      </c>
      <c r="S425" s="151" t="s">
        <v>491</v>
      </c>
      <c r="T425" s="151"/>
      <c r="U425" s="151" t="s">
        <v>492</v>
      </c>
      <c r="V425" s="151"/>
      <c r="W425" s="167">
        <v>170</v>
      </c>
      <c r="X425" s="168"/>
      <c r="Y425" s="151"/>
      <c r="Z425" s="151" t="s">
        <v>767</v>
      </c>
      <c r="AA425" s="171"/>
      <c r="AB425" s="151"/>
      <c r="AC425" s="169"/>
      <c r="AD425" s="165">
        <v>42813</v>
      </c>
      <c r="AE425" s="170">
        <v>415</v>
      </c>
    </row>
    <row r="426" spans="1:31">
      <c r="A426" s="165">
        <v>42819</v>
      </c>
      <c r="B426" s="166">
        <v>416</v>
      </c>
      <c r="C426"/>
      <c r="D426" s="151" t="s">
        <v>490</v>
      </c>
      <c r="E426" s="151"/>
      <c r="F426" s="151"/>
      <c r="G426" s="151"/>
      <c r="H426" s="151"/>
      <c r="I426" s="151"/>
      <c r="J426" s="151" t="s">
        <v>106</v>
      </c>
      <c r="K426" s="151" t="s">
        <v>491</v>
      </c>
      <c r="L426" s="151"/>
      <c r="M426" s="151" t="s">
        <v>492</v>
      </c>
      <c r="N426"/>
      <c r="O426" s="167">
        <v>1030</v>
      </c>
      <c r="P426" s="168"/>
      <c r="Q426" s="151"/>
      <c r="R426" s="151" t="s">
        <v>51</v>
      </c>
      <c r="S426" s="151" t="s">
        <v>491</v>
      </c>
      <c r="T426" s="151"/>
      <c r="U426" s="151" t="s">
        <v>492</v>
      </c>
      <c r="V426" s="151"/>
      <c r="W426" s="167">
        <v>1030</v>
      </c>
      <c r="X426" s="168"/>
      <c r="Y426" s="151"/>
      <c r="Z426" s="151" t="s">
        <v>772</v>
      </c>
      <c r="AA426" s="171"/>
      <c r="AB426" s="151"/>
      <c r="AC426" s="169"/>
      <c r="AD426" s="165">
        <v>42813</v>
      </c>
      <c r="AE426" s="170">
        <v>416</v>
      </c>
    </row>
    <row r="427" spans="1:31">
      <c r="A427" s="165">
        <v>42819</v>
      </c>
      <c r="B427" s="166">
        <v>417</v>
      </c>
      <c r="C427"/>
      <c r="D427" s="151" t="s">
        <v>490</v>
      </c>
      <c r="E427" s="151"/>
      <c r="F427" s="151"/>
      <c r="G427" s="151"/>
      <c r="H427" s="151"/>
      <c r="I427" s="151"/>
      <c r="J427" s="151" t="s">
        <v>56</v>
      </c>
      <c r="K427" s="151" t="s">
        <v>491</v>
      </c>
      <c r="L427" s="151"/>
      <c r="M427" s="151" t="s">
        <v>492</v>
      </c>
      <c r="N427"/>
      <c r="O427" s="167">
        <v>43450</v>
      </c>
      <c r="P427" s="168"/>
      <c r="Q427" s="151"/>
      <c r="R427" s="151" t="s">
        <v>51</v>
      </c>
      <c r="S427" s="151" t="s">
        <v>491</v>
      </c>
      <c r="T427" s="151"/>
      <c r="U427" s="151" t="s">
        <v>492</v>
      </c>
      <c r="V427" s="151"/>
      <c r="W427" s="167">
        <v>43450</v>
      </c>
      <c r="X427" s="168"/>
      <c r="Y427" s="151"/>
      <c r="Z427" s="151" t="s">
        <v>769</v>
      </c>
      <c r="AA427" s="171"/>
      <c r="AB427" s="151"/>
      <c r="AC427" s="169"/>
      <c r="AD427" s="165">
        <v>42813</v>
      </c>
      <c r="AE427" s="170">
        <v>417</v>
      </c>
    </row>
    <row r="428" spans="1:31">
      <c r="A428" s="165">
        <v>42819</v>
      </c>
      <c r="B428" s="166">
        <v>418</v>
      </c>
      <c r="C428"/>
      <c r="D428" s="151" t="s">
        <v>490</v>
      </c>
      <c r="E428" s="151"/>
      <c r="F428" s="151"/>
      <c r="G428" s="151"/>
      <c r="H428" s="151"/>
      <c r="I428" s="151"/>
      <c r="J428" s="151" t="s">
        <v>110</v>
      </c>
      <c r="K428" s="151" t="s">
        <v>491</v>
      </c>
      <c r="L428" s="151"/>
      <c r="M428" s="151" t="s">
        <v>492</v>
      </c>
      <c r="N428"/>
      <c r="O428" s="167">
        <v>134010</v>
      </c>
      <c r="P428" s="168"/>
      <c r="Q428" s="151"/>
      <c r="R428" s="151" t="s">
        <v>51</v>
      </c>
      <c r="S428" s="151" t="s">
        <v>491</v>
      </c>
      <c r="T428" s="151"/>
      <c r="U428" s="151" t="s">
        <v>492</v>
      </c>
      <c r="V428" s="151"/>
      <c r="W428" s="167">
        <v>134010</v>
      </c>
      <c r="X428" s="168"/>
      <c r="Y428" s="151"/>
      <c r="Z428" s="151" t="s">
        <v>770</v>
      </c>
      <c r="AA428" s="171"/>
      <c r="AB428" s="151"/>
      <c r="AC428" s="169"/>
      <c r="AD428" s="165">
        <v>42813</v>
      </c>
      <c r="AE428" s="170">
        <v>418</v>
      </c>
    </row>
    <row r="429" spans="1:31">
      <c r="A429" s="165">
        <v>42819</v>
      </c>
      <c r="B429" s="166">
        <v>419</v>
      </c>
      <c r="C429"/>
      <c r="D429" s="151" t="s">
        <v>490</v>
      </c>
      <c r="E429" s="151"/>
      <c r="F429" s="151"/>
      <c r="G429" s="151"/>
      <c r="H429" s="151"/>
      <c r="I429" s="151"/>
      <c r="J429" s="151" t="s">
        <v>51</v>
      </c>
      <c r="K429" s="151" t="s">
        <v>491</v>
      </c>
      <c r="L429" s="151"/>
      <c r="M429" s="151" t="s">
        <v>492</v>
      </c>
      <c r="N429"/>
      <c r="O429" s="167">
        <v>40</v>
      </c>
      <c r="P429" s="168"/>
      <c r="Q429" s="151"/>
      <c r="R429" s="151" t="s">
        <v>51</v>
      </c>
      <c r="S429" s="151" t="s">
        <v>491</v>
      </c>
      <c r="T429" s="151"/>
      <c r="U429" s="151" t="s">
        <v>492</v>
      </c>
      <c r="V429" s="151"/>
      <c r="W429" s="167">
        <v>40</v>
      </c>
      <c r="X429" s="168"/>
      <c r="Y429" s="151"/>
      <c r="Z429" s="151" t="s">
        <v>740</v>
      </c>
      <c r="AA429" s="171"/>
      <c r="AB429" s="151"/>
      <c r="AC429" s="169"/>
      <c r="AD429" s="165">
        <v>42813</v>
      </c>
      <c r="AE429" s="170">
        <v>419</v>
      </c>
    </row>
    <row r="430" spans="1:31">
      <c r="A430" s="165">
        <v>42819</v>
      </c>
      <c r="B430" s="166">
        <v>420</v>
      </c>
      <c r="C430"/>
      <c r="D430" s="151" t="s">
        <v>490</v>
      </c>
      <c r="E430" s="151"/>
      <c r="F430" s="151"/>
      <c r="G430" s="151"/>
      <c r="H430" s="151"/>
      <c r="I430" s="151"/>
      <c r="J430" s="151" t="s">
        <v>51</v>
      </c>
      <c r="K430" s="151" t="s">
        <v>491</v>
      </c>
      <c r="L430" s="151"/>
      <c r="M430" s="151" t="s">
        <v>492</v>
      </c>
      <c r="N430"/>
      <c r="O430" s="167">
        <v>60</v>
      </c>
      <c r="P430" s="168"/>
      <c r="Q430" s="151"/>
      <c r="R430" s="151" t="s">
        <v>51</v>
      </c>
      <c r="S430" s="151" t="s">
        <v>491</v>
      </c>
      <c r="T430" s="151"/>
      <c r="U430" s="151" t="s">
        <v>492</v>
      </c>
      <c r="V430" s="151"/>
      <c r="W430" s="167">
        <v>60</v>
      </c>
      <c r="X430" s="168"/>
      <c r="Y430" s="151"/>
      <c r="Z430" s="151" t="s">
        <v>741</v>
      </c>
      <c r="AA430" s="171"/>
      <c r="AB430" s="151"/>
      <c r="AC430" s="169"/>
      <c r="AD430" s="165">
        <v>42813</v>
      </c>
      <c r="AE430" s="170">
        <v>420</v>
      </c>
    </row>
    <row r="431" spans="1:31">
      <c r="A431" s="165">
        <v>42820</v>
      </c>
      <c r="B431" s="166">
        <v>421</v>
      </c>
      <c r="C431"/>
      <c r="D431" s="151" t="s">
        <v>490</v>
      </c>
      <c r="E431" s="151"/>
      <c r="F431" s="151"/>
      <c r="G431" s="151"/>
      <c r="H431" s="151"/>
      <c r="I431" s="151"/>
      <c r="J431" s="151" t="s">
        <v>96</v>
      </c>
      <c r="K431" s="151" t="s">
        <v>491</v>
      </c>
      <c r="L431" s="151"/>
      <c r="M431" s="151" t="s">
        <v>492</v>
      </c>
      <c r="N431"/>
      <c r="O431" s="167">
        <v>1180</v>
      </c>
      <c r="P431" s="168"/>
      <c r="Q431" s="151"/>
      <c r="R431" s="151" t="s">
        <v>51</v>
      </c>
      <c r="S431" s="151" t="s">
        <v>491</v>
      </c>
      <c r="T431" s="151"/>
      <c r="U431" s="151" t="s">
        <v>492</v>
      </c>
      <c r="V431" s="151"/>
      <c r="W431" s="167">
        <v>1180</v>
      </c>
      <c r="X431" s="168"/>
      <c r="Y431" s="151"/>
      <c r="Z431" s="151" t="s">
        <v>771</v>
      </c>
      <c r="AA431" s="171"/>
      <c r="AB431" s="151"/>
      <c r="AC431" s="169"/>
      <c r="AD431" s="165">
        <v>42813</v>
      </c>
      <c r="AE431" s="170">
        <v>421</v>
      </c>
    </row>
    <row r="432" spans="1:31">
      <c r="A432" s="165">
        <v>42822</v>
      </c>
      <c r="B432" s="166">
        <v>422</v>
      </c>
      <c r="C432"/>
      <c r="D432" s="151" t="s">
        <v>490</v>
      </c>
      <c r="E432" s="151"/>
      <c r="F432" s="151"/>
      <c r="G432" s="151"/>
      <c r="H432" s="151"/>
      <c r="I432" s="151"/>
      <c r="J432" s="151" t="s">
        <v>150</v>
      </c>
      <c r="K432" s="151" t="s">
        <v>491</v>
      </c>
      <c r="L432" s="151"/>
      <c r="M432" s="151" t="s">
        <v>492</v>
      </c>
      <c r="N432"/>
      <c r="O432" s="167">
        <v>37440</v>
      </c>
      <c r="P432" s="168"/>
      <c r="Q432" s="151"/>
      <c r="R432" s="151" t="s">
        <v>51</v>
      </c>
      <c r="S432" s="151" t="s">
        <v>491</v>
      </c>
      <c r="T432" s="151"/>
      <c r="U432" s="151" t="s">
        <v>492</v>
      </c>
      <c r="V432" s="151"/>
      <c r="W432" s="167">
        <v>37440</v>
      </c>
      <c r="X432" s="168"/>
      <c r="Y432" s="151"/>
      <c r="Z432" s="151" t="s">
        <v>772</v>
      </c>
      <c r="AA432" s="171"/>
      <c r="AB432" s="151"/>
      <c r="AC432" s="169"/>
      <c r="AD432" s="165">
        <v>42813</v>
      </c>
      <c r="AE432" s="170">
        <v>422</v>
      </c>
    </row>
    <row r="433" spans="1:31">
      <c r="A433" s="165">
        <v>42822</v>
      </c>
      <c r="B433" s="166">
        <v>423</v>
      </c>
      <c r="C433"/>
      <c r="D433" s="151" t="s">
        <v>490</v>
      </c>
      <c r="E433" s="151"/>
      <c r="F433" s="151"/>
      <c r="G433" s="151"/>
      <c r="H433" s="151"/>
      <c r="I433" s="151"/>
      <c r="J433" s="151" t="s">
        <v>139</v>
      </c>
      <c r="K433" s="151" t="s">
        <v>491</v>
      </c>
      <c r="L433" s="151"/>
      <c r="M433" s="151" t="s">
        <v>492</v>
      </c>
      <c r="N433"/>
      <c r="O433" s="167">
        <v>4310</v>
      </c>
      <c r="P433" s="168"/>
      <c r="Q433" s="151"/>
      <c r="R433" s="151" t="s">
        <v>51</v>
      </c>
      <c r="S433" s="151" t="s">
        <v>491</v>
      </c>
      <c r="T433" s="151"/>
      <c r="U433" s="151" t="s">
        <v>492</v>
      </c>
      <c r="V433" s="151"/>
      <c r="W433" s="167">
        <v>4310</v>
      </c>
      <c r="X433" s="168"/>
      <c r="Y433" s="151"/>
      <c r="Z433" s="151" t="s">
        <v>751</v>
      </c>
      <c r="AA433" s="171"/>
      <c r="AB433" s="151"/>
      <c r="AC433" s="169"/>
      <c r="AD433" s="165">
        <v>42813</v>
      </c>
      <c r="AE433" s="170">
        <v>423</v>
      </c>
    </row>
    <row r="434" spans="1:31">
      <c r="A434" s="165">
        <v>42824</v>
      </c>
      <c r="B434" s="166">
        <v>424</v>
      </c>
      <c r="C434"/>
      <c r="D434" s="151" t="s">
        <v>490</v>
      </c>
      <c r="E434" s="151"/>
      <c r="F434" s="151"/>
      <c r="G434" s="151"/>
      <c r="H434" s="151"/>
      <c r="I434" s="151"/>
      <c r="J434" s="151" t="s">
        <v>56</v>
      </c>
      <c r="K434" s="151" t="s">
        <v>491</v>
      </c>
      <c r="L434" s="151"/>
      <c r="M434" s="151" t="s">
        <v>492</v>
      </c>
      <c r="N434"/>
      <c r="O434" s="167">
        <v>1530</v>
      </c>
      <c r="P434" s="168"/>
      <c r="Q434" s="151"/>
      <c r="R434" s="151" t="s">
        <v>51</v>
      </c>
      <c r="S434" s="151" t="s">
        <v>491</v>
      </c>
      <c r="T434" s="151"/>
      <c r="U434" s="151" t="s">
        <v>492</v>
      </c>
      <c r="V434" s="151"/>
      <c r="W434" s="167">
        <v>1530</v>
      </c>
      <c r="X434" s="168"/>
      <c r="Y434" s="151"/>
      <c r="Z434" s="151" t="s">
        <v>752</v>
      </c>
      <c r="AA434" s="171"/>
      <c r="AB434" s="151"/>
      <c r="AC434" s="169"/>
      <c r="AD434" s="165">
        <v>42813</v>
      </c>
      <c r="AE434" s="170">
        <v>424</v>
      </c>
    </row>
    <row r="435" spans="1:31">
      <c r="A435" s="165">
        <v>42824</v>
      </c>
      <c r="B435" s="166">
        <v>425</v>
      </c>
      <c r="C435"/>
      <c r="D435" s="151" t="s">
        <v>490</v>
      </c>
      <c r="E435" s="151"/>
      <c r="F435" s="151"/>
      <c r="G435" s="151"/>
      <c r="H435" s="151"/>
      <c r="I435" s="151"/>
      <c r="J435" s="151" t="s">
        <v>110</v>
      </c>
      <c r="K435" s="151" t="s">
        <v>491</v>
      </c>
      <c r="L435" s="151"/>
      <c r="M435" s="151" t="s">
        <v>492</v>
      </c>
      <c r="N435"/>
      <c r="O435" s="167">
        <v>7210</v>
      </c>
      <c r="P435" s="168"/>
      <c r="Q435" s="151"/>
      <c r="R435" s="151" t="s">
        <v>51</v>
      </c>
      <c r="S435" s="151" t="s">
        <v>491</v>
      </c>
      <c r="T435" s="151"/>
      <c r="U435" s="151" t="s">
        <v>492</v>
      </c>
      <c r="V435" s="151"/>
      <c r="W435" s="167">
        <v>7210</v>
      </c>
      <c r="X435" s="168"/>
      <c r="Y435" s="151"/>
      <c r="Z435" s="151" t="s">
        <v>753</v>
      </c>
      <c r="AA435" s="171"/>
      <c r="AB435" s="151"/>
      <c r="AC435" s="169"/>
      <c r="AD435" s="165">
        <v>42813</v>
      </c>
      <c r="AE435" s="170">
        <v>425</v>
      </c>
    </row>
    <row r="436" spans="1:31">
      <c r="A436" s="165">
        <v>42824</v>
      </c>
      <c r="B436" s="166">
        <v>426</v>
      </c>
      <c r="C436"/>
      <c r="D436" s="151" t="s">
        <v>490</v>
      </c>
      <c r="E436" s="151"/>
      <c r="F436" s="151"/>
      <c r="G436" s="151"/>
      <c r="H436" s="151"/>
      <c r="I436" s="151"/>
      <c r="J436" s="151" t="s">
        <v>126</v>
      </c>
      <c r="K436" s="151" t="s">
        <v>491</v>
      </c>
      <c r="L436" s="151"/>
      <c r="M436" s="151" t="s">
        <v>492</v>
      </c>
      <c r="N436"/>
      <c r="O436" s="167">
        <v>800</v>
      </c>
      <c r="P436" s="168"/>
      <c r="Q436" s="151"/>
      <c r="R436" s="151" t="s">
        <v>51</v>
      </c>
      <c r="S436" s="151" t="s">
        <v>491</v>
      </c>
      <c r="T436" s="151"/>
      <c r="U436" s="151" t="s">
        <v>492</v>
      </c>
      <c r="V436" s="151"/>
      <c r="W436" s="167">
        <v>800</v>
      </c>
      <c r="X436" s="168"/>
      <c r="Y436" s="151"/>
      <c r="Z436" s="151" t="s">
        <v>768</v>
      </c>
      <c r="AA436" s="171"/>
      <c r="AB436" s="151"/>
      <c r="AC436" s="169"/>
      <c r="AD436" s="165">
        <v>42813</v>
      </c>
      <c r="AE436" s="170">
        <v>426</v>
      </c>
    </row>
    <row r="437" spans="1:31">
      <c r="A437" s="165">
        <v>42824</v>
      </c>
      <c r="B437" s="166">
        <v>427</v>
      </c>
      <c r="C437"/>
      <c r="D437" s="151" t="s">
        <v>490</v>
      </c>
      <c r="E437" s="151"/>
      <c r="F437" s="151"/>
      <c r="G437" s="151"/>
      <c r="H437" s="151"/>
      <c r="I437" s="151"/>
      <c r="J437" s="151" t="s">
        <v>126</v>
      </c>
      <c r="K437" s="151" t="s">
        <v>491</v>
      </c>
      <c r="L437" s="151"/>
      <c r="M437" s="151" t="s">
        <v>492</v>
      </c>
      <c r="N437"/>
      <c r="O437" s="167">
        <v>25190</v>
      </c>
      <c r="P437" s="168"/>
      <c r="Q437" s="151"/>
      <c r="R437" s="151" t="s">
        <v>51</v>
      </c>
      <c r="S437" s="151" t="s">
        <v>491</v>
      </c>
      <c r="T437" s="151"/>
      <c r="U437" s="151" t="s">
        <v>492</v>
      </c>
      <c r="V437" s="151"/>
      <c r="W437" s="167">
        <v>25190</v>
      </c>
      <c r="X437" s="168"/>
      <c r="Y437" s="151"/>
      <c r="Z437" s="151" t="s">
        <v>768</v>
      </c>
      <c r="AA437" s="171"/>
      <c r="AB437" s="151"/>
      <c r="AC437" s="169"/>
      <c r="AD437" s="165">
        <v>42813</v>
      </c>
      <c r="AE437" s="170">
        <v>427</v>
      </c>
    </row>
    <row r="438" spans="1:31">
      <c r="A438" s="165">
        <v>42824</v>
      </c>
      <c r="B438" s="166">
        <v>428</v>
      </c>
      <c r="C438"/>
      <c r="D438" s="151" t="s">
        <v>490</v>
      </c>
      <c r="E438" s="151"/>
      <c r="F438" s="151"/>
      <c r="G438" s="151"/>
      <c r="H438" s="151"/>
      <c r="I438" s="151"/>
      <c r="J438" s="151" t="s">
        <v>126</v>
      </c>
      <c r="K438" s="151" t="s">
        <v>491</v>
      </c>
      <c r="L438" s="151"/>
      <c r="M438" s="151" t="s">
        <v>492</v>
      </c>
      <c r="N438"/>
      <c r="O438" s="167">
        <v>33580</v>
      </c>
      <c r="P438" s="168"/>
      <c r="Q438" s="151"/>
      <c r="R438" s="151" t="s">
        <v>51</v>
      </c>
      <c r="S438" s="151" t="s">
        <v>491</v>
      </c>
      <c r="T438" s="151"/>
      <c r="U438" s="151" t="s">
        <v>492</v>
      </c>
      <c r="V438" s="151"/>
      <c r="W438" s="167">
        <v>33580</v>
      </c>
      <c r="X438" s="168"/>
      <c r="Y438" s="151"/>
      <c r="Z438" s="151" t="s">
        <v>768</v>
      </c>
      <c r="AA438" s="171"/>
      <c r="AB438" s="151"/>
      <c r="AC438" s="169"/>
      <c r="AD438" s="165">
        <v>42813</v>
      </c>
      <c r="AE438" s="170">
        <v>428</v>
      </c>
    </row>
    <row r="439" spans="1:31">
      <c r="A439" s="165">
        <v>42824</v>
      </c>
      <c r="B439" s="166">
        <v>429</v>
      </c>
      <c r="C439"/>
      <c r="D439" s="151" t="s">
        <v>490</v>
      </c>
      <c r="E439" s="151"/>
      <c r="F439" s="151"/>
      <c r="G439" s="151"/>
      <c r="H439" s="151"/>
      <c r="I439" s="151"/>
      <c r="J439" s="151" t="s">
        <v>102</v>
      </c>
      <c r="K439" s="151" t="s">
        <v>491</v>
      </c>
      <c r="L439" s="151"/>
      <c r="M439" s="151" t="s">
        <v>492</v>
      </c>
      <c r="N439"/>
      <c r="O439" s="167">
        <v>15380</v>
      </c>
      <c r="P439" s="168"/>
      <c r="Q439" s="151"/>
      <c r="R439" s="151" t="s">
        <v>51</v>
      </c>
      <c r="S439" s="151" t="s">
        <v>491</v>
      </c>
      <c r="T439" s="151"/>
      <c r="U439" s="151" t="s">
        <v>492</v>
      </c>
      <c r="V439" s="151"/>
      <c r="W439" s="167">
        <v>15380</v>
      </c>
      <c r="X439" s="168"/>
      <c r="Y439" s="151"/>
      <c r="Z439" s="151" t="s">
        <v>754</v>
      </c>
      <c r="AA439" s="171"/>
      <c r="AB439" s="151"/>
      <c r="AC439" s="169"/>
      <c r="AD439" s="165">
        <v>42813</v>
      </c>
      <c r="AE439" s="170">
        <v>429</v>
      </c>
    </row>
    <row r="440" spans="1:31">
      <c r="A440" s="165">
        <v>42824</v>
      </c>
      <c r="B440" s="166">
        <v>430</v>
      </c>
      <c r="C440"/>
      <c r="D440" s="151" t="s">
        <v>490</v>
      </c>
      <c r="E440" s="151"/>
      <c r="F440" s="151"/>
      <c r="G440" s="151"/>
      <c r="H440" s="151"/>
      <c r="I440" s="151"/>
      <c r="J440" s="151" t="s">
        <v>56</v>
      </c>
      <c r="K440" s="151" t="s">
        <v>491</v>
      </c>
      <c r="L440" s="151"/>
      <c r="M440" s="151" t="s">
        <v>492</v>
      </c>
      <c r="N440"/>
      <c r="O440" s="167">
        <v>8640</v>
      </c>
      <c r="P440" s="168"/>
      <c r="Q440" s="151"/>
      <c r="R440" s="151" t="s">
        <v>51</v>
      </c>
      <c r="S440" s="151" t="s">
        <v>491</v>
      </c>
      <c r="T440" s="151"/>
      <c r="U440" s="151" t="s">
        <v>492</v>
      </c>
      <c r="V440" s="151"/>
      <c r="W440" s="167">
        <v>8640</v>
      </c>
      <c r="X440" s="168"/>
      <c r="Y440" s="151"/>
      <c r="Z440" s="151" t="s">
        <v>755</v>
      </c>
      <c r="AA440" s="171"/>
      <c r="AB440" s="151"/>
      <c r="AC440" s="169"/>
      <c r="AD440" s="165">
        <v>42813</v>
      </c>
      <c r="AE440" s="170">
        <v>430</v>
      </c>
    </row>
    <row r="441" spans="1:31">
      <c r="A441" s="165">
        <v>42824</v>
      </c>
      <c r="B441" s="166">
        <v>431</v>
      </c>
      <c r="C441"/>
      <c r="D441" s="151" t="s">
        <v>490</v>
      </c>
      <c r="E441" s="151"/>
      <c r="F441" s="151"/>
      <c r="G441" s="151"/>
      <c r="H441" s="151"/>
      <c r="I441" s="151"/>
      <c r="J441" s="151" t="s">
        <v>134</v>
      </c>
      <c r="K441" s="151" t="s">
        <v>491</v>
      </c>
      <c r="L441" s="151"/>
      <c r="M441" s="151" t="s">
        <v>492</v>
      </c>
      <c r="N441"/>
      <c r="O441" s="167">
        <v>60590</v>
      </c>
      <c r="P441" s="168"/>
      <c r="Q441" s="151"/>
      <c r="R441" s="151" t="s">
        <v>51</v>
      </c>
      <c r="S441" s="151" t="s">
        <v>491</v>
      </c>
      <c r="T441" s="151"/>
      <c r="U441" s="151" t="s">
        <v>492</v>
      </c>
      <c r="V441" s="151"/>
      <c r="W441" s="167">
        <v>60590</v>
      </c>
      <c r="X441" s="168"/>
      <c r="Y441" s="151"/>
      <c r="Z441" s="151" t="s">
        <v>756</v>
      </c>
      <c r="AA441" s="171"/>
      <c r="AB441" s="151"/>
      <c r="AC441" s="169"/>
      <c r="AD441" s="165">
        <v>42813</v>
      </c>
      <c r="AE441" s="170">
        <v>431</v>
      </c>
    </row>
    <row r="442" spans="1:31">
      <c r="A442" s="165">
        <v>42824</v>
      </c>
      <c r="B442" s="166">
        <v>432</v>
      </c>
      <c r="C442"/>
      <c r="D442" s="151" t="s">
        <v>490</v>
      </c>
      <c r="E442" s="151"/>
      <c r="F442" s="151"/>
      <c r="G442" s="151"/>
      <c r="H442" s="151"/>
      <c r="I442" s="151"/>
      <c r="J442" s="151" t="s">
        <v>126</v>
      </c>
      <c r="K442" s="151" t="s">
        <v>491</v>
      </c>
      <c r="L442" s="151"/>
      <c r="M442" s="151" t="s">
        <v>492</v>
      </c>
      <c r="N442"/>
      <c r="O442" s="167">
        <v>31980</v>
      </c>
      <c r="P442" s="168"/>
      <c r="Q442" s="151"/>
      <c r="R442" s="151" t="s">
        <v>51</v>
      </c>
      <c r="S442" s="151" t="s">
        <v>491</v>
      </c>
      <c r="T442" s="151"/>
      <c r="U442" s="151" t="s">
        <v>492</v>
      </c>
      <c r="V442" s="151"/>
      <c r="W442" s="167">
        <v>31980</v>
      </c>
      <c r="X442" s="168"/>
      <c r="Y442" s="151"/>
      <c r="Z442" s="151" t="s">
        <v>772</v>
      </c>
      <c r="AA442" s="171"/>
      <c r="AB442" s="151"/>
      <c r="AC442" s="169"/>
      <c r="AD442" s="165">
        <v>42813</v>
      </c>
      <c r="AE442" s="170">
        <v>432</v>
      </c>
    </row>
    <row r="443" spans="1:31">
      <c r="A443" s="165"/>
      <c r="B443" s="166"/>
      <c r="C443"/>
      <c r="D443" s="151"/>
      <c r="E443" s="151"/>
      <c r="F443" s="151"/>
      <c r="G443" s="151"/>
      <c r="H443" s="151"/>
      <c r="I443" s="151"/>
      <c r="K443" s="151"/>
      <c r="L443" s="151"/>
      <c r="M443" s="151"/>
      <c r="N443"/>
      <c r="O443" s="167"/>
      <c r="P443" s="168"/>
      <c r="Q443" s="151"/>
      <c r="R443" s="151"/>
      <c r="S443" s="151"/>
      <c r="T443" s="151"/>
      <c r="U443" s="151"/>
      <c r="V443" s="151"/>
      <c r="W443" s="167"/>
      <c r="X443" s="168"/>
      <c r="Y443" s="151"/>
      <c r="Z443" s="151" t="s">
        <v>773</v>
      </c>
      <c r="AA443" s="171"/>
      <c r="AB443" s="151"/>
      <c r="AC443" s="169"/>
      <c r="AD443" s="165">
        <v>42805</v>
      </c>
      <c r="AE443" s="170">
        <v>433</v>
      </c>
    </row>
    <row r="444" spans="1:31">
      <c r="A444" s="165"/>
      <c r="B444" s="166"/>
      <c r="C444"/>
      <c r="D444" s="151"/>
      <c r="E444" s="151"/>
      <c r="F444" s="151"/>
      <c r="G444" s="151"/>
      <c r="H444" s="151"/>
      <c r="I444" s="151"/>
      <c r="K444" s="151"/>
      <c r="L444" s="151"/>
      <c r="M444" s="151"/>
      <c r="N444"/>
      <c r="O444" s="167"/>
      <c r="P444" s="168"/>
      <c r="Q444" s="151"/>
      <c r="R444" s="151"/>
      <c r="S444" s="151"/>
      <c r="T444" s="151"/>
      <c r="U444" s="151"/>
      <c r="V444" s="151"/>
      <c r="W444" s="167"/>
      <c r="X444" s="168"/>
      <c r="Y444" s="151"/>
      <c r="Z444" s="151" t="s">
        <v>773</v>
      </c>
      <c r="AA444" s="171"/>
      <c r="AB444" s="151"/>
      <c r="AC444" s="169"/>
      <c r="AD444" s="165">
        <v>42805</v>
      </c>
      <c r="AE444" s="170">
        <v>434</v>
      </c>
    </row>
    <row r="445" spans="1:31">
      <c r="A445" s="165"/>
      <c r="B445" s="166"/>
      <c r="C445"/>
      <c r="D445" s="151"/>
      <c r="E445" s="151"/>
      <c r="F445" s="151"/>
      <c r="G445" s="151"/>
      <c r="H445" s="151"/>
      <c r="I445" s="151"/>
      <c r="K445" s="151"/>
      <c r="L445" s="151"/>
      <c r="M445" s="151"/>
      <c r="N445"/>
      <c r="O445" s="167"/>
      <c r="P445" s="168"/>
      <c r="Q445" s="151"/>
      <c r="R445" s="151"/>
      <c r="S445" s="151"/>
      <c r="T445" s="151"/>
      <c r="U445" s="151"/>
      <c r="V445" s="151"/>
      <c r="W445" s="167"/>
      <c r="X445" s="168"/>
      <c r="Y445" s="151"/>
      <c r="Z445" s="151" t="s">
        <v>773</v>
      </c>
      <c r="AA445" s="171"/>
      <c r="AB445" s="151"/>
      <c r="AC445" s="169"/>
      <c r="AD445" s="165">
        <v>42805</v>
      </c>
      <c r="AE445" s="170">
        <v>435</v>
      </c>
    </row>
    <row r="446" spans="1:31">
      <c r="A446" s="165"/>
      <c r="B446" s="166"/>
      <c r="C446"/>
      <c r="D446" s="151"/>
      <c r="E446" s="151"/>
      <c r="F446" s="151"/>
      <c r="G446" s="151"/>
      <c r="H446" s="151"/>
      <c r="I446" s="151"/>
      <c r="K446" s="151"/>
      <c r="L446" s="151"/>
      <c r="M446" s="151"/>
      <c r="N446"/>
      <c r="O446" s="167"/>
      <c r="P446" s="168"/>
      <c r="Q446" s="151"/>
      <c r="R446" s="151"/>
      <c r="S446" s="151"/>
      <c r="T446" s="151"/>
      <c r="U446" s="151"/>
      <c r="V446" s="151"/>
      <c r="W446" s="167"/>
      <c r="X446" s="168"/>
      <c r="Y446" s="151"/>
      <c r="Z446" s="151" t="s">
        <v>773</v>
      </c>
      <c r="AA446" s="171"/>
      <c r="AB446" s="151"/>
      <c r="AC446" s="169"/>
      <c r="AD446" s="165">
        <v>42805</v>
      </c>
      <c r="AE446" s="170">
        <v>436</v>
      </c>
    </row>
    <row r="447" spans="1:31">
      <c r="A447" s="165"/>
      <c r="B447" s="166"/>
      <c r="C447"/>
      <c r="D447" s="151"/>
      <c r="E447" s="151"/>
      <c r="F447" s="151"/>
      <c r="G447" s="151"/>
      <c r="H447" s="151"/>
      <c r="I447" s="151"/>
      <c r="K447" s="151"/>
      <c r="L447" s="151"/>
      <c r="M447" s="151"/>
      <c r="N447"/>
      <c r="O447" s="167"/>
      <c r="P447" s="168"/>
      <c r="Q447" s="151"/>
      <c r="R447" s="151"/>
      <c r="S447" s="151"/>
      <c r="T447" s="151"/>
      <c r="U447" s="151"/>
      <c r="V447" s="151"/>
      <c r="W447" s="167"/>
      <c r="X447" s="168"/>
      <c r="Y447" s="151"/>
      <c r="Z447" s="151" t="s">
        <v>773</v>
      </c>
      <c r="AA447" s="171"/>
      <c r="AB447" s="151"/>
      <c r="AC447" s="169"/>
      <c r="AD447" s="165">
        <v>42805</v>
      </c>
      <c r="AE447" s="170">
        <v>437</v>
      </c>
    </row>
    <row r="448" spans="1:31">
      <c r="A448" s="165"/>
      <c r="B448" s="166"/>
      <c r="C448"/>
      <c r="D448" s="151"/>
      <c r="E448" s="151"/>
      <c r="F448" s="151"/>
      <c r="G448" s="151"/>
      <c r="H448" s="151"/>
      <c r="I448" s="151"/>
      <c r="K448" s="151"/>
      <c r="L448" s="151"/>
      <c r="M448" s="151"/>
      <c r="N448"/>
      <c r="O448" s="167"/>
      <c r="P448" s="168"/>
      <c r="Q448" s="151"/>
      <c r="R448" s="151"/>
      <c r="S448" s="151"/>
      <c r="T448" s="151"/>
      <c r="U448" s="151"/>
      <c r="V448" s="151"/>
      <c r="W448" s="167"/>
      <c r="X448" s="168"/>
      <c r="Y448" s="151"/>
      <c r="Z448" s="151" t="s">
        <v>773</v>
      </c>
      <c r="AA448" s="171"/>
      <c r="AB448" s="151"/>
      <c r="AC448" s="169"/>
      <c r="AD448" s="165">
        <v>42805</v>
      </c>
      <c r="AE448" s="170">
        <v>438</v>
      </c>
    </row>
    <row r="449" spans="1:31">
      <c r="A449" s="165"/>
      <c r="B449" s="166"/>
      <c r="C449"/>
      <c r="D449" s="151"/>
      <c r="E449" s="151"/>
      <c r="F449" s="151"/>
      <c r="G449" s="151"/>
      <c r="H449" s="151"/>
      <c r="I449" s="151"/>
      <c r="K449" s="151"/>
      <c r="L449" s="151"/>
      <c r="M449" s="151"/>
      <c r="N449"/>
      <c r="O449" s="167"/>
      <c r="P449" s="168"/>
      <c r="Q449" s="151"/>
      <c r="R449" s="151"/>
      <c r="S449" s="151"/>
      <c r="T449" s="151"/>
      <c r="U449" s="151"/>
      <c r="V449" s="151"/>
      <c r="W449" s="167"/>
      <c r="X449" s="168"/>
      <c r="Y449" s="151"/>
      <c r="Z449" s="151" t="s">
        <v>773</v>
      </c>
      <c r="AA449" s="171"/>
      <c r="AB449" s="151"/>
      <c r="AC449" s="169"/>
      <c r="AD449" s="165">
        <v>42805</v>
      </c>
      <c r="AE449" s="170">
        <v>439</v>
      </c>
    </row>
    <row r="450" spans="1:31">
      <c r="A450" s="165"/>
      <c r="B450" s="166"/>
      <c r="C450"/>
      <c r="D450" s="151"/>
      <c r="E450" s="151"/>
      <c r="F450" s="151"/>
      <c r="G450" s="151"/>
      <c r="H450" s="151"/>
      <c r="I450" s="151"/>
      <c r="K450" s="151"/>
      <c r="L450" s="151"/>
      <c r="M450" s="151"/>
      <c r="N450"/>
      <c r="O450" s="167"/>
      <c r="P450" s="168"/>
      <c r="Q450" s="151"/>
      <c r="R450" s="151"/>
      <c r="S450" s="151"/>
      <c r="T450" s="151"/>
      <c r="U450" s="151"/>
      <c r="V450" s="151"/>
      <c r="W450" s="167"/>
      <c r="X450" s="168"/>
      <c r="Y450" s="151"/>
      <c r="Z450" s="151" t="s">
        <v>773</v>
      </c>
      <c r="AA450" s="171"/>
      <c r="AB450" s="151"/>
      <c r="AC450" s="169"/>
      <c r="AD450" s="165">
        <v>42805</v>
      </c>
      <c r="AE450" s="170">
        <v>440</v>
      </c>
    </row>
    <row r="451" spans="1:31">
      <c r="A451" s="165"/>
      <c r="B451" s="166"/>
      <c r="C451"/>
      <c r="D451" s="151"/>
      <c r="E451" s="151"/>
      <c r="F451" s="151"/>
      <c r="G451" s="151"/>
      <c r="H451" s="151"/>
      <c r="I451" s="151"/>
      <c r="K451" s="151"/>
      <c r="L451" s="151"/>
      <c r="M451" s="151"/>
      <c r="N451"/>
      <c r="O451" s="167"/>
      <c r="P451" s="168"/>
      <c r="Q451" s="151"/>
      <c r="R451" s="151"/>
      <c r="S451" s="151"/>
      <c r="T451" s="151"/>
      <c r="U451" s="151"/>
      <c r="V451" s="151"/>
      <c r="W451" s="167"/>
      <c r="X451" s="168"/>
      <c r="Y451" s="151"/>
      <c r="Z451" s="151" t="s">
        <v>773</v>
      </c>
      <c r="AA451" s="171"/>
      <c r="AB451" s="151"/>
      <c r="AC451" s="169"/>
      <c r="AD451" s="165">
        <v>42805</v>
      </c>
      <c r="AE451" s="170">
        <v>441</v>
      </c>
    </row>
    <row r="452" spans="1:31">
      <c r="A452" s="165"/>
      <c r="B452" s="166"/>
      <c r="C452"/>
      <c r="D452" s="151"/>
      <c r="E452" s="151"/>
      <c r="F452" s="151"/>
      <c r="G452" s="151"/>
      <c r="H452" s="151"/>
      <c r="I452" s="151"/>
      <c r="K452" s="151"/>
      <c r="L452" s="151"/>
      <c r="M452" s="151"/>
      <c r="N452"/>
      <c r="O452" s="167"/>
      <c r="P452" s="168"/>
      <c r="Q452" s="151"/>
      <c r="R452" s="151"/>
      <c r="S452" s="151"/>
      <c r="T452" s="151"/>
      <c r="U452" s="151"/>
      <c r="V452" s="151"/>
      <c r="W452" s="167"/>
      <c r="X452" s="168"/>
      <c r="Y452" s="151"/>
      <c r="Z452" s="151" t="s">
        <v>773</v>
      </c>
      <c r="AA452" s="171"/>
      <c r="AB452" s="151"/>
      <c r="AC452" s="169"/>
      <c r="AD452" s="165">
        <v>42805</v>
      </c>
      <c r="AE452" s="170">
        <v>442</v>
      </c>
    </row>
    <row r="453" spans="1:31">
      <c r="A453" s="165"/>
      <c r="B453" s="166"/>
      <c r="C453"/>
      <c r="D453" s="151"/>
      <c r="E453" s="151"/>
      <c r="F453" s="151"/>
      <c r="G453" s="151"/>
      <c r="H453" s="151"/>
      <c r="I453" s="151"/>
      <c r="K453" s="151"/>
      <c r="L453" s="151"/>
      <c r="M453" s="151"/>
      <c r="N453"/>
      <c r="O453" s="167"/>
      <c r="P453" s="168"/>
      <c r="Q453" s="151"/>
      <c r="R453" s="151"/>
      <c r="S453" s="151"/>
      <c r="T453" s="151"/>
      <c r="U453" s="151"/>
      <c r="V453" s="151"/>
      <c r="W453" s="167"/>
      <c r="X453" s="168"/>
      <c r="Y453" s="151"/>
      <c r="Z453" s="151" t="s">
        <v>773</v>
      </c>
      <c r="AA453" s="171"/>
      <c r="AB453" s="151"/>
      <c r="AC453" s="169"/>
      <c r="AD453" s="165">
        <v>42805</v>
      </c>
      <c r="AE453" s="170">
        <v>443</v>
      </c>
    </row>
    <row r="454" spans="1:31">
      <c r="A454" s="165"/>
      <c r="B454" s="166"/>
      <c r="C454"/>
      <c r="D454" s="151"/>
      <c r="E454" s="151"/>
      <c r="F454" s="151"/>
      <c r="G454" s="151"/>
      <c r="H454" s="151"/>
      <c r="I454" s="151"/>
      <c r="K454" s="151"/>
      <c r="L454" s="151"/>
      <c r="M454" s="151"/>
      <c r="N454"/>
      <c r="O454" s="167"/>
      <c r="P454" s="168"/>
      <c r="Q454" s="151"/>
      <c r="R454" s="151"/>
      <c r="S454" s="151"/>
      <c r="T454" s="151"/>
      <c r="U454" s="151"/>
      <c r="V454" s="151"/>
      <c r="W454" s="167"/>
      <c r="X454" s="168"/>
      <c r="Y454" s="151"/>
      <c r="Z454" s="151" t="s">
        <v>773</v>
      </c>
      <c r="AA454" s="171"/>
      <c r="AB454" s="151"/>
      <c r="AC454" s="169"/>
      <c r="AD454" s="165">
        <v>42805</v>
      </c>
      <c r="AE454" s="170">
        <v>444</v>
      </c>
    </row>
    <row r="455" spans="1:31">
      <c r="A455" s="165"/>
      <c r="B455" s="166"/>
      <c r="C455"/>
      <c r="D455" s="151"/>
      <c r="E455" s="151"/>
      <c r="F455" s="151"/>
      <c r="G455" s="151"/>
      <c r="H455" s="151"/>
      <c r="I455" s="151"/>
      <c r="K455" s="151"/>
      <c r="L455" s="151"/>
      <c r="M455" s="151"/>
      <c r="N455"/>
      <c r="O455" s="167"/>
      <c r="P455" s="168"/>
      <c r="Q455" s="151"/>
      <c r="R455" s="151"/>
      <c r="S455" s="151"/>
      <c r="T455" s="151"/>
      <c r="U455" s="151"/>
      <c r="V455" s="151"/>
      <c r="W455" s="167"/>
      <c r="X455" s="168"/>
      <c r="Y455" s="151"/>
      <c r="Z455" s="151" t="s">
        <v>773</v>
      </c>
      <c r="AA455" s="171"/>
      <c r="AB455" s="151"/>
      <c r="AC455" s="169"/>
      <c r="AD455" s="165">
        <v>42805</v>
      </c>
      <c r="AE455" s="170">
        <v>445</v>
      </c>
    </row>
    <row r="456" spans="1:31">
      <c r="A456" s="165"/>
      <c r="B456" s="166"/>
      <c r="C456"/>
      <c r="D456" s="151"/>
      <c r="E456" s="151"/>
      <c r="F456" s="151"/>
      <c r="G456" s="151"/>
      <c r="H456" s="151"/>
      <c r="I456" s="151"/>
      <c r="K456" s="151"/>
      <c r="L456" s="151"/>
      <c r="M456" s="151"/>
      <c r="N456"/>
      <c r="O456" s="167"/>
      <c r="P456" s="168"/>
      <c r="Q456" s="151"/>
      <c r="R456" s="151"/>
      <c r="S456" s="151"/>
      <c r="T456" s="151"/>
      <c r="U456" s="151"/>
      <c r="V456" s="151"/>
      <c r="W456" s="167"/>
      <c r="X456" s="168"/>
      <c r="Y456" s="151"/>
      <c r="Z456" s="151" t="s">
        <v>773</v>
      </c>
      <c r="AA456" s="171"/>
      <c r="AB456" s="151"/>
      <c r="AC456" s="169"/>
      <c r="AD456" s="165">
        <v>42805</v>
      </c>
      <c r="AE456" s="170">
        <v>446</v>
      </c>
    </row>
    <row r="457" spans="1:31">
      <c r="A457" s="165"/>
      <c r="B457" s="166"/>
      <c r="C457"/>
      <c r="D457" s="151"/>
      <c r="E457" s="151"/>
      <c r="F457" s="151"/>
      <c r="G457" s="151"/>
      <c r="H457" s="151"/>
      <c r="I457" s="151"/>
      <c r="K457" s="151"/>
      <c r="L457" s="151"/>
      <c r="M457" s="151"/>
      <c r="N457"/>
      <c r="O457" s="167"/>
      <c r="P457" s="168"/>
      <c r="Q457" s="151"/>
      <c r="R457" s="151"/>
      <c r="S457" s="151"/>
      <c r="T457" s="151"/>
      <c r="U457" s="151"/>
      <c r="V457" s="151"/>
      <c r="W457" s="167"/>
      <c r="X457" s="168"/>
      <c r="Y457" s="151"/>
      <c r="Z457" s="151" t="s">
        <v>773</v>
      </c>
      <c r="AA457" s="171"/>
      <c r="AB457" s="151"/>
      <c r="AC457" s="169"/>
      <c r="AD457" s="165">
        <v>42805</v>
      </c>
      <c r="AE457" s="170">
        <v>447</v>
      </c>
    </row>
    <row r="458" spans="1:31">
      <c r="A458" s="165"/>
      <c r="B458" s="166"/>
      <c r="C458"/>
      <c r="D458" s="151"/>
      <c r="E458" s="151"/>
      <c r="F458" s="151"/>
      <c r="G458" s="151"/>
      <c r="H458" s="151"/>
      <c r="I458" s="151"/>
      <c r="K458" s="151"/>
      <c r="L458" s="151"/>
      <c r="M458" s="151"/>
      <c r="N458"/>
      <c r="O458" s="167"/>
      <c r="P458" s="168"/>
      <c r="Q458" s="151"/>
      <c r="R458" s="151"/>
      <c r="S458" s="151"/>
      <c r="T458" s="151"/>
      <c r="U458" s="151"/>
      <c r="V458" s="151"/>
      <c r="W458" s="167"/>
      <c r="X458" s="168"/>
      <c r="Y458" s="151"/>
      <c r="Z458" s="151" t="s">
        <v>773</v>
      </c>
      <c r="AA458" s="171"/>
      <c r="AB458" s="151"/>
      <c r="AC458" s="169"/>
      <c r="AD458" s="165">
        <v>42805</v>
      </c>
      <c r="AE458" s="170">
        <v>448</v>
      </c>
    </row>
    <row r="459" spans="1:31">
      <c r="A459" s="165"/>
      <c r="B459" s="166"/>
      <c r="C459"/>
      <c r="D459" s="151"/>
      <c r="E459" s="151"/>
      <c r="F459" s="151"/>
      <c r="G459" s="151"/>
      <c r="H459" s="151"/>
      <c r="I459" s="151"/>
      <c r="K459" s="151"/>
      <c r="L459" s="151"/>
      <c r="M459" s="151"/>
      <c r="N459"/>
      <c r="O459" s="167"/>
      <c r="P459" s="168"/>
      <c r="Q459" s="151"/>
      <c r="R459" s="151"/>
      <c r="S459" s="151"/>
      <c r="T459" s="151"/>
      <c r="U459" s="151"/>
      <c r="V459" s="151"/>
      <c r="W459" s="167"/>
      <c r="X459" s="168"/>
      <c r="Y459" s="151"/>
      <c r="Z459" s="151" t="s">
        <v>773</v>
      </c>
      <c r="AA459" s="171"/>
      <c r="AB459" s="151"/>
      <c r="AC459" s="169"/>
      <c r="AD459" s="165">
        <v>42805</v>
      </c>
      <c r="AE459" s="170">
        <v>449</v>
      </c>
    </row>
    <row r="460" spans="1:31">
      <c r="A460" s="165"/>
      <c r="B460" s="166"/>
      <c r="C460"/>
      <c r="D460" s="151"/>
      <c r="E460" s="151"/>
      <c r="F460" s="151"/>
      <c r="G460" s="151"/>
      <c r="H460" s="151"/>
      <c r="I460" s="151"/>
      <c r="K460" s="151"/>
      <c r="L460" s="151"/>
      <c r="M460" s="151"/>
      <c r="N460"/>
      <c r="O460" s="167"/>
      <c r="P460" s="168"/>
      <c r="Q460" s="151"/>
      <c r="R460" s="151"/>
      <c r="S460" s="151"/>
      <c r="T460" s="151"/>
      <c r="U460" s="151"/>
      <c r="V460" s="151"/>
      <c r="W460" s="167"/>
      <c r="X460" s="168"/>
      <c r="Y460" s="151"/>
      <c r="Z460" s="151" t="s">
        <v>773</v>
      </c>
      <c r="AA460" s="171"/>
      <c r="AB460" s="151"/>
      <c r="AC460" s="169"/>
      <c r="AD460" s="165">
        <v>42805</v>
      </c>
      <c r="AE460" s="170">
        <v>450</v>
      </c>
    </row>
    <row r="461" spans="1:31">
      <c r="A461" s="165"/>
      <c r="B461" s="166"/>
      <c r="C461"/>
      <c r="D461" s="151"/>
      <c r="E461" s="151"/>
      <c r="F461" s="151"/>
      <c r="G461" s="151"/>
      <c r="H461" s="151"/>
      <c r="I461" s="151"/>
      <c r="K461" s="151"/>
      <c r="L461" s="151"/>
      <c r="M461" s="151"/>
      <c r="N461"/>
      <c r="O461" s="167"/>
      <c r="P461" s="168"/>
      <c r="Q461" s="151"/>
      <c r="R461" s="151"/>
      <c r="S461" s="151"/>
      <c r="T461" s="151"/>
      <c r="U461" s="151"/>
      <c r="V461" s="151"/>
      <c r="W461" s="167"/>
      <c r="X461" s="168"/>
      <c r="Y461" s="151"/>
      <c r="Z461" s="151" t="s">
        <v>773</v>
      </c>
      <c r="AA461" s="171"/>
      <c r="AB461" s="151"/>
      <c r="AC461" s="169"/>
      <c r="AD461" s="165">
        <v>42805</v>
      </c>
      <c r="AE461" s="170">
        <v>451</v>
      </c>
    </row>
    <row r="462" spans="1:31">
      <c r="A462" s="165"/>
      <c r="B462" s="166"/>
      <c r="C462"/>
      <c r="D462" s="151"/>
      <c r="E462" s="151"/>
      <c r="F462" s="151"/>
      <c r="G462" s="151"/>
      <c r="H462" s="151"/>
      <c r="I462" s="151"/>
      <c r="K462" s="151"/>
      <c r="L462" s="151"/>
      <c r="M462" s="151"/>
      <c r="N462"/>
      <c r="O462" s="167"/>
      <c r="P462" s="168"/>
      <c r="Q462" s="151"/>
      <c r="R462" s="151"/>
      <c r="S462" s="151"/>
      <c r="T462" s="151"/>
      <c r="U462" s="151"/>
      <c r="V462" s="151"/>
      <c r="W462" s="167"/>
      <c r="X462" s="168"/>
      <c r="Y462" s="151"/>
      <c r="Z462" s="151" t="s">
        <v>773</v>
      </c>
      <c r="AA462" s="171"/>
      <c r="AB462" s="151"/>
      <c r="AC462" s="169"/>
      <c r="AD462" s="165">
        <v>42805</v>
      </c>
      <c r="AE462" s="170">
        <v>452</v>
      </c>
    </row>
    <row r="463" spans="1:31">
      <c r="A463" s="165"/>
      <c r="B463" s="166"/>
      <c r="C463"/>
      <c r="D463" s="151"/>
      <c r="E463" s="151"/>
      <c r="F463" s="151"/>
      <c r="G463" s="151"/>
      <c r="H463" s="151"/>
      <c r="I463" s="151"/>
      <c r="K463" s="151"/>
      <c r="L463" s="151"/>
      <c r="M463" s="151"/>
      <c r="N463"/>
      <c r="O463" s="167"/>
      <c r="P463" s="168"/>
      <c r="Q463" s="151"/>
      <c r="R463" s="151"/>
      <c r="S463" s="151"/>
      <c r="T463" s="151"/>
      <c r="U463" s="151"/>
      <c r="V463" s="151"/>
      <c r="W463" s="167"/>
      <c r="X463" s="168"/>
      <c r="Y463" s="151"/>
      <c r="Z463" s="151" t="s">
        <v>773</v>
      </c>
      <c r="AA463" s="171"/>
      <c r="AB463" s="151"/>
      <c r="AC463" s="169"/>
      <c r="AD463" s="165">
        <v>42805</v>
      </c>
      <c r="AE463" s="170">
        <v>453</v>
      </c>
    </row>
    <row r="464" spans="1:31">
      <c r="A464" s="165"/>
      <c r="B464" s="166"/>
      <c r="C464"/>
      <c r="D464" s="151"/>
      <c r="E464" s="151"/>
      <c r="F464" s="151"/>
      <c r="G464" s="151"/>
      <c r="H464" s="151"/>
      <c r="I464" s="151"/>
      <c r="K464" s="151"/>
      <c r="L464" s="151"/>
      <c r="M464" s="151"/>
      <c r="N464"/>
      <c r="O464" s="167"/>
      <c r="P464" s="168"/>
      <c r="Q464" s="151"/>
      <c r="R464" s="151"/>
      <c r="S464" s="151"/>
      <c r="T464" s="151"/>
      <c r="U464" s="151"/>
      <c r="V464" s="151"/>
      <c r="W464" s="167"/>
      <c r="X464" s="168"/>
      <c r="Y464" s="151"/>
      <c r="Z464" s="151" t="s">
        <v>773</v>
      </c>
      <c r="AA464" s="171"/>
      <c r="AB464" s="151"/>
      <c r="AC464" s="169"/>
      <c r="AD464" s="165">
        <v>42805</v>
      </c>
      <c r="AE464" s="170">
        <v>454</v>
      </c>
    </row>
    <row r="465" spans="1:31">
      <c r="A465" s="165"/>
      <c r="B465" s="166"/>
      <c r="C465"/>
      <c r="D465" s="151"/>
      <c r="E465" s="151"/>
      <c r="F465" s="151"/>
      <c r="G465" s="151"/>
      <c r="H465" s="151"/>
      <c r="I465" s="151"/>
      <c r="K465" s="151"/>
      <c r="L465" s="151"/>
      <c r="M465" s="151"/>
      <c r="N465"/>
      <c r="O465" s="167"/>
      <c r="P465" s="168"/>
      <c r="Q465" s="151"/>
      <c r="R465" s="151"/>
      <c r="S465" s="151"/>
      <c r="T465" s="151"/>
      <c r="U465" s="151"/>
      <c r="V465" s="151"/>
      <c r="W465" s="167"/>
      <c r="X465" s="168"/>
      <c r="Y465" s="151"/>
      <c r="Z465" s="151" t="s">
        <v>773</v>
      </c>
      <c r="AA465" s="171"/>
      <c r="AB465" s="151"/>
      <c r="AC465" s="169"/>
      <c r="AD465" s="165">
        <v>42805</v>
      </c>
      <c r="AE465" s="170">
        <v>455</v>
      </c>
    </row>
    <row r="466" spans="1:31">
      <c r="A466" s="165"/>
      <c r="B466" s="166"/>
      <c r="C466"/>
      <c r="D466" s="151"/>
      <c r="E466" s="151"/>
      <c r="F466" s="151"/>
      <c r="G466" s="151"/>
      <c r="H466" s="151"/>
      <c r="I466" s="151"/>
      <c r="K466" s="151"/>
      <c r="L466" s="151"/>
      <c r="M466" s="151"/>
      <c r="N466"/>
      <c r="O466" s="167"/>
      <c r="P466" s="168"/>
      <c r="Q466" s="151"/>
      <c r="R466" s="151"/>
      <c r="S466" s="151"/>
      <c r="T466" s="151"/>
      <c r="U466" s="151"/>
      <c r="V466" s="151"/>
      <c r="W466" s="167"/>
      <c r="X466" s="168"/>
      <c r="Y466" s="151"/>
      <c r="Z466" s="151" t="s">
        <v>773</v>
      </c>
      <c r="AA466" s="171"/>
      <c r="AB466" s="151"/>
      <c r="AC466" s="169"/>
      <c r="AD466" s="165">
        <v>42805</v>
      </c>
      <c r="AE466" s="170">
        <v>456</v>
      </c>
    </row>
    <row r="467" spans="1:31">
      <c r="A467" s="165"/>
      <c r="B467" s="166"/>
      <c r="C467"/>
      <c r="D467" s="151"/>
      <c r="E467" s="151"/>
      <c r="F467" s="151"/>
      <c r="G467" s="151"/>
      <c r="H467" s="151"/>
      <c r="I467" s="151"/>
      <c r="K467" s="151"/>
      <c r="L467" s="151"/>
      <c r="M467" s="151"/>
      <c r="N467"/>
      <c r="O467" s="167"/>
      <c r="P467" s="168"/>
      <c r="Q467" s="151"/>
      <c r="R467" s="151"/>
      <c r="S467" s="151"/>
      <c r="T467" s="151"/>
      <c r="U467" s="151"/>
      <c r="V467" s="151"/>
      <c r="W467" s="167"/>
      <c r="X467" s="168"/>
      <c r="Y467" s="151"/>
      <c r="Z467" s="151" t="s">
        <v>773</v>
      </c>
      <c r="AA467" s="171"/>
      <c r="AB467" s="151"/>
      <c r="AC467" s="169"/>
      <c r="AD467" s="165">
        <v>42805</v>
      </c>
      <c r="AE467" s="170">
        <v>457</v>
      </c>
    </row>
    <row r="468" spans="1:31">
      <c r="A468" s="165"/>
      <c r="B468" s="166"/>
      <c r="C468"/>
      <c r="D468" s="151"/>
      <c r="E468" s="151"/>
      <c r="F468" s="151"/>
      <c r="G468" s="151"/>
      <c r="H468" s="151"/>
      <c r="I468" s="151"/>
      <c r="K468" s="151"/>
      <c r="L468" s="151"/>
      <c r="M468" s="151"/>
      <c r="N468"/>
      <c r="O468" s="167"/>
      <c r="P468" s="168"/>
      <c r="Q468" s="151"/>
      <c r="R468" s="151"/>
      <c r="S468" s="151"/>
      <c r="T468" s="151"/>
      <c r="U468" s="151"/>
      <c r="V468" s="151"/>
      <c r="W468" s="167"/>
      <c r="X468" s="168"/>
      <c r="Y468" s="151"/>
      <c r="Z468" s="151" t="s">
        <v>773</v>
      </c>
      <c r="AA468" s="171"/>
      <c r="AB468" s="151"/>
      <c r="AC468" s="169"/>
      <c r="AD468" s="165">
        <v>42805</v>
      </c>
      <c r="AE468" s="170">
        <v>458</v>
      </c>
    </row>
    <row r="469" spans="1:31">
      <c r="A469" s="165"/>
      <c r="B469" s="166"/>
      <c r="C469"/>
      <c r="D469" s="151"/>
      <c r="E469" s="151"/>
      <c r="F469" s="151"/>
      <c r="G469" s="151"/>
      <c r="H469" s="151"/>
      <c r="I469" s="151"/>
      <c r="K469" s="151"/>
      <c r="L469" s="151"/>
      <c r="M469" s="151"/>
      <c r="N469"/>
      <c r="O469" s="167"/>
      <c r="P469" s="168"/>
      <c r="Q469" s="151"/>
      <c r="R469" s="151"/>
      <c r="S469" s="151"/>
      <c r="T469" s="151"/>
      <c r="U469" s="151"/>
      <c r="V469" s="151"/>
      <c r="W469" s="167"/>
      <c r="X469" s="168"/>
      <c r="Y469" s="151"/>
      <c r="Z469" s="151" t="s">
        <v>773</v>
      </c>
      <c r="AA469" s="171"/>
      <c r="AB469" s="151"/>
      <c r="AC469" s="169"/>
      <c r="AD469" s="165">
        <v>42805</v>
      </c>
      <c r="AE469" s="170">
        <v>459</v>
      </c>
    </row>
    <row r="470" spans="1:31">
      <c r="A470" s="165"/>
      <c r="B470" s="166"/>
      <c r="C470"/>
      <c r="D470" s="151"/>
      <c r="E470" s="151"/>
      <c r="F470" s="151"/>
      <c r="G470" s="151"/>
      <c r="H470" s="151"/>
      <c r="I470" s="151"/>
      <c r="K470" s="151"/>
      <c r="L470" s="151"/>
      <c r="M470" s="151"/>
      <c r="N470"/>
      <c r="O470" s="167"/>
      <c r="P470" s="168"/>
      <c r="Q470" s="151"/>
      <c r="R470" s="151"/>
      <c r="S470" s="151"/>
      <c r="T470" s="151"/>
      <c r="U470" s="151"/>
      <c r="V470" s="151"/>
      <c r="W470" s="167"/>
      <c r="X470" s="168"/>
      <c r="Y470" s="151"/>
      <c r="Z470" s="151" t="s">
        <v>773</v>
      </c>
      <c r="AA470" s="171"/>
      <c r="AB470" s="151"/>
      <c r="AC470" s="169"/>
      <c r="AD470" s="165">
        <v>42805</v>
      </c>
      <c r="AE470" s="170">
        <v>460</v>
      </c>
    </row>
    <row r="471" spans="1:31">
      <c r="A471" s="165"/>
      <c r="B471" s="166"/>
      <c r="C471"/>
      <c r="D471" s="151"/>
      <c r="E471" s="151"/>
      <c r="F471" s="151"/>
      <c r="G471" s="151"/>
      <c r="H471" s="151"/>
      <c r="I471" s="151"/>
      <c r="K471" s="151"/>
      <c r="L471" s="151"/>
      <c r="M471" s="151"/>
      <c r="N471"/>
      <c r="O471" s="167"/>
      <c r="P471" s="168"/>
      <c r="Q471" s="151"/>
      <c r="R471" s="151"/>
      <c r="S471" s="151"/>
      <c r="T471" s="151"/>
      <c r="U471" s="151"/>
      <c r="V471" s="151"/>
      <c r="W471" s="167"/>
      <c r="X471" s="168"/>
      <c r="Y471" s="151"/>
      <c r="Z471" s="151" t="s">
        <v>773</v>
      </c>
      <c r="AA471" s="171"/>
      <c r="AB471" s="151"/>
      <c r="AC471" s="169"/>
      <c r="AD471" s="165">
        <v>42805</v>
      </c>
      <c r="AE471" s="170">
        <v>461</v>
      </c>
    </row>
    <row r="472" spans="1:31">
      <c r="A472" s="165"/>
      <c r="B472" s="166"/>
      <c r="C472"/>
      <c r="D472" s="151"/>
      <c r="E472" s="151"/>
      <c r="F472" s="151"/>
      <c r="G472" s="151"/>
      <c r="H472" s="151"/>
      <c r="I472" s="151"/>
      <c r="K472" s="151"/>
      <c r="L472" s="151"/>
      <c r="M472" s="151"/>
      <c r="N472"/>
      <c r="O472" s="167"/>
      <c r="P472" s="168"/>
      <c r="Q472" s="151"/>
      <c r="R472" s="151"/>
      <c r="S472" s="151"/>
      <c r="T472" s="151"/>
      <c r="U472" s="151"/>
      <c r="V472" s="151"/>
      <c r="W472" s="167"/>
      <c r="X472" s="168"/>
      <c r="Y472" s="151"/>
      <c r="Z472" s="151" t="s">
        <v>773</v>
      </c>
      <c r="AA472" s="171"/>
      <c r="AB472" s="151"/>
      <c r="AC472" s="169"/>
      <c r="AD472" s="165">
        <v>42805</v>
      </c>
      <c r="AE472" s="170">
        <v>462</v>
      </c>
    </row>
    <row r="473" spans="1:31">
      <c r="A473" s="165"/>
      <c r="B473" s="166"/>
      <c r="C473"/>
      <c r="D473" s="151"/>
      <c r="E473" s="151"/>
      <c r="F473" s="151"/>
      <c r="G473" s="151"/>
      <c r="H473" s="151"/>
      <c r="I473" s="151"/>
      <c r="K473" s="151"/>
      <c r="L473" s="151"/>
      <c r="M473" s="151"/>
      <c r="N473"/>
      <c r="O473" s="167"/>
      <c r="P473" s="168"/>
      <c r="Q473" s="151"/>
      <c r="R473" s="151"/>
      <c r="S473" s="151"/>
      <c r="T473" s="151"/>
      <c r="U473" s="151"/>
      <c r="V473" s="151"/>
      <c r="W473" s="167"/>
      <c r="X473" s="168"/>
      <c r="Y473" s="151"/>
      <c r="Z473" s="151" t="s">
        <v>773</v>
      </c>
      <c r="AA473" s="171"/>
      <c r="AB473" s="151"/>
      <c r="AC473" s="169"/>
      <c r="AD473" s="165">
        <v>42805</v>
      </c>
      <c r="AE473" s="170">
        <v>463</v>
      </c>
    </row>
    <row r="474" spans="1:31">
      <c r="A474" s="165"/>
      <c r="B474" s="166"/>
      <c r="C474"/>
      <c r="D474" s="151"/>
      <c r="E474" s="151"/>
      <c r="F474" s="151"/>
      <c r="G474" s="151"/>
      <c r="H474" s="151"/>
      <c r="I474" s="151"/>
      <c r="K474" s="151"/>
      <c r="L474" s="151"/>
      <c r="M474" s="151"/>
      <c r="N474"/>
      <c r="O474" s="167"/>
      <c r="P474" s="168"/>
      <c r="Q474" s="151"/>
      <c r="R474" s="151"/>
      <c r="S474" s="151"/>
      <c r="T474" s="151"/>
      <c r="U474" s="151"/>
      <c r="V474" s="151"/>
      <c r="W474" s="167"/>
      <c r="X474" s="168"/>
      <c r="Y474" s="151"/>
      <c r="Z474" s="151" t="s">
        <v>773</v>
      </c>
      <c r="AA474" s="171"/>
      <c r="AB474" s="151"/>
      <c r="AC474" s="169"/>
      <c r="AD474" s="165">
        <v>42805</v>
      </c>
      <c r="AE474" s="170">
        <v>464</v>
      </c>
    </row>
    <row r="475" spans="1:31">
      <c r="A475" s="165"/>
      <c r="B475" s="166"/>
      <c r="C475"/>
      <c r="D475" s="151"/>
      <c r="E475" s="151"/>
      <c r="F475" s="151"/>
      <c r="G475" s="151"/>
      <c r="H475" s="151"/>
      <c r="I475" s="151"/>
      <c r="K475" s="151"/>
      <c r="L475" s="151"/>
      <c r="M475" s="151"/>
      <c r="N475"/>
      <c r="O475" s="167"/>
      <c r="P475" s="168"/>
      <c r="Q475" s="151"/>
      <c r="R475" s="151"/>
      <c r="S475" s="151"/>
      <c r="T475" s="151"/>
      <c r="U475" s="151"/>
      <c r="V475" s="151"/>
      <c r="W475" s="167"/>
      <c r="X475" s="168"/>
      <c r="Y475" s="151"/>
      <c r="Z475" s="151" t="s">
        <v>773</v>
      </c>
      <c r="AA475" s="171"/>
      <c r="AB475" s="151"/>
      <c r="AC475" s="169"/>
      <c r="AD475" s="165">
        <v>42805</v>
      </c>
      <c r="AE475" s="170">
        <v>465</v>
      </c>
    </row>
    <row r="476" spans="1:31">
      <c r="A476" s="165"/>
      <c r="B476" s="166"/>
      <c r="C476"/>
      <c r="D476" s="151"/>
      <c r="E476" s="151"/>
      <c r="F476" s="151"/>
      <c r="G476" s="151"/>
      <c r="H476" s="151"/>
      <c r="I476" s="151"/>
      <c r="K476" s="151"/>
      <c r="L476" s="151"/>
      <c r="M476" s="151"/>
      <c r="N476"/>
      <c r="O476" s="167"/>
      <c r="P476" s="168"/>
      <c r="Q476" s="151"/>
      <c r="R476" s="151"/>
      <c r="S476" s="151"/>
      <c r="T476" s="151"/>
      <c r="U476" s="151"/>
      <c r="V476" s="151"/>
      <c r="W476" s="167"/>
      <c r="X476" s="168"/>
      <c r="Y476" s="151"/>
      <c r="Z476" s="151" t="s">
        <v>773</v>
      </c>
      <c r="AA476" s="171"/>
      <c r="AB476" s="151"/>
      <c r="AC476" s="169"/>
      <c r="AD476" s="165">
        <v>42805</v>
      </c>
      <c r="AE476" s="170">
        <v>466</v>
      </c>
    </row>
    <row r="477" spans="1:31">
      <c r="A477" s="165"/>
      <c r="B477" s="166"/>
      <c r="C477"/>
      <c r="D477" s="151"/>
      <c r="E477" s="151"/>
      <c r="F477" s="151"/>
      <c r="G477" s="151"/>
      <c r="H477" s="151"/>
      <c r="I477" s="151"/>
      <c r="K477" s="151"/>
      <c r="L477" s="151"/>
      <c r="M477" s="151"/>
      <c r="N477"/>
      <c r="O477" s="167"/>
      <c r="P477" s="168"/>
      <c r="Q477" s="151"/>
      <c r="R477" s="151"/>
      <c r="S477" s="151"/>
      <c r="T477" s="151"/>
      <c r="U477" s="151"/>
      <c r="V477" s="151"/>
      <c r="W477" s="167"/>
      <c r="X477" s="168"/>
      <c r="Y477" s="151"/>
      <c r="Z477" s="151" t="s">
        <v>773</v>
      </c>
      <c r="AA477" s="171"/>
      <c r="AB477" s="151"/>
      <c r="AC477" s="169"/>
      <c r="AD477" s="165">
        <v>42805</v>
      </c>
      <c r="AE477" s="170">
        <v>467</v>
      </c>
    </row>
    <row r="478" spans="1:31">
      <c r="A478" s="165"/>
      <c r="B478" s="166"/>
      <c r="C478"/>
      <c r="D478" s="151"/>
      <c r="E478" s="151"/>
      <c r="F478" s="151"/>
      <c r="G478" s="151"/>
      <c r="H478" s="151"/>
      <c r="I478" s="151"/>
      <c r="K478" s="151"/>
      <c r="L478" s="151"/>
      <c r="M478" s="151"/>
      <c r="N478"/>
      <c r="O478" s="167"/>
      <c r="P478" s="168"/>
      <c r="Q478" s="151"/>
      <c r="R478" s="151"/>
      <c r="S478" s="151"/>
      <c r="T478" s="151"/>
      <c r="U478" s="151"/>
      <c r="V478" s="151"/>
      <c r="W478" s="167"/>
      <c r="X478" s="168"/>
      <c r="Y478" s="151"/>
      <c r="Z478" s="151" t="s">
        <v>773</v>
      </c>
      <c r="AA478" s="171"/>
      <c r="AB478" s="151"/>
      <c r="AC478" s="169"/>
      <c r="AD478" s="165">
        <v>42805</v>
      </c>
      <c r="AE478" s="170">
        <v>468</v>
      </c>
    </row>
    <row r="479" spans="1:31">
      <c r="A479" s="165"/>
      <c r="B479" s="166"/>
      <c r="C479"/>
      <c r="D479" s="151"/>
      <c r="E479" s="151"/>
      <c r="F479" s="151"/>
      <c r="G479" s="151"/>
      <c r="H479" s="151"/>
      <c r="I479" s="151"/>
      <c r="K479" s="151"/>
      <c r="L479" s="151"/>
      <c r="M479" s="151"/>
      <c r="N479"/>
      <c r="O479" s="167"/>
      <c r="P479" s="168"/>
      <c r="Q479" s="151"/>
      <c r="R479" s="151"/>
      <c r="S479" s="151"/>
      <c r="T479" s="151"/>
      <c r="U479" s="151"/>
      <c r="V479" s="151"/>
      <c r="W479" s="167"/>
      <c r="X479" s="168"/>
      <c r="Y479" s="151"/>
      <c r="Z479" s="151" t="s">
        <v>773</v>
      </c>
      <c r="AA479" s="171"/>
      <c r="AB479" s="151"/>
      <c r="AC479" s="169"/>
      <c r="AD479" s="165">
        <v>42805</v>
      </c>
      <c r="AE479" s="170">
        <v>469</v>
      </c>
    </row>
    <row r="480" spans="1:31">
      <c r="A480" s="165"/>
      <c r="B480" s="166"/>
      <c r="C480"/>
      <c r="D480" s="151"/>
      <c r="E480" s="151"/>
      <c r="F480" s="151"/>
      <c r="G480" s="151"/>
      <c r="H480" s="151"/>
      <c r="I480" s="151"/>
      <c r="K480" s="151"/>
      <c r="L480" s="151"/>
      <c r="M480" s="151"/>
      <c r="N480"/>
      <c r="O480" s="167"/>
      <c r="P480" s="168"/>
      <c r="Q480" s="151"/>
      <c r="R480" s="151"/>
      <c r="S480" s="151"/>
      <c r="T480" s="151"/>
      <c r="U480" s="151"/>
      <c r="V480" s="151"/>
      <c r="W480" s="167"/>
      <c r="X480" s="168"/>
      <c r="Y480" s="151"/>
      <c r="Z480" s="151" t="s">
        <v>773</v>
      </c>
      <c r="AA480" s="171"/>
      <c r="AB480" s="151"/>
      <c r="AC480" s="169"/>
      <c r="AD480" s="165">
        <v>42805</v>
      </c>
      <c r="AE480" s="170">
        <v>470</v>
      </c>
    </row>
    <row r="481" spans="1:31">
      <c r="A481" s="165"/>
      <c r="B481" s="166"/>
      <c r="C481"/>
      <c r="D481" s="151"/>
      <c r="E481" s="151"/>
      <c r="F481" s="151"/>
      <c r="G481" s="151"/>
      <c r="H481" s="151"/>
      <c r="I481" s="151"/>
      <c r="K481" s="151"/>
      <c r="L481" s="151"/>
      <c r="M481" s="151"/>
      <c r="N481"/>
      <c r="O481" s="167"/>
      <c r="P481" s="168"/>
      <c r="Q481" s="151"/>
      <c r="R481" s="151"/>
      <c r="S481" s="151"/>
      <c r="T481" s="151"/>
      <c r="U481" s="151"/>
      <c r="V481" s="151"/>
      <c r="W481" s="167"/>
      <c r="X481" s="168"/>
      <c r="Y481" s="151"/>
      <c r="Z481" s="151" t="s">
        <v>773</v>
      </c>
      <c r="AA481" s="171"/>
      <c r="AB481" s="151"/>
      <c r="AC481" s="169"/>
      <c r="AD481" s="165">
        <v>42805</v>
      </c>
      <c r="AE481" s="170">
        <v>471</v>
      </c>
    </row>
    <row r="482" spans="1:31">
      <c r="A482" s="165"/>
      <c r="B482" s="166"/>
      <c r="C482"/>
      <c r="D482" s="151"/>
      <c r="E482" s="151"/>
      <c r="F482" s="151"/>
      <c r="G482" s="151"/>
      <c r="H482" s="151"/>
      <c r="I482" s="151"/>
      <c r="K482" s="151"/>
      <c r="L482" s="151"/>
      <c r="M482" s="151"/>
      <c r="N482"/>
      <c r="O482" s="167"/>
      <c r="P482" s="168"/>
      <c r="Q482" s="151"/>
      <c r="R482" s="151"/>
      <c r="S482" s="151"/>
      <c r="T482" s="151"/>
      <c r="U482" s="151"/>
      <c r="V482" s="151"/>
      <c r="W482" s="167"/>
      <c r="X482" s="168"/>
      <c r="Y482" s="151"/>
      <c r="Z482" s="151" t="s">
        <v>773</v>
      </c>
      <c r="AA482" s="171"/>
      <c r="AB482" s="151"/>
      <c r="AC482" s="169"/>
      <c r="AD482" s="165">
        <v>42805</v>
      </c>
      <c r="AE482" s="170">
        <v>472</v>
      </c>
    </row>
    <row r="483" spans="1:31">
      <c r="A483" s="165"/>
      <c r="B483" s="166"/>
      <c r="C483"/>
      <c r="D483" s="151"/>
      <c r="E483" s="151"/>
      <c r="F483" s="151"/>
      <c r="G483" s="151"/>
      <c r="H483" s="151"/>
      <c r="I483" s="151"/>
      <c r="K483" s="151"/>
      <c r="L483" s="151"/>
      <c r="M483" s="151"/>
      <c r="N483"/>
      <c r="O483" s="167"/>
      <c r="P483" s="168"/>
      <c r="Q483" s="151"/>
      <c r="R483" s="151"/>
      <c r="S483" s="151"/>
      <c r="T483" s="151"/>
      <c r="U483" s="151"/>
      <c r="V483" s="151"/>
      <c r="W483" s="167"/>
      <c r="X483" s="168"/>
      <c r="Y483" s="151"/>
      <c r="Z483" s="151" t="s">
        <v>773</v>
      </c>
      <c r="AA483" s="171"/>
      <c r="AB483" s="151"/>
      <c r="AC483" s="169"/>
      <c r="AD483" s="165">
        <v>42805</v>
      </c>
      <c r="AE483" s="170">
        <v>473</v>
      </c>
    </row>
    <row r="484" spans="1:31">
      <c r="A484" s="165"/>
      <c r="B484" s="166"/>
      <c r="C484"/>
      <c r="D484" s="151"/>
      <c r="E484" s="151"/>
      <c r="F484" s="151"/>
      <c r="G484" s="151"/>
      <c r="H484" s="151"/>
      <c r="I484" s="151"/>
      <c r="K484" s="151"/>
      <c r="L484" s="151"/>
      <c r="M484" s="151"/>
      <c r="N484"/>
      <c r="O484" s="167"/>
      <c r="P484" s="168"/>
      <c r="Q484" s="151"/>
      <c r="R484" s="151"/>
      <c r="S484" s="151"/>
      <c r="T484" s="151"/>
      <c r="U484" s="151"/>
      <c r="V484" s="151"/>
      <c r="W484" s="167"/>
      <c r="X484" s="168"/>
      <c r="Y484" s="151"/>
      <c r="Z484" s="151" t="s">
        <v>773</v>
      </c>
      <c r="AA484" s="171"/>
      <c r="AB484" s="151"/>
      <c r="AC484" s="169"/>
      <c r="AD484" s="165">
        <v>42805</v>
      </c>
      <c r="AE484" s="170">
        <v>474</v>
      </c>
    </row>
    <row r="485" spans="1:31">
      <c r="A485" s="165"/>
      <c r="B485" s="166"/>
      <c r="C485"/>
      <c r="D485" s="151"/>
      <c r="E485" s="151"/>
      <c r="F485" s="151"/>
      <c r="G485" s="151"/>
      <c r="H485" s="151"/>
      <c r="I485" s="151"/>
      <c r="K485" s="151"/>
      <c r="L485" s="151"/>
      <c r="M485" s="151"/>
      <c r="N485"/>
      <c r="O485" s="167"/>
      <c r="P485" s="168"/>
      <c r="Q485" s="151"/>
      <c r="R485" s="151"/>
      <c r="S485" s="151"/>
      <c r="T485" s="151"/>
      <c r="U485" s="151"/>
      <c r="V485" s="151"/>
      <c r="W485" s="167"/>
      <c r="X485" s="168"/>
      <c r="Y485" s="151"/>
      <c r="Z485" s="151" t="s">
        <v>773</v>
      </c>
      <c r="AA485" s="171"/>
      <c r="AB485" s="151"/>
      <c r="AC485" s="169"/>
      <c r="AD485" s="165">
        <v>42805</v>
      </c>
      <c r="AE485" s="170">
        <v>475</v>
      </c>
    </row>
    <row r="486" spans="1:31">
      <c r="A486" s="165"/>
      <c r="B486" s="166"/>
      <c r="C486"/>
      <c r="D486" s="151"/>
      <c r="E486" s="151"/>
      <c r="F486" s="151"/>
      <c r="G486" s="151"/>
      <c r="H486" s="151"/>
      <c r="I486" s="151"/>
      <c r="K486" s="151"/>
      <c r="L486" s="151"/>
      <c r="M486" s="151"/>
      <c r="N486"/>
      <c r="O486" s="167"/>
      <c r="P486" s="168"/>
      <c r="Q486" s="151"/>
      <c r="R486" s="151"/>
      <c r="S486" s="151"/>
      <c r="T486" s="151"/>
      <c r="U486" s="151"/>
      <c r="V486" s="151"/>
      <c r="W486" s="167"/>
      <c r="X486" s="168"/>
      <c r="Y486" s="151"/>
      <c r="Z486" s="151" t="s">
        <v>773</v>
      </c>
      <c r="AA486" s="171"/>
      <c r="AB486" s="151"/>
      <c r="AC486" s="169"/>
      <c r="AD486" s="165">
        <v>42805</v>
      </c>
      <c r="AE486" s="170">
        <v>476</v>
      </c>
    </row>
    <row r="487" spans="1:31">
      <c r="A487" s="165"/>
      <c r="B487" s="166"/>
      <c r="C487"/>
      <c r="D487" s="151"/>
      <c r="E487" s="151"/>
      <c r="F487" s="151"/>
      <c r="G487" s="151"/>
      <c r="H487" s="151"/>
      <c r="I487" s="151"/>
      <c r="K487" s="151"/>
      <c r="L487" s="151"/>
      <c r="M487" s="151"/>
      <c r="N487"/>
      <c r="O487" s="167"/>
      <c r="P487" s="168"/>
      <c r="Q487" s="151"/>
      <c r="R487" s="151"/>
      <c r="S487" s="151"/>
      <c r="T487" s="151"/>
      <c r="U487" s="151"/>
      <c r="V487" s="151"/>
      <c r="W487" s="167"/>
      <c r="X487" s="168"/>
      <c r="Y487" s="151"/>
      <c r="Z487" s="151" t="s">
        <v>773</v>
      </c>
      <c r="AA487" s="171"/>
      <c r="AB487" s="151"/>
      <c r="AC487" s="169"/>
      <c r="AD487" s="165">
        <v>42805</v>
      </c>
      <c r="AE487" s="170">
        <v>477</v>
      </c>
    </row>
    <row r="488" spans="1:31">
      <c r="A488" s="165"/>
      <c r="B488" s="166"/>
      <c r="C488"/>
      <c r="D488" s="151"/>
      <c r="E488" s="151"/>
      <c r="F488" s="151"/>
      <c r="G488" s="151"/>
      <c r="H488" s="151"/>
      <c r="I488" s="151"/>
      <c r="K488" s="151"/>
      <c r="L488" s="151"/>
      <c r="M488" s="151"/>
      <c r="N488"/>
      <c r="O488" s="167"/>
      <c r="P488" s="168"/>
      <c r="Q488" s="151"/>
      <c r="R488" s="151"/>
      <c r="S488" s="151"/>
      <c r="T488" s="151"/>
      <c r="U488" s="151"/>
      <c r="V488" s="151"/>
      <c r="W488" s="167"/>
      <c r="X488" s="168"/>
      <c r="Y488" s="151"/>
      <c r="Z488" s="151" t="s">
        <v>773</v>
      </c>
      <c r="AA488" s="171"/>
      <c r="AB488" s="151"/>
      <c r="AC488" s="169"/>
      <c r="AD488" s="165">
        <v>42805</v>
      </c>
      <c r="AE488" s="170">
        <v>478</v>
      </c>
    </row>
    <row r="489" spans="1:31">
      <c r="A489" s="165"/>
      <c r="B489" s="166"/>
      <c r="C489"/>
      <c r="D489" s="151"/>
      <c r="E489" s="151"/>
      <c r="F489" s="151"/>
      <c r="G489" s="151"/>
      <c r="H489" s="151"/>
      <c r="I489" s="151"/>
      <c r="K489" s="151"/>
      <c r="L489" s="151"/>
      <c r="M489" s="151"/>
      <c r="N489"/>
      <c r="O489" s="167"/>
      <c r="P489" s="168"/>
      <c r="Q489" s="151"/>
      <c r="R489" s="151"/>
      <c r="S489" s="151"/>
      <c r="T489" s="151"/>
      <c r="U489" s="151"/>
      <c r="V489" s="151"/>
      <c r="W489" s="167"/>
      <c r="X489" s="168"/>
      <c r="Y489" s="151"/>
      <c r="Z489" s="151" t="s">
        <v>773</v>
      </c>
      <c r="AA489" s="171"/>
      <c r="AB489" s="151"/>
      <c r="AC489" s="169"/>
      <c r="AD489" s="165">
        <v>42805</v>
      </c>
      <c r="AE489" s="170">
        <v>479</v>
      </c>
    </row>
    <row r="490" spans="1:31">
      <c r="A490" s="165"/>
      <c r="B490" s="166"/>
      <c r="C490"/>
      <c r="D490" s="151"/>
      <c r="E490" s="151"/>
      <c r="F490" s="151"/>
      <c r="G490" s="151"/>
      <c r="H490" s="151"/>
      <c r="I490" s="151"/>
      <c r="K490" s="151"/>
      <c r="L490" s="151"/>
      <c r="M490" s="151"/>
      <c r="N490"/>
      <c r="O490" s="167"/>
      <c r="P490" s="168"/>
      <c r="Q490" s="151"/>
      <c r="R490" s="151"/>
      <c r="S490" s="151"/>
      <c r="T490" s="151"/>
      <c r="U490" s="151"/>
      <c r="V490" s="151"/>
      <c r="W490" s="167"/>
      <c r="X490" s="168"/>
      <c r="Y490" s="151"/>
      <c r="Z490" s="151" t="s">
        <v>773</v>
      </c>
      <c r="AA490" s="171"/>
      <c r="AB490" s="151"/>
      <c r="AC490" s="169"/>
      <c r="AD490" s="165">
        <v>42805</v>
      </c>
      <c r="AE490" s="170">
        <v>480</v>
      </c>
    </row>
    <row r="491" spans="1:31">
      <c r="A491" s="165"/>
      <c r="B491" s="166"/>
      <c r="C491"/>
      <c r="D491" s="151"/>
      <c r="E491" s="151"/>
      <c r="F491" s="151"/>
      <c r="G491" s="151"/>
      <c r="H491" s="151"/>
      <c r="I491" s="151"/>
      <c r="K491" s="151"/>
      <c r="L491" s="151"/>
      <c r="M491" s="151"/>
      <c r="N491"/>
      <c r="O491" s="167"/>
      <c r="P491" s="168"/>
      <c r="Q491" s="151"/>
      <c r="R491" s="151"/>
      <c r="S491" s="151"/>
      <c r="T491" s="151"/>
      <c r="U491" s="151"/>
      <c r="V491" s="151"/>
      <c r="W491" s="167"/>
      <c r="X491" s="168"/>
      <c r="Y491" s="151"/>
      <c r="Z491" s="151" t="s">
        <v>773</v>
      </c>
      <c r="AA491" s="171"/>
      <c r="AB491" s="151"/>
      <c r="AC491" s="169"/>
      <c r="AD491" s="165">
        <v>42805</v>
      </c>
      <c r="AE491" s="170">
        <v>481</v>
      </c>
    </row>
    <row r="492" spans="1:31">
      <c r="A492" s="165"/>
      <c r="B492" s="166"/>
      <c r="C492"/>
      <c r="D492" s="151"/>
      <c r="E492" s="151"/>
      <c r="F492" s="151"/>
      <c r="G492" s="151"/>
      <c r="H492" s="151"/>
      <c r="I492" s="151"/>
      <c r="K492" s="151"/>
      <c r="L492" s="151"/>
      <c r="M492" s="151"/>
      <c r="N492"/>
      <c r="O492" s="167"/>
      <c r="P492" s="168"/>
      <c r="Q492" s="151"/>
      <c r="R492" s="151"/>
      <c r="S492" s="151"/>
      <c r="T492" s="151"/>
      <c r="U492" s="151"/>
      <c r="V492" s="151"/>
      <c r="W492" s="167"/>
      <c r="X492" s="168"/>
      <c r="Y492" s="151"/>
      <c r="Z492" s="151" t="s">
        <v>773</v>
      </c>
      <c r="AA492" s="171"/>
      <c r="AB492" s="151"/>
      <c r="AC492" s="169"/>
      <c r="AD492" s="165">
        <v>42805</v>
      </c>
      <c r="AE492" s="170">
        <v>482</v>
      </c>
    </row>
    <row r="493" spans="1:31">
      <c r="A493" s="165"/>
      <c r="B493" s="166"/>
      <c r="C493"/>
      <c r="D493" s="151"/>
      <c r="E493" s="151"/>
      <c r="F493" s="151"/>
      <c r="G493" s="151"/>
      <c r="H493" s="151"/>
      <c r="I493" s="151"/>
      <c r="K493" s="151"/>
      <c r="L493" s="151"/>
      <c r="M493" s="151"/>
      <c r="N493"/>
      <c r="O493" s="167"/>
      <c r="P493" s="168"/>
      <c r="Q493" s="151"/>
      <c r="R493" s="151"/>
      <c r="S493" s="151"/>
      <c r="T493" s="151"/>
      <c r="U493" s="151"/>
      <c r="V493" s="151"/>
      <c r="W493" s="167"/>
      <c r="X493" s="168"/>
      <c r="Y493" s="151"/>
      <c r="Z493" s="151" t="s">
        <v>773</v>
      </c>
      <c r="AA493" s="171"/>
      <c r="AB493" s="151"/>
      <c r="AC493" s="169"/>
      <c r="AD493" s="165">
        <v>42805</v>
      </c>
      <c r="AE493" s="170">
        <v>483</v>
      </c>
    </row>
    <row r="494" spans="1:31">
      <c r="A494" s="165"/>
      <c r="B494" s="166"/>
      <c r="C494"/>
      <c r="D494" s="151"/>
      <c r="E494" s="151"/>
      <c r="F494" s="151"/>
      <c r="G494" s="151"/>
      <c r="H494" s="151"/>
      <c r="I494" s="151"/>
      <c r="K494" s="151"/>
      <c r="L494" s="151"/>
      <c r="M494" s="151"/>
      <c r="N494"/>
      <c r="O494" s="167"/>
      <c r="P494" s="168"/>
      <c r="Q494" s="151"/>
      <c r="R494" s="151"/>
      <c r="S494" s="151"/>
      <c r="T494" s="151"/>
      <c r="U494" s="151"/>
      <c r="V494" s="151"/>
      <c r="W494" s="167"/>
      <c r="X494" s="168"/>
      <c r="Y494" s="151"/>
      <c r="Z494" s="151" t="s">
        <v>773</v>
      </c>
      <c r="AA494" s="171"/>
      <c r="AB494" s="151"/>
      <c r="AC494" s="169"/>
      <c r="AD494" s="165">
        <v>42805</v>
      </c>
      <c r="AE494" s="170">
        <v>484</v>
      </c>
    </row>
    <row r="495" spans="1:31">
      <c r="A495" s="165"/>
      <c r="B495" s="166"/>
      <c r="C495"/>
      <c r="D495" s="151"/>
      <c r="E495" s="151"/>
      <c r="F495" s="151"/>
      <c r="G495" s="151"/>
      <c r="H495" s="151"/>
      <c r="I495" s="151"/>
      <c r="K495" s="151"/>
      <c r="L495" s="151"/>
      <c r="M495" s="151"/>
      <c r="N495"/>
      <c r="O495" s="167"/>
      <c r="P495" s="168"/>
      <c r="Q495" s="151"/>
      <c r="R495" s="151"/>
      <c r="S495" s="151"/>
      <c r="T495" s="151"/>
      <c r="U495" s="151"/>
      <c r="V495" s="151"/>
      <c r="W495" s="167"/>
      <c r="X495" s="168"/>
      <c r="Y495" s="151"/>
      <c r="Z495" s="151" t="s">
        <v>773</v>
      </c>
      <c r="AA495" s="171"/>
      <c r="AB495" s="151"/>
      <c r="AC495" s="169"/>
      <c r="AD495" s="165">
        <v>42805</v>
      </c>
      <c r="AE495" s="170">
        <v>485</v>
      </c>
    </row>
    <row r="496" spans="1:31">
      <c r="A496" s="165"/>
      <c r="B496" s="166"/>
      <c r="C496"/>
      <c r="D496" s="151"/>
      <c r="E496" s="151"/>
      <c r="F496" s="151"/>
      <c r="G496" s="151"/>
      <c r="H496" s="151"/>
      <c r="I496" s="151"/>
      <c r="K496" s="151"/>
      <c r="L496" s="151"/>
      <c r="M496" s="151"/>
      <c r="N496"/>
      <c r="O496" s="167"/>
      <c r="P496" s="168"/>
      <c r="Q496" s="151"/>
      <c r="R496" s="151"/>
      <c r="S496" s="151"/>
      <c r="T496" s="151"/>
      <c r="U496" s="151"/>
      <c r="V496" s="151"/>
      <c r="W496" s="167"/>
      <c r="X496" s="168"/>
      <c r="Y496" s="151"/>
      <c r="Z496" s="151" t="s">
        <v>773</v>
      </c>
      <c r="AA496" s="171"/>
      <c r="AB496" s="151"/>
      <c r="AC496" s="169"/>
      <c r="AD496" s="165">
        <v>42805</v>
      </c>
      <c r="AE496" s="170">
        <v>486</v>
      </c>
    </row>
    <row r="497" spans="1:31">
      <c r="A497" s="165"/>
      <c r="B497" s="166"/>
      <c r="C497"/>
      <c r="D497" s="151"/>
      <c r="E497" s="151"/>
      <c r="F497" s="151"/>
      <c r="G497" s="151"/>
      <c r="H497" s="151"/>
      <c r="I497" s="151"/>
      <c r="K497" s="151"/>
      <c r="L497" s="151"/>
      <c r="M497" s="151"/>
      <c r="N497"/>
      <c r="O497" s="167"/>
      <c r="P497" s="168"/>
      <c r="Q497" s="151"/>
      <c r="R497" s="151"/>
      <c r="S497" s="151"/>
      <c r="T497" s="151"/>
      <c r="U497" s="151"/>
      <c r="V497" s="151"/>
      <c r="W497" s="167"/>
      <c r="X497" s="168"/>
      <c r="Y497" s="151"/>
      <c r="Z497" s="151" t="s">
        <v>773</v>
      </c>
      <c r="AA497" s="171"/>
      <c r="AB497" s="151"/>
      <c r="AC497" s="169"/>
      <c r="AD497" s="165">
        <v>42805</v>
      </c>
      <c r="AE497" s="170">
        <v>487</v>
      </c>
    </row>
    <row r="498" spans="1:31">
      <c r="A498" s="165"/>
      <c r="B498" s="166"/>
      <c r="C498"/>
      <c r="D498" s="151"/>
      <c r="E498" s="151"/>
      <c r="F498" s="151"/>
      <c r="G498" s="151"/>
      <c r="H498" s="151"/>
      <c r="I498" s="151"/>
      <c r="K498" s="151"/>
      <c r="L498" s="151"/>
      <c r="M498" s="151"/>
      <c r="N498"/>
      <c r="O498" s="167"/>
      <c r="P498" s="168"/>
      <c r="Q498" s="151"/>
      <c r="R498" s="151"/>
      <c r="S498" s="151"/>
      <c r="T498" s="151"/>
      <c r="U498" s="151"/>
      <c r="V498" s="151"/>
      <c r="W498" s="167"/>
      <c r="X498" s="168"/>
      <c r="Y498" s="151"/>
      <c r="Z498" s="151" t="s">
        <v>773</v>
      </c>
      <c r="AA498" s="171"/>
      <c r="AB498" s="151"/>
      <c r="AC498" s="169"/>
      <c r="AD498" s="165">
        <v>42805</v>
      </c>
      <c r="AE498" s="170">
        <v>488</v>
      </c>
    </row>
    <row r="499" spans="1:31">
      <c r="A499" s="165"/>
      <c r="B499" s="166"/>
      <c r="C499"/>
      <c r="D499" s="151"/>
      <c r="E499" s="151"/>
      <c r="F499" s="151"/>
      <c r="G499" s="151"/>
      <c r="H499" s="151"/>
      <c r="I499" s="151"/>
      <c r="K499" s="151"/>
      <c r="L499" s="151"/>
      <c r="M499" s="151"/>
      <c r="N499"/>
      <c r="O499" s="167"/>
      <c r="P499" s="168"/>
      <c r="Q499" s="151"/>
      <c r="R499" s="151"/>
      <c r="S499" s="151"/>
      <c r="T499" s="151"/>
      <c r="U499" s="151"/>
      <c r="V499" s="151"/>
      <c r="W499" s="167"/>
      <c r="X499" s="168"/>
      <c r="Y499" s="151"/>
      <c r="Z499" s="151" t="s">
        <v>773</v>
      </c>
      <c r="AA499" s="171"/>
      <c r="AB499" s="151"/>
      <c r="AC499" s="169"/>
      <c r="AD499" s="165">
        <v>42805</v>
      </c>
      <c r="AE499" s="170">
        <v>489</v>
      </c>
    </row>
    <row r="500" spans="1:31">
      <c r="A500" s="165"/>
      <c r="B500" s="166"/>
      <c r="C500"/>
      <c r="D500" s="151"/>
      <c r="E500" s="151"/>
      <c r="F500" s="151"/>
      <c r="G500" s="151"/>
      <c r="H500" s="151"/>
      <c r="I500" s="151"/>
      <c r="K500" s="151"/>
      <c r="L500" s="151"/>
      <c r="M500" s="151"/>
      <c r="N500"/>
      <c r="O500" s="167"/>
      <c r="P500" s="168"/>
      <c r="Q500" s="151"/>
      <c r="R500" s="151"/>
      <c r="S500" s="151"/>
      <c r="T500" s="151"/>
      <c r="U500" s="151"/>
      <c r="V500" s="151"/>
      <c r="W500" s="167"/>
      <c r="X500" s="168"/>
      <c r="Y500" s="151"/>
      <c r="Z500" s="151" t="s">
        <v>773</v>
      </c>
      <c r="AA500" s="171"/>
      <c r="AB500" s="151"/>
      <c r="AC500" s="169"/>
      <c r="AD500" s="165">
        <v>42805</v>
      </c>
      <c r="AE500" s="170">
        <v>490</v>
      </c>
    </row>
    <row r="501" spans="1:31">
      <c r="A501" s="165"/>
      <c r="B501" s="166"/>
      <c r="C501"/>
      <c r="D501" s="151"/>
      <c r="E501" s="151"/>
      <c r="F501" s="151"/>
      <c r="G501" s="151"/>
      <c r="H501" s="151"/>
      <c r="I501" s="151"/>
      <c r="K501" s="151"/>
      <c r="L501" s="151"/>
      <c r="M501" s="151"/>
      <c r="N501"/>
      <c r="O501" s="167"/>
      <c r="P501" s="168"/>
      <c r="Q501" s="151"/>
      <c r="R501" s="151"/>
      <c r="S501" s="151"/>
      <c r="T501" s="151"/>
      <c r="U501" s="151"/>
      <c r="V501" s="151"/>
      <c r="W501" s="167"/>
      <c r="X501" s="168"/>
      <c r="Y501" s="151"/>
      <c r="Z501" s="151" t="s">
        <v>773</v>
      </c>
      <c r="AA501" s="171"/>
      <c r="AB501" s="151"/>
      <c r="AC501" s="169"/>
      <c r="AD501" s="165">
        <v>42805</v>
      </c>
      <c r="AE501" s="170">
        <v>491</v>
      </c>
    </row>
    <row r="502" spans="1:31">
      <c r="A502" s="165"/>
      <c r="B502" s="166"/>
      <c r="C502"/>
      <c r="D502" s="151"/>
      <c r="E502" s="151"/>
      <c r="F502" s="151"/>
      <c r="G502" s="151"/>
      <c r="H502" s="151"/>
      <c r="I502" s="151"/>
      <c r="K502" s="151"/>
      <c r="L502" s="151"/>
      <c r="M502" s="151"/>
      <c r="N502"/>
      <c r="O502" s="167"/>
      <c r="P502" s="168"/>
      <c r="Q502" s="151"/>
      <c r="R502" s="151"/>
      <c r="S502" s="151"/>
      <c r="T502" s="151"/>
      <c r="U502" s="151"/>
      <c r="V502" s="151"/>
      <c r="W502" s="167"/>
      <c r="X502" s="168"/>
      <c r="Y502" s="151"/>
      <c r="Z502" s="151" t="s">
        <v>773</v>
      </c>
      <c r="AA502" s="171"/>
      <c r="AB502" s="151"/>
      <c r="AC502" s="169"/>
      <c r="AD502" s="165">
        <v>42805</v>
      </c>
      <c r="AE502" s="170">
        <v>492</v>
      </c>
    </row>
    <row r="503" spans="1:31">
      <c r="A503" s="165"/>
      <c r="B503" s="166"/>
      <c r="C503"/>
      <c r="D503" s="151"/>
      <c r="E503" s="151"/>
      <c r="F503" s="151"/>
      <c r="G503" s="151"/>
      <c r="H503" s="151"/>
      <c r="I503" s="151"/>
      <c r="K503" s="151"/>
      <c r="L503" s="151"/>
      <c r="M503" s="151"/>
      <c r="N503"/>
      <c r="O503" s="167"/>
      <c r="P503" s="168"/>
      <c r="Q503" s="151"/>
      <c r="R503" s="151"/>
      <c r="S503" s="151"/>
      <c r="T503" s="151"/>
      <c r="U503" s="151"/>
      <c r="V503" s="151"/>
      <c r="W503" s="167"/>
      <c r="X503" s="168"/>
      <c r="Y503" s="151"/>
      <c r="Z503" s="151" t="s">
        <v>773</v>
      </c>
      <c r="AA503" s="171"/>
      <c r="AB503" s="151"/>
      <c r="AC503" s="169"/>
      <c r="AD503" s="165">
        <v>42805</v>
      </c>
      <c r="AE503" s="170">
        <v>493</v>
      </c>
    </row>
    <row r="504" spans="1:31">
      <c r="A504" s="165"/>
      <c r="B504" s="166"/>
      <c r="C504"/>
      <c r="D504" s="151"/>
      <c r="E504" s="151"/>
      <c r="F504" s="151"/>
      <c r="G504" s="151"/>
      <c r="H504" s="151"/>
      <c r="I504" s="151"/>
      <c r="K504" s="151"/>
      <c r="L504" s="151"/>
      <c r="M504" s="151"/>
      <c r="N504"/>
      <c r="O504" s="167"/>
      <c r="P504" s="168"/>
      <c r="Q504" s="151"/>
      <c r="R504" s="151"/>
      <c r="S504" s="151"/>
      <c r="T504" s="151"/>
      <c r="U504" s="151"/>
      <c r="V504" s="151"/>
      <c r="W504" s="167"/>
      <c r="X504" s="168"/>
      <c r="Y504" s="151"/>
      <c r="Z504" s="151" t="s">
        <v>773</v>
      </c>
      <c r="AA504" s="171"/>
      <c r="AB504" s="151"/>
      <c r="AC504" s="169"/>
      <c r="AD504" s="165">
        <v>42805</v>
      </c>
      <c r="AE504" s="170">
        <v>494</v>
      </c>
    </row>
    <row r="505" spans="1:31">
      <c r="A505" s="165"/>
      <c r="B505" s="166"/>
      <c r="C505"/>
      <c r="D505" s="151"/>
      <c r="E505" s="151"/>
      <c r="F505" s="151"/>
      <c r="G505" s="151"/>
      <c r="H505" s="151"/>
      <c r="I505" s="151"/>
      <c r="K505" s="151"/>
      <c r="L505" s="151"/>
      <c r="M505" s="151"/>
      <c r="N505"/>
      <c r="O505" s="167"/>
      <c r="P505" s="168"/>
      <c r="Q505" s="151"/>
      <c r="R505" s="151"/>
      <c r="S505" s="151"/>
      <c r="T505" s="151"/>
      <c r="U505" s="151"/>
      <c r="V505" s="151"/>
      <c r="W505" s="167"/>
      <c r="X505" s="168"/>
      <c r="Y505" s="151"/>
      <c r="Z505" s="151" t="s">
        <v>773</v>
      </c>
      <c r="AA505" s="171"/>
      <c r="AB505" s="151"/>
      <c r="AC505" s="169"/>
      <c r="AD505" s="165">
        <v>42805</v>
      </c>
      <c r="AE505" s="170">
        <v>495</v>
      </c>
    </row>
    <row r="506" spans="1:31">
      <c r="A506" s="165"/>
      <c r="B506" s="166"/>
      <c r="C506"/>
      <c r="D506" s="151"/>
      <c r="E506" s="151"/>
      <c r="F506" s="151"/>
      <c r="G506" s="151"/>
      <c r="H506" s="151"/>
      <c r="I506" s="151"/>
      <c r="K506" s="151"/>
      <c r="L506" s="151"/>
      <c r="M506" s="151"/>
      <c r="N506"/>
      <c r="O506" s="167"/>
      <c r="P506" s="168"/>
      <c r="Q506" s="151"/>
      <c r="R506" s="151"/>
      <c r="S506" s="151"/>
      <c r="T506" s="151"/>
      <c r="U506" s="151"/>
      <c r="V506" s="151"/>
      <c r="W506" s="167"/>
      <c r="X506" s="168"/>
      <c r="Y506" s="151"/>
      <c r="Z506" s="151" t="s">
        <v>773</v>
      </c>
      <c r="AA506" s="171"/>
      <c r="AB506" s="151"/>
      <c r="AC506" s="169"/>
      <c r="AD506" s="165">
        <v>42805</v>
      </c>
      <c r="AE506" s="170">
        <v>496</v>
      </c>
    </row>
    <row r="507" spans="1:31">
      <c r="A507" s="165"/>
      <c r="B507" s="166"/>
      <c r="C507"/>
      <c r="D507" s="151"/>
      <c r="E507" s="151"/>
      <c r="F507" s="151"/>
      <c r="G507" s="151"/>
      <c r="H507" s="151"/>
      <c r="I507" s="151"/>
      <c r="K507" s="151"/>
      <c r="L507" s="151"/>
      <c r="M507" s="151"/>
      <c r="N507"/>
      <c r="O507" s="167"/>
      <c r="P507" s="168"/>
      <c r="Q507" s="151"/>
      <c r="R507" s="151"/>
      <c r="S507" s="151"/>
      <c r="T507" s="151"/>
      <c r="U507" s="151"/>
      <c r="V507" s="151"/>
      <c r="W507" s="167"/>
      <c r="X507" s="168"/>
      <c r="Y507" s="151"/>
      <c r="Z507" s="151" t="s">
        <v>773</v>
      </c>
      <c r="AA507" s="171"/>
      <c r="AB507" s="151"/>
      <c r="AC507" s="169"/>
      <c r="AD507" s="165">
        <v>42805</v>
      </c>
      <c r="AE507" s="170">
        <v>497</v>
      </c>
    </row>
    <row r="508" spans="1:31">
      <c r="A508" s="165"/>
      <c r="B508" s="166"/>
      <c r="C508"/>
      <c r="D508" s="151"/>
      <c r="E508" s="151"/>
      <c r="F508" s="151"/>
      <c r="G508" s="151"/>
      <c r="H508" s="151"/>
      <c r="I508" s="151"/>
      <c r="K508" s="151"/>
      <c r="L508" s="151"/>
      <c r="M508" s="151"/>
      <c r="N508"/>
      <c r="O508" s="167"/>
      <c r="P508" s="168"/>
      <c r="Q508" s="151"/>
      <c r="R508" s="151"/>
      <c r="S508" s="151"/>
      <c r="T508" s="151"/>
      <c r="U508" s="151"/>
      <c r="V508" s="151"/>
      <c r="W508" s="167"/>
      <c r="X508" s="168"/>
      <c r="Y508" s="151"/>
      <c r="Z508" s="151" t="s">
        <v>773</v>
      </c>
      <c r="AA508" s="171"/>
      <c r="AB508" s="151"/>
      <c r="AC508" s="169"/>
      <c r="AD508" s="165">
        <v>42805</v>
      </c>
      <c r="AE508" s="170">
        <v>498</v>
      </c>
    </row>
    <row r="509" spans="1:31">
      <c r="A509" s="165"/>
      <c r="B509" s="166"/>
      <c r="C509"/>
      <c r="D509" s="151"/>
      <c r="E509" s="151"/>
      <c r="F509" s="151"/>
      <c r="G509" s="151"/>
      <c r="H509" s="151"/>
      <c r="I509" s="151"/>
      <c r="K509" s="151"/>
      <c r="L509" s="151"/>
      <c r="M509" s="151"/>
      <c r="N509"/>
      <c r="O509" s="167"/>
      <c r="P509" s="168"/>
      <c r="Q509" s="151"/>
      <c r="R509" s="151"/>
      <c r="S509" s="151"/>
      <c r="T509" s="151"/>
      <c r="U509" s="151"/>
      <c r="V509" s="151"/>
      <c r="W509" s="167"/>
      <c r="X509" s="168"/>
      <c r="Y509" s="151"/>
      <c r="Z509" s="151" t="s">
        <v>773</v>
      </c>
      <c r="AA509" s="171"/>
      <c r="AB509" s="151"/>
      <c r="AC509" s="169"/>
      <c r="AD509" s="165">
        <v>42805</v>
      </c>
      <c r="AE509" s="170">
        <v>499</v>
      </c>
    </row>
    <row r="510" spans="1:31">
      <c r="A510" s="165"/>
      <c r="B510" s="166"/>
      <c r="C510"/>
      <c r="D510" s="151"/>
      <c r="E510" s="151"/>
      <c r="F510" s="151"/>
      <c r="G510" s="151"/>
      <c r="H510" s="151"/>
      <c r="I510" s="151"/>
      <c r="K510" s="151"/>
      <c r="L510" s="151"/>
      <c r="M510" s="151"/>
      <c r="N510"/>
      <c r="O510" s="167"/>
      <c r="P510" s="168"/>
      <c r="Q510" s="151"/>
      <c r="R510" s="151"/>
      <c r="S510" s="151"/>
      <c r="T510" s="151"/>
      <c r="U510" s="151"/>
      <c r="V510" s="151"/>
      <c r="W510" s="167"/>
      <c r="X510" s="168"/>
      <c r="Y510" s="151"/>
      <c r="Z510" s="151" t="s">
        <v>773</v>
      </c>
      <c r="AA510" s="171"/>
      <c r="AB510" s="151"/>
      <c r="AC510" s="169"/>
      <c r="AD510" s="165">
        <v>42805</v>
      </c>
      <c r="AE510" s="170">
        <v>500</v>
      </c>
    </row>
    <row r="511" spans="1:31">
      <c r="A511" s="165"/>
      <c r="B511" s="166"/>
      <c r="C511"/>
      <c r="D511" s="151"/>
      <c r="E511" s="151"/>
      <c r="F511" s="151"/>
      <c r="G511" s="151"/>
      <c r="H511" s="151"/>
      <c r="I511" s="151"/>
      <c r="K511" s="151"/>
      <c r="L511" s="151"/>
      <c r="M511" s="151"/>
      <c r="N511"/>
      <c r="O511" s="167"/>
      <c r="P511" s="168"/>
      <c r="Q511" s="151"/>
      <c r="R511" s="151"/>
      <c r="S511" s="151"/>
      <c r="T511" s="151"/>
      <c r="U511" s="151"/>
      <c r="V511" s="151"/>
      <c r="W511" s="167"/>
      <c r="X511" s="168"/>
      <c r="Y511" s="151"/>
      <c r="Z511" s="151" t="s">
        <v>773</v>
      </c>
      <c r="AA511" s="171"/>
      <c r="AB511" s="151"/>
      <c r="AC511" s="169"/>
      <c r="AD511" s="165">
        <v>42805</v>
      </c>
      <c r="AE511" s="170">
        <v>501</v>
      </c>
    </row>
    <row r="512" spans="1:31">
      <c r="A512" s="165"/>
      <c r="B512" s="166"/>
      <c r="C512"/>
      <c r="D512" s="151"/>
      <c r="E512" s="151"/>
      <c r="F512" s="151"/>
      <c r="G512" s="151"/>
      <c r="H512" s="151"/>
      <c r="I512" s="151"/>
      <c r="K512" s="151"/>
      <c r="L512" s="151"/>
      <c r="M512" s="151"/>
      <c r="N512"/>
      <c r="O512" s="167"/>
      <c r="P512" s="168"/>
      <c r="Q512" s="151"/>
      <c r="R512" s="151"/>
      <c r="S512" s="151"/>
      <c r="T512" s="151"/>
      <c r="U512" s="151"/>
      <c r="V512" s="151"/>
      <c r="W512" s="167"/>
      <c r="X512" s="168"/>
      <c r="Y512" s="151"/>
      <c r="Z512" s="151" t="s">
        <v>773</v>
      </c>
      <c r="AA512" s="171"/>
      <c r="AB512" s="151"/>
      <c r="AC512" s="169"/>
      <c r="AD512" s="165">
        <v>42805</v>
      </c>
      <c r="AE512" s="170">
        <v>502</v>
      </c>
    </row>
    <row r="513" spans="1:31">
      <c r="A513" s="165"/>
      <c r="B513" s="166"/>
      <c r="C513"/>
      <c r="D513" s="151"/>
      <c r="E513" s="151"/>
      <c r="F513" s="151"/>
      <c r="G513" s="151"/>
      <c r="H513" s="151"/>
      <c r="I513" s="151"/>
      <c r="K513" s="151"/>
      <c r="L513" s="151"/>
      <c r="M513" s="151"/>
      <c r="N513"/>
      <c r="O513" s="167"/>
      <c r="P513" s="168"/>
      <c r="Q513" s="151"/>
      <c r="R513" s="151"/>
      <c r="S513" s="151"/>
      <c r="T513" s="151"/>
      <c r="U513" s="151"/>
      <c r="V513" s="151"/>
      <c r="W513" s="167"/>
      <c r="X513" s="168"/>
      <c r="Y513" s="151"/>
      <c r="Z513" s="151" t="s">
        <v>773</v>
      </c>
      <c r="AA513" s="171"/>
      <c r="AB513" s="151"/>
      <c r="AC513" s="169"/>
      <c r="AD513" s="165">
        <v>42805</v>
      </c>
      <c r="AE513" s="170">
        <v>503</v>
      </c>
    </row>
    <row r="514" spans="1:31">
      <c r="A514" s="165"/>
      <c r="B514" s="166"/>
      <c r="C514"/>
      <c r="D514" s="151"/>
      <c r="E514" s="151"/>
      <c r="F514" s="151"/>
      <c r="G514" s="151"/>
      <c r="H514" s="151"/>
      <c r="I514" s="151"/>
      <c r="K514" s="151"/>
      <c r="L514" s="151"/>
      <c r="M514" s="151"/>
      <c r="N514"/>
      <c r="O514" s="167"/>
      <c r="P514" s="168"/>
      <c r="Q514" s="151"/>
      <c r="R514" s="151"/>
      <c r="S514" s="151"/>
      <c r="T514" s="151"/>
      <c r="U514" s="151"/>
      <c r="V514" s="151"/>
      <c r="W514" s="167"/>
      <c r="X514" s="168"/>
      <c r="Y514" s="151"/>
      <c r="Z514" s="151" t="s">
        <v>773</v>
      </c>
      <c r="AA514" s="171"/>
      <c r="AB514" s="151"/>
      <c r="AC514" s="169"/>
      <c r="AD514" s="165">
        <v>42805</v>
      </c>
      <c r="AE514" s="170">
        <v>504</v>
      </c>
    </row>
    <row r="515" spans="1:31">
      <c r="A515" s="165"/>
      <c r="B515" s="166"/>
      <c r="C515"/>
      <c r="D515" s="151"/>
      <c r="E515" s="151"/>
      <c r="F515" s="151"/>
      <c r="G515" s="151"/>
      <c r="H515" s="151"/>
      <c r="I515" s="151"/>
      <c r="K515" s="151"/>
      <c r="L515" s="151"/>
      <c r="M515" s="151"/>
      <c r="N515"/>
      <c r="O515" s="167"/>
      <c r="P515" s="168"/>
      <c r="Q515" s="151"/>
      <c r="R515" s="151"/>
      <c r="S515" s="151"/>
      <c r="T515" s="151"/>
      <c r="U515" s="151"/>
      <c r="V515" s="151"/>
      <c r="W515" s="167"/>
      <c r="X515" s="168"/>
      <c r="Y515" s="151"/>
      <c r="Z515" s="151" t="s">
        <v>773</v>
      </c>
      <c r="AA515" s="171"/>
      <c r="AB515" s="151"/>
      <c r="AC515" s="169"/>
      <c r="AD515" s="165">
        <v>42805</v>
      </c>
      <c r="AE515" s="170">
        <v>505</v>
      </c>
    </row>
    <row r="516" spans="1:31">
      <c r="A516" s="165"/>
      <c r="B516" s="166"/>
      <c r="C516"/>
      <c r="D516" s="151"/>
      <c r="E516" s="151"/>
      <c r="F516" s="151"/>
      <c r="G516" s="151"/>
      <c r="H516" s="151"/>
      <c r="I516" s="151"/>
      <c r="K516" s="151"/>
      <c r="L516" s="151"/>
      <c r="M516" s="151"/>
      <c r="N516"/>
      <c r="O516" s="167"/>
      <c r="P516" s="168"/>
      <c r="Q516" s="151"/>
      <c r="R516" s="151"/>
      <c r="S516" s="151"/>
      <c r="T516" s="151"/>
      <c r="U516" s="151"/>
      <c r="V516" s="151"/>
      <c r="W516" s="167"/>
      <c r="X516" s="168"/>
      <c r="Y516" s="151"/>
      <c r="Z516" s="151" t="s">
        <v>773</v>
      </c>
      <c r="AA516" s="171"/>
      <c r="AB516" s="151"/>
      <c r="AC516" s="169"/>
      <c r="AD516" s="165">
        <v>42805</v>
      </c>
      <c r="AE516" s="170">
        <v>506</v>
      </c>
    </row>
    <row r="517" spans="1:31">
      <c r="A517" s="165"/>
      <c r="B517" s="166"/>
      <c r="C517"/>
      <c r="D517" s="151"/>
      <c r="E517" s="151"/>
      <c r="F517" s="151"/>
      <c r="G517" s="151"/>
      <c r="H517" s="151"/>
      <c r="I517" s="151"/>
      <c r="K517" s="151"/>
      <c r="L517" s="151"/>
      <c r="M517" s="151"/>
      <c r="N517"/>
      <c r="O517" s="167"/>
      <c r="P517" s="168"/>
      <c r="Q517" s="151"/>
      <c r="R517" s="151"/>
      <c r="S517" s="151"/>
      <c r="T517" s="151"/>
      <c r="U517" s="151"/>
      <c r="V517" s="151"/>
      <c r="W517" s="167"/>
      <c r="X517" s="168"/>
      <c r="Y517" s="151"/>
      <c r="Z517" s="151" t="s">
        <v>773</v>
      </c>
      <c r="AA517" s="171"/>
      <c r="AB517" s="151"/>
      <c r="AC517" s="169"/>
      <c r="AD517" s="165">
        <v>42805</v>
      </c>
      <c r="AE517" s="170">
        <v>507</v>
      </c>
    </row>
    <row r="518" spans="1:31">
      <c r="A518" s="165"/>
      <c r="B518" s="166"/>
      <c r="C518"/>
      <c r="D518" s="151"/>
      <c r="E518" s="151"/>
      <c r="F518" s="151"/>
      <c r="G518" s="151"/>
      <c r="H518" s="151"/>
      <c r="I518" s="151"/>
      <c r="K518" s="151"/>
      <c r="L518" s="151"/>
      <c r="M518" s="151"/>
      <c r="N518"/>
      <c r="O518" s="167"/>
      <c r="P518" s="168"/>
      <c r="Q518" s="151"/>
      <c r="R518" s="151"/>
      <c r="S518" s="151"/>
      <c r="T518" s="151"/>
      <c r="U518" s="151"/>
      <c r="V518" s="151"/>
      <c r="W518" s="167"/>
      <c r="X518" s="168"/>
      <c r="Y518" s="151"/>
      <c r="Z518" s="151" t="s">
        <v>773</v>
      </c>
      <c r="AA518" s="171"/>
      <c r="AB518" s="151"/>
      <c r="AC518" s="169"/>
      <c r="AD518" s="165">
        <v>42805</v>
      </c>
      <c r="AE518" s="170">
        <v>508</v>
      </c>
    </row>
    <row r="519" spans="1:31">
      <c r="A519" s="165"/>
      <c r="B519" s="166"/>
      <c r="C519"/>
      <c r="D519" s="151"/>
      <c r="E519" s="151"/>
      <c r="F519" s="151"/>
      <c r="G519" s="151"/>
      <c r="H519" s="151"/>
      <c r="I519" s="151"/>
      <c r="K519" s="151"/>
      <c r="L519" s="151"/>
      <c r="M519" s="151"/>
      <c r="N519"/>
      <c r="O519" s="167"/>
      <c r="P519" s="168"/>
      <c r="Q519" s="151"/>
      <c r="R519" s="151"/>
      <c r="S519" s="151"/>
      <c r="T519" s="151"/>
      <c r="U519" s="151"/>
      <c r="V519" s="151"/>
      <c r="W519" s="167"/>
      <c r="X519" s="168"/>
      <c r="Y519" s="151"/>
      <c r="Z519" s="151" t="s">
        <v>773</v>
      </c>
      <c r="AA519" s="171"/>
      <c r="AB519" s="151"/>
      <c r="AC519" s="169"/>
      <c r="AD519" s="165">
        <v>42805</v>
      </c>
      <c r="AE519" s="170">
        <v>509</v>
      </c>
    </row>
    <row r="520" spans="1:31">
      <c r="A520" s="165"/>
      <c r="B520" s="166"/>
      <c r="C520"/>
      <c r="D520" s="151"/>
      <c r="E520" s="151"/>
      <c r="F520" s="151"/>
      <c r="G520" s="151"/>
      <c r="H520" s="151"/>
      <c r="I520" s="151"/>
      <c r="K520" s="151"/>
      <c r="L520" s="151"/>
      <c r="M520" s="151"/>
      <c r="N520"/>
      <c r="O520" s="167"/>
      <c r="P520" s="168"/>
      <c r="Q520" s="151"/>
      <c r="R520" s="151"/>
      <c r="S520" s="151"/>
      <c r="T520" s="151"/>
      <c r="U520" s="151"/>
      <c r="V520" s="151"/>
      <c r="W520" s="167"/>
      <c r="X520" s="168"/>
      <c r="Y520" s="151"/>
      <c r="Z520" s="151" t="s">
        <v>773</v>
      </c>
      <c r="AA520" s="171"/>
      <c r="AB520" s="151"/>
      <c r="AC520" s="169"/>
      <c r="AD520" s="165">
        <v>42805</v>
      </c>
      <c r="AE520" s="170">
        <v>510</v>
      </c>
    </row>
    <row r="521" spans="1:31">
      <c r="A521" s="165"/>
      <c r="B521" s="166"/>
      <c r="C521"/>
      <c r="D521" s="151"/>
      <c r="E521" s="151"/>
      <c r="F521" s="151"/>
      <c r="G521" s="151"/>
      <c r="H521" s="151"/>
      <c r="I521" s="151"/>
      <c r="K521" s="151"/>
      <c r="L521" s="151"/>
      <c r="M521" s="151"/>
      <c r="N521"/>
      <c r="O521" s="167"/>
      <c r="P521" s="168"/>
      <c r="Q521" s="151"/>
      <c r="R521" s="151"/>
      <c r="S521" s="151"/>
      <c r="T521" s="151"/>
      <c r="U521" s="151"/>
      <c r="V521" s="151"/>
      <c r="W521" s="167"/>
      <c r="X521" s="168"/>
      <c r="Y521" s="151"/>
      <c r="Z521" s="151" t="s">
        <v>773</v>
      </c>
      <c r="AA521" s="171"/>
      <c r="AB521" s="151"/>
      <c r="AC521" s="169"/>
      <c r="AD521" s="165">
        <v>42805</v>
      </c>
      <c r="AE521" s="170">
        <v>511</v>
      </c>
    </row>
    <row r="522" spans="1:31">
      <c r="A522" s="165"/>
      <c r="B522" s="166"/>
      <c r="C522"/>
      <c r="D522" s="151"/>
      <c r="E522" s="151"/>
      <c r="F522" s="151"/>
      <c r="G522" s="151"/>
      <c r="H522" s="151"/>
      <c r="I522" s="151"/>
      <c r="K522" s="151"/>
      <c r="L522" s="151"/>
      <c r="M522" s="151"/>
      <c r="N522"/>
      <c r="O522" s="167"/>
      <c r="P522" s="168"/>
      <c r="Q522" s="151"/>
      <c r="R522" s="151"/>
      <c r="S522" s="151"/>
      <c r="T522" s="151"/>
      <c r="U522" s="151"/>
      <c r="V522" s="151"/>
      <c r="W522" s="167"/>
      <c r="X522" s="168"/>
      <c r="Y522" s="151"/>
      <c r="Z522" s="151" t="s">
        <v>773</v>
      </c>
      <c r="AA522" s="171"/>
      <c r="AB522" s="151"/>
      <c r="AC522" s="169"/>
      <c r="AD522" s="165">
        <v>42805</v>
      </c>
      <c r="AE522" s="170">
        <v>512</v>
      </c>
    </row>
    <row r="523" spans="1:31">
      <c r="A523" s="165"/>
      <c r="B523" s="166"/>
      <c r="C523"/>
      <c r="D523" s="151"/>
      <c r="E523" s="151"/>
      <c r="F523" s="151"/>
      <c r="G523" s="151"/>
      <c r="H523" s="151"/>
      <c r="I523" s="151"/>
      <c r="K523" s="151"/>
      <c r="L523" s="151"/>
      <c r="M523" s="151"/>
      <c r="N523"/>
      <c r="O523" s="167"/>
      <c r="P523" s="168"/>
      <c r="Q523" s="151"/>
      <c r="R523" s="151"/>
      <c r="S523" s="151"/>
      <c r="T523" s="151"/>
      <c r="U523" s="151"/>
      <c r="V523" s="151"/>
      <c r="W523" s="167"/>
      <c r="X523" s="168"/>
      <c r="Y523" s="151"/>
      <c r="Z523" s="151" t="s">
        <v>773</v>
      </c>
      <c r="AA523" s="171"/>
      <c r="AB523" s="151"/>
      <c r="AC523" s="169"/>
      <c r="AD523" s="165">
        <v>42805</v>
      </c>
      <c r="AE523" s="170">
        <v>513</v>
      </c>
    </row>
    <row r="524" spans="1:31">
      <c r="A524" s="165"/>
      <c r="B524" s="166"/>
      <c r="C524"/>
      <c r="D524" s="151"/>
      <c r="E524" s="151"/>
      <c r="F524" s="151"/>
      <c r="G524" s="151"/>
      <c r="H524" s="151"/>
      <c r="I524" s="151"/>
      <c r="K524" s="151"/>
      <c r="L524" s="151"/>
      <c r="M524" s="151"/>
      <c r="N524"/>
      <c r="O524" s="167"/>
      <c r="P524" s="168"/>
      <c r="Q524" s="151"/>
      <c r="R524" s="151"/>
      <c r="S524" s="151"/>
      <c r="T524" s="151"/>
      <c r="U524" s="151"/>
      <c r="V524" s="151"/>
      <c r="W524" s="167"/>
      <c r="X524" s="168"/>
      <c r="Y524" s="151"/>
      <c r="Z524" s="151" t="s">
        <v>773</v>
      </c>
      <c r="AA524" s="171"/>
      <c r="AB524" s="151"/>
      <c r="AC524" s="169"/>
      <c r="AD524" s="165">
        <v>42805</v>
      </c>
      <c r="AE524" s="170">
        <v>514</v>
      </c>
    </row>
    <row r="525" spans="1:31">
      <c r="A525" s="165"/>
      <c r="B525" s="166"/>
      <c r="C525"/>
      <c r="D525" s="151"/>
      <c r="E525" s="151"/>
      <c r="F525" s="151"/>
      <c r="G525" s="151"/>
      <c r="H525" s="151"/>
      <c r="I525" s="151"/>
      <c r="K525" s="151"/>
      <c r="L525" s="151"/>
      <c r="M525" s="151"/>
      <c r="N525"/>
      <c r="O525" s="167"/>
      <c r="P525" s="168"/>
      <c r="Q525" s="151"/>
      <c r="R525" s="151"/>
      <c r="S525" s="151"/>
      <c r="T525" s="151"/>
      <c r="U525" s="151"/>
      <c r="V525" s="151"/>
      <c r="W525" s="167"/>
      <c r="X525" s="168"/>
      <c r="Y525" s="151"/>
      <c r="Z525" s="151" t="s">
        <v>773</v>
      </c>
      <c r="AA525" s="171"/>
      <c r="AB525" s="151"/>
      <c r="AC525" s="169"/>
      <c r="AD525" s="165">
        <v>42805</v>
      </c>
      <c r="AE525" s="170">
        <v>515</v>
      </c>
    </row>
    <row r="526" spans="1:31">
      <c r="A526" s="165"/>
      <c r="B526" s="166"/>
      <c r="C526"/>
      <c r="D526" s="151"/>
      <c r="E526" s="151"/>
      <c r="F526" s="151"/>
      <c r="G526" s="151"/>
      <c r="H526" s="151"/>
      <c r="I526" s="151"/>
      <c r="K526" s="151"/>
      <c r="L526" s="151"/>
      <c r="M526" s="151"/>
      <c r="N526"/>
      <c r="O526" s="167"/>
      <c r="P526" s="168"/>
      <c r="Q526" s="151"/>
      <c r="R526" s="151"/>
      <c r="S526" s="151"/>
      <c r="T526" s="151"/>
      <c r="U526" s="151"/>
      <c r="V526" s="151"/>
      <c r="W526" s="167"/>
      <c r="X526" s="168"/>
      <c r="Y526" s="151"/>
      <c r="Z526" s="151" t="s">
        <v>773</v>
      </c>
      <c r="AA526" s="171"/>
      <c r="AB526" s="151"/>
      <c r="AC526" s="169"/>
      <c r="AD526" s="165">
        <v>42805</v>
      </c>
      <c r="AE526" s="170">
        <v>516</v>
      </c>
    </row>
    <row r="527" spans="1:31">
      <c r="A527" s="165"/>
      <c r="B527" s="166"/>
      <c r="C527"/>
      <c r="D527" s="151"/>
      <c r="E527" s="151"/>
      <c r="F527" s="151"/>
      <c r="G527" s="151"/>
      <c r="H527" s="151"/>
      <c r="I527" s="151"/>
      <c r="K527" s="151"/>
      <c r="L527" s="151"/>
      <c r="M527" s="151"/>
      <c r="N527"/>
      <c r="O527" s="167"/>
      <c r="P527" s="168"/>
      <c r="Q527" s="151"/>
      <c r="R527" s="151"/>
      <c r="S527" s="151"/>
      <c r="T527" s="151"/>
      <c r="U527" s="151"/>
      <c r="V527" s="151"/>
      <c r="W527" s="167"/>
      <c r="X527" s="168"/>
      <c r="Y527" s="151"/>
      <c r="Z527" s="151" t="s">
        <v>773</v>
      </c>
      <c r="AA527" s="171"/>
      <c r="AB527" s="151"/>
      <c r="AC527" s="169"/>
      <c r="AD527" s="165">
        <v>42805</v>
      </c>
      <c r="AE527" s="170">
        <v>517</v>
      </c>
    </row>
    <row r="528" spans="1:31">
      <c r="A528" s="165"/>
      <c r="B528" s="166"/>
      <c r="C528"/>
      <c r="D528" s="151"/>
      <c r="E528" s="151"/>
      <c r="F528" s="151"/>
      <c r="G528" s="151"/>
      <c r="H528" s="151"/>
      <c r="I528" s="151"/>
      <c r="K528" s="151"/>
      <c r="L528" s="151"/>
      <c r="M528" s="151"/>
      <c r="N528"/>
      <c r="O528" s="167"/>
      <c r="P528" s="168"/>
      <c r="Q528" s="151"/>
      <c r="R528" s="151"/>
      <c r="S528" s="151"/>
      <c r="T528" s="151"/>
      <c r="U528" s="151"/>
      <c r="V528" s="151"/>
      <c r="W528" s="167"/>
      <c r="X528" s="168"/>
      <c r="Y528" s="151"/>
      <c r="Z528" s="151" t="s">
        <v>773</v>
      </c>
      <c r="AA528" s="171"/>
      <c r="AB528" s="151"/>
      <c r="AC528" s="169"/>
      <c r="AD528" s="165">
        <v>42805</v>
      </c>
      <c r="AE528" s="170">
        <v>518</v>
      </c>
    </row>
    <row r="529" spans="1:31">
      <c r="A529" s="165"/>
      <c r="B529" s="166"/>
      <c r="C529"/>
      <c r="D529" s="151"/>
      <c r="E529" s="151"/>
      <c r="F529" s="151"/>
      <c r="G529" s="151"/>
      <c r="H529" s="151"/>
      <c r="I529" s="151"/>
      <c r="K529" s="151"/>
      <c r="L529" s="151"/>
      <c r="M529" s="151"/>
      <c r="N529"/>
      <c r="O529" s="167"/>
      <c r="P529" s="168"/>
      <c r="Q529" s="151"/>
      <c r="R529" s="151"/>
      <c r="S529" s="151"/>
      <c r="T529" s="151"/>
      <c r="U529" s="151"/>
      <c r="V529" s="151"/>
      <c r="W529" s="167"/>
      <c r="X529" s="168"/>
      <c r="Y529" s="151"/>
      <c r="Z529" s="151" t="s">
        <v>773</v>
      </c>
      <c r="AA529" s="171"/>
      <c r="AB529" s="151"/>
      <c r="AC529" s="169"/>
      <c r="AD529" s="165">
        <v>42805</v>
      </c>
      <c r="AE529" s="170">
        <v>519</v>
      </c>
    </row>
    <row r="530" spans="1:31">
      <c r="A530" s="165"/>
      <c r="B530" s="166"/>
      <c r="C530"/>
      <c r="D530" s="151"/>
      <c r="E530" s="151"/>
      <c r="F530" s="151"/>
      <c r="G530" s="151"/>
      <c r="H530" s="151"/>
      <c r="I530" s="151"/>
      <c r="K530" s="151"/>
      <c r="L530" s="151"/>
      <c r="M530" s="151"/>
      <c r="N530"/>
      <c r="O530" s="167"/>
      <c r="P530" s="168"/>
      <c r="Q530" s="151"/>
      <c r="R530" s="151"/>
      <c r="S530" s="151"/>
      <c r="T530" s="151"/>
      <c r="U530" s="151"/>
      <c r="V530" s="151"/>
      <c r="W530" s="167"/>
      <c r="X530" s="168"/>
      <c r="Y530" s="151"/>
      <c r="Z530" s="151" t="s">
        <v>773</v>
      </c>
      <c r="AA530" s="171"/>
      <c r="AB530" s="151"/>
      <c r="AC530" s="169"/>
      <c r="AD530" s="165">
        <v>42805</v>
      </c>
      <c r="AE530" s="170">
        <v>520</v>
      </c>
    </row>
    <row r="531" spans="1:31">
      <c r="A531" s="165"/>
      <c r="B531" s="166"/>
      <c r="C531"/>
      <c r="D531" s="151"/>
      <c r="E531" s="151"/>
      <c r="F531" s="151"/>
      <c r="G531" s="151"/>
      <c r="H531" s="151"/>
      <c r="I531" s="151"/>
      <c r="K531" s="151"/>
      <c r="L531" s="151"/>
      <c r="M531" s="151"/>
      <c r="N531"/>
      <c r="O531" s="167"/>
      <c r="P531" s="168"/>
      <c r="Q531" s="151"/>
      <c r="R531" s="151"/>
      <c r="S531" s="151"/>
      <c r="T531" s="151"/>
      <c r="U531" s="151"/>
      <c r="V531" s="151"/>
      <c r="W531" s="167"/>
      <c r="X531" s="168"/>
      <c r="Y531" s="151"/>
      <c r="Z531" s="151" t="s">
        <v>773</v>
      </c>
      <c r="AA531" s="171"/>
      <c r="AB531" s="151"/>
      <c r="AC531" s="169"/>
      <c r="AD531" s="165">
        <v>42805</v>
      </c>
      <c r="AE531" s="170">
        <v>521</v>
      </c>
    </row>
    <row r="532" spans="1:31">
      <c r="A532" s="165"/>
      <c r="B532" s="166"/>
      <c r="C532"/>
      <c r="D532" s="151"/>
      <c r="E532" s="151"/>
      <c r="F532" s="151"/>
      <c r="G532" s="151"/>
      <c r="H532" s="151"/>
      <c r="I532" s="151"/>
      <c r="K532" s="151"/>
      <c r="L532" s="151"/>
      <c r="M532" s="151"/>
      <c r="N532"/>
      <c r="O532" s="167"/>
      <c r="P532" s="168"/>
      <c r="Q532" s="151"/>
      <c r="R532" s="151"/>
      <c r="S532" s="151"/>
      <c r="T532" s="151"/>
      <c r="U532" s="151"/>
      <c r="V532" s="151"/>
      <c r="W532" s="167"/>
      <c r="X532" s="168"/>
      <c r="Y532" s="151"/>
      <c r="Z532" s="151" t="s">
        <v>773</v>
      </c>
      <c r="AA532" s="171"/>
      <c r="AB532" s="151"/>
      <c r="AC532" s="169"/>
      <c r="AD532" s="165">
        <v>42805</v>
      </c>
      <c r="AE532" s="170">
        <v>522</v>
      </c>
    </row>
    <row r="533" spans="1:31">
      <c r="A533" s="165"/>
      <c r="B533" s="166"/>
      <c r="C533"/>
      <c r="D533" s="151"/>
      <c r="E533" s="151"/>
      <c r="F533" s="151"/>
      <c r="G533" s="151"/>
      <c r="H533" s="151"/>
      <c r="I533" s="151"/>
      <c r="K533" s="151"/>
      <c r="L533" s="151"/>
      <c r="M533" s="151"/>
      <c r="N533"/>
      <c r="O533" s="167"/>
      <c r="P533" s="168"/>
      <c r="Q533" s="151"/>
      <c r="R533" s="151"/>
      <c r="S533" s="151"/>
      <c r="T533" s="151"/>
      <c r="U533" s="151"/>
      <c r="V533" s="151"/>
      <c r="W533" s="167"/>
      <c r="X533" s="168"/>
      <c r="Y533" s="151"/>
      <c r="Z533" s="151" t="s">
        <v>773</v>
      </c>
      <c r="AA533" s="171"/>
      <c r="AB533" s="151"/>
      <c r="AC533" s="169"/>
      <c r="AD533" s="165">
        <v>42805</v>
      </c>
      <c r="AE533" s="170">
        <v>523</v>
      </c>
    </row>
    <row r="534" spans="1:31">
      <c r="A534" s="165"/>
      <c r="B534" s="166"/>
      <c r="C534"/>
      <c r="D534" s="151"/>
      <c r="E534" s="151"/>
      <c r="F534" s="151"/>
      <c r="G534" s="151"/>
      <c r="H534" s="151"/>
      <c r="I534" s="151"/>
      <c r="K534" s="151"/>
      <c r="L534" s="151"/>
      <c r="M534" s="151"/>
      <c r="N534"/>
      <c r="O534" s="167"/>
      <c r="P534" s="168"/>
      <c r="Q534" s="151"/>
      <c r="R534" s="151"/>
      <c r="S534" s="151"/>
      <c r="T534" s="151"/>
      <c r="U534" s="151"/>
      <c r="V534" s="151"/>
      <c r="W534" s="167"/>
      <c r="X534" s="168"/>
      <c r="Y534" s="151"/>
      <c r="Z534" s="151" t="s">
        <v>773</v>
      </c>
      <c r="AA534" s="171"/>
      <c r="AB534" s="151"/>
      <c r="AC534" s="169"/>
      <c r="AD534" s="165">
        <v>42805</v>
      </c>
      <c r="AE534" s="170">
        <v>524</v>
      </c>
    </row>
    <row r="535" spans="1:31">
      <c r="A535" s="165"/>
      <c r="B535" s="166"/>
      <c r="C535"/>
      <c r="D535" s="151"/>
      <c r="E535" s="151"/>
      <c r="F535" s="151"/>
      <c r="G535" s="151"/>
      <c r="H535" s="151"/>
      <c r="I535" s="151"/>
      <c r="K535" s="151"/>
      <c r="L535" s="151"/>
      <c r="M535" s="151"/>
      <c r="N535"/>
      <c r="O535" s="167"/>
      <c r="P535" s="168"/>
      <c r="Q535" s="151"/>
      <c r="R535" s="151"/>
      <c r="S535" s="151"/>
      <c r="T535" s="151"/>
      <c r="U535" s="151"/>
      <c r="V535" s="151"/>
      <c r="W535" s="167"/>
      <c r="X535" s="168"/>
      <c r="Y535" s="151"/>
      <c r="Z535" s="151" t="s">
        <v>773</v>
      </c>
      <c r="AA535" s="171"/>
      <c r="AB535" s="151"/>
      <c r="AC535" s="169"/>
      <c r="AD535" s="165">
        <v>42805</v>
      </c>
      <c r="AE535" s="170">
        <v>525</v>
      </c>
    </row>
    <row r="536" spans="1:31">
      <c r="A536" s="165"/>
      <c r="B536" s="166"/>
      <c r="C536"/>
      <c r="D536" s="151"/>
      <c r="E536" s="151"/>
      <c r="F536" s="151"/>
      <c r="G536" s="151"/>
      <c r="H536" s="151"/>
      <c r="I536" s="151"/>
      <c r="K536" s="151"/>
      <c r="L536" s="151"/>
      <c r="M536" s="151"/>
      <c r="N536"/>
      <c r="O536" s="167"/>
      <c r="P536" s="168"/>
      <c r="Q536" s="151"/>
      <c r="R536" s="151"/>
      <c r="S536" s="151"/>
      <c r="T536" s="151"/>
      <c r="U536" s="151"/>
      <c r="V536" s="151"/>
      <c r="W536" s="167"/>
      <c r="X536" s="168"/>
      <c r="Y536" s="151"/>
      <c r="Z536" s="151" t="s">
        <v>773</v>
      </c>
      <c r="AA536" s="171"/>
      <c r="AB536" s="151"/>
      <c r="AC536" s="169"/>
      <c r="AD536" s="165">
        <v>42805</v>
      </c>
      <c r="AE536" s="170">
        <v>526</v>
      </c>
    </row>
    <row r="537" spans="1:31">
      <c r="A537" s="165"/>
      <c r="B537" s="166"/>
      <c r="C537"/>
      <c r="D537" s="151"/>
      <c r="E537" s="151"/>
      <c r="F537" s="151"/>
      <c r="G537" s="151"/>
      <c r="H537" s="151"/>
      <c r="I537" s="151"/>
      <c r="K537" s="151"/>
      <c r="L537" s="151"/>
      <c r="M537" s="151"/>
      <c r="N537"/>
      <c r="O537" s="167"/>
      <c r="P537" s="168"/>
      <c r="Q537" s="151"/>
      <c r="R537" s="151"/>
      <c r="S537" s="151"/>
      <c r="T537" s="151"/>
      <c r="U537" s="151"/>
      <c r="V537" s="151"/>
      <c r="W537" s="167"/>
      <c r="X537" s="168"/>
      <c r="Y537" s="151"/>
      <c r="Z537" s="151" t="s">
        <v>773</v>
      </c>
      <c r="AA537" s="171"/>
      <c r="AB537" s="151"/>
      <c r="AC537" s="169"/>
      <c r="AD537" s="165">
        <v>42805</v>
      </c>
      <c r="AE537" s="170">
        <v>527</v>
      </c>
    </row>
    <row r="538" spans="1:31">
      <c r="A538" s="165"/>
      <c r="B538" s="166"/>
      <c r="C538"/>
      <c r="D538" s="151"/>
      <c r="E538" s="151"/>
      <c r="F538" s="151"/>
      <c r="G538" s="151"/>
      <c r="H538" s="151"/>
      <c r="I538" s="151"/>
      <c r="K538" s="151"/>
      <c r="L538" s="151"/>
      <c r="M538" s="151"/>
      <c r="N538"/>
      <c r="O538" s="167"/>
      <c r="P538" s="168"/>
      <c r="Q538" s="151"/>
      <c r="R538" s="151"/>
      <c r="S538" s="151"/>
      <c r="T538" s="151"/>
      <c r="U538" s="151"/>
      <c r="V538" s="151"/>
      <c r="W538" s="167"/>
      <c r="X538" s="168"/>
      <c r="Y538" s="151"/>
      <c r="Z538" s="151" t="s">
        <v>773</v>
      </c>
      <c r="AA538" s="171"/>
      <c r="AB538" s="151"/>
      <c r="AC538" s="169"/>
      <c r="AD538" s="165">
        <v>42805</v>
      </c>
      <c r="AE538" s="170">
        <v>528</v>
      </c>
    </row>
    <row r="539" spans="1:31">
      <c r="A539" s="165"/>
      <c r="B539" s="166"/>
      <c r="C539"/>
      <c r="D539" s="151"/>
      <c r="E539" s="151"/>
      <c r="F539" s="151"/>
      <c r="G539" s="151"/>
      <c r="H539" s="151"/>
      <c r="I539" s="151"/>
      <c r="K539" s="151"/>
      <c r="L539" s="151"/>
      <c r="M539" s="151"/>
      <c r="N539"/>
      <c r="O539" s="167"/>
      <c r="P539" s="168"/>
      <c r="Q539" s="151"/>
      <c r="R539" s="151"/>
      <c r="S539" s="151"/>
      <c r="T539" s="151"/>
      <c r="U539" s="151"/>
      <c r="V539" s="151"/>
      <c r="W539" s="167"/>
      <c r="X539" s="168"/>
      <c r="Y539" s="151"/>
      <c r="Z539" s="151" t="s">
        <v>773</v>
      </c>
      <c r="AA539" s="171"/>
      <c r="AB539" s="151"/>
      <c r="AC539" s="169"/>
      <c r="AD539" s="165">
        <v>42805</v>
      </c>
      <c r="AE539" s="170">
        <v>529</v>
      </c>
    </row>
    <row r="540" spans="1:31">
      <c r="A540" s="165"/>
      <c r="B540" s="166"/>
      <c r="C540"/>
      <c r="D540" s="151"/>
      <c r="E540" s="151"/>
      <c r="F540" s="151"/>
      <c r="G540" s="151"/>
      <c r="H540" s="151"/>
      <c r="I540" s="151"/>
      <c r="K540" s="151"/>
      <c r="L540" s="151"/>
      <c r="M540" s="151"/>
      <c r="N540"/>
      <c r="O540" s="167"/>
      <c r="P540" s="168"/>
      <c r="Q540" s="151"/>
      <c r="R540" s="151"/>
      <c r="S540" s="151"/>
      <c r="T540" s="151"/>
      <c r="U540" s="151"/>
      <c r="V540" s="151"/>
      <c r="W540" s="167"/>
      <c r="X540" s="168"/>
      <c r="Y540" s="151"/>
      <c r="Z540" s="151" t="s">
        <v>773</v>
      </c>
      <c r="AA540" s="171"/>
      <c r="AB540" s="151"/>
      <c r="AC540" s="169"/>
      <c r="AD540" s="165">
        <v>42805</v>
      </c>
      <c r="AE540" s="170">
        <v>530</v>
      </c>
    </row>
    <row r="541" spans="1:31">
      <c r="A541" s="165"/>
      <c r="B541" s="166"/>
      <c r="C541"/>
      <c r="D541" s="151"/>
      <c r="E541" s="151"/>
      <c r="F541" s="151"/>
      <c r="G541" s="151"/>
      <c r="H541" s="151"/>
      <c r="I541" s="151"/>
      <c r="K541" s="151"/>
      <c r="L541" s="151"/>
      <c r="M541" s="151"/>
      <c r="N541"/>
      <c r="O541" s="167"/>
      <c r="P541" s="168"/>
      <c r="Q541" s="151"/>
      <c r="R541" s="151"/>
      <c r="S541" s="151"/>
      <c r="T541" s="151"/>
      <c r="U541" s="151"/>
      <c r="V541" s="151"/>
      <c r="W541" s="167"/>
      <c r="X541" s="168"/>
      <c r="Y541" s="151"/>
      <c r="Z541" s="151" t="s">
        <v>773</v>
      </c>
      <c r="AA541" s="171"/>
      <c r="AB541" s="151"/>
      <c r="AC541" s="169"/>
      <c r="AD541" s="165">
        <v>42805</v>
      </c>
      <c r="AE541" s="170">
        <v>531</v>
      </c>
    </row>
    <row r="542" spans="1:31">
      <c r="A542" s="165"/>
      <c r="B542" s="166"/>
      <c r="C542"/>
      <c r="D542" s="151"/>
      <c r="E542" s="151"/>
      <c r="F542" s="151"/>
      <c r="G542" s="151"/>
      <c r="H542" s="151"/>
      <c r="I542" s="151"/>
      <c r="K542" s="151"/>
      <c r="L542" s="151"/>
      <c r="M542" s="151"/>
      <c r="N542"/>
      <c r="O542" s="167"/>
      <c r="P542" s="168"/>
      <c r="Q542" s="151"/>
      <c r="R542" s="151"/>
      <c r="S542" s="151"/>
      <c r="T542" s="151"/>
      <c r="U542" s="151"/>
      <c r="V542" s="151"/>
      <c r="W542" s="167"/>
      <c r="X542" s="168"/>
      <c r="Y542" s="151"/>
      <c r="Z542" s="151" t="s">
        <v>773</v>
      </c>
      <c r="AA542" s="171"/>
      <c r="AB542" s="151"/>
      <c r="AC542" s="169"/>
      <c r="AD542" s="165">
        <v>42805</v>
      </c>
      <c r="AE542" s="170">
        <v>532</v>
      </c>
    </row>
    <row r="543" spans="1:31">
      <c r="A543" s="165"/>
      <c r="B543" s="166"/>
      <c r="C543"/>
      <c r="D543" s="151"/>
      <c r="E543" s="151"/>
      <c r="F543" s="151"/>
      <c r="G543" s="151"/>
      <c r="H543" s="151"/>
      <c r="I543" s="151"/>
      <c r="K543" s="151"/>
      <c r="L543" s="151"/>
      <c r="M543" s="151"/>
      <c r="N543"/>
      <c r="O543" s="167"/>
      <c r="P543" s="168"/>
      <c r="Q543" s="151"/>
      <c r="R543" s="151"/>
      <c r="S543" s="151"/>
      <c r="T543" s="151"/>
      <c r="U543" s="151"/>
      <c r="V543" s="151"/>
      <c r="W543" s="167"/>
      <c r="X543" s="168"/>
      <c r="Y543" s="151"/>
      <c r="Z543" s="151" t="s">
        <v>773</v>
      </c>
      <c r="AA543" s="171"/>
      <c r="AB543" s="151"/>
      <c r="AC543" s="169"/>
      <c r="AD543" s="165">
        <v>42805</v>
      </c>
      <c r="AE543" s="170">
        <v>533</v>
      </c>
    </row>
    <row r="544" spans="1:31">
      <c r="A544" s="165"/>
      <c r="B544" s="166"/>
      <c r="C544"/>
      <c r="D544" s="151"/>
      <c r="E544" s="151"/>
      <c r="F544" s="151"/>
      <c r="G544" s="151"/>
      <c r="H544" s="151"/>
      <c r="I544" s="151"/>
      <c r="K544" s="151"/>
      <c r="L544" s="151"/>
      <c r="M544" s="151"/>
      <c r="N544"/>
      <c r="O544" s="167"/>
      <c r="P544" s="168"/>
      <c r="Q544" s="151"/>
      <c r="R544" s="151"/>
      <c r="S544" s="151"/>
      <c r="T544" s="151"/>
      <c r="U544" s="151"/>
      <c r="V544" s="151"/>
      <c r="W544" s="167"/>
      <c r="X544" s="168"/>
      <c r="Y544" s="151"/>
      <c r="Z544" s="151" t="s">
        <v>773</v>
      </c>
      <c r="AA544" s="171"/>
      <c r="AB544" s="151"/>
      <c r="AC544" s="169"/>
      <c r="AD544" s="165">
        <v>42805</v>
      </c>
      <c r="AE544" s="170">
        <v>534</v>
      </c>
    </row>
    <row r="545" spans="1:31">
      <c r="A545" s="165"/>
      <c r="B545" s="166"/>
      <c r="C545"/>
      <c r="D545" s="151"/>
      <c r="E545" s="151"/>
      <c r="F545" s="151"/>
      <c r="G545" s="151"/>
      <c r="H545" s="151"/>
      <c r="I545" s="151"/>
      <c r="K545" s="151"/>
      <c r="L545" s="151"/>
      <c r="M545" s="151"/>
      <c r="N545"/>
      <c r="O545" s="167"/>
      <c r="P545" s="168"/>
      <c r="Q545" s="151"/>
      <c r="R545" s="151"/>
      <c r="S545" s="151"/>
      <c r="T545" s="151"/>
      <c r="U545" s="151"/>
      <c r="V545" s="151"/>
      <c r="W545" s="167"/>
      <c r="X545" s="168"/>
      <c r="Y545" s="151"/>
      <c r="Z545" s="151" t="s">
        <v>773</v>
      </c>
      <c r="AA545" s="171"/>
      <c r="AB545" s="151"/>
      <c r="AC545" s="169"/>
      <c r="AD545" s="165">
        <v>42805</v>
      </c>
      <c r="AE545" s="170">
        <v>535</v>
      </c>
    </row>
    <row r="546" spans="1:31">
      <c r="A546" s="165"/>
      <c r="B546" s="166"/>
      <c r="C546"/>
      <c r="D546" s="151"/>
      <c r="E546" s="151"/>
      <c r="F546" s="151"/>
      <c r="G546" s="151"/>
      <c r="H546" s="151"/>
      <c r="I546" s="151"/>
      <c r="K546" s="151"/>
      <c r="L546" s="151"/>
      <c r="M546" s="151"/>
      <c r="N546"/>
      <c r="O546" s="167"/>
      <c r="P546" s="168"/>
      <c r="Q546" s="151"/>
      <c r="R546" s="151"/>
      <c r="S546" s="151"/>
      <c r="T546" s="151"/>
      <c r="U546" s="151"/>
      <c r="V546" s="151"/>
      <c r="W546" s="167"/>
      <c r="X546" s="168"/>
      <c r="Y546" s="151"/>
      <c r="Z546" s="151" t="s">
        <v>773</v>
      </c>
      <c r="AA546" s="171"/>
      <c r="AB546" s="151"/>
      <c r="AC546" s="169"/>
      <c r="AD546" s="165">
        <v>42805</v>
      </c>
      <c r="AE546" s="170">
        <v>536</v>
      </c>
    </row>
    <row r="547" spans="1:31">
      <c r="A547" s="165"/>
      <c r="B547" s="166"/>
      <c r="C547"/>
      <c r="D547" s="151"/>
      <c r="E547" s="151"/>
      <c r="F547" s="151"/>
      <c r="G547" s="151"/>
      <c r="H547" s="151"/>
      <c r="I547" s="151"/>
      <c r="K547" s="151"/>
      <c r="L547" s="151"/>
      <c r="M547" s="151"/>
      <c r="N547"/>
      <c r="O547" s="167"/>
      <c r="P547" s="168"/>
      <c r="Q547" s="151"/>
      <c r="R547" s="151"/>
      <c r="S547" s="151"/>
      <c r="T547" s="151"/>
      <c r="U547" s="151"/>
      <c r="V547" s="151"/>
      <c r="W547" s="167"/>
      <c r="X547" s="168"/>
      <c r="Y547" s="151"/>
      <c r="Z547" s="151" t="s">
        <v>773</v>
      </c>
      <c r="AA547" s="171"/>
      <c r="AB547" s="151"/>
      <c r="AC547" s="169"/>
      <c r="AD547" s="165">
        <v>42805</v>
      </c>
      <c r="AE547" s="170">
        <v>537</v>
      </c>
    </row>
    <row r="548" spans="1:31">
      <c r="A548" s="165"/>
      <c r="B548" s="166"/>
      <c r="C548"/>
      <c r="D548" s="151"/>
      <c r="E548" s="151"/>
      <c r="F548" s="151"/>
      <c r="G548" s="151"/>
      <c r="H548" s="151"/>
      <c r="I548" s="151"/>
      <c r="K548" s="151"/>
      <c r="L548" s="151"/>
      <c r="M548" s="151"/>
      <c r="N548"/>
      <c r="O548" s="167"/>
      <c r="P548" s="168"/>
      <c r="Q548" s="151"/>
      <c r="R548" s="151"/>
      <c r="S548" s="151"/>
      <c r="T548" s="151"/>
      <c r="U548" s="151"/>
      <c r="V548" s="151"/>
      <c r="W548" s="167"/>
      <c r="X548" s="168"/>
      <c r="Y548" s="151"/>
      <c r="Z548" s="151" t="s">
        <v>773</v>
      </c>
      <c r="AA548" s="171"/>
      <c r="AB548" s="151"/>
      <c r="AC548" s="169"/>
      <c r="AD548" s="165">
        <v>42805</v>
      </c>
      <c r="AE548" s="170">
        <v>538</v>
      </c>
    </row>
    <row r="549" spans="1:31">
      <c r="A549" s="165"/>
      <c r="B549" s="166"/>
      <c r="C549"/>
      <c r="D549" s="151"/>
      <c r="E549" s="151"/>
      <c r="F549" s="151"/>
      <c r="G549" s="151"/>
      <c r="H549" s="151"/>
      <c r="I549" s="151"/>
      <c r="K549" s="151"/>
      <c r="L549" s="151"/>
      <c r="M549" s="151"/>
      <c r="N549"/>
      <c r="O549" s="167"/>
      <c r="P549" s="168"/>
      <c r="Q549" s="151"/>
      <c r="R549" s="151"/>
      <c r="S549" s="151"/>
      <c r="T549" s="151"/>
      <c r="U549" s="151"/>
      <c r="V549" s="151"/>
      <c r="W549" s="167"/>
      <c r="X549" s="168"/>
      <c r="Y549" s="151"/>
      <c r="Z549" s="151" t="s">
        <v>773</v>
      </c>
      <c r="AA549" s="171"/>
      <c r="AB549" s="151"/>
      <c r="AC549" s="169"/>
      <c r="AD549" s="165">
        <v>42805</v>
      </c>
      <c r="AE549" s="170">
        <v>539</v>
      </c>
    </row>
    <row r="550" spans="1:31">
      <c r="A550" s="165"/>
      <c r="B550" s="166"/>
      <c r="C550"/>
      <c r="D550" s="151"/>
      <c r="E550" s="151"/>
      <c r="F550" s="151"/>
      <c r="G550" s="151"/>
      <c r="H550" s="151"/>
      <c r="I550" s="151"/>
      <c r="K550" s="151"/>
      <c r="L550" s="151"/>
      <c r="M550" s="151"/>
      <c r="N550"/>
      <c r="O550" s="167"/>
      <c r="P550" s="168"/>
      <c r="Q550" s="151"/>
      <c r="R550" s="151"/>
      <c r="S550" s="151"/>
      <c r="T550" s="151"/>
      <c r="U550" s="151"/>
      <c r="V550" s="151"/>
      <c r="W550" s="167"/>
      <c r="X550" s="168"/>
      <c r="Y550" s="151"/>
      <c r="Z550" s="151" t="s">
        <v>773</v>
      </c>
      <c r="AA550" s="171"/>
      <c r="AB550" s="151"/>
      <c r="AC550" s="169"/>
      <c r="AD550" s="165">
        <v>42805</v>
      </c>
      <c r="AE550" s="170">
        <v>540</v>
      </c>
    </row>
    <row r="551" spans="1:31">
      <c r="A551" s="165"/>
      <c r="B551" s="166"/>
      <c r="C551"/>
      <c r="D551" s="151"/>
      <c r="E551" s="151"/>
      <c r="F551" s="151"/>
      <c r="G551" s="151"/>
      <c r="H551" s="151"/>
      <c r="I551" s="151"/>
      <c r="K551" s="151"/>
      <c r="L551" s="151"/>
      <c r="M551" s="151"/>
      <c r="N551"/>
      <c r="O551" s="167"/>
      <c r="P551" s="168"/>
      <c r="Q551" s="151"/>
      <c r="R551" s="151"/>
      <c r="S551" s="151"/>
      <c r="T551" s="151"/>
      <c r="U551" s="151"/>
      <c r="V551" s="151"/>
      <c r="W551" s="167"/>
      <c r="X551" s="168"/>
      <c r="Y551" s="151"/>
      <c r="Z551" s="151" t="s">
        <v>773</v>
      </c>
      <c r="AA551" s="171"/>
      <c r="AB551" s="151"/>
      <c r="AC551" s="169"/>
      <c r="AD551" s="165">
        <v>42805</v>
      </c>
      <c r="AE551" s="170">
        <v>541</v>
      </c>
    </row>
    <row r="552" spans="1:31">
      <c r="A552" s="165"/>
      <c r="B552" s="166"/>
      <c r="C552"/>
      <c r="D552" s="151"/>
      <c r="E552" s="151"/>
      <c r="F552" s="151"/>
      <c r="G552" s="151"/>
      <c r="H552" s="151"/>
      <c r="I552" s="151"/>
      <c r="K552" s="151"/>
      <c r="L552" s="151"/>
      <c r="M552" s="151"/>
      <c r="N552"/>
      <c r="O552" s="167"/>
      <c r="P552" s="168"/>
      <c r="Q552" s="151"/>
      <c r="R552" s="151"/>
      <c r="S552" s="151"/>
      <c r="T552" s="151"/>
      <c r="U552" s="151"/>
      <c r="V552" s="151"/>
      <c r="W552" s="167"/>
      <c r="X552" s="168"/>
      <c r="Y552" s="151"/>
      <c r="Z552" s="151" t="s">
        <v>773</v>
      </c>
      <c r="AA552" s="171"/>
      <c r="AB552" s="151"/>
      <c r="AC552" s="169"/>
      <c r="AD552" s="165">
        <v>42805</v>
      </c>
      <c r="AE552" s="170">
        <v>542</v>
      </c>
    </row>
    <row r="553" spans="1:31">
      <c r="A553" s="165"/>
      <c r="B553" s="166"/>
      <c r="C553"/>
      <c r="D553" s="151"/>
      <c r="E553" s="151"/>
      <c r="F553" s="151"/>
      <c r="G553" s="151"/>
      <c r="H553" s="151"/>
      <c r="I553" s="151"/>
      <c r="K553" s="151"/>
      <c r="L553" s="151"/>
      <c r="M553" s="151"/>
      <c r="N553"/>
      <c r="O553" s="167"/>
      <c r="P553" s="168"/>
      <c r="Q553" s="151"/>
      <c r="R553" s="151"/>
      <c r="S553" s="151"/>
      <c r="T553" s="151"/>
      <c r="U553" s="151"/>
      <c r="V553" s="151"/>
      <c r="W553" s="167"/>
      <c r="X553" s="168"/>
      <c r="Y553" s="151"/>
      <c r="Z553" s="151" t="s">
        <v>773</v>
      </c>
      <c r="AA553" s="171"/>
      <c r="AB553" s="151"/>
      <c r="AC553" s="169"/>
      <c r="AD553" s="165">
        <v>42805</v>
      </c>
      <c r="AE553" s="170">
        <v>543</v>
      </c>
    </row>
    <row r="554" spans="1:31">
      <c r="A554" s="165"/>
      <c r="B554" s="166"/>
      <c r="C554"/>
      <c r="D554" s="151"/>
      <c r="E554" s="151"/>
      <c r="F554" s="151"/>
      <c r="G554" s="151"/>
      <c r="H554" s="151"/>
      <c r="I554" s="151"/>
      <c r="K554" s="151"/>
      <c r="L554" s="151"/>
      <c r="M554" s="151"/>
      <c r="N554"/>
      <c r="O554" s="167"/>
      <c r="P554" s="168"/>
      <c r="Q554" s="151"/>
      <c r="R554" s="151"/>
      <c r="S554" s="151"/>
      <c r="T554" s="151"/>
      <c r="U554" s="151"/>
      <c r="V554" s="151"/>
      <c r="W554" s="167"/>
      <c r="X554" s="168"/>
      <c r="Y554" s="151"/>
      <c r="Z554" s="151" t="s">
        <v>773</v>
      </c>
      <c r="AA554" s="171"/>
      <c r="AB554" s="151"/>
      <c r="AC554" s="169"/>
      <c r="AD554" s="165">
        <v>42805</v>
      </c>
      <c r="AE554" s="170">
        <v>544</v>
      </c>
    </row>
    <row r="555" spans="1:31">
      <c r="A555" s="165"/>
      <c r="B555" s="166"/>
      <c r="C555"/>
      <c r="D555" s="151"/>
      <c r="E555" s="151"/>
      <c r="F555" s="151"/>
      <c r="G555" s="151"/>
      <c r="H555" s="151"/>
      <c r="I555" s="151"/>
      <c r="K555" s="151"/>
      <c r="L555" s="151"/>
      <c r="M555" s="151"/>
      <c r="N555"/>
      <c r="O555" s="167"/>
      <c r="P555" s="168"/>
      <c r="Q555" s="151"/>
      <c r="R555" s="151"/>
      <c r="S555" s="151"/>
      <c r="T555" s="151"/>
      <c r="U555" s="151"/>
      <c r="V555" s="151"/>
      <c r="W555" s="167"/>
      <c r="X555" s="168"/>
      <c r="Y555" s="151"/>
      <c r="Z555" s="151" t="s">
        <v>773</v>
      </c>
      <c r="AA555" s="171"/>
      <c r="AB555" s="151"/>
      <c r="AC555" s="169"/>
      <c r="AD555" s="165">
        <v>42805</v>
      </c>
      <c r="AE555" s="170">
        <v>545</v>
      </c>
    </row>
    <row r="556" spans="1:31">
      <c r="A556" s="165"/>
      <c r="B556" s="166"/>
      <c r="C556"/>
      <c r="D556" s="151"/>
      <c r="E556" s="151"/>
      <c r="F556" s="151"/>
      <c r="G556" s="151"/>
      <c r="H556" s="151"/>
      <c r="I556" s="151"/>
      <c r="K556" s="151"/>
      <c r="L556" s="151"/>
      <c r="M556" s="151"/>
      <c r="N556"/>
      <c r="O556" s="167"/>
      <c r="P556" s="168"/>
      <c r="Q556" s="151"/>
      <c r="R556" s="151"/>
      <c r="S556" s="151"/>
      <c r="T556" s="151"/>
      <c r="U556" s="151"/>
      <c r="V556" s="151"/>
      <c r="W556" s="167"/>
      <c r="X556" s="168"/>
      <c r="Y556" s="151"/>
      <c r="Z556" s="151" t="s">
        <v>773</v>
      </c>
      <c r="AA556" s="171"/>
      <c r="AB556" s="151"/>
      <c r="AC556" s="169"/>
      <c r="AD556" s="165">
        <v>42805</v>
      </c>
      <c r="AE556" s="170">
        <v>546</v>
      </c>
    </row>
    <row r="557" spans="1:31">
      <c r="A557" s="165"/>
      <c r="B557" s="166"/>
      <c r="C557"/>
      <c r="D557" s="151"/>
      <c r="E557" s="151"/>
      <c r="F557" s="151"/>
      <c r="G557" s="151"/>
      <c r="H557" s="151"/>
      <c r="I557" s="151"/>
      <c r="K557" s="151"/>
      <c r="L557" s="151"/>
      <c r="M557" s="151"/>
      <c r="N557"/>
      <c r="O557" s="167"/>
      <c r="P557" s="168"/>
      <c r="Q557" s="151"/>
      <c r="R557" s="151"/>
      <c r="S557" s="151"/>
      <c r="T557" s="151"/>
      <c r="U557" s="151"/>
      <c r="V557" s="151"/>
      <c r="W557" s="167"/>
      <c r="X557" s="168"/>
      <c r="Y557" s="151"/>
      <c r="Z557" s="151" t="s">
        <v>773</v>
      </c>
      <c r="AA557" s="171"/>
      <c r="AB557" s="151"/>
      <c r="AC557" s="169"/>
      <c r="AD557" s="165">
        <v>42805</v>
      </c>
      <c r="AE557" s="170">
        <v>547</v>
      </c>
    </row>
    <row r="558" spans="1:31">
      <c r="A558" s="165"/>
      <c r="B558" s="166"/>
      <c r="C558"/>
      <c r="D558" s="151"/>
      <c r="E558" s="151"/>
      <c r="F558" s="151"/>
      <c r="G558" s="151"/>
      <c r="H558" s="151"/>
      <c r="I558" s="151"/>
      <c r="K558" s="151"/>
      <c r="L558" s="151"/>
      <c r="M558" s="151"/>
      <c r="N558"/>
      <c r="O558" s="167"/>
      <c r="P558" s="168"/>
      <c r="Q558" s="151"/>
      <c r="R558" s="151"/>
      <c r="S558" s="151"/>
      <c r="T558" s="151"/>
      <c r="U558" s="151"/>
      <c r="V558" s="151"/>
      <c r="W558" s="167"/>
      <c r="X558" s="168"/>
      <c r="Y558" s="151"/>
      <c r="Z558" s="151" t="s">
        <v>773</v>
      </c>
      <c r="AA558" s="171"/>
      <c r="AB558" s="151"/>
      <c r="AC558" s="169"/>
      <c r="AD558" s="165">
        <v>42805</v>
      </c>
      <c r="AE558" s="170">
        <v>548</v>
      </c>
    </row>
    <row r="559" spans="1:31">
      <c r="A559" s="165"/>
      <c r="B559" s="166"/>
      <c r="C559"/>
      <c r="D559" s="151"/>
      <c r="E559" s="151"/>
      <c r="F559" s="151"/>
      <c r="G559" s="151"/>
      <c r="H559" s="151"/>
      <c r="I559" s="151"/>
      <c r="K559" s="151"/>
      <c r="L559" s="151"/>
      <c r="M559" s="151"/>
      <c r="N559"/>
      <c r="O559" s="167"/>
      <c r="P559" s="168"/>
      <c r="Q559" s="151"/>
      <c r="R559" s="151"/>
      <c r="S559" s="151"/>
      <c r="T559" s="151"/>
      <c r="U559" s="151"/>
      <c r="V559" s="151"/>
      <c r="W559" s="167"/>
      <c r="X559" s="168"/>
      <c r="Y559" s="151"/>
      <c r="Z559" s="151" t="s">
        <v>773</v>
      </c>
      <c r="AA559" s="171"/>
      <c r="AB559" s="151"/>
      <c r="AC559" s="169"/>
      <c r="AD559" s="165">
        <v>42805</v>
      </c>
      <c r="AE559" s="170">
        <v>549</v>
      </c>
    </row>
    <row r="560" spans="1:31">
      <c r="A560" s="165"/>
      <c r="B560" s="166"/>
      <c r="C560"/>
      <c r="D560" s="151"/>
      <c r="E560" s="151"/>
      <c r="F560" s="151"/>
      <c r="G560" s="151"/>
      <c r="H560" s="151"/>
      <c r="I560" s="151"/>
      <c r="K560" s="151"/>
      <c r="L560" s="151"/>
      <c r="M560" s="151"/>
      <c r="N560"/>
      <c r="O560" s="167"/>
      <c r="P560" s="168"/>
      <c r="Q560" s="151"/>
      <c r="R560" s="151"/>
      <c r="S560" s="151"/>
      <c r="T560" s="151"/>
      <c r="U560" s="151"/>
      <c r="V560" s="151"/>
      <c r="W560" s="167"/>
      <c r="X560" s="168"/>
      <c r="Y560" s="151"/>
      <c r="Z560" s="151" t="s">
        <v>773</v>
      </c>
      <c r="AA560" s="171"/>
      <c r="AB560" s="151"/>
      <c r="AC560" s="169"/>
      <c r="AD560" s="165">
        <v>42805</v>
      </c>
      <c r="AE560" s="170">
        <v>550</v>
      </c>
    </row>
    <row r="561" spans="1:31">
      <c r="A561" s="165"/>
      <c r="B561" s="166"/>
      <c r="C561"/>
      <c r="D561" s="151"/>
      <c r="E561" s="151"/>
      <c r="F561" s="151"/>
      <c r="G561" s="151"/>
      <c r="H561" s="151"/>
      <c r="I561" s="151"/>
      <c r="K561" s="151"/>
      <c r="L561" s="151"/>
      <c r="M561" s="151"/>
      <c r="N561"/>
      <c r="O561" s="167"/>
      <c r="P561" s="168"/>
      <c r="Q561" s="151"/>
      <c r="R561" s="151"/>
      <c r="S561" s="151"/>
      <c r="T561" s="151"/>
      <c r="U561" s="151"/>
      <c r="V561" s="151"/>
      <c r="W561" s="167"/>
      <c r="X561" s="168"/>
      <c r="Y561" s="151"/>
      <c r="Z561" s="151" t="s">
        <v>773</v>
      </c>
      <c r="AA561" s="171"/>
      <c r="AB561" s="151"/>
      <c r="AC561" s="169"/>
      <c r="AD561" s="165">
        <v>42805</v>
      </c>
      <c r="AE561" s="170">
        <v>551</v>
      </c>
    </row>
    <row r="562" spans="1:31">
      <c r="A562" s="165"/>
      <c r="B562" s="166"/>
      <c r="C562"/>
      <c r="D562" s="151"/>
      <c r="E562" s="151"/>
      <c r="F562" s="151"/>
      <c r="G562" s="151"/>
      <c r="H562" s="151"/>
      <c r="I562" s="151"/>
      <c r="K562" s="151"/>
      <c r="L562" s="151"/>
      <c r="M562" s="151"/>
      <c r="N562"/>
      <c r="O562" s="167"/>
      <c r="P562" s="168"/>
      <c r="Q562" s="151"/>
      <c r="R562" s="151"/>
      <c r="S562" s="151"/>
      <c r="T562" s="151"/>
      <c r="U562" s="151"/>
      <c r="V562" s="151"/>
      <c r="W562" s="167"/>
      <c r="X562" s="168"/>
      <c r="Y562" s="151"/>
      <c r="Z562" s="151" t="s">
        <v>773</v>
      </c>
      <c r="AA562" s="171"/>
      <c r="AB562" s="151"/>
      <c r="AC562" s="169"/>
      <c r="AD562" s="165">
        <v>42805</v>
      </c>
      <c r="AE562" s="170">
        <v>552</v>
      </c>
    </row>
    <row r="563" spans="1:31">
      <c r="A563" s="165"/>
      <c r="B563" s="166"/>
      <c r="C563"/>
      <c r="D563" s="151"/>
      <c r="E563" s="151"/>
      <c r="F563" s="151"/>
      <c r="G563" s="151"/>
      <c r="H563" s="151"/>
      <c r="I563" s="151"/>
      <c r="K563" s="151"/>
      <c r="L563" s="151"/>
      <c r="M563" s="151"/>
      <c r="N563"/>
      <c r="O563" s="167"/>
      <c r="P563" s="168"/>
      <c r="Q563" s="151"/>
      <c r="R563" s="151"/>
      <c r="S563" s="151"/>
      <c r="T563" s="151"/>
      <c r="U563" s="151"/>
      <c r="V563" s="151"/>
      <c r="W563" s="167"/>
      <c r="X563" s="168"/>
      <c r="Y563" s="151"/>
      <c r="Z563" s="151" t="s">
        <v>773</v>
      </c>
      <c r="AA563" s="171"/>
      <c r="AB563" s="151"/>
      <c r="AC563" s="169"/>
      <c r="AD563" s="165">
        <v>42805</v>
      </c>
      <c r="AE563" s="170">
        <v>553</v>
      </c>
    </row>
    <row r="564" spans="1:31">
      <c r="A564" s="165"/>
      <c r="B564" s="166"/>
      <c r="C564"/>
      <c r="D564" s="151"/>
      <c r="E564" s="151"/>
      <c r="F564" s="151"/>
      <c r="G564" s="151"/>
      <c r="H564" s="151"/>
      <c r="I564" s="151"/>
      <c r="K564" s="151"/>
      <c r="L564" s="151"/>
      <c r="M564" s="151"/>
      <c r="N564"/>
      <c r="O564" s="167"/>
      <c r="P564" s="168"/>
      <c r="Q564" s="151"/>
      <c r="R564" s="151"/>
      <c r="S564" s="151"/>
      <c r="T564" s="151"/>
      <c r="U564" s="151"/>
      <c r="V564" s="151"/>
      <c r="W564" s="167"/>
      <c r="X564" s="168"/>
      <c r="Y564" s="151"/>
      <c r="Z564" s="151" t="s">
        <v>773</v>
      </c>
      <c r="AA564" s="171"/>
      <c r="AB564" s="151"/>
      <c r="AC564" s="169"/>
      <c r="AD564" s="165">
        <v>42805</v>
      </c>
      <c r="AE564" s="170">
        <v>554</v>
      </c>
    </row>
    <row r="565" spans="1:31">
      <c r="A565" s="165"/>
      <c r="B565" s="166"/>
      <c r="C565"/>
      <c r="D565" s="151"/>
      <c r="E565" s="151"/>
      <c r="F565" s="151"/>
      <c r="G565" s="151"/>
      <c r="H565" s="151"/>
      <c r="I565" s="151"/>
      <c r="K565" s="151"/>
      <c r="L565" s="151"/>
      <c r="M565" s="151"/>
      <c r="N565"/>
      <c r="O565" s="167"/>
      <c r="P565" s="168"/>
      <c r="Q565" s="151"/>
      <c r="R565" s="151"/>
      <c r="S565" s="151"/>
      <c r="T565" s="151"/>
      <c r="U565" s="151"/>
      <c r="V565" s="151"/>
      <c r="W565" s="167"/>
      <c r="X565" s="168"/>
      <c r="Y565" s="151"/>
      <c r="Z565" s="151" t="s">
        <v>773</v>
      </c>
      <c r="AA565" s="171"/>
      <c r="AB565" s="151"/>
      <c r="AC565" s="169"/>
      <c r="AD565" s="165">
        <v>42805</v>
      </c>
      <c r="AE565" s="170">
        <v>555</v>
      </c>
    </row>
    <row r="566" spans="1:31">
      <c r="A566" s="165"/>
      <c r="B566" s="166"/>
      <c r="C566"/>
      <c r="D566" s="151"/>
      <c r="E566" s="151"/>
      <c r="F566" s="151"/>
      <c r="G566" s="151"/>
      <c r="H566" s="151"/>
      <c r="I566" s="151"/>
      <c r="K566" s="151"/>
      <c r="L566" s="151"/>
      <c r="M566" s="151"/>
      <c r="N566"/>
      <c r="O566" s="167"/>
      <c r="P566" s="168"/>
      <c r="Q566" s="151"/>
      <c r="R566" s="151"/>
      <c r="S566" s="151"/>
      <c r="T566" s="151"/>
      <c r="U566" s="151"/>
      <c r="V566" s="151"/>
      <c r="W566" s="167"/>
      <c r="X566" s="168"/>
      <c r="Y566" s="151"/>
      <c r="Z566" s="151" t="s">
        <v>773</v>
      </c>
      <c r="AA566" s="171"/>
      <c r="AB566" s="151"/>
      <c r="AC566" s="169"/>
      <c r="AD566" s="165">
        <v>42805</v>
      </c>
      <c r="AE566" s="170">
        <v>556</v>
      </c>
    </row>
    <row r="567" spans="1:31">
      <c r="A567" s="165"/>
      <c r="B567" s="166"/>
      <c r="C567"/>
      <c r="D567" s="151"/>
      <c r="E567" s="151"/>
      <c r="F567" s="151"/>
      <c r="G567" s="151"/>
      <c r="H567" s="151"/>
      <c r="I567" s="151"/>
      <c r="K567" s="151"/>
      <c r="L567" s="151"/>
      <c r="M567" s="151"/>
      <c r="N567"/>
      <c r="O567" s="167"/>
      <c r="P567" s="168"/>
      <c r="Q567" s="151"/>
      <c r="R567" s="151"/>
      <c r="S567" s="151"/>
      <c r="T567" s="151"/>
      <c r="U567" s="151"/>
      <c r="V567" s="151"/>
      <c r="W567" s="167"/>
      <c r="X567" s="168"/>
      <c r="Y567" s="151"/>
      <c r="Z567" s="151" t="s">
        <v>773</v>
      </c>
      <c r="AA567" s="171"/>
      <c r="AB567" s="151"/>
      <c r="AC567" s="169"/>
      <c r="AD567" s="165">
        <v>42805</v>
      </c>
      <c r="AE567" s="170">
        <v>557</v>
      </c>
    </row>
    <row r="568" spans="1:31">
      <c r="A568" s="165"/>
      <c r="B568" s="166"/>
      <c r="C568"/>
      <c r="D568" s="151"/>
      <c r="E568" s="151"/>
      <c r="F568" s="151"/>
      <c r="G568" s="151"/>
      <c r="H568" s="151"/>
      <c r="I568" s="151"/>
      <c r="K568" s="151"/>
      <c r="L568" s="151"/>
      <c r="M568" s="151"/>
      <c r="N568"/>
      <c r="O568" s="167"/>
      <c r="P568" s="168"/>
      <c r="Q568" s="151"/>
      <c r="R568" s="151"/>
      <c r="S568" s="151"/>
      <c r="T568" s="151"/>
      <c r="U568" s="151"/>
      <c r="V568" s="151"/>
      <c r="W568" s="167"/>
      <c r="X568" s="168"/>
      <c r="Y568" s="151"/>
      <c r="Z568" s="151" t="s">
        <v>773</v>
      </c>
      <c r="AA568" s="171"/>
      <c r="AB568" s="151"/>
      <c r="AC568" s="169"/>
      <c r="AD568" s="165">
        <v>42805</v>
      </c>
      <c r="AE568" s="170">
        <v>558</v>
      </c>
    </row>
    <row r="569" spans="1:31">
      <c r="A569" s="165"/>
      <c r="B569" s="166"/>
      <c r="C569"/>
      <c r="D569" s="151"/>
      <c r="E569" s="151"/>
      <c r="F569" s="151"/>
      <c r="G569" s="151"/>
      <c r="H569" s="151"/>
      <c r="I569" s="151"/>
      <c r="K569" s="151"/>
      <c r="L569" s="151"/>
      <c r="M569" s="151"/>
      <c r="N569"/>
      <c r="O569" s="167"/>
      <c r="P569" s="168"/>
      <c r="Q569" s="151"/>
      <c r="R569" s="151"/>
      <c r="S569" s="151"/>
      <c r="T569" s="151"/>
      <c r="U569" s="151"/>
      <c r="V569" s="151"/>
      <c r="W569" s="167"/>
      <c r="X569" s="168"/>
      <c r="Y569" s="151"/>
      <c r="Z569" s="151" t="s">
        <v>773</v>
      </c>
      <c r="AA569" s="171"/>
      <c r="AB569" s="151"/>
      <c r="AC569" s="169"/>
      <c r="AD569" s="165">
        <v>42805</v>
      </c>
      <c r="AE569" s="170">
        <v>559</v>
      </c>
    </row>
    <row r="570" spans="1:31">
      <c r="A570" s="165"/>
      <c r="B570" s="166"/>
      <c r="C570"/>
      <c r="D570" s="151"/>
      <c r="E570" s="151"/>
      <c r="F570" s="151"/>
      <c r="G570" s="151"/>
      <c r="H570" s="151"/>
      <c r="I570" s="151"/>
      <c r="K570" s="151"/>
      <c r="L570" s="151"/>
      <c r="M570" s="151"/>
      <c r="N570"/>
      <c r="O570" s="167"/>
      <c r="P570" s="168"/>
      <c r="Q570" s="151"/>
      <c r="R570" s="151"/>
      <c r="S570" s="151"/>
      <c r="T570" s="151"/>
      <c r="U570" s="151"/>
      <c r="V570" s="151"/>
      <c r="W570" s="167"/>
      <c r="X570" s="168"/>
      <c r="Y570" s="151"/>
      <c r="Z570" s="151" t="s">
        <v>773</v>
      </c>
      <c r="AA570" s="171"/>
      <c r="AB570" s="151"/>
      <c r="AC570" s="169"/>
      <c r="AD570" s="165">
        <v>42805</v>
      </c>
      <c r="AE570" s="170">
        <v>560</v>
      </c>
    </row>
    <row r="571" spans="1:31">
      <c r="A571" s="165"/>
      <c r="B571" s="166"/>
      <c r="C571"/>
      <c r="D571" s="151"/>
      <c r="E571" s="151"/>
      <c r="F571" s="151"/>
      <c r="G571" s="151"/>
      <c r="H571" s="151"/>
      <c r="I571" s="151"/>
      <c r="K571" s="151"/>
      <c r="L571" s="151"/>
      <c r="M571" s="151"/>
      <c r="N571"/>
      <c r="O571" s="167"/>
      <c r="P571" s="168"/>
      <c r="Q571" s="151"/>
      <c r="R571" s="151"/>
      <c r="S571" s="151"/>
      <c r="T571" s="151"/>
      <c r="U571" s="151"/>
      <c r="V571" s="151"/>
      <c r="W571" s="167"/>
      <c r="X571" s="168"/>
      <c r="Y571" s="151"/>
      <c r="Z571" s="151" t="s">
        <v>773</v>
      </c>
      <c r="AA571" s="171"/>
      <c r="AB571" s="151"/>
      <c r="AC571" s="169"/>
      <c r="AD571" s="165">
        <v>42805</v>
      </c>
      <c r="AE571" s="170">
        <v>561</v>
      </c>
    </row>
    <row r="572" spans="1:31">
      <c r="A572" s="165"/>
      <c r="B572" s="166"/>
      <c r="C572"/>
      <c r="D572" s="151"/>
      <c r="E572" s="151"/>
      <c r="F572" s="151"/>
      <c r="G572" s="151"/>
      <c r="H572" s="151"/>
      <c r="I572" s="151"/>
      <c r="K572" s="151"/>
      <c r="L572" s="151"/>
      <c r="M572" s="151"/>
      <c r="N572"/>
      <c r="O572" s="167"/>
      <c r="P572" s="168"/>
      <c r="Q572" s="151"/>
      <c r="R572" s="151"/>
      <c r="S572" s="151"/>
      <c r="T572" s="151"/>
      <c r="U572" s="151"/>
      <c r="V572" s="151"/>
      <c r="W572" s="167"/>
      <c r="X572" s="168"/>
      <c r="Y572" s="151"/>
      <c r="Z572" s="151" t="s">
        <v>773</v>
      </c>
      <c r="AA572" s="171"/>
      <c r="AB572" s="151"/>
      <c r="AC572" s="169"/>
      <c r="AD572" s="165">
        <v>42805</v>
      </c>
      <c r="AE572" s="170">
        <v>562</v>
      </c>
    </row>
    <row r="573" spans="1:31">
      <c r="A573" s="165"/>
      <c r="B573" s="166"/>
      <c r="C573"/>
      <c r="D573" s="151"/>
      <c r="E573" s="151"/>
      <c r="F573" s="151"/>
      <c r="G573" s="151"/>
      <c r="H573" s="151"/>
      <c r="I573" s="151"/>
      <c r="K573" s="151"/>
      <c r="L573" s="151"/>
      <c r="M573" s="151"/>
      <c r="N573"/>
      <c r="O573" s="167"/>
      <c r="P573" s="168"/>
      <c r="Q573" s="151"/>
      <c r="R573" s="151"/>
      <c r="S573" s="151"/>
      <c r="T573" s="151"/>
      <c r="U573" s="151"/>
      <c r="V573" s="151"/>
      <c r="W573" s="167"/>
      <c r="X573" s="168"/>
      <c r="Y573" s="151"/>
      <c r="Z573" s="151" t="s">
        <v>773</v>
      </c>
      <c r="AA573" s="171"/>
      <c r="AB573" s="151"/>
      <c r="AC573" s="169"/>
      <c r="AD573" s="165">
        <v>42805</v>
      </c>
      <c r="AE573" s="170">
        <v>563</v>
      </c>
    </row>
    <row r="574" spans="1:31">
      <c r="A574" s="165"/>
      <c r="B574" s="166"/>
      <c r="C574"/>
      <c r="D574" s="151"/>
      <c r="E574" s="151"/>
      <c r="F574" s="151"/>
      <c r="G574" s="151"/>
      <c r="H574" s="151"/>
      <c r="I574" s="151"/>
      <c r="K574" s="151"/>
      <c r="L574" s="151"/>
      <c r="M574" s="151"/>
      <c r="N574"/>
      <c r="O574" s="167"/>
      <c r="P574" s="168"/>
      <c r="Q574" s="151"/>
      <c r="R574" s="151"/>
      <c r="S574" s="151"/>
      <c r="T574" s="151"/>
      <c r="U574" s="151"/>
      <c r="V574" s="151"/>
      <c r="W574" s="167"/>
      <c r="X574" s="168"/>
      <c r="Y574" s="151"/>
      <c r="Z574" s="151" t="s">
        <v>773</v>
      </c>
      <c r="AA574" s="171"/>
      <c r="AB574" s="151"/>
      <c r="AC574" s="169"/>
      <c r="AD574" s="165">
        <v>42805</v>
      </c>
      <c r="AE574" s="170">
        <v>564</v>
      </c>
    </row>
    <row r="575" spans="1:31">
      <c r="A575" s="165"/>
      <c r="B575" s="166"/>
      <c r="C575"/>
      <c r="D575" s="151"/>
      <c r="E575" s="151"/>
      <c r="F575" s="151"/>
      <c r="G575" s="151"/>
      <c r="H575" s="151"/>
      <c r="I575" s="151"/>
      <c r="K575" s="151"/>
      <c r="L575" s="151"/>
      <c r="M575" s="151"/>
      <c r="N575"/>
      <c r="O575" s="167"/>
      <c r="P575" s="168"/>
      <c r="Q575" s="151"/>
      <c r="R575" s="151"/>
      <c r="S575" s="151"/>
      <c r="T575" s="151"/>
      <c r="U575" s="151"/>
      <c r="V575" s="151"/>
      <c r="W575" s="167"/>
      <c r="X575" s="168"/>
      <c r="Y575" s="151"/>
      <c r="Z575" s="151" t="s">
        <v>773</v>
      </c>
      <c r="AA575" s="171"/>
      <c r="AB575" s="151"/>
      <c r="AC575" s="169"/>
      <c r="AD575" s="165">
        <v>42805</v>
      </c>
      <c r="AE575" s="170">
        <v>565</v>
      </c>
    </row>
    <row r="576" spans="1:31">
      <c r="A576" s="165"/>
      <c r="B576" s="166"/>
      <c r="C576"/>
      <c r="D576" s="151"/>
      <c r="E576" s="151"/>
      <c r="F576" s="151"/>
      <c r="G576" s="151"/>
      <c r="H576" s="151"/>
      <c r="I576" s="151"/>
      <c r="K576" s="151"/>
      <c r="L576" s="151"/>
      <c r="M576" s="151"/>
      <c r="N576"/>
      <c r="O576" s="167"/>
      <c r="P576" s="168"/>
      <c r="Q576" s="151"/>
      <c r="R576" s="151"/>
      <c r="S576" s="151"/>
      <c r="T576" s="151"/>
      <c r="U576" s="151"/>
      <c r="V576" s="151"/>
      <c r="W576" s="167"/>
      <c r="X576" s="168"/>
      <c r="Y576" s="151"/>
      <c r="Z576" s="151" t="s">
        <v>773</v>
      </c>
      <c r="AA576" s="171"/>
      <c r="AB576" s="151"/>
      <c r="AC576" s="169"/>
      <c r="AD576" s="165">
        <v>42805</v>
      </c>
      <c r="AE576" s="170">
        <v>566</v>
      </c>
    </row>
    <row r="577" spans="1:31">
      <c r="A577" s="165"/>
      <c r="B577" s="166"/>
      <c r="C577"/>
      <c r="D577" s="151"/>
      <c r="E577" s="151"/>
      <c r="F577" s="151"/>
      <c r="G577" s="151"/>
      <c r="H577" s="151"/>
      <c r="I577" s="151"/>
      <c r="K577" s="151"/>
      <c r="L577" s="151"/>
      <c r="M577" s="151"/>
      <c r="N577"/>
      <c r="O577" s="167"/>
      <c r="P577" s="168"/>
      <c r="Q577" s="151"/>
      <c r="R577" s="151"/>
      <c r="S577" s="151"/>
      <c r="T577" s="151"/>
      <c r="U577" s="151"/>
      <c r="V577" s="151"/>
      <c r="W577" s="167"/>
      <c r="X577" s="168"/>
      <c r="Y577" s="151"/>
      <c r="Z577" s="151" t="s">
        <v>773</v>
      </c>
      <c r="AA577" s="171"/>
      <c r="AB577" s="151"/>
      <c r="AC577" s="169"/>
      <c r="AD577" s="165">
        <v>42805</v>
      </c>
      <c r="AE577" s="170">
        <v>567</v>
      </c>
    </row>
    <row r="578" spans="1:31">
      <c r="A578" s="165"/>
      <c r="B578" s="166"/>
      <c r="C578"/>
      <c r="D578" s="151"/>
      <c r="E578" s="151"/>
      <c r="F578" s="151"/>
      <c r="G578" s="151"/>
      <c r="H578" s="151"/>
      <c r="I578" s="151"/>
      <c r="K578" s="151"/>
      <c r="L578" s="151"/>
      <c r="M578" s="151"/>
      <c r="N578"/>
      <c r="O578" s="167"/>
      <c r="P578" s="168"/>
      <c r="Q578" s="151"/>
      <c r="R578" s="151"/>
      <c r="S578" s="151"/>
      <c r="T578" s="151"/>
      <c r="U578" s="151"/>
      <c r="V578" s="151"/>
      <c r="W578" s="167"/>
      <c r="X578" s="168"/>
      <c r="Y578" s="151"/>
      <c r="Z578" s="151" t="s">
        <v>773</v>
      </c>
      <c r="AA578" s="171"/>
      <c r="AB578" s="151"/>
      <c r="AC578" s="169"/>
      <c r="AD578" s="165">
        <v>42805</v>
      </c>
      <c r="AE578" s="170">
        <v>568</v>
      </c>
    </row>
    <row r="579" spans="1:31">
      <c r="A579" s="165"/>
      <c r="B579" s="166"/>
      <c r="C579"/>
      <c r="D579" s="151"/>
      <c r="E579" s="151"/>
      <c r="F579" s="151"/>
      <c r="G579" s="151"/>
      <c r="H579" s="151"/>
      <c r="I579" s="151"/>
      <c r="K579" s="151"/>
      <c r="L579" s="151"/>
      <c r="M579" s="151"/>
      <c r="N579"/>
      <c r="O579" s="167"/>
      <c r="P579" s="168"/>
      <c r="Q579" s="151"/>
      <c r="R579" s="151"/>
      <c r="S579" s="151"/>
      <c r="T579" s="151"/>
      <c r="U579" s="151"/>
      <c r="V579" s="151"/>
      <c r="W579" s="167"/>
      <c r="X579" s="168"/>
      <c r="Y579" s="151"/>
      <c r="Z579" s="151" t="s">
        <v>773</v>
      </c>
      <c r="AA579" s="171"/>
      <c r="AB579" s="151"/>
      <c r="AC579" s="169"/>
      <c r="AD579" s="165">
        <v>42805</v>
      </c>
      <c r="AE579" s="170">
        <v>569</v>
      </c>
    </row>
    <row r="580" spans="1:31">
      <c r="A580" s="165"/>
      <c r="B580" s="166"/>
      <c r="C580"/>
      <c r="D580" s="151"/>
      <c r="E580" s="151"/>
      <c r="F580" s="151"/>
      <c r="G580" s="151"/>
      <c r="H580" s="151"/>
      <c r="I580" s="151"/>
      <c r="K580" s="151"/>
      <c r="L580" s="151"/>
      <c r="M580" s="151"/>
      <c r="N580"/>
      <c r="O580" s="167"/>
      <c r="P580" s="168"/>
      <c r="Q580" s="151"/>
      <c r="R580" s="151"/>
      <c r="S580" s="151"/>
      <c r="T580" s="151"/>
      <c r="U580" s="151"/>
      <c r="V580" s="151"/>
      <c r="W580" s="167"/>
      <c r="X580" s="168"/>
      <c r="Y580" s="151"/>
      <c r="Z580" s="151" t="s">
        <v>773</v>
      </c>
      <c r="AA580" s="171"/>
      <c r="AB580" s="151"/>
      <c r="AC580" s="169"/>
      <c r="AD580" s="165">
        <v>42805</v>
      </c>
      <c r="AE580" s="170">
        <v>570</v>
      </c>
    </row>
    <row r="581" spans="1:31">
      <c r="A581" s="165"/>
      <c r="B581" s="166"/>
      <c r="C581"/>
      <c r="D581" s="151"/>
      <c r="E581" s="151"/>
      <c r="F581" s="151"/>
      <c r="G581" s="151"/>
      <c r="H581" s="151"/>
      <c r="I581" s="151"/>
      <c r="K581" s="151"/>
      <c r="L581" s="151"/>
      <c r="M581" s="151"/>
      <c r="N581"/>
      <c r="O581" s="167"/>
      <c r="P581" s="168"/>
      <c r="Q581" s="151"/>
      <c r="R581" s="151"/>
      <c r="S581" s="151"/>
      <c r="T581" s="151"/>
      <c r="U581" s="151"/>
      <c r="V581" s="151"/>
      <c r="W581" s="167"/>
      <c r="X581" s="168"/>
      <c r="Y581" s="151"/>
      <c r="Z581" s="151" t="s">
        <v>773</v>
      </c>
      <c r="AA581" s="171"/>
      <c r="AB581" s="151"/>
      <c r="AC581" s="169"/>
      <c r="AD581" s="165">
        <v>42805</v>
      </c>
      <c r="AE581" s="170">
        <v>571</v>
      </c>
    </row>
    <row r="582" spans="1:31">
      <c r="A582" s="165"/>
      <c r="B582" s="166"/>
      <c r="C582"/>
      <c r="D582" s="151"/>
      <c r="E582" s="151"/>
      <c r="F582" s="151"/>
      <c r="G582" s="151"/>
      <c r="H582" s="151"/>
      <c r="I582" s="151"/>
      <c r="K582" s="151"/>
      <c r="L582" s="151"/>
      <c r="M582" s="151"/>
      <c r="N582"/>
      <c r="O582" s="167"/>
      <c r="P582" s="168"/>
      <c r="Q582" s="151"/>
      <c r="R582" s="151"/>
      <c r="S582" s="151"/>
      <c r="T582" s="151"/>
      <c r="U582" s="151"/>
      <c r="V582" s="151"/>
      <c r="W582" s="167"/>
      <c r="X582" s="168"/>
      <c r="Y582" s="151"/>
      <c r="Z582" s="151" t="s">
        <v>773</v>
      </c>
      <c r="AA582" s="171"/>
      <c r="AB582" s="151"/>
      <c r="AC582" s="169"/>
      <c r="AD582" s="165">
        <v>42805</v>
      </c>
      <c r="AE582" s="170">
        <v>572</v>
      </c>
    </row>
    <row r="583" spans="1:31">
      <c r="A583" s="165"/>
      <c r="B583" s="166"/>
      <c r="C583"/>
      <c r="D583" s="151"/>
      <c r="E583" s="151"/>
      <c r="F583" s="151"/>
      <c r="G583" s="151"/>
      <c r="H583" s="151"/>
      <c r="I583" s="151"/>
      <c r="K583" s="151"/>
      <c r="L583" s="151"/>
      <c r="M583" s="151"/>
      <c r="N583"/>
      <c r="O583" s="167"/>
      <c r="P583" s="168"/>
      <c r="Q583" s="151"/>
      <c r="R583" s="151"/>
      <c r="S583" s="151"/>
      <c r="T583" s="151"/>
      <c r="U583" s="151"/>
      <c r="V583" s="151"/>
      <c r="W583" s="167"/>
      <c r="X583" s="168"/>
      <c r="Y583" s="151"/>
      <c r="Z583" s="151" t="s">
        <v>773</v>
      </c>
      <c r="AA583" s="171"/>
      <c r="AB583" s="151"/>
      <c r="AC583" s="169"/>
      <c r="AD583" s="165">
        <v>42805</v>
      </c>
      <c r="AE583" s="170">
        <v>573</v>
      </c>
    </row>
    <row r="584" spans="1:31">
      <c r="A584" s="165"/>
      <c r="B584" s="166"/>
      <c r="C584"/>
      <c r="D584" s="151"/>
      <c r="E584" s="151"/>
      <c r="F584" s="151"/>
      <c r="G584" s="151"/>
      <c r="H584" s="151"/>
      <c r="I584" s="151"/>
      <c r="K584" s="151"/>
      <c r="L584" s="151"/>
      <c r="M584" s="151"/>
      <c r="N584"/>
      <c r="O584" s="167"/>
      <c r="P584" s="168"/>
      <c r="Q584" s="151"/>
      <c r="R584" s="151"/>
      <c r="S584" s="151"/>
      <c r="T584" s="151"/>
      <c r="U584" s="151"/>
      <c r="V584" s="151"/>
      <c r="W584" s="167"/>
      <c r="X584" s="168"/>
      <c r="Y584" s="151"/>
      <c r="Z584" s="151" t="s">
        <v>773</v>
      </c>
      <c r="AA584" s="171"/>
      <c r="AB584" s="151"/>
      <c r="AC584" s="169"/>
      <c r="AD584" s="165">
        <v>42805</v>
      </c>
      <c r="AE584" s="170">
        <v>574</v>
      </c>
    </row>
    <row r="585" spans="1:31">
      <c r="A585" s="165"/>
      <c r="B585" s="166"/>
      <c r="C585"/>
      <c r="D585" s="151"/>
      <c r="E585" s="151"/>
      <c r="F585" s="151"/>
      <c r="G585" s="151"/>
      <c r="H585" s="151"/>
      <c r="I585" s="151"/>
      <c r="K585" s="151"/>
      <c r="L585" s="151"/>
      <c r="M585" s="151"/>
      <c r="N585"/>
      <c r="O585" s="167"/>
      <c r="P585" s="168"/>
      <c r="Q585" s="151"/>
      <c r="R585" s="151"/>
      <c r="S585" s="151"/>
      <c r="T585" s="151"/>
      <c r="U585" s="151"/>
      <c r="V585" s="151"/>
      <c r="W585" s="167"/>
      <c r="X585" s="168"/>
      <c r="Y585" s="151"/>
      <c r="Z585" s="151" t="s">
        <v>773</v>
      </c>
      <c r="AA585" s="171"/>
      <c r="AB585" s="151"/>
      <c r="AC585" s="169"/>
      <c r="AD585" s="165">
        <v>42805</v>
      </c>
      <c r="AE585" s="170">
        <v>575</v>
      </c>
    </row>
    <row r="586" spans="1:31">
      <c r="A586" s="165"/>
      <c r="B586" s="166"/>
      <c r="C586"/>
      <c r="D586" s="151"/>
      <c r="E586" s="151"/>
      <c r="F586" s="151"/>
      <c r="G586" s="151"/>
      <c r="H586" s="151"/>
      <c r="I586" s="151"/>
      <c r="K586" s="151"/>
      <c r="L586" s="151"/>
      <c r="M586" s="151"/>
      <c r="N586"/>
      <c r="O586" s="167"/>
      <c r="P586" s="168"/>
      <c r="Q586" s="151"/>
      <c r="R586" s="151"/>
      <c r="S586" s="151"/>
      <c r="T586" s="151"/>
      <c r="U586" s="151"/>
      <c r="V586" s="151"/>
      <c r="W586" s="167"/>
      <c r="X586" s="168"/>
      <c r="Y586" s="151"/>
      <c r="Z586" s="151" t="s">
        <v>773</v>
      </c>
      <c r="AA586" s="171"/>
      <c r="AB586" s="151"/>
      <c r="AC586" s="169"/>
      <c r="AD586" s="165">
        <v>42805</v>
      </c>
      <c r="AE586" s="170">
        <v>576</v>
      </c>
    </row>
    <row r="587" spans="1:31">
      <c r="A587" s="165"/>
      <c r="B587" s="166"/>
      <c r="C587"/>
      <c r="D587" s="151"/>
      <c r="E587" s="151"/>
      <c r="F587" s="151"/>
      <c r="G587" s="151"/>
      <c r="H587" s="151"/>
      <c r="I587" s="151"/>
      <c r="K587" s="151"/>
      <c r="L587" s="151"/>
      <c r="M587" s="151"/>
      <c r="N587"/>
      <c r="O587" s="167"/>
      <c r="P587" s="168"/>
      <c r="Q587" s="151"/>
      <c r="R587" s="151"/>
      <c r="S587" s="151"/>
      <c r="T587" s="151"/>
      <c r="U587" s="151"/>
      <c r="V587" s="151"/>
      <c r="W587" s="167"/>
      <c r="X587" s="168"/>
      <c r="Y587" s="151"/>
      <c r="Z587" s="151" t="s">
        <v>773</v>
      </c>
      <c r="AA587" s="171"/>
      <c r="AB587" s="151"/>
      <c r="AC587" s="169"/>
      <c r="AD587" s="165">
        <v>42805</v>
      </c>
      <c r="AE587" s="170">
        <v>577</v>
      </c>
    </row>
    <row r="588" spans="1:31">
      <c r="A588" s="165"/>
      <c r="B588" s="166"/>
      <c r="C588"/>
      <c r="D588" s="151"/>
      <c r="E588" s="151"/>
      <c r="F588" s="151"/>
      <c r="G588" s="151"/>
      <c r="H588" s="151"/>
      <c r="I588" s="151"/>
      <c r="K588" s="151"/>
      <c r="L588" s="151"/>
      <c r="M588" s="151"/>
      <c r="N588"/>
      <c r="O588" s="167"/>
      <c r="P588" s="168"/>
      <c r="Q588" s="151"/>
      <c r="R588" s="151"/>
      <c r="S588" s="151"/>
      <c r="T588" s="151"/>
      <c r="U588" s="151"/>
      <c r="V588" s="151"/>
      <c r="W588" s="167"/>
      <c r="X588" s="168"/>
      <c r="Y588" s="151"/>
      <c r="Z588" s="151" t="s">
        <v>773</v>
      </c>
      <c r="AA588" s="171"/>
      <c r="AB588" s="151"/>
      <c r="AC588" s="169"/>
      <c r="AD588" s="165">
        <v>42805</v>
      </c>
      <c r="AE588" s="170">
        <v>578</v>
      </c>
    </row>
    <row r="589" spans="1:31">
      <c r="A589" s="165"/>
      <c r="B589" s="166"/>
      <c r="C589"/>
      <c r="D589" s="151"/>
      <c r="E589" s="151"/>
      <c r="F589" s="151"/>
      <c r="G589" s="151"/>
      <c r="H589" s="151"/>
      <c r="I589" s="151"/>
      <c r="K589" s="151"/>
      <c r="L589" s="151"/>
      <c r="M589" s="151"/>
      <c r="N589"/>
      <c r="O589" s="167"/>
      <c r="P589" s="168"/>
      <c r="Q589" s="151"/>
      <c r="R589" s="151"/>
      <c r="S589" s="151"/>
      <c r="T589" s="151"/>
      <c r="U589" s="151"/>
      <c r="V589" s="151"/>
      <c r="W589" s="167"/>
      <c r="X589" s="168"/>
      <c r="Y589" s="151"/>
      <c r="Z589" s="151" t="s">
        <v>773</v>
      </c>
      <c r="AA589" s="171"/>
      <c r="AB589" s="151"/>
      <c r="AC589" s="169"/>
      <c r="AD589" s="165">
        <v>42805</v>
      </c>
      <c r="AE589" s="170">
        <v>579</v>
      </c>
    </row>
    <row r="590" spans="1:31">
      <c r="A590" s="165"/>
      <c r="B590" s="166"/>
      <c r="C590"/>
      <c r="D590" s="151"/>
      <c r="E590" s="151"/>
      <c r="F590" s="151"/>
      <c r="G590" s="151"/>
      <c r="H590" s="151"/>
      <c r="I590" s="151"/>
      <c r="K590" s="151"/>
      <c r="L590" s="151"/>
      <c r="M590" s="151"/>
      <c r="N590"/>
      <c r="O590" s="167"/>
      <c r="P590" s="168"/>
      <c r="Q590" s="151"/>
      <c r="R590" s="151"/>
      <c r="S590" s="151"/>
      <c r="T590" s="151"/>
      <c r="U590" s="151"/>
      <c r="V590" s="151"/>
      <c r="W590" s="167"/>
      <c r="X590" s="168"/>
      <c r="Y590" s="151"/>
      <c r="Z590" s="151" t="s">
        <v>773</v>
      </c>
      <c r="AA590" s="171"/>
      <c r="AB590" s="151"/>
      <c r="AC590" s="169"/>
      <c r="AD590" s="165">
        <v>42805</v>
      </c>
      <c r="AE590" s="170">
        <v>580</v>
      </c>
    </row>
    <row r="591" spans="1:31">
      <c r="A591" s="165"/>
      <c r="B591" s="166"/>
      <c r="C591"/>
      <c r="D591" s="151"/>
      <c r="E591" s="151"/>
      <c r="F591" s="151"/>
      <c r="G591" s="151"/>
      <c r="H591" s="151"/>
      <c r="I591" s="151"/>
      <c r="K591" s="151"/>
      <c r="L591" s="151"/>
      <c r="M591" s="151"/>
      <c r="N591"/>
      <c r="O591" s="167"/>
      <c r="P591" s="168"/>
      <c r="Q591" s="151"/>
      <c r="R591" s="151"/>
      <c r="S591" s="151"/>
      <c r="T591" s="151"/>
      <c r="U591" s="151"/>
      <c r="V591" s="151"/>
      <c r="W591" s="167"/>
      <c r="X591" s="168"/>
      <c r="Y591" s="151"/>
      <c r="Z591" s="151" t="s">
        <v>773</v>
      </c>
      <c r="AA591" s="171"/>
      <c r="AB591" s="151"/>
      <c r="AC591" s="169"/>
      <c r="AD591" s="165">
        <v>42805</v>
      </c>
      <c r="AE591" s="170">
        <v>581</v>
      </c>
    </row>
    <row r="592" spans="1:31">
      <c r="A592" s="165"/>
      <c r="B592" s="166"/>
      <c r="C592"/>
      <c r="D592" s="151"/>
      <c r="E592" s="151"/>
      <c r="F592" s="151"/>
      <c r="G592" s="151"/>
      <c r="H592" s="151"/>
      <c r="I592" s="151"/>
      <c r="K592" s="151"/>
      <c r="L592" s="151"/>
      <c r="M592" s="151"/>
      <c r="N592"/>
      <c r="O592" s="167"/>
      <c r="P592" s="168"/>
      <c r="Q592" s="151"/>
      <c r="R592" s="151"/>
      <c r="S592" s="151"/>
      <c r="T592" s="151"/>
      <c r="U592" s="151"/>
      <c r="V592" s="151"/>
      <c r="W592" s="167"/>
      <c r="X592" s="168"/>
      <c r="Y592" s="151"/>
      <c r="Z592" s="151" t="s">
        <v>773</v>
      </c>
      <c r="AA592" s="171"/>
      <c r="AB592" s="151"/>
      <c r="AC592" s="169"/>
      <c r="AD592" s="165">
        <v>42805</v>
      </c>
      <c r="AE592" s="170">
        <v>582</v>
      </c>
    </row>
    <row r="593" spans="1:31">
      <c r="A593" s="165"/>
      <c r="B593" s="166"/>
      <c r="C593"/>
      <c r="D593" s="151"/>
      <c r="E593" s="151"/>
      <c r="F593" s="151"/>
      <c r="G593" s="151"/>
      <c r="H593" s="151"/>
      <c r="I593" s="151"/>
      <c r="K593" s="151"/>
      <c r="L593" s="151"/>
      <c r="M593" s="151"/>
      <c r="N593"/>
      <c r="O593" s="167"/>
      <c r="P593" s="168"/>
      <c r="Q593" s="151"/>
      <c r="R593" s="151"/>
      <c r="S593" s="151"/>
      <c r="T593" s="151"/>
      <c r="U593" s="151"/>
      <c r="V593" s="151"/>
      <c r="W593" s="167"/>
      <c r="X593" s="168"/>
      <c r="Y593" s="151"/>
      <c r="Z593" s="151" t="s">
        <v>773</v>
      </c>
      <c r="AA593" s="171"/>
      <c r="AB593" s="151"/>
      <c r="AC593" s="169"/>
      <c r="AD593" s="165">
        <v>42805</v>
      </c>
      <c r="AE593" s="170">
        <v>583</v>
      </c>
    </row>
    <row r="594" spans="1:31">
      <c r="A594" s="165"/>
      <c r="B594" s="166"/>
      <c r="C594"/>
      <c r="D594" s="151"/>
      <c r="E594" s="151"/>
      <c r="F594" s="151"/>
      <c r="G594" s="151"/>
      <c r="H594" s="151"/>
      <c r="I594" s="151"/>
      <c r="K594" s="151"/>
      <c r="L594" s="151"/>
      <c r="M594" s="151"/>
      <c r="N594"/>
      <c r="O594" s="167"/>
      <c r="P594" s="168"/>
      <c r="Q594" s="151"/>
      <c r="R594" s="151"/>
      <c r="S594" s="151"/>
      <c r="T594" s="151"/>
      <c r="U594" s="151"/>
      <c r="V594" s="151"/>
      <c r="W594" s="167"/>
      <c r="X594" s="168"/>
      <c r="Y594" s="151"/>
      <c r="Z594" s="151" t="s">
        <v>773</v>
      </c>
      <c r="AA594" s="171"/>
      <c r="AB594" s="151"/>
      <c r="AC594" s="169"/>
      <c r="AD594" s="165">
        <v>42805</v>
      </c>
      <c r="AE594" s="170">
        <v>584</v>
      </c>
    </row>
    <row r="595" spans="1:31">
      <c r="A595" s="165"/>
      <c r="B595" s="166"/>
      <c r="C595"/>
      <c r="D595" s="151"/>
      <c r="E595" s="151"/>
      <c r="F595" s="151"/>
      <c r="G595" s="151"/>
      <c r="H595" s="151"/>
      <c r="I595" s="151"/>
      <c r="K595" s="151"/>
      <c r="L595" s="151"/>
      <c r="M595" s="151"/>
      <c r="N595"/>
      <c r="O595" s="167"/>
      <c r="P595" s="168"/>
      <c r="Q595" s="151"/>
      <c r="R595" s="151"/>
      <c r="S595" s="151"/>
      <c r="T595" s="151"/>
      <c r="U595" s="151"/>
      <c r="V595" s="151"/>
      <c r="W595" s="167"/>
      <c r="X595" s="168"/>
      <c r="Y595" s="151"/>
      <c r="Z595" s="151" t="s">
        <v>773</v>
      </c>
      <c r="AA595" s="171"/>
      <c r="AB595" s="151"/>
      <c r="AC595" s="169"/>
      <c r="AD595" s="165">
        <v>42805</v>
      </c>
      <c r="AE595" s="170">
        <v>585</v>
      </c>
    </row>
    <row r="596" spans="1:31">
      <c r="A596" s="165"/>
      <c r="B596" s="166"/>
      <c r="C596"/>
      <c r="D596" s="151"/>
      <c r="E596" s="151"/>
      <c r="F596" s="151"/>
      <c r="G596" s="151"/>
      <c r="H596" s="151"/>
      <c r="I596" s="151"/>
      <c r="K596" s="151"/>
      <c r="L596" s="151"/>
      <c r="M596" s="151"/>
      <c r="N596"/>
      <c r="O596" s="167"/>
      <c r="P596" s="168"/>
      <c r="Q596" s="151"/>
      <c r="R596" s="151"/>
      <c r="S596" s="151"/>
      <c r="T596" s="151"/>
      <c r="U596" s="151"/>
      <c r="V596" s="151"/>
      <c r="W596" s="167"/>
      <c r="X596" s="168"/>
      <c r="Y596" s="151"/>
      <c r="Z596" s="151" t="s">
        <v>773</v>
      </c>
      <c r="AA596" s="171"/>
      <c r="AB596" s="151"/>
      <c r="AC596" s="169"/>
      <c r="AD596" s="165">
        <v>42805</v>
      </c>
      <c r="AE596" s="170">
        <v>586</v>
      </c>
    </row>
    <row r="597" spans="1:31">
      <c r="A597" s="165"/>
      <c r="B597" s="166"/>
      <c r="C597"/>
      <c r="D597" s="151"/>
      <c r="E597" s="151"/>
      <c r="F597" s="151"/>
      <c r="G597" s="151"/>
      <c r="H597" s="151"/>
      <c r="I597" s="151"/>
      <c r="K597" s="151"/>
      <c r="L597" s="151"/>
      <c r="M597" s="151"/>
      <c r="N597"/>
      <c r="O597" s="167"/>
      <c r="P597" s="168"/>
      <c r="Q597" s="151"/>
      <c r="R597" s="151"/>
      <c r="S597" s="151"/>
      <c r="T597" s="151"/>
      <c r="U597" s="151"/>
      <c r="V597" s="151"/>
      <c r="W597" s="167"/>
      <c r="X597" s="168"/>
      <c r="Y597" s="151"/>
      <c r="Z597" s="151" t="s">
        <v>773</v>
      </c>
      <c r="AA597" s="171"/>
      <c r="AB597" s="151"/>
      <c r="AC597" s="169"/>
      <c r="AD597" s="165">
        <v>42805</v>
      </c>
      <c r="AE597" s="170">
        <v>587</v>
      </c>
    </row>
    <row r="598" spans="1:31">
      <c r="A598" s="165"/>
      <c r="B598" s="166"/>
      <c r="C598"/>
      <c r="D598" s="151"/>
      <c r="E598" s="151"/>
      <c r="F598" s="151"/>
      <c r="G598" s="151"/>
      <c r="H598" s="151"/>
      <c r="I598" s="151"/>
      <c r="K598" s="151"/>
      <c r="L598" s="151"/>
      <c r="M598" s="151"/>
      <c r="N598"/>
      <c r="O598" s="167"/>
      <c r="P598" s="168"/>
      <c r="Q598" s="151"/>
      <c r="R598" s="151"/>
      <c r="S598" s="151"/>
      <c r="T598" s="151"/>
      <c r="U598" s="151"/>
      <c r="V598" s="151"/>
      <c r="W598" s="167"/>
      <c r="X598" s="168"/>
      <c r="Y598" s="151"/>
      <c r="Z598" s="151" t="s">
        <v>773</v>
      </c>
      <c r="AA598" s="171"/>
      <c r="AB598" s="151"/>
      <c r="AC598" s="169"/>
      <c r="AD598" s="165">
        <v>42805</v>
      </c>
      <c r="AE598" s="170">
        <v>588</v>
      </c>
    </row>
    <row r="599" spans="1:31">
      <c r="A599" s="165"/>
      <c r="B599" s="166"/>
      <c r="C599"/>
      <c r="D599" s="151"/>
      <c r="E599" s="151"/>
      <c r="F599" s="151"/>
      <c r="G599" s="151"/>
      <c r="H599" s="151"/>
      <c r="I599" s="151"/>
      <c r="K599" s="151"/>
      <c r="L599" s="151"/>
      <c r="M599" s="151"/>
      <c r="N599"/>
      <c r="O599" s="167"/>
      <c r="P599" s="168"/>
      <c r="Q599" s="151"/>
      <c r="R599" s="151"/>
      <c r="S599" s="151"/>
      <c r="T599" s="151"/>
      <c r="U599" s="151"/>
      <c r="V599" s="151"/>
      <c r="W599" s="167"/>
      <c r="X599" s="168"/>
      <c r="Y599" s="151"/>
      <c r="Z599" s="151" t="s">
        <v>773</v>
      </c>
      <c r="AA599" s="171"/>
      <c r="AB599" s="151"/>
      <c r="AC599" s="169"/>
      <c r="AD599" s="165">
        <v>42805</v>
      </c>
      <c r="AE599" s="170">
        <v>589</v>
      </c>
    </row>
    <row r="600" spans="1:31">
      <c r="A600" s="165"/>
      <c r="B600" s="166"/>
      <c r="C600"/>
      <c r="D600" s="151"/>
      <c r="E600" s="151"/>
      <c r="F600" s="151"/>
      <c r="G600" s="151"/>
      <c r="H600" s="151"/>
      <c r="I600" s="151"/>
      <c r="K600" s="151"/>
      <c r="L600" s="151"/>
      <c r="M600" s="151"/>
      <c r="N600"/>
      <c r="O600" s="167"/>
      <c r="P600" s="168"/>
      <c r="Q600" s="151"/>
      <c r="R600" s="151"/>
      <c r="S600" s="151"/>
      <c r="T600" s="151"/>
      <c r="U600" s="151"/>
      <c r="V600" s="151"/>
      <c r="W600" s="167"/>
      <c r="X600" s="168"/>
      <c r="Y600" s="151"/>
      <c r="Z600" s="151" t="s">
        <v>773</v>
      </c>
      <c r="AA600" s="171"/>
      <c r="AB600" s="151"/>
      <c r="AC600" s="169"/>
      <c r="AD600" s="165">
        <v>42805</v>
      </c>
      <c r="AE600" s="170">
        <v>590</v>
      </c>
    </row>
    <row r="601" spans="1:31">
      <c r="A601" s="165"/>
      <c r="B601" s="166"/>
      <c r="C601"/>
      <c r="D601" s="151"/>
      <c r="E601" s="151"/>
      <c r="F601" s="151"/>
      <c r="G601" s="151"/>
      <c r="H601" s="151"/>
      <c r="I601" s="151"/>
      <c r="K601" s="151"/>
      <c r="L601" s="151"/>
      <c r="M601" s="151"/>
      <c r="N601"/>
      <c r="O601" s="167"/>
      <c r="P601" s="168"/>
      <c r="Q601" s="151"/>
      <c r="R601" s="151"/>
      <c r="S601" s="151"/>
      <c r="T601" s="151"/>
      <c r="U601" s="151"/>
      <c r="V601" s="151"/>
      <c r="W601" s="167"/>
      <c r="X601" s="168"/>
      <c r="Y601" s="151"/>
      <c r="Z601" s="151" t="s">
        <v>773</v>
      </c>
      <c r="AA601" s="171"/>
      <c r="AB601" s="151"/>
      <c r="AC601" s="169"/>
      <c r="AD601" s="165">
        <v>42805</v>
      </c>
      <c r="AE601" s="170">
        <v>591</v>
      </c>
    </row>
    <row r="602" spans="1:31">
      <c r="A602" s="165"/>
      <c r="B602" s="166"/>
      <c r="C602"/>
      <c r="D602" s="151"/>
      <c r="E602" s="151"/>
      <c r="F602" s="151"/>
      <c r="G602" s="151"/>
      <c r="H602" s="151"/>
      <c r="I602" s="151"/>
      <c r="K602" s="151"/>
      <c r="L602" s="151"/>
      <c r="M602" s="151"/>
      <c r="N602"/>
      <c r="O602" s="167"/>
      <c r="P602" s="168"/>
      <c r="Q602" s="151"/>
      <c r="R602" s="151"/>
      <c r="S602" s="151"/>
      <c r="T602" s="151"/>
      <c r="U602" s="151"/>
      <c r="V602" s="151"/>
      <c r="W602" s="167"/>
      <c r="X602" s="168"/>
      <c r="Y602" s="151"/>
      <c r="Z602" s="151" t="s">
        <v>773</v>
      </c>
      <c r="AA602" s="171"/>
      <c r="AB602" s="151"/>
      <c r="AC602" s="169"/>
      <c r="AD602" s="165">
        <v>42805</v>
      </c>
      <c r="AE602" s="170">
        <v>592</v>
      </c>
    </row>
    <row r="603" spans="1:31">
      <c r="A603" s="165"/>
      <c r="B603" s="166"/>
      <c r="C603"/>
      <c r="D603" s="151"/>
      <c r="E603" s="151"/>
      <c r="F603" s="151"/>
      <c r="G603" s="151"/>
      <c r="H603" s="151"/>
      <c r="I603" s="151"/>
      <c r="K603" s="151"/>
      <c r="L603" s="151"/>
      <c r="M603" s="151"/>
      <c r="N603"/>
      <c r="O603" s="167"/>
      <c r="P603" s="168"/>
      <c r="Q603" s="151"/>
      <c r="R603" s="151"/>
      <c r="S603" s="151"/>
      <c r="T603" s="151"/>
      <c r="U603" s="151"/>
      <c r="V603" s="151"/>
      <c r="W603" s="167"/>
      <c r="X603" s="168"/>
      <c r="Y603" s="151"/>
      <c r="Z603" s="151" t="s">
        <v>773</v>
      </c>
      <c r="AA603" s="171"/>
      <c r="AB603" s="151"/>
      <c r="AC603" s="169"/>
      <c r="AD603" s="165">
        <v>42805</v>
      </c>
      <c r="AE603" s="170">
        <v>593</v>
      </c>
    </row>
    <row r="604" spans="1:31">
      <c r="A604" s="165"/>
      <c r="B604" s="166"/>
      <c r="C604"/>
      <c r="D604" s="151"/>
      <c r="E604" s="151"/>
      <c r="F604" s="151"/>
      <c r="G604" s="151"/>
      <c r="H604" s="151"/>
      <c r="I604" s="151"/>
      <c r="K604" s="151"/>
      <c r="L604" s="151"/>
      <c r="M604" s="151"/>
      <c r="N604"/>
      <c r="O604" s="167"/>
      <c r="P604" s="168"/>
      <c r="Q604" s="151"/>
      <c r="R604" s="151"/>
      <c r="S604" s="151"/>
      <c r="T604" s="151"/>
      <c r="U604" s="151"/>
      <c r="V604" s="151"/>
      <c r="W604" s="167"/>
      <c r="X604" s="168"/>
      <c r="Y604" s="151"/>
      <c r="Z604" s="151" t="s">
        <v>773</v>
      </c>
      <c r="AA604" s="171"/>
      <c r="AB604" s="151"/>
      <c r="AC604" s="169"/>
      <c r="AD604" s="165">
        <v>42805</v>
      </c>
      <c r="AE604" s="170">
        <v>594</v>
      </c>
    </row>
    <row r="605" spans="1:31">
      <c r="A605" s="165"/>
      <c r="B605" s="166"/>
      <c r="C605"/>
      <c r="D605" s="151"/>
      <c r="E605" s="151"/>
      <c r="F605" s="151"/>
      <c r="G605" s="151"/>
      <c r="H605" s="151"/>
      <c r="I605" s="151"/>
      <c r="K605" s="151"/>
      <c r="L605" s="151"/>
      <c r="M605" s="151"/>
      <c r="N605"/>
      <c r="O605" s="167"/>
      <c r="P605" s="168"/>
      <c r="Q605" s="151"/>
      <c r="R605" s="151"/>
      <c r="S605" s="151"/>
      <c r="T605" s="151"/>
      <c r="U605" s="151"/>
      <c r="V605" s="151"/>
      <c r="W605" s="167"/>
      <c r="X605" s="168"/>
      <c r="Y605" s="151"/>
      <c r="Z605" s="151" t="s">
        <v>773</v>
      </c>
      <c r="AA605" s="171"/>
      <c r="AB605" s="151"/>
      <c r="AC605" s="169"/>
      <c r="AD605" s="165">
        <v>42805</v>
      </c>
      <c r="AE605" s="170">
        <v>595</v>
      </c>
    </row>
    <row r="606" spans="1:31">
      <c r="A606" s="165"/>
      <c r="B606" s="166"/>
      <c r="C606"/>
      <c r="D606" s="151"/>
      <c r="E606" s="151"/>
      <c r="F606" s="151"/>
      <c r="G606" s="151"/>
      <c r="H606" s="151"/>
      <c r="I606" s="151"/>
      <c r="K606" s="151"/>
      <c r="L606" s="151"/>
      <c r="M606" s="151"/>
      <c r="N606"/>
      <c r="O606" s="167"/>
      <c r="P606" s="168"/>
      <c r="Q606" s="151"/>
      <c r="R606" s="151"/>
      <c r="S606" s="151"/>
      <c r="T606" s="151"/>
      <c r="U606" s="151"/>
      <c r="V606" s="151"/>
      <c r="W606" s="167"/>
      <c r="X606" s="168"/>
      <c r="Y606" s="151"/>
      <c r="Z606" s="151" t="s">
        <v>773</v>
      </c>
      <c r="AA606" s="171"/>
      <c r="AB606" s="151"/>
      <c r="AC606" s="169"/>
      <c r="AD606" s="165">
        <v>42805</v>
      </c>
      <c r="AE606" s="170">
        <v>596</v>
      </c>
    </row>
    <row r="607" spans="1:31">
      <c r="A607" s="165"/>
      <c r="B607" s="166"/>
      <c r="C607"/>
      <c r="D607" s="151"/>
      <c r="E607" s="151"/>
      <c r="F607" s="151"/>
      <c r="G607" s="151"/>
      <c r="H607" s="151"/>
      <c r="I607" s="151"/>
      <c r="K607" s="151"/>
      <c r="L607" s="151"/>
      <c r="M607" s="151"/>
      <c r="N607"/>
      <c r="O607" s="167"/>
      <c r="P607" s="168"/>
      <c r="Q607" s="151"/>
      <c r="R607" s="151"/>
      <c r="S607" s="151"/>
      <c r="T607" s="151"/>
      <c r="U607" s="151"/>
      <c r="V607" s="151"/>
      <c r="W607" s="167"/>
      <c r="X607" s="168"/>
      <c r="Y607" s="151"/>
      <c r="Z607" s="151" t="s">
        <v>773</v>
      </c>
      <c r="AA607" s="171"/>
      <c r="AB607" s="151"/>
      <c r="AC607" s="169"/>
      <c r="AD607" s="165">
        <v>42805</v>
      </c>
      <c r="AE607" s="170">
        <v>597</v>
      </c>
    </row>
    <row r="608" spans="1:31">
      <c r="A608" s="165"/>
      <c r="B608" s="166"/>
      <c r="C608"/>
      <c r="D608" s="151"/>
      <c r="E608" s="151"/>
      <c r="F608" s="151"/>
      <c r="G608" s="151"/>
      <c r="H608" s="151"/>
      <c r="I608" s="151"/>
      <c r="K608" s="151"/>
      <c r="L608" s="151"/>
      <c r="M608" s="151"/>
      <c r="N608"/>
      <c r="O608" s="167"/>
      <c r="P608" s="168"/>
      <c r="Q608" s="151"/>
      <c r="R608" s="151"/>
      <c r="S608" s="151"/>
      <c r="T608" s="151"/>
      <c r="U608" s="151"/>
      <c r="V608" s="151"/>
      <c r="W608" s="167"/>
      <c r="X608" s="168"/>
      <c r="Y608" s="151"/>
      <c r="Z608" s="151" t="s">
        <v>773</v>
      </c>
      <c r="AA608" s="171"/>
      <c r="AB608" s="151"/>
      <c r="AC608" s="169"/>
      <c r="AD608" s="165">
        <v>42805</v>
      </c>
      <c r="AE608" s="170">
        <v>598</v>
      </c>
    </row>
    <row r="609" spans="1:31">
      <c r="A609" s="165"/>
      <c r="B609" s="166"/>
      <c r="C609"/>
      <c r="D609" s="151"/>
      <c r="E609" s="151"/>
      <c r="F609" s="151"/>
      <c r="G609" s="151"/>
      <c r="H609" s="151"/>
      <c r="I609" s="151"/>
      <c r="K609" s="151"/>
      <c r="L609" s="151"/>
      <c r="M609" s="151"/>
      <c r="N609"/>
      <c r="O609" s="167"/>
      <c r="P609" s="168"/>
      <c r="Q609" s="151"/>
      <c r="R609" s="151"/>
      <c r="S609" s="151"/>
      <c r="T609" s="151"/>
      <c r="U609" s="151"/>
      <c r="V609" s="151"/>
      <c r="W609" s="167"/>
      <c r="X609" s="168"/>
      <c r="Y609" s="151"/>
      <c r="Z609" s="151" t="s">
        <v>773</v>
      </c>
      <c r="AA609" s="171"/>
      <c r="AB609" s="151"/>
      <c r="AC609" s="169"/>
      <c r="AD609" s="165">
        <v>42805</v>
      </c>
      <c r="AE609" s="170">
        <v>599</v>
      </c>
    </row>
    <row r="610" spans="1:31">
      <c r="A610" s="165"/>
      <c r="B610" s="166"/>
      <c r="C610"/>
      <c r="D610" s="151"/>
      <c r="E610" s="151"/>
      <c r="F610" s="151"/>
      <c r="G610" s="151"/>
      <c r="H610" s="151"/>
      <c r="I610" s="151"/>
      <c r="K610" s="151"/>
      <c r="L610" s="151"/>
      <c r="M610" s="151"/>
      <c r="N610"/>
      <c r="O610" s="167"/>
      <c r="P610" s="168"/>
      <c r="Q610" s="151"/>
      <c r="R610" s="151"/>
      <c r="S610" s="151"/>
      <c r="T610" s="151"/>
      <c r="U610" s="151"/>
      <c r="V610" s="151"/>
      <c r="W610" s="167"/>
      <c r="X610" s="168"/>
      <c r="Y610" s="151"/>
      <c r="Z610" s="151" t="s">
        <v>773</v>
      </c>
      <c r="AA610" s="171"/>
      <c r="AB610" s="151"/>
      <c r="AC610" s="169"/>
      <c r="AD610" s="165">
        <v>42805</v>
      </c>
      <c r="AE610" s="170">
        <v>600</v>
      </c>
    </row>
    <row r="611" spans="1:31">
      <c r="A611" s="165"/>
      <c r="B611" s="166"/>
      <c r="C611"/>
      <c r="D611" s="151"/>
      <c r="E611" s="151"/>
      <c r="F611" s="151"/>
      <c r="G611" s="151"/>
      <c r="H611" s="151"/>
      <c r="I611" s="151"/>
      <c r="K611" s="151"/>
      <c r="L611" s="151"/>
      <c r="M611" s="151"/>
      <c r="N611"/>
      <c r="O611" s="167"/>
      <c r="P611" s="168"/>
      <c r="Q611" s="151"/>
      <c r="R611" s="151"/>
      <c r="S611" s="151"/>
      <c r="T611" s="151"/>
      <c r="U611" s="151"/>
      <c r="V611" s="151"/>
      <c r="W611" s="167"/>
      <c r="X611" s="168"/>
      <c r="Y611" s="151"/>
      <c r="Z611" s="151" t="s">
        <v>773</v>
      </c>
      <c r="AA611" s="171"/>
      <c r="AB611" s="151"/>
      <c r="AC611" s="169"/>
      <c r="AD611" s="165">
        <v>42805</v>
      </c>
      <c r="AE611" s="170">
        <v>601</v>
      </c>
    </row>
    <row r="612" spans="1:31">
      <c r="A612" s="165"/>
      <c r="B612" s="166"/>
      <c r="C612"/>
      <c r="D612" s="151"/>
      <c r="E612" s="151"/>
      <c r="F612" s="151"/>
      <c r="G612" s="151"/>
      <c r="H612" s="151"/>
      <c r="I612" s="151"/>
      <c r="K612" s="151"/>
      <c r="L612" s="151"/>
      <c r="M612" s="151"/>
      <c r="N612"/>
      <c r="O612" s="167"/>
      <c r="P612" s="168"/>
      <c r="Q612" s="151"/>
      <c r="R612" s="151"/>
      <c r="S612" s="151"/>
      <c r="T612" s="151"/>
      <c r="U612" s="151"/>
      <c r="V612" s="151"/>
      <c r="W612" s="167"/>
      <c r="X612" s="168"/>
      <c r="Y612" s="151"/>
      <c r="Z612" s="151" t="s">
        <v>773</v>
      </c>
      <c r="AA612" s="171"/>
      <c r="AB612" s="151"/>
      <c r="AC612" s="169"/>
      <c r="AD612" s="165">
        <v>42805</v>
      </c>
      <c r="AE612" s="170">
        <v>602</v>
      </c>
    </row>
    <row r="613" spans="1:31">
      <c r="A613" s="165"/>
      <c r="B613" s="166"/>
      <c r="C613"/>
      <c r="D613" s="151"/>
      <c r="E613" s="151"/>
      <c r="F613" s="151"/>
      <c r="G613" s="151"/>
      <c r="H613" s="151"/>
      <c r="I613" s="151"/>
      <c r="K613" s="151"/>
      <c r="L613" s="151"/>
      <c r="M613" s="151"/>
      <c r="N613"/>
      <c r="O613" s="167"/>
      <c r="P613" s="168"/>
      <c r="Q613" s="151"/>
      <c r="R613" s="151"/>
      <c r="S613" s="151"/>
      <c r="T613" s="151"/>
      <c r="U613" s="151"/>
      <c r="V613" s="151"/>
      <c r="W613" s="167"/>
      <c r="X613" s="168"/>
      <c r="Y613" s="151"/>
      <c r="Z613" s="151" t="s">
        <v>773</v>
      </c>
      <c r="AA613" s="171"/>
      <c r="AB613" s="151"/>
      <c r="AC613" s="169"/>
      <c r="AD613" s="165">
        <v>42805</v>
      </c>
      <c r="AE613" s="170">
        <v>603</v>
      </c>
    </row>
    <row r="614" spans="1:31">
      <c r="A614" s="165"/>
      <c r="B614" s="166"/>
      <c r="C614"/>
      <c r="D614" s="151"/>
      <c r="E614" s="151"/>
      <c r="F614" s="151"/>
      <c r="G614" s="151"/>
      <c r="H614" s="151"/>
      <c r="I614" s="151"/>
      <c r="K614" s="151"/>
      <c r="L614" s="151"/>
      <c r="M614" s="151"/>
      <c r="N614"/>
      <c r="O614" s="167"/>
      <c r="P614" s="168"/>
      <c r="Q614" s="151"/>
      <c r="R614" s="151"/>
      <c r="S614" s="151"/>
      <c r="T614" s="151"/>
      <c r="U614" s="151"/>
      <c r="V614" s="151"/>
      <c r="W614" s="167"/>
      <c r="X614" s="168"/>
      <c r="Y614" s="151"/>
      <c r="Z614" s="151" t="s">
        <v>773</v>
      </c>
      <c r="AA614" s="171"/>
      <c r="AB614" s="151"/>
      <c r="AC614" s="169"/>
      <c r="AD614" s="165">
        <v>42805</v>
      </c>
      <c r="AE614" s="170">
        <v>604</v>
      </c>
    </row>
    <row r="615" spans="1:31">
      <c r="A615" s="165"/>
      <c r="B615" s="166"/>
      <c r="C615"/>
      <c r="D615" s="151"/>
      <c r="E615" s="151"/>
      <c r="F615" s="151"/>
      <c r="G615" s="151"/>
      <c r="H615" s="151"/>
      <c r="I615" s="151"/>
      <c r="K615" s="151"/>
      <c r="L615" s="151"/>
      <c r="M615" s="151"/>
      <c r="N615"/>
      <c r="O615" s="167"/>
      <c r="P615" s="168"/>
      <c r="Q615" s="151"/>
      <c r="R615" s="151"/>
      <c r="S615" s="151"/>
      <c r="T615" s="151"/>
      <c r="U615" s="151"/>
      <c r="V615" s="151"/>
      <c r="W615" s="167"/>
      <c r="X615" s="168"/>
      <c r="Y615" s="151"/>
      <c r="Z615" s="151" t="s">
        <v>773</v>
      </c>
      <c r="AA615" s="171"/>
      <c r="AB615" s="151"/>
      <c r="AC615" s="169"/>
      <c r="AD615" s="165">
        <v>42805</v>
      </c>
      <c r="AE615" s="170">
        <v>605</v>
      </c>
    </row>
    <row r="616" spans="1:31">
      <c r="A616" s="165"/>
      <c r="B616" s="166"/>
      <c r="C616"/>
      <c r="D616" s="151"/>
      <c r="E616" s="151"/>
      <c r="F616" s="151"/>
      <c r="G616" s="151"/>
      <c r="H616" s="151"/>
      <c r="I616" s="151"/>
      <c r="K616" s="151"/>
      <c r="L616" s="151"/>
      <c r="M616" s="151"/>
      <c r="N616"/>
      <c r="O616" s="167"/>
      <c r="P616" s="168"/>
      <c r="Q616" s="151"/>
      <c r="R616" s="151"/>
      <c r="S616" s="151"/>
      <c r="T616" s="151"/>
      <c r="U616" s="151"/>
      <c r="V616" s="151"/>
      <c r="W616" s="167"/>
      <c r="X616" s="168"/>
      <c r="Y616" s="151"/>
      <c r="Z616" s="151" t="s">
        <v>773</v>
      </c>
      <c r="AA616" s="171"/>
      <c r="AB616" s="151"/>
      <c r="AC616" s="169"/>
      <c r="AD616" s="165">
        <v>42805</v>
      </c>
      <c r="AE616" s="170">
        <v>606</v>
      </c>
    </row>
    <row r="617" spans="1:31">
      <c r="A617" s="165"/>
      <c r="B617" s="166"/>
      <c r="C617"/>
      <c r="D617" s="151"/>
      <c r="E617" s="151"/>
      <c r="F617" s="151"/>
      <c r="G617" s="151"/>
      <c r="H617" s="151"/>
      <c r="I617" s="151"/>
      <c r="K617" s="151"/>
      <c r="L617" s="151"/>
      <c r="M617" s="151"/>
      <c r="N617"/>
      <c r="O617" s="167"/>
      <c r="P617" s="168"/>
      <c r="Q617" s="151"/>
      <c r="R617" s="151"/>
      <c r="S617" s="151"/>
      <c r="T617" s="151"/>
      <c r="U617" s="151"/>
      <c r="V617" s="151"/>
      <c r="W617" s="167"/>
      <c r="X617" s="168"/>
      <c r="Y617" s="151"/>
      <c r="Z617" s="151" t="s">
        <v>773</v>
      </c>
      <c r="AA617" s="171"/>
      <c r="AB617" s="151"/>
      <c r="AC617" s="169"/>
      <c r="AD617" s="165">
        <v>42805</v>
      </c>
      <c r="AE617" s="170">
        <v>607</v>
      </c>
    </row>
    <row r="618" spans="1:31">
      <c r="A618" s="165"/>
      <c r="B618" s="166"/>
      <c r="C618"/>
      <c r="D618" s="151"/>
      <c r="E618" s="151"/>
      <c r="F618" s="151"/>
      <c r="G618" s="151"/>
      <c r="H618" s="151"/>
      <c r="I618" s="151"/>
      <c r="K618" s="151"/>
      <c r="L618" s="151"/>
      <c r="M618" s="151"/>
      <c r="N618"/>
      <c r="O618" s="167"/>
      <c r="P618" s="168"/>
      <c r="Q618" s="151"/>
      <c r="R618" s="151"/>
      <c r="S618" s="151"/>
      <c r="T618" s="151"/>
      <c r="U618" s="151"/>
      <c r="V618" s="151"/>
      <c r="W618" s="167"/>
      <c r="X618" s="168"/>
      <c r="Y618" s="151"/>
      <c r="Z618" s="151" t="s">
        <v>773</v>
      </c>
      <c r="AA618" s="171"/>
      <c r="AB618" s="151"/>
      <c r="AC618" s="169"/>
      <c r="AD618" s="165">
        <v>42805</v>
      </c>
      <c r="AE618" s="170">
        <v>608</v>
      </c>
    </row>
    <row r="619" spans="1:31">
      <c r="A619" s="165"/>
      <c r="B619" s="166"/>
      <c r="C619"/>
      <c r="D619" s="151"/>
      <c r="E619" s="151"/>
      <c r="F619" s="151"/>
      <c r="G619" s="151"/>
      <c r="H619" s="151"/>
      <c r="I619" s="151"/>
      <c r="K619" s="151"/>
      <c r="L619" s="151"/>
      <c r="M619" s="151"/>
      <c r="N619"/>
      <c r="O619" s="167"/>
      <c r="P619" s="168"/>
      <c r="Q619" s="151"/>
      <c r="R619" s="151"/>
      <c r="S619" s="151"/>
      <c r="T619" s="151"/>
      <c r="U619" s="151"/>
      <c r="V619" s="151"/>
      <c r="W619" s="167"/>
      <c r="X619" s="168"/>
      <c r="Y619" s="151"/>
      <c r="Z619" s="151" t="s">
        <v>773</v>
      </c>
      <c r="AA619" s="171"/>
      <c r="AB619" s="151"/>
      <c r="AC619" s="169"/>
      <c r="AD619" s="165">
        <v>42805</v>
      </c>
      <c r="AE619" s="170">
        <v>609</v>
      </c>
    </row>
    <row r="620" spans="1:31">
      <c r="A620" s="165"/>
      <c r="B620" s="166"/>
      <c r="C620"/>
      <c r="D620" s="151"/>
      <c r="E620" s="151"/>
      <c r="F620" s="151"/>
      <c r="G620" s="151"/>
      <c r="H620" s="151"/>
      <c r="I620" s="151"/>
      <c r="K620" s="151"/>
      <c r="L620" s="151"/>
      <c r="M620" s="151"/>
      <c r="N620"/>
      <c r="O620" s="167"/>
      <c r="P620" s="168"/>
      <c r="Q620" s="151"/>
      <c r="R620" s="151"/>
      <c r="S620" s="151"/>
      <c r="T620" s="151"/>
      <c r="U620" s="151"/>
      <c r="V620" s="151"/>
      <c r="W620" s="167"/>
      <c r="X620" s="168"/>
      <c r="Y620" s="151"/>
      <c r="Z620" s="151" t="s">
        <v>773</v>
      </c>
      <c r="AA620" s="171"/>
      <c r="AB620" s="151"/>
      <c r="AC620" s="169"/>
      <c r="AD620" s="165">
        <v>42805</v>
      </c>
      <c r="AE620" s="170">
        <v>610</v>
      </c>
    </row>
    <row r="621" spans="1:31">
      <c r="A621" s="165"/>
      <c r="B621" s="166"/>
      <c r="C621"/>
      <c r="D621" s="151"/>
      <c r="E621" s="151"/>
      <c r="F621" s="151"/>
      <c r="G621" s="151"/>
      <c r="H621" s="151"/>
      <c r="I621" s="151"/>
      <c r="K621" s="151"/>
      <c r="L621" s="151"/>
      <c r="M621" s="151"/>
      <c r="N621"/>
      <c r="O621" s="167"/>
      <c r="P621" s="168"/>
      <c r="Q621" s="151"/>
      <c r="R621" s="151"/>
      <c r="S621" s="151"/>
      <c r="T621" s="151"/>
      <c r="U621" s="151"/>
      <c r="V621" s="151"/>
      <c r="W621" s="167"/>
      <c r="X621" s="168"/>
      <c r="Y621" s="151"/>
      <c r="Z621" s="151" t="s">
        <v>773</v>
      </c>
      <c r="AA621" s="171"/>
      <c r="AB621" s="151"/>
      <c r="AC621" s="169"/>
      <c r="AD621" s="165">
        <v>42805</v>
      </c>
      <c r="AE621" s="170">
        <v>611</v>
      </c>
    </row>
    <row r="622" spans="1:31">
      <c r="A622" s="165"/>
      <c r="B622" s="166"/>
      <c r="C622"/>
      <c r="D622" s="151"/>
      <c r="E622" s="151"/>
      <c r="F622" s="151"/>
      <c r="G622" s="151"/>
      <c r="H622" s="151"/>
      <c r="I622" s="151"/>
      <c r="K622" s="151"/>
      <c r="L622" s="151"/>
      <c r="M622" s="151"/>
      <c r="N622"/>
      <c r="O622" s="167"/>
      <c r="P622" s="168"/>
      <c r="Q622" s="151"/>
      <c r="R622" s="151"/>
      <c r="S622" s="151"/>
      <c r="T622" s="151"/>
      <c r="U622" s="151"/>
      <c r="V622" s="151"/>
      <c r="W622" s="167"/>
      <c r="X622" s="168"/>
      <c r="Y622" s="151"/>
      <c r="Z622" s="151" t="s">
        <v>773</v>
      </c>
      <c r="AA622" s="171"/>
      <c r="AB622" s="151"/>
      <c r="AC622" s="169"/>
      <c r="AD622" s="165">
        <v>42805</v>
      </c>
      <c r="AE622" s="170">
        <v>612</v>
      </c>
    </row>
    <row r="623" spans="1:31">
      <c r="A623" s="165"/>
      <c r="B623" s="166"/>
      <c r="C623"/>
      <c r="D623" s="151"/>
      <c r="E623" s="151"/>
      <c r="F623" s="151"/>
      <c r="G623" s="151"/>
      <c r="H623" s="151"/>
      <c r="I623" s="151"/>
      <c r="K623" s="151"/>
      <c r="L623" s="151"/>
      <c r="M623" s="151"/>
      <c r="N623"/>
      <c r="O623" s="167"/>
      <c r="P623" s="168"/>
      <c r="Q623" s="151"/>
      <c r="R623" s="151"/>
      <c r="S623" s="151"/>
      <c r="T623" s="151"/>
      <c r="U623" s="151"/>
      <c r="V623" s="151"/>
      <c r="W623" s="167"/>
      <c r="X623" s="168"/>
      <c r="Y623" s="151"/>
      <c r="Z623" s="151" t="s">
        <v>773</v>
      </c>
      <c r="AA623" s="171"/>
      <c r="AB623" s="151"/>
      <c r="AC623" s="169"/>
      <c r="AD623" s="165">
        <v>42805</v>
      </c>
      <c r="AE623" s="170">
        <v>613</v>
      </c>
    </row>
    <row r="624" spans="1:31">
      <c r="A624" s="165"/>
      <c r="B624" s="166"/>
      <c r="C624"/>
      <c r="D624" s="151"/>
      <c r="E624" s="151"/>
      <c r="F624" s="151"/>
      <c r="G624" s="151"/>
      <c r="H624" s="151"/>
      <c r="I624" s="151"/>
      <c r="K624" s="151"/>
      <c r="L624" s="151"/>
      <c r="M624" s="151"/>
      <c r="N624"/>
      <c r="O624" s="167"/>
      <c r="P624" s="168"/>
      <c r="Q624" s="151"/>
      <c r="R624" s="151"/>
      <c r="S624" s="151"/>
      <c r="T624" s="151"/>
      <c r="U624" s="151"/>
      <c r="V624" s="151"/>
      <c r="W624" s="167"/>
      <c r="X624" s="168"/>
      <c r="Y624" s="151"/>
      <c r="Z624" s="151" t="s">
        <v>773</v>
      </c>
      <c r="AA624" s="171"/>
      <c r="AB624" s="151"/>
      <c r="AC624" s="169"/>
      <c r="AD624" s="165">
        <v>42805</v>
      </c>
      <c r="AE624" s="170">
        <v>614</v>
      </c>
    </row>
    <row r="625" spans="1:31">
      <c r="A625" s="165"/>
      <c r="B625" s="166"/>
      <c r="C625"/>
      <c r="D625" s="151"/>
      <c r="E625" s="151"/>
      <c r="F625" s="151"/>
      <c r="G625" s="151"/>
      <c r="H625" s="151"/>
      <c r="I625" s="151"/>
      <c r="K625" s="151"/>
      <c r="L625" s="151"/>
      <c r="M625" s="151"/>
      <c r="N625"/>
      <c r="O625" s="167"/>
      <c r="P625" s="168"/>
      <c r="Q625" s="151"/>
      <c r="R625" s="151"/>
      <c r="S625" s="151"/>
      <c r="T625" s="151"/>
      <c r="U625" s="151"/>
      <c r="V625" s="151"/>
      <c r="W625" s="167"/>
      <c r="X625" s="168"/>
      <c r="Y625" s="151"/>
      <c r="Z625" s="151" t="s">
        <v>773</v>
      </c>
      <c r="AA625" s="171"/>
      <c r="AB625" s="151"/>
      <c r="AC625" s="169"/>
      <c r="AD625" s="165">
        <v>42805</v>
      </c>
      <c r="AE625" s="170">
        <v>615</v>
      </c>
    </row>
    <row r="626" spans="1:31">
      <c r="A626" s="165"/>
      <c r="B626" s="166"/>
      <c r="C626"/>
      <c r="D626" s="151"/>
      <c r="E626" s="151"/>
      <c r="F626" s="151"/>
      <c r="G626" s="151"/>
      <c r="H626" s="151"/>
      <c r="I626" s="151"/>
      <c r="K626" s="151"/>
      <c r="L626" s="151"/>
      <c r="M626" s="151"/>
      <c r="N626"/>
      <c r="O626" s="167"/>
      <c r="P626" s="168"/>
      <c r="Q626" s="151"/>
      <c r="R626" s="151"/>
      <c r="S626" s="151"/>
      <c r="T626" s="151"/>
      <c r="U626" s="151"/>
      <c r="V626" s="151"/>
      <c r="W626" s="167"/>
      <c r="X626" s="168"/>
      <c r="Y626" s="151"/>
      <c r="Z626" s="151" t="s">
        <v>773</v>
      </c>
      <c r="AA626" s="171"/>
      <c r="AB626" s="151"/>
      <c r="AC626" s="169"/>
      <c r="AD626" s="165">
        <v>42805</v>
      </c>
      <c r="AE626" s="170">
        <v>616</v>
      </c>
    </row>
    <row r="627" spans="1:31">
      <c r="A627" s="165"/>
      <c r="B627" s="166"/>
      <c r="C627"/>
      <c r="D627" s="151"/>
      <c r="E627" s="151"/>
      <c r="F627" s="151"/>
      <c r="G627" s="151"/>
      <c r="H627" s="151"/>
      <c r="I627" s="151"/>
      <c r="K627" s="151"/>
      <c r="L627" s="151"/>
      <c r="M627" s="151"/>
      <c r="N627"/>
      <c r="O627" s="167"/>
      <c r="P627" s="168"/>
      <c r="Q627" s="151"/>
      <c r="R627" s="151"/>
      <c r="S627" s="151"/>
      <c r="T627" s="151"/>
      <c r="U627" s="151"/>
      <c r="V627" s="151"/>
      <c r="W627" s="167"/>
      <c r="X627" s="168"/>
      <c r="Y627" s="151"/>
      <c r="Z627" s="151" t="s">
        <v>773</v>
      </c>
      <c r="AA627" s="171"/>
      <c r="AB627" s="151"/>
      <c r="AC627" s="169"/>
      <c r="AD627" s="165">
        <v>42805</v>
      </c>
      <c r="AE627" s="170">
        <v>617</v>
      </c>
    </row>
    <row r="628" spans="1:31">
      <c r="A628" s="165"/>
      <c r="B628" s="166"/>
      <c r="C628"/>
      <c r="D628" s="151"/>
      <c r="E628" s="151"/>
      <c r="F628" s="151"/>
      <c r="G628" s="151"/>
      <c r="H628" s="151"/>
      <c r="I628" s="151"/>
      <c r="K628" s="151"/>
      <c r="L628" s="151"/>
      <c r="M628" s="151"/>
      <c r="N628"/>
      <c r="O628" s="167"/>
      <c r="P628" s="168"/>
      <c r="Q628" s="151"/>
      <c r="R628" s="151"/>
      <c r="S628" s="151"/>
      <c r="T628" s="151"/>
      <c r="U628" s="151"/>
      <c r="V628" s="151"/>
      <c r="W628" s="167"/>
      <c r="X628" s="168"/>
      <c r="Y628" s="151"/>
      <c r="Z628" s="151" t="s">
        <v>773</v>
      </c>
      <c r="AA628" s="171"/>
      <c r="AB628" s="151"/>
      <c r="AC628" s="169"/>
      <c r="AD628" s="165">
        <v>42805</v>
      </c>
      <c r="AE628" s="170">
        <v>618</v>
      </c>
    </row>
    <row r="629" spans="1:31">
      <c r="A629" s="165"/>
      <c r="B629" s="166"/>
      <c r="C629"/>
      <c r="D629" s="151"/>
      <c r="E629" s="151"/>
      <c r="F629" s="151"/>
      <c r="G629" s="151"/>
      <c r="H629" s="151"/>
      <c r="I629" s="151"/>
      <c r="K629" s="151"/>
      <c r="L629" s="151"/>
      <c r="M629" s="151"/>
      <c r="N629"/>
      <c r="O629" s="167"/>
      <c r="P629" s="168"/>
      <c r="Q629" s="151"/>
      <c r="R629" s="151"/>
      <c r="S629" s="151"/>
      <c r="T629" s="151"/>
      <c r="U629" s="151"/>
      <c r="V629" s="151"/>
      <c r="W629" s="167"/>
      <c r="X629" s="168"/>
      <c r="Y629" s="151"/>
      <c r="Z629" s="151" t="s">
        <v>773</v>
      </c>
      <c r="AA629" s="171"/>
      <c r="AB629" s="151"/>
      <c r="AC629" s="169"/>
      <c r="AD629" s="165">
        <v>42805</v>
      </c>
      <c r="AE629" s="170">
        <v>619</v>
      </c>
    </row>
    <row r="630" spans="1:31">
      <c r="A630" s="165"/>
      <c r="B630" s="166"/>
      <c r="C630"/>
      <c r="D630" s="151"/>
      <c r="E630" s="151"/>
      <c r="F630" s="151"/>
      <c r="G630" s="151"/>
      <c r="H630" s="151"/>
      <c r="I630" s="151"/>
      <c r="K630" s="151"/>
      <c r="L630" s="151"/>
      <c r="M630" s="151"/>
      <c r="N630"/>
      <c r="O630" s="167"/>
      <c r="P630" s="168"/>
      <c r="Q630" s="151"/>
      <c r="R630" s="151"/>
      <c r="S630" s="151"/>
      <c r="T630" s="151"/>
      <c r="U630" s="151"/>
      <c r="V630" s="151"/>
      <c r="W630" s="167"/>
      <c r="X630" s="168"/>
      <c r="Y630" s="151"/>
      <c r="Z630" s="151" t="s">
        <v>773</v>
      </c>
      <c r="AA630" s="171"/>
      <c r="AB630" s="151"/>
      <c r="AC630" s="169"/>
      <c r="AD630" s="165">
        <v>42805</v>
      </c>
      <c r="AE630" s="170">
        <v>620</v>
      </c>
    </row>
    <row r="631" spans="1:31">
      <c r="A631" s="165"/>
      <c r="B631" s="166"/>
      <c r="C631"/>
      <c r="D631" s="151"/>
      <c r="E631" s="151"/>
      <c r="F631" s="151"/>
      <c r="G631" s="151"/>
      <c r="H631" s="151"/>
      <c r="I631" s="151"/>
      <c r="K631" s="151"/>
      <c r="L631" s="151"/>
      <c r="M631" s="151"/>
      <c r="N631"/>
      <c r="O631" s="167"/>
      <c r="P631" s="168"/>
      <c r="Q631" s="151"/>
      <c r="R631" s="151"/>
      <c r="S631" s="151"/>
      <c r="T631" s="151"/>
      <c r="U631" s="151"/>
      <c r="V631" s="151"/>
      <c r="W631" s="167"/>
      <c r="X631" s="168"/>
      <c r="Y631" s="151"/>
      <c r="Z631" s="151" t="s">
        <v>773</v>
      </c>
      <c r="AA631" s="171"/>
      <c r="AB631" s="151"/>
      <c r="AC631" s="169"/>
      <c r="AD631" s="165">
        <v>42805</v>
      </c>
      <c r="AE631" s="170">
        <v>621</v>
      </c>
    </row>
    <row r="632" spans="1:31">
      <c r="A632" s="165"/>
      <c r="B632" s="166"/>
      <c r="C632"/>
      <c r="D632" s="151"/>
      <c r="E632" s="151"/>
      <c r="F632" s="151"/>
      <c r="G632" s="151"/>
      <c r="H632" s="151"/>
      <c r="I632" s="151"/>
      <c r="K632" s="151"/>
      <c r="L632" s="151"/>
      <c r="M632" s="151"/>
      <c r="N632"/>
      <c r="O632" s="167"/>
      <c r="P632" s="168"/>
      <c r="Q632" s="151"/>
      <c r="R632" s="151"/>
      <c r="S632" s="151"/>
      <c r="T632" s="151"/>
      <c r="U632" s="151"/>
      <c r="V632" s="151"/>
      <c r="W632" s="167"/>
      <c r="X632" s="168"/>
      <c r="Y632" s="151"/>
      <c r="Z632" s="151" t="s">
        <v>773</v>
      </c>
      <c r="AA632" s="171"/>
      <c r="AB632" s="151"/>
      <c r="AC632" s="169"/>
      <c r="AD632" s="165">
        <v>42805</v>
      </c>
      <c r="AE632" s="170">
        <v>622</v>
      </c>
    </row>
    <row r="633" spans="1:31">
      <c r="A633" s="165"/>
      <c r="B633" s="166"/>
      <c r="C633"/>
      <c r="D633" s="151"/>
      <c r="E633" s="151"/>
      <c r="F633" s="151"/>
      <c r="G633" s="151"/>
      <c r="H633" s="151"/>
      <c r="I633" s="151"/>
      <c r="K633" s="151"/>
      <c r="L633" s="151"/>
      <c r="M633" s="151"/>
      <c r="N633"/>
      <c r="O633" s="167"/>
      <c r="P633" s="168"/>
      <c r="Q633" s="151"/>
      <c r="R633" s="151"/>
      <c r="S633" s="151"/>
      <c r="T633" s="151"/>
      <c r="U633" s="151"/>
      <c r="V633" s="151"/>
      <c r="W633" s="167"/>
      <c r="X633" s="168"/>
      <c r="Y633" s="151"/>
      <c r="Z633" s="151" t="s">
        <v>773</v>
      </c>
      <c r="AA633" s="171"/>
      <c r="AB633" s="151"/>
      <c r="AC633" s="169"/>
      <c r="AD633" s="165">
        <v>42805</v>
      </c>
      <c r="AE633" s="170">
        <v>623</v>
      </c>
    </row>
    <row r="634" spans="1:31">
      <c r="A634" s="165"/>
      <c r="B634" s="166"/>
      <c r="C634"/>
      <c r="D634" s="151"/>
      <c r="E634" s="151"/>
      <c r="F634" s="151"/>
      <c r="G634" s="151"/>
      <c r="H634" s="151"/>
      <c r="I634" s="151"/>
      <c r="K634" s="151"/>
      <c r="L634" s="151"/>
      <c r="M634" s="151"/>
      <c r="N634"/>
      <c r="O634" s="167"/>
      <c r="P634" s="168"/>
      <c r="Q634" s="151"/>
      <c r="R634" s="151"/>
      <c r="S634" s="151"/>
      <c r="T634" s="151"/>
      <c r="U634" s="151"/>
      <c r="V634" s="151"/>
      <c r="W634" s="167"/>
      <c r="X634" s="168"/>
      <c r="Y634" s="151"/>
      <c r="Z634" s="151" t="s">
        <v>773</v>
      </c>
      <c r="AA634" s="171"/>
      <c r="AB634" s="151"/>
      <c r="AC634" s="169"/>
      <c r="AD634" s="165">
        <v>42805</v>
      </c>
      <c r="AE634" s="170">
        <v>624</v>
      </c>
    </row>
    <row r="635" spans="1:31">
      <c r="A635" s="165"/>
      <c r="B635" s="166"/>
      <c r="C635"/>
      <c r="D635" s="151"/>
      <c r="E635" s="151"/>
      <c r="F635" s="151"/>
      <c r="G635" s="151"/>
      <c r="H635" s="151"/>
      <c r="I635" s="151"/>
      <c r="K635" s="151"/>
      <c r="L635" s="151"/>
      <c r="M635" s="151"/>
      <c r="N635"/>
      <c r="O635" s="167"/>
      <c r="P635" s="168"/>
      <c r="Q635" s="151"/>
      <c r="R635" s="151"/>
      <c r="S635" s="151"/>
      <c r="T635" s="151"/>
      <c r="U635" s="151"/>
      <c r="V635" s="151"/>
      <c r="W635" s="167"/>
      <c r="X635" s="168"/>
      <c r="Y635" s="151"/>
      <c r="Z635" s="151" t="s">
        <v>773</v>
      </c>
      <c r="AA635" s="171"/>
      <c r="AB635" s="151"/>
      <c r="AC635" s="169"/>
      <c r="AD635" s="165">
        <v>42805</v>
      </c>
      <c r="AE635" s="170">
        <v>625</v>
      </c>
    </row>
    <row r="636" spans="1:31">
      <c r="A636" s="165"/>
      <c r="B636" s="166"/>
      <c r="C636"/>
      <c r="D636" s="151"/>
      <c r="E636" s="151"/>
      <c r="F636" s="151"/>
      <c r="G636" s="151"/>
      <c r="H636" s="151"/>
      <c r="I636" s="151"/>
      <c r="K636" s="151"/>
      <c r="L636" s="151"/>
      <c r="M636" s="151"/>
      <c r="N636"/>
      <c r="O636" s="167"/>
      <c r="P636" s="168"/>
      <c r="Q636" s="151"/>
      <c r="R636" s="151"/>
      <c r="S636" s="151"/>
      <c r="T636" s="151"/>
      <c r="U636" s="151"/>
      <c r="V636" s="151"/>
      <c r="W636" s="167"/>
      <c r="X636" s="168"/>
      <c r="Y636" s="151"/>
      <c r="Z636" s="151" t="s">
        <v>773</v>
      </c>
      <c r="AA636" s="171"/>
      <c r="AB636" s="151"/>
      <c r="AC636" s="169"/>
      <c r="AD636" s="165">
        <v>42805</v>
      </c>
      <c r="AE636" s="170">
        <v>626</v>
      </c>
    </row>
    <row r="637" spans="1:31">
      <c r="A637" s="165"/>
      <c r="B637" s="166"/>
      <c r="C637"/>
      <c r="D637" s="151"/>
      <c r="E637" s="151"/>
      <c r="F637" s="151"/>
      <c r="G637" s="151"/>
      <c r="H637" s="151"/>
      <c r="I637" s="151"/>
      <c r="K637" s="151"/>
      <c r="L637" s="151"/>
      <c r="M637" s="151"/>
      <c r="N637"/>
      <c r="O637" s="167"/>
      <c r="P637" s="168"/>
      <c r="Q637" s="151"/>
      <c r="R637" s="151"/>
      <c r="S637" s="151"/>
      <c r="T637" s="151"/>
      <c r="U637" s="151"/>
      <c r="V637" s="151"/>
      <c r="W637" s="167"/>
      <c r="X637" s="168"/>
      <c r="Y637" s="151"/>
      <c r="Z637" s="151" t="s">
        <v>773</v>
      </c>
      <c r="AA637" s="171"/>
      <c r="AB637" s="151"/>
      <c r="AC637" s="169"/>
      <c r="AD637" s="165">
        <v>42805</v>
      </c>
      <c r="AE637" s="170">
        <v>627</v>
      </c>
    </row>
    <row r="638" spans="1:31">
      <c r="A638" s="165"/>
      <c r="B638" s="166"/>
      <c r="C638"/>
      <c r="D638" s="151"/>
      <c r="E638" s="151"/>
      <c r="F638" s="151"/>
      <c r="G638" s="151"/>
      <c r="H638" s="151"/>
      <c r="I638" s="151"/>
      <c r="K638" s="151"/>
      <c r="L638" s="151"/>
      <c r="M638" s="151"/>
      <c r="N638"/>
      <c r="O638" s="167"/>
      <c r="P638" s="168"/>
      <c r="Q638" s="151"/>
      <c r="R638" s="151"/>
      <c r="S638" s="151"/>
      <c r="T638" s="151"/>
      <c r="U638" s="151"/>
      <c r="V638" s="151"/>
      <c r="W638" s="167"/>
      <c r="X638" s="168"/>
      <c r="Y638" s="151"/>
      <c r="Z638" s="151" t="s">
        <v>773</v>
      </c>
      <c r="AA638" s="171"/>
      <c r="AB638" s="151"/>
      <c r="AC638" s="169"/>
      <c r="AD638" s="165">
        <v>42805</v>
      </c>
      <c r="AE638" s="170">
        <v>628</v>
      </c>
    </row>
    <row r="639" spans="1:31">
      <c r="A639" s="165"/>
      <c r="B639" s="166"/>
      <c r="C639"/>
      <c r="D639" s="151"/>
      <c r="E639" s="151"/>
      <c r="F639" s="151"/>
      <c r="G639" s="151"/>
      <c r="H639" s="151"/>
      <c r="I639" s="151"/>
      <c r="K639" s="151"/>
      <c r="L639" s="151"/>
      <c r="M639" s="151"/>
      <c r="N639"/>
      <c r="O639" s="167"/>
      <c r="P639" s="168"/>
      <c r="Q639" s="151"/>
      <c r="R639" s="151"/>
      <c r="S639" s="151"/>
      <c r="T639" s="151"/>
      <c r="U639" s="151"/>
      <c r="V639" s="151"/>
      <c r="W639" s="167"/>
      <c r="X639" s="168"/>
      <c r="Y639" s="151"/>
      <c r="Z639" s="151" t="s">
        <v>773</v>
      </c>
      <c r="AA639" s="171"/>
      <c r="AB639" s="151"/>
      <c r="AC639" s="169"/>
      <c r="AD639" s="165">
        <v>42805</v>
      </c>
      <c r="AE639" s="170">
        <v>629</v>
      </c>
    </row>
    <row r="640" spans="1:31">
      <c r="A640" s="165"/>
      <c r="B640" s="166"/>
      <c r="C640"/>
      <c r="D640" s="151"/>
      <c r="E640" s="151"/>
      <c r="F640" s="151"/>
      <c r="G640" s="151"/>
      <c r="H640" s="151"/>
      <c r="I640" s="151"/>
      <c r="K640" s="151"/>
      <c r="L640" s="151"/>
      <c r="M640" s="151"/>
      <c r="N640"/>
      <c r="O640" s="167"/>
      <c r="P640" s="168"/>
      <c r="Q640" s="151"/>
      <c r="R640" s="151"/>
      <c r="S640" s="151"/>
      <c r="T640" s="151"/>
      <c r="U640" s="151"/>
      <c r="V640" s="151"/>
      <c r="W640" s="167"/>
      <c r="X640" s="168"/>
      <c r="Y640" s="151"/>
      <c r="Z640" s="151" t="s">
        <v>773</v>
      </c>
      <c r="AA640" s="171"/>
      <c r="AB640" s="151"/>
      <c r="AC640" s="169"/>
      <c r="AD640" s="165">
        <v>42805</v>
      </c>
      <c r="AE640" s="170">
        <v>630</v>
      </c>
    </row>
    <row r="641" spans="1:31">
      <c r="A641" s="165"/>
      <c r="B641" s="166"/>
      <c r="C641"/>
      <c r="D641" s="151"/>
      <c r="E641" s="151"/>
      <c r="F641" s="151"/>
      <c r="G641" s="151"/>
      <c r="H641" s="151"/>
      <c r="I641" s="151"/>
      <c r="K641" s="151"/>
      <c r="L641" s="151"/>
      <c r="M641" s="151"/>
      <c r="N641"/>
      <c r="O641" s="167"/>
      <c r="P641" s="168"/>
      <c r="Q641" s="151"/>
      <c r="R641" s="151"/>
      <c r="S641" s="151"/>
      <c r="T641" s="151"/>
      <c r="U641" s="151"/>
      <c r="V641" s="151"/>
      <c r="W641" s="167"/>
      <c r="X641" s="168"/>
      <c r="Y641" s="151"/>
      <c r="Z641" s="151" t="s">
        <v>773</v>
      </c>
      <c r="AA641" s="171"/>
      <c r="AB641" s="151"/>
      <c r="AC641" s="169"/>
      <c r="AD641" s="165">
        <v>42805</v>
      </c>
      <c r="AE641" s="170">
        <v>631</v>
      </c>
    </row>
    <row r="642" spans="1:31">
      <c r="A642" s="165"/>
      <c r="B642" s="166"/>
      <c r="C642"/>
      <c r="D642" s="151"/>
      <c r="E642" s="151"/>
      <c r="F642" s="151"/>
      <c r="G642" s="151"/>
      <c r="H642" s="151"/>
      <c r="I642" s="151"/>
      <c r="K642" s="151"/>
      <c r="L642" s="151"/>
      <c r="M642" s="151"/>
      <c r="N642"/>
      <c r="O642" s="167"/>
      <c r="P642" s="168"/>
      <c r="Q642" s="151"/>
      <c r="R642" s="151"/>
      <c r="S642" s="151"/>
      <c r="T642" s="151"/>
      <c r="U642" s="151"/>
      <c r="V642" s="151"/>
      <c r="W642" s="167"/>
      <c r="X642" s="168"/>
      <c r="Y642" s="151"/>
      <c r="Z642" s="151" t="s">
        <v>773</v>
      </c>
      <c r="AA642" s="171"/>
      <c r="AB642" s="151"/>
      <c r="AC642" s="169"/>
      <c r="AD642" s="165">
        <v>42805</v>
      </c>
      <c r="AE642" s="170">
        <v>632</v>
      </c>
    </row>
    <row r="643" spans="1:31">
      <c r="A643" s="165"/>
      <c r="B643" s="166"/>
      <c r="C643"/>
      <c r="D643" s="151"/>
      <c r="E643" s="151"/>
      <c r="F643" s="151"/>
      <c r="G643" s="151"/>
      <c r="H643" s="151"/>
      <c r="I643" s="151"/>
      <c r="K643" s="151"/>
      <c r="L643" s="151"/>
      <c r="M643" s="151"/>
      <c r="N643"/>
      <c r="O643" s="167"/>
      <c r="P643" s="168"/>
      <c r="Q643" s="151"/>
      <c r="R643" s="151"/>
      <c r="S643" s="151"/>
      <c r="T643" s="151"/>
      <c r="U643" s="151"/>
      <c r="V643" s="151"/>
      <c r="W643" s="167"/>
      <c r="X643" s="168"/>
      <c r="Y643" s="151"/>
      <c r="Z643" s="151" t="s">
        <v>773</v>
      </c>
      <c r="AA643" s="171"/>
      <c r="AB643" s="151"/>
      <c r="AC643" s="169"/>
      <c r="AD643" s="165">
        <v>42805</v>
      </c>
      <c r="AE643" s="170">
        <v>633</v>
      </c>
    </row>
    <row r="644" spans="1:31">
      <c r="A644" s="165"/>
      <c r="B644" s="166"/>
      <c r="C644"/>
      <c r="D644" s="151"/>
      <c r="E644" s="151"/>
      <c r="F644" s="151"/>
      <c r="G644" s="151"/>
      <c r="H644" s="151"/>
      <c r="I644" s="151"/>
      <c r="K644" s="151"/>
      <c r="L644" s="151"/>
      <c r="M644" s="151"/>
      <c r="N644"/>
      <c r="O644" s="167"/>
      <c r="P644" s="168"/>
      <c r="Q644" s="151"/>
      <c r="R644" s="151"/>
      <c r="S644" s="151"/>
      <c r="T644" s="151"/>
      <c r="U644" s="151"/>
      <c r="V644" s="151"/>
      <c r="W644" s="167"/>
      <c r="X644" s="168"/>
      <c r="Y644" s="151"/>
      <c r="Z644" s="151" t="s">
        <v>773</v>
      </c>
      <c r="AA644" s="171"/>
      <c r="AB644" s="151"/>
      <c r="AC644" s="169"/>
      <c r="AD644" s="165">
        <v>42805</v>
      </c>
      <c r="AE644" s="170">
        <v>634</v>
      </c>
    </row>
    <row r="645" spans="1:31">
      <c r="A645" s="165"/>
      <c r="B645" s="166"/>
      <c r="C645"/>
      <c r="D645" s="151"/>
      <c r="E645" s="151"/>
      <c r="F645" s="151"/>
      <c r="G645" s="151"/>
      <c r="H645" s="151"/>
      <c r="I645" s="151"/>
      <c r="K645" s="151"/>
      <c r="L645" s="151"/>
      <c r="M645" s="151"/>
      <c r="N645"/>
      <c r="O645" s="167"/>
      <c r="P645" s="168"/>
      <c r="Q645" s="151"/>
      <c r="R645" s="151"/>
      <c r="S645" s="151"/>
      <c r="T645" s="151"/>
      <c r="U645" s="151"/>
      <c r="V645" s="151"/>
      <c r="W645" s="167"/>
      <c r="X645" s="168"/>
      <c r="Y645" s="151"/>
      <c r="Z645" s="151" t="s">
        <v>773</v>
      </c>
      <c r="AA645" s="171"/>
      <c r="AB645" s="151"/>
      <c r="AC645" s="169"/>
      <c r="AD645" s="165">
        <v>42805</v>
      </c>
      <c r="AE645" s="170">
        <v>635</v>
      </c>
    </row>
    <row r="646" spans="1:31">
      <c r="A646" s="165"/>
      <c r="B646" s="166"/>
      <c r="C646"/>
      <c r="D646" s="151"/>
      <c r="E646" s="151"/>
      <c r="F646" s="151"/>
      <c r="G646" s="151"/>
      <c r="H646" s="151"/>
      <c r="I646" s="151"/>
      <c r="K646" s="151"/>
      <c r="L646" s="151"/>
      <c r="M646" s="151"/>
      <c r="N646"/>
      <c r="O646" s="167"/>
      <c r="P646" s="168"/>
      <c r="Q646" s="151"/>
      <c r="R646" s="151"/>
      <c r="S646" s="151"/>
      <c r="T646" s="151"/>
      <c r="U646" s="151"/>
      <c r="V646" s="151"/>
      <c r="W646" s="167"/>
      <c r="X646" s="168"/>
      <c r="Y646" s="151"/>
      <c r="Z646" s="151" t="s">
        <v>773</v>
      </c>
      <c r="AA646" s="171"/>
      <c r="AB646" s="151"/>
      <c r="AC646" s="169"/>
      <c r="AD646" s="165">
        <v>42805</v>
      </c>
      <c r="AE646" s="170">
        <v>636</v>
      </c>
    </row>
    <row r="647" spans="1:31">
      <c r="A647" s="165"/>
      <c r="B647" s="166"/>
      <c r="C647"/>
      <c r="D647" s="151"/>
      <c r="E647" s="151"/>
      <c r="F647" s="151"/>
      <c r="G647" s="151"/>
      <c r="H647" s="151"/>
      <c r="I647" s="151"/>
      <c r="K647" s="151"/>
      <c r="L647" s="151"/>
      <c r="M647" s="151"/>
      <c r="N647"/>
      <c r="O647" s="167"/>
      <c r="P647" s="168"/>
      <c r="Q647" s="151"/>
      <c r="R647" s="151"/>
      <c r="S647" s="151"/>
      <c r="T647" s="151"/>
      <c r="U647" s="151"/>
      <c r="V647" s="151"/>
      <c r="W647" s="167"/>
      <c r="X647" s="168"/>
      <c r="Y647" s="151"/>
      <c r="Z647" s="151" t="s">
        <v>773</v>
      </c>
      <c r="AA647" s="171"/>
      <c r="AB647" s="151"/>
      <c r="AC647" s="169"/>
      <c r="AD647" s="165">
        <v>42805</v>
      </c>
      <c r="AE647" s="170">
        <v>637</v>
      </c>
    </row>
    <row r="648" spans="1:31">
      <c r="A648" s="165"/>
      <c r="B648" s="166"/>
      <c r="C648"/>
      <c r="D648" s="151"/>
      <c r="E648" s="151"/>
      <c r="F648" s="151"/>
      <c r="G648" s="151"/>
      <c r="H648" s="151"/>
      <c r="I648" s="151"/>
      <c r="K648" s="151"/>
      <c r="L648" s="151"/>
      <c r="M648" s="151"/>
      <c r="N648"/>
      <c r="O648" s="167"/>
      <c r="P648" s="168"/>
      <c r="Q648" s="151"/>
      <c r="R648" s="151"/>
      <c r="S648" s="151"/>
      <c r="T648" s="151"/>
      <c r="U648" s="151"/>
      <c r="V648" s="151"/>
      <c r="W648" s="167"/>
      <c r="X648" s="168"/>
      <c r="Y648" s="151"/>
      <c r="Z648" s="151" t="s">
        <v>773</v>
      </c>
      <c r="AA648" s="171"/>
      <c r="AB648" s="151"/>
      <c r="AC648" s="169"/>
      <c r="AD648" s="165">
        <v>42805</v>
      </c>
      <c r="AE648" s="170">
        <v>638</v>
      </c>
    </row>
    <row r="649" spans="1:31">
      <c r="A649" s="165"/>
      <c r="B649" s="166"/>
      <c r="C649"/>
      <c r="D649" s="151"/>
      <c r="E649" s="151"/>
      <c r="F649" s="151"/>
      <c r="G649" s="151"/>
      <c r="H649" s="151"/>
      <c r="I649" s="151"/>
      <c r="K649" s="151"/>
      <c r="L649" s="151"/>
      <c r="M649" s="151"/>
      <c r="N649"/>
      <c r="O649" s="167"/>
      <c r="P649" s="168"/>
      <c r="Q649" s="151"/>
      <c r="R649" s="151"/>
      <c r="S649" s="151"/>
      <c r="T649" s="151"/>
      <c r="U649" s="151"/>
      <c r="V649" s="151"/>
      <c r="W649" s="167"/>
      <c r="X649" s="168"/>
      <c r="Y649" s="151"/>
      <c r="Z649" s="151" t="s">
        <v>773</v>
      </c>
      <c r="AA649" s="171"/>
      <c r="AB649" s="151"/>
      <c r="AC649" s="169"/>
      <c r="AD649" s="165">
        <v>42805</v>
      </c>
      <c r="AE649" s="170">
        <v>639</v>
      </c>
    </row>
    <row r="650" spans="1:31">
      <c r="A650" s="165"/>
      <c r="B650" s="166"/>
      <c r="C650"/>
      <c r="D650" s="151"/>
      <c r="E650" s="151"/>
      <c r="F650" s="151"/>
      <c r="G650" s="151"/>
      <c r="H650" s="151"/>
      <c r="I650" s="151"/>
      <c r="K650" s="151"/>
      <c r="L650" s="151"/>
      <c r="M650" s="151"/>
      <c r="N650"/>
      <c r="O650" s="167"/>
      <c r="P650" s="168"/>
      <c r="Q650" s="151"/>
      <c r="R650" s="151"/>
      <c r="S650" s="151"/>
      <c r="T650" s="151"/>
      <c r="U650" s="151"/>
      <c r="V650" s="151"/>
      <c r="W650" s="167"/>
      <c r="X650" s="168"/>
      <c r="Y650" s="151"/>
      <c r="Z650" s="151" t="s">
        <v>773</v>
      </c>
      <c r="AA650" s="171"/>
      <c r="AB650" s="151"/>
      <c r="AC650" s="169"/>
      <c r="AD650" s="165">
        <v>42805</v>
      </c>
      <c r="AE650" s="170">
        <v>640</v>
      </c>
    </row>
    <row r="651" spans="1:31">
      <c r="A651" s="165"/>
      <c r="B651" s="166"/>
      <c r="C651"/>
      <c r="D651" s="151"/>
      <c r="E651" s="151"/>
      <c r="F651" s="151"/>
      <c r="G651" s="151"/>
      <c r="H651" s="151"/>
      <c r="I651" s="151"/>
      <c r="K651" s="151"/>
      <c r="L651" s="151"/>
      <c r="M651" s="151"/>
      <c r="N651"/>
      <c r="O651" s="167"/>
      <c r="P651" s="168"/>
      <c r="Q651" s="151"/>
      <c r="R651" s="151"/>
      <c r="S651" s="151"/>
      <c r="T651" s="151"/>
      <c r="U651" s="151"/>
      <c r="V651" s="151"/>
      <c r="W651" s="167"/>
      <c r="X651" s="168"/>
      <c r="Y651" s="151"/>
      <c r="Z651" s="151" t="s">
        <v>773</v>
      </c>
      <c r="AA651" s="171"/>
      <c r="AB651" s="151"/>
      <c r="AC651" s="169"/>
      <c r="AD651" s="165">
        <v>42805</v>
      </c>
      <c r="AE651" s="170">
        <v>641</v>
      </c>
    </row>
    <row r="652" spans="1:31">
      <c r="A652" s="165"/>
      <c r="B652" s="166"/>
      <c r="C652"/>
      <c r="D652" s="151"/>
      <c r="E652" s="151"/>
      <c r="F652" s="151"/>
      <c r="G652" s="151"/>
      <c r="H652" s="151"/>
      <c r="I652" s="151"/>
      <c r="K652" s="151"/>
      <c r="L652" s="151"/>
      <c r="M652" s="151"/>
      <c r="N652"/>
      <c r="O652" s="167"/>
      <c r="P652" s="168"/>
      <c r="Q652" s="151"/>
      <c r="R652" s="151"/>
      <c r="S652" s="151"/>
      <c r="T652" s="151"/>
      <c r="U652" s="151"/>
      <c r="V652" s="151"/>
      <c r="W652" s="167"/>
      <c r="X652" s="168"/>
      <c r="Y652" s="151"/>
      <c r="Z652" s="151" t="s">
        <v>773</v>
      </c>
      <c r="AA652" s="171"/>
      <c r="AB652" s="151"/>
      <c r="AC652" s="169"/>
      <c r="AD652" s="165">
        <v>42805</v>
      </c>
      <c r="AE652" s="170">
        <v>642</v>
      </c>
    </row>
    <row r="653" spans="1:31">
      <c r="A653" s="165"/>
      <c r="B653" s="166"/>
      <c r="C653"/>
      <c r="D653" s="151"/>
      <c r="E653" s="151"/>
      <c r="F653" s="151"/>
      <c r="G653" s="151"/>
      <c r="H653" s="151"/>
      <c r="I653" s="151"/>
      <c r="K653" s="151"/>
      <c r="L653" s="151"/>
      <c r="M653" s="151"/>
      <c r="N653"/>
      <c r="O653" s="167"/>
      <c r="P653" s="168"/>
      <c r="Q653" s="151"/>
      <c r="R653" s="151"/>
      <c r="S653" s="151"/>
      <c r="T653" s="151"/>
      <c r="U653" s="151"/>
      <c r="V653" s="151"/>
      <c r="W653" s="167"/>
      <c r="X653" s="168"/>
      <c r="Y653" s="151"/>
      <c r="Z653" s="151" t="s">
        <v>773</v>
      </c>
      <c r="AA653" s="171"/>
      <c r="AB653" s="151"/>
      <c r="AC653" s="169"/>
      <c r="AD653" s="165">
        <v>42805</v>
      </c>
      <c r="AE653" s="170">
        <v>643</v>
      </c>
    </row>
    <row r="654" spans="1:31">
      <c r="A654" s="165"/>
      <c r="B654" s="166"/>
      <c r="C654"/>
      <c r="D654" s="151"/>
      <c r="E654" s="151"/>
      <c r="F654" s="151"/>
      <c r="G654" s="151"/>
      <c r="H654" s="151"/>
      <c r="I654" s="151"/>
      <c r="K654" s="151"/>
      <c r="L654" s="151"/>
      <c r="M654" s="151"/>
      <c r="N654"/>
      <c r="O654" s="167"/>
      <c r="P654" s="168"/>
      <c r="Q654" s="151"/>
      <c r="R654" s="151"/>
      <c r="S654" s="151"/>
      <c r="T654" s="151"/>
      <c r="U654" s="151"/>
      <c r="V654" s="151"/>
      <c r="W654" s="167"/>
      <c r="X654" s="168"/>
      <c r="Y654" s="151"/>
      <c r="Z654" s="151" t="s">
        <v>773</v>
      </c>
      <c r="AA654" s="171"/>
      <c r="AB654" s="151"/>
      <c r="AC654" s="169"/>
      <c r="AD654" s="165">
        <v>42805</v>
      </c>
      <c r="AE654" s="170">
        <v>644</v>
      </c>
    </row>
    <row r="655" spans="1:31">
      <c r="A655" s="165"/>
      <c r="B655" s="166"/>
      <c r="C655"/>
      <c r="D655" s="151"/>
      <c r="E655" s="151"/>
      <c r="F655" s="151"/>
      <c r="G655" s="151"/>
      <c r="H655" s="151"/>
      <c r="I655" s="151"/>
      <c r="K655" s="151"/>
      <c r="L655" s="151"/>
      <c r="M655" s="151"/>
      <c r="N655"/>
      <c r="O655" s="167"/>
      <c r="P655" s="168"/>
      <c r="Q655" s="151"/>
      <c r="R655" s="151"/>
      <c r="S655" s="151"/>
      <c r="T655" s="151"/>
      <c r="U655" s="151"/>
      <c r="V655" s="151"/>
      <c r="W655" s="167"/>
      <c r="X655" s="168"/>
      <c r="Y655" s="151"/>
      <c r="Z655" s="151" t="s">
        <v>773</v>
      </c>
      <c r="AA655" s="171"/>
      <c r="AB655" s="151"/>
      <c r="AC655" s="169"/>
      <c r="AD655" s="165">
        <v>42805</v>
      </c>
      <c r="AE655" s="170">
        <v>645</v>
      </c>
    </row>
    <row r="656" spans="1:31">
      <c r="A656" s="165"/>
      <c r="B656" s="166"/>
      <c r="C656"/>
      <c r="D656" s="151"/>
      <c r="E656" s="151"/>
      <c r="F656" s="151"/>
      <c r="G656" s="151"/>
      <c r="H656" s="151"/>
      <c r="I656" s="151"/>
      <c r="K656" s="151"/>
      <c r="L656" s="151"/>
      <c r="M656" s="151"/>
      <c r="N656"/>
      <c r="O656" s="167"/>
      <c r="P656" s="168"/>
      <c r="Q656" s="151"/>
      <c r="R656" s="151"/>
      <c r="S656" s="151"/>
      <c r="T656" s="151"/>
      <c r="U656" s="151"/>
      <c r="V656" s="151"/>
      <c r="W656" s="167"/>
      <c r="X656" s="168"/>
      <c r="Y656" s="151"/>
      <c r="Z656" s="151" t="s">
        <v>773</v>
      </c>
      <c r="AA656" s="171"/>
      <c r="AB656" s="151"/>
      <c r="AC656" s="169"/>
      <c r="AD656" s="165">
        <v>42805</v>
      </c>
      <c r="AE656" s="170">
        <v>646</v>
      </c>
    </row>
    <row r="657" spans="1:31">
      <c r="A657" s="165"/>
      <c r="B657" s="166"/>
      <c r="C657"/>
      <c r="D657" s="151"/>
      <c r="E657" s="151"/>
      <c r="F657" s="151"/>
      <c r="G657" s="151"/>
      <c r="H657" s="151"/>
      <c r="I657" s="151"/>
      <c r="K657" s="151"/>
      <c r="L657" s="151"/>
      <c r="M657" s="151"/>
      <c r="N657"/>
      <c r="O657" s="167"/>
      <c r="P657" s="168"/>
      <c r="Q657" s="151"/>
      <c r="R657" s="151"/>
      <c r="S657" s="151"/>
      <c r="T657" s="151"/>
      <c r="U657" s="151"/>
      <c r="V657" s="151"/>
      <c r="W657" s="167"/>
      <c r="X657" s="168"/>
      <c r="Y657" s="151"/>
      <c r="Z657" s="151" t="s">
        <v>773</v>
      </c>
      <c r="AA657" s="171"/>
      <c r="AB657" s="151"/>
      <c r="AC657" s="169"/>
      <c r="AD657" s="165">
        <v>42805</v>
      </c>
      <c r="AE657" s="170">
        <v>647</v>
      </c>
    </row>
    <row r="658" spans="1:31">
      <c r="A658" s="165"/>
      <c r="B658" s="166"/>
      <c r="C658"/>
      <c r="D658" s="151"/>
      <c r="E658" s="151"/>
      <c r="F658" s="151"/>
      <c r="G658" s="151"/>
      <c r="H658" s="151"/>
      <c r="I658" s="151"/>
      <c r="K658" s="151"/>
      <c r="L658" s="151"/>
      <c r="M658" s="151"/>
      <c r="N658"/>
      <c r="O658" s="167"/>
      <c r="P658" s="168"/>
      <c r="Q658" s="151"/>
      <c r="R658" s="151"/>
      <c r="S658" s="151"/>
      <c r="T658" s="151"/>
      <c r="U658" s="151"/>
      <c r="V658" s="151"/>
      <c r="W658" s="167"/>
      <c r="X658" s="168"/>
      <c r="Y658" s="151"/>
      <c r="Z658" s="151" t="s">
        <v>773</v>
      </c>
      <c r="AA658" s="171"/>
      <c r="AB658" s="151"/>
      <c r="AC658" s="169"/>
      <c r="AD658" s="165">
        <v>42805</v>
      </c>
      <c r="AE658" s="170">
        <v>648</v>
      </c>
    </row>
    <row r="659" spans="1:31">
      <c r="A659" s="165"/>
      <c r="B659" s="166"/>
      <c r="C659"/>
      <c r="D659" s="151"/>
      <c r="E659" s="151"/>
      <c r="F659" s="151"/>
      <c r="G659" s="151"/>
      <c r="H659" s="151"/>
      <c r="I659" s="151"/>
      <c r="K659" s="151"/>
      <c r="L659" s="151"/>
      <c r="M659" s="151"/>
      <c r="N659"/>
      <c r="O659" s="167"/>
      <c r="P659" s="168"/>
      <c r="Q659" s="151"/>
      <c r="R659" s="151"/>
      <c r="S659" s="151"/>
      <c r="T659" s="151"/>
      <c r="U659" s="151"/>
      <c r="V659" s="151"/>
      <c r="W659" s="167"/>
      <c r="X659" s="168"/>
      <c r="Y659" s="151"/>
      <c r="Z659" s="151" t="s">
        <v>773</v>
      </c>
      <c r="AA659" s="171"/>
      <c r="AB659" s="151"/>
      <c r="AC659" s="169"/>
      <c r="AD659" s="165">
        <v>42805</v>
      </c>
      <c r="AE659" s="170">
        <v>649</v>
      </c>
    </row>
    <row r="660" spans="1:31">
      <c r="A660" s="165"/>
      <c r="B660" s="166"/>
      <c r="C660"/>
      <c r="D660" s="151"/>
      <c r="E660" s="151"/>
      <c r="F660" s="151"/>
      <c r="G660" s="151"/>
      <c r="H660" s="151"/>
      <c r="I660" s="151"/>
      <c r="K660" s="151"/>
      <c r="L660" s="151"/>
      <c r="M660" s="151"/>
      <c r="N660"/>
      <c r="O660" s="167"/>
      <c r="P660" s="168"/>
      <c r="Q660" s="151"/>
      <c r="R660" s="151"/>
      <c r="S660" s="151"/>
      <c r="T660" s="151"/>
      <c r="U660" s="151"/>
      <c r="V660" s="151"/>
      <c r="W660" s="167"/>
      <c r="X660" s="168"/>
      <c r="Y660" s="151"/>
      <c r="Z660" s="151" t="s">
        <v>773</v>
      </c>
      <c r="AA660" s="171"/>
      <c r="AB660" s="151"/>
      <c r="AC660" s="169"/>
      <c r="AD660" s="165">
        <v>42805</v>
      </c>
      <c r="AE660" s="170">
        <v>650</v>
      </c>
    </row>
    <row r="661" spans="1:31">
      <c r="A661" s="165"/>
      <c r="B661" s="166"/>
      <c r="C661"/>
      <c r="D661" s="151"/>
      <c r="E661" s="151"/>
      <c r="F661" s="151"/>
      <c r="G661" s="151"/>
      <c r="H661" s="151"/>
      <c r="I661" s="151"/>
      <c r="K661" s="151"/>
      <c r="L661" s="151"/>
      <c r="M661" s="151"/>
      <c r="N661"/>
      <c r="O661" s="167"/>
      <c r="P661" s="168"/>
      <c r="Q661" s="151"/>
      <c r="R661" s="151"/>
      <c r="S661" s="151"/>
      <c r="T661" s="151"/>
      <c r="U661" s="151"/>
      <c r="V661" s="151"/>
      <c r="W661" s="167"/>
      <c r="X661" s="168"/>
      <c r="Y661" s="151"/>
      <c r="Z661" s="151" t="s">
        <v>773</v>
      </c>
      <c r="AA661" s="171"/>
      <c r="AB661" s="151"/>
      <c r="AC661" s="169"/>
      <c r="AD661" s="165">
        <v>42805</v>
      </c>
      <c r="AE661" s="170">
        <v>651</v>
      </c>
    </row>
    <row r="662" spans="1:31">
      <c r="A662" s="165"/>
      <c r="B662" s="166"/>
      <c r="C662"/>
      <c r="D662" s="151"/>
      <c r="E662" s="151"/>
      <c r="F662" s="151"/>
      <c r="G662" s="151"/>
      <c r="H662" s="151"/>
      <c r="I662" s="151"/>
      <c r="K662" s="151"/>
      <c r="L662" s="151"/>
      <c r="M662" s="151"/>
      <c r="N662"/>
      <c r="O662" s="167"/>
      <c r="P662" s="168"/>
      <c r="Q662" s="151"/>
      <c r="R662" s="151"/>
      <c r="S662" s="151"/>
      <c r="T662" s="151"/>
      <c r="U662" s="151"/>
      <c r="V662" s="151"/>
      <c r="W662" s="167"/>
      <c r="X662" s="168"/>
      <c r="Y662" s="151"/>
      <c r="Z662" s="151" t="s">
        <v>773</v>
      </c>
      <c r="AA662" s="171"/>
      <c r="AB662" s="151"/>
      <c r="AC662" s="169"/>
      <c r="AD662" s="165">
        <v>42805</v>
      </c>
      <c r="AE662" s="170">
        <v>652</v>
      </c>
    </row>
    <row r="663" spans="1:31">
      <c r="A663" s="165"/>
      <c r="B663" s="166"/>
      <c r="C663"/>
      <c r="D663" s="151"/>
      <c r="E663" s="151"/>
      <c r="F663" s="151"/>
      <c r="G663" s="151"/>
      <c r="H663" s="151"/>
      <c r="I663" s="151"/>
      <c r="K663" s="151"/>
      <c r="L663" s="151"/>
      <c r="M663" s="151"/>
      <c r="N663"/>
      <c r="O663" s="167"/>
      <c r="P663" s="168"/>
      <c r="Q663" s="151"/>
      <c r="R663" s="151"/>
      <c r="S663" s="151"/>
      <c r="T663" s="151"/>
      <c r="U663" s="151"/>
      <c r="V663" s="151"/>
      <c r="W663" s="167"/>
      <c r="X663" s="168"/>
      <c r="Y663" s="151"/>
      <c r="Z663" s="151" t="s">
        <v>773</v>
      </c>
      <c r="AA663" s="171"/>
      <c r="AB663" s="151"/>
      <c r="AC663" s="169"/>
      <c r="AD663" s="165">
        <v>42805</v>
      </c>
      <c r="AE663" s="170">
        <v>653</v>
      </c>
    </row>
    <row r="664" spans="1:31">
      <c r="A664" s="165"/>
      <c r="B664" s="166"/>
      <c r="C664"/>
      <c r="D664" s="151"/>
      <c r="E664" s="151"/>
      <c r="F664" s="151"/>
      <c r="G664" s="151"/>
      <c r="H664" s="151"/>
      <c r="I664" s="151"/>
      <c r="K664" s="151"/>
      <c r="L664" s="151"/>
      <c r="M664" s="151"/>
      <c r="N664"/>
      <c r="O664" s="167"/>
      <c r="P664" s="168"/>
      <c r="Q664" s="151"/>
      <c r="R664" s="151"/>
      <c r="S664" s="151"/>
      <c r="T664" s="151"/>
      <c r="U664" s="151"/>
      <c r="V664" s="151"/>
      <c r="W664" s="167"/>
      <c r="X664" s="168"/>
      <c r="Y664" s="151"/>
      <c r="Z664" s="151" t="s">
        <v>773</v>
      </c>
      <c r="AA664" s="171"/>
      <c r="AB664" s="151"/>
      <c r="AC664" s="169"/>
      <c r="AD664" s="165">
        <v>42805</v>
      </c>
      <c r="AE664" s="170">
        <v>654</v>
      </c>
    </row>
    <row r="665" spans="1:31">
      <c r="A665" s="165"/>
      <c r="B665" s="166"/>
      <c r="C665"/>
      <c r="D665" s="151"/>
      <c r="E665" s="151"/>
      <c r="F665" s="151"/>
      <c r="G665" s="151"/>
      <c r="H665" s="151"/>
      <c r="I665" s="151"/>
      <c r="K665" s="151"/>
      <c r="L665" s="151"/>
      <c r="M665" s="151"/>
      <c r="N665"/>
      <c r="O665" s="167"/>
      <c r="P665" s="168"/>
      <c r="Q665" s="151"/>
      <c r="R665" s="151"/>
      <c r="S665" s="151"/>
      <c r="T665" s="151"/>
      <c r="U665" s="151"/>
      <c r="V665" s="151"/>
      <c r="W665" s="167"/>
      <c r="X665" s="168"/>
      <c r="Y665" s="151"/>
      <c r="Z665" s="151" t="s">
        <v>773</v>
      </c>
      <c r="AA665" s="171"/>
      <c r="AB665" s="151"/>
      <c r="AC665" s="169"/>
      <c r="AD665" s="165">
        <v>42805</v>
      </c>
      <c r="AE665" s="170">
        <v>655</v>
      </c>
    </row>
    <row r="666" spans="1:31">
      <c r="A666" s="165"/>
      <c r="B666" s="166"/>
      <c r="C666"/>
      <c r="D666" s="151"/>
      <c r="E666" s="151"/>
      <c r="F666" s="151"/>
      <c r="G666" s="151"/>
      <c r="H666" s="151"/>
      <c r="I666" s="151"/>
      <c r="K666" s="151"/>
      <c r="L666" s="151"/>
      <c r="M666" s="151"/>
      <c r="N666"/>
      <c r="O666" s="167"/>
      <c r="P666" s="168"/>
      <c r="Q666" s="151"/>
      <c r="R666" s="151"/>
      <c r="S666" s="151"/>
      <c r="T666" s="151"/>
      <c r="U666" s="151"/>
      <c r="V666" s="151"/>
      <c r="W666" s="167"/>
      <c r="X666" s="168"/>
      <c r="Y666" s="151"/>
      <c r="Z666" s="151" t="s">
        <v>773</v>
      </c>
      <c r="AA666" s="171"/>
      <c r="AB666" s="151"/>
      <c r="AC666" s="169"/>
      <c r="AD666" s="165">
        <v>42805</v>
      </c>
      <c r="AE666" s="170">
        <v>656</v>
      </c>
    </row>
    <row r="667" spans="1:31">
      <c r="A667" s="165"/>
      <c r="B667" s="166"/>
      <c r="C667"/>
      <c r="D667" s="151"/>
      <c r="E667" s="151"/>
      <c r="F667" s="151"/>
      <c r="G667" s="151"/>
      <c r="H667" s="151"/>
      <c r="I667" s="151"/>
      <c r="K667" s="151"/>
      <c r="L667" s="151"/>
      <c r="M667" s="151"/>
      <c r="N667"/>
      <c r="O667" s="167"/>
      <c r="P667" s="168"/>
      <c r="Q667" s="151"/>
      <c r="R667" s="151"/>
      <c r="S667" s="151"/>
      <c r="T667" s="151"/>
      <c r="U667" s="151"/>
      <c r="V667" s="151"/>
      <c r="W667" s="167"/>
      <c r="X667" s="168"/>
      <c r="Y667" s="151"/>
      <c r="Z667" s="151" t="s">
        <v>773</v>
      </c>
      <c r="AA667" s="171"/>
      <c r="AB667" s="151"/>
      <c r="AC667" s="169"/>
      <c r="AD667" s="165">
        <v>42805</v>
      </c>
      <c r="AE667" s="170">
        <v>657</v>
      </c>
    </row>
    <row r="668" spans="1:31">
      <c r="A668" s="165"/>
      <c r="B668" s="166"/>
      <c r="C668"/>
      <c r="D668" s="151"/>
      <c r="E668" s="151"/>
      <c r="F668" s="151"/>
      <c r="G668" s="151"/>
      <c r="H668" s="151"/>
      <c r="I668" s="151"/>
      <c r="K668" s="151"/>
      <c r="L668" s="151"/>
      <c r="M668" s="151"/>
      <c r="N668"/>
      <c r="O668" s="167"/>
      <c r="P668" s="168"/>
      <c r="Q668" s="151"/>
      <c r="R668" s="151"/>
      <c r="S668" s="151"/>
      <c r="T668" s="151"/>
      <c r="U668" s="151"/>
      <c r="V668" s="151"/>
      <c r="W668" s="167"/>
      <c r="X668" s="168"/>
      <c r="Y668" s="151"/>
      <c r="Z668" s="151" t="s">
        <v>773</v>
      </c>
      <c r="AA668" s="171"/>
      <c r="AB668" s="151"/>
      <c r="AC668" s="169"/>
      <c r="AD668" s="165">
        <v>42805</v>
      </c>
      <c r="AE668" s="170">
        <v>658</v>
      </c>
    </row>
    <row r="669" spans="1:31">
      <c r="A669" s="165"/>
      <c r="B669" s="166"/>
      <c r="C669"/>
      <c r="D669" s="151"/>
      <c r="E669" s="151"/>
      <c r="F669" s="151"/>
      <c r="G669" s="151"/>
      <c r="H669" s="151"/>
      <c r="I669" s="151"/>
      <c r="K669" s="151"/>
      <c r="L669" s="151"/>
      <c r="M669" s="151"/>
      <c r="N669"/>
      <c r="O669" s="167"/>
      <c r="P669" s="168"/>
      <c r="Q669" s="151"/>
      <c r="R669" s="151"/>
      <c r="S669" s="151"/>
      <c r="T669" s="151"/>
      <c r="U669" s="151"/>
      <c r="V669" s="151"/>
      <c r="W669" s="167"/>
      <c r="X669" s="168"/>
      <c r="Y669" s="151"/>
      <c r="Z669" s="151" t="s">
        <v>773</v>
      </c>
      <c r="AA669" s="171"/>
      <c r="AB669" s="151"/>
      <c r="AC669" s="169"/>
      <c r="AD669" s="165">
        <v>42805</v>
      </c>
      <c r="AE669" s="170">
        <v>659</v>
      </c>
    </row>
    <row r="670" spans="1:31">
      <c r="A670" s="165"/>
      <c r="B670" s="166"/>
      <c r="C670"/>
      <c r="D670" s="151"/>
      <c r="E670" s="151"/>
      <c r="F670" s="151"/>
      <c r="G670" s="151"/>
      <c r="H670" s="151"/>
      <c r="I670" s="151"/>
      <c r="K670" s="151"/>
      <c r="L670" s="151"/>
      <c r="M670" s="151"/>
      <c r="N670"/>
      <c r="O670" s="167"/>
      <c r="P670" s="168"/>
      <c r="Q670" s="151"/>
      <c r="R670" s="151"/>
      <c r="S670" s="151"/>
      <c r="T670" s="151"/>
      <c r="U670" s="151"/>
      <c r="V670" s="151"/>
      <c r="W670" s="167"/>
      <c r="X670" s="168"/>
      <c r="Y670" s="151"/>
      <c r="Z670" s="151" t="s">
        <v>773</v>
      </c>
      <c r="AA670" s="171"/>
      <c r="AB670" s="151"/>
      <c r="AC670" s="169"/>
      <c r="AD670" s="165">
        <v>42805</v>
      </c>
      <c r="AE670" s="170">
        <v>660</v>
      </c>
    </row>
    <row r="671" spans="1:31">
      <c r="A671" s="165"/>
      <c r="B671" s="166"/>
      <c r="C671"/>
      <c r="D671" s="151"/>
      <c r="E671" s="151"/>
      <c r="F671" s="151"/>
      <c r="G671" s="151"/>
      <c r="H671" s="151"/>
      <c r="I671" s="151"/>
      <c r="K671" s="151"/>
      <c r="L671" s="151"/>
      <c r="M671" s="151"/>
      <c r="N671"/>
      <c r="O671" s="167"/>
      <c r="P671" s="168"/>
      <c r="Q671" s="151"/>
      <c r="R671" s="151"/>
      <c r="S671" s="151"/>
      <c r="T671" s="151"/>
      <c r="U671" s="151"/>
      <c r="V671" s="151"/>
      <c r="W671" s="167"/>
      <c r="X671" s="168"/>
      <c r="Y671" s="151"/>
      <c r="Z671" s="151" t="s">
        <v>773</v>
      </c>
      <c r="AA671" s="171"/>
      <c r="AB671" s="151"/>
      <c r="AC671" s="169"/>
      <c r="AD671" s="165">
        <v>42805</v>
      </c>
      <c r="AE671" s="170">
        <v>661</v>
      </c>
    </row>
    <row r="672" spans="1:31">
      <c r="A672" s="165"/>
      <c r="B672" s="166"/>
      <c r="C672"/>
      <c r="D672" s="151"/>
      <c r="E672" s="151"/>
      <c r="F672" s="151"/>
      <c r="G672" s="151"/>
      <c r="H672" s="151"/>
      <c r="I672" s="151"/>
      <c r="K672" s="151"/>
      <c r="L672" s="151"/>
      <c r="M672" s="151"/>
      <c r="N672"/>
      <c r="O672" s="167"/>
      <c r="P672" s="168"/>
      <c r="Q672" s="151"/>
      <c r="R672" s="151"/>
      <c r="S672" s="151"/>
      <c r="T672" s="151"/>
      <c r="U672" s="151"/>
      <c r="V672" s="151"/>
      <c r="W672" s="167"/>
      <c r="X672" s="168"/>
      <c r="Y672" s="151"/>
      <c r="Z672" s="151" t="s">
        <v>773</v>
      </c>
      <c r="AA672" s="171"/>
      <c r="AB672" s="151"/>
      <c r="AC672" s="169"/>
      <c r="AD672" s="165">
        <v>42805</v>
      </c>
      <c r="AE672" s="170">
        <v>662</v>
      </c>
    </row>
    <row r="673" spans="1:31">
      <c r="A673" s="165"/>
      <c r="B673" s="166"/>
      <c r="C673"/>
      <c r="D673" s="151"/>
      <c r="E673" s="151"/>
      <c r="F673" s="151"/>
      <c r="G673" s="151"/>
      <c r="H673" s="151"/>
      <c r="I673" s="151"/>
      <c r="K673" s="151"/>
      <c r="L673" s="151"/>
      <c r="M673" s="151"/>
      <c r="N673"/>
      <c r="O673" s="167"/>
      <c r="P673" s="168"/>
      <c r="Q673" s="151"/>
      <c r="R673" s="151"/>
      <c r="S673" s="151"/>
      <c r="T673" s="151"/>
      <c r="U673" s="151"/>
      <c r="V673" s="151"/>
      <c r="W673" s="167"/>
      <c r="X673" s="168"/>
      <c r="Y673" s="151"/>
      <c r="Z673" s="151" t="s">
        <v>773</v>
      </c>
      <c r="AA673" s="171"/>
      <c r="AB673" s="151"/>
      <c r="AC673" s="169"/>
      <c r="AD673" s="165">
        <v>42805</v>
      </c>
      <c r="AE673" s="170">
        <v>663</v>
      </c>
    </row>
    <row r="674" spans="1:31">
      <c r="A674" s="165"/>
      <c r="B674" s="166"/>
      <c r="C674"/>
      <c r="D674" s="151"/>
      <c r="E674" s="151"/>
      <c r="F674" s="151"/>
      <c r="G674" s="151"/>
      <c r="H674" s="151"/>
      <c r="I674" s="151"/>
      <c r="K674" s="151"/>
      <c r="L674" s="151"/>
      <c r="M674" s="151"/>
      <c r="N674"/>
      <c r="O674" s="167"/>
      <c r="P674" s="168"/>
      <c r="Q674" s="151"/>
      <c r="R674" s="151"/>
      <c r="S674" s="151"/>
      <c r="T674" s="151"/>
      <c r="U674" s="151"/>
      <c r="V674" s="151"/>
      <c r="W674" s="167"/>
      <c r="X674" s="168"/>
      <c r="Y674" s="151"/>
      <c r="Z674" s="151" t="s">
        <v>773</v>
      </c>
      <c r="AA674" s="171"/>
      <c r="AB674" s="151"/>
      <c r="AC674" s="169"/>
      <c r="AD674" s="165">
        <v>42805</v>
      </c>
      <c r="AE674" s="170">
        <v>664</v>
      </c>
    </row>
    <row r="675" spans="1:31">
      <c r="A675" s="165"/>
      <c r="B675" s="166"/>
      <c r="C675"/>
      <c r="D675" s="151"/>
      <c r="E675" s="151"/>
      <c r="F675" s="151"/>
      <c r="G675" s="151"/>
      <c r="H675" s="151"/>
      <c r="I675" s="151"/>
      <c r="K675" s="151"/>
      <c r="L675" s="151"/>
      <c r="M675" s="151"/>
      <c r="N675"/>
      <c r="O675" s="167"/>
      <c r="P675" s="168"/>
      <c r="Q675" s="151"/>
      <c r="R675" s="151"/>
      <c r="S675" s="151"/>
      <c r="T675" s="151"/>
      <c r="U675" s="151"/>
      <c r="V675" s="151"/>
      <c r="W675" s="167"/>
      <c r="X675" s="168"/>
      <c r="Y675" s="151"/>
      <c r="Z675" s="151" t="s">
        <v>773</v>
      </c>
      <c r="AA675" s="171"/>
      <c r="AB675" s="151"/>
      <c r="AC675" s="169"/>
      <c r="AD675" s="165">
        <v>42805</v>
      </c>
      <c r="AE675" s="170">
        <v>665</v>
      </c>
    </row>
    <row r="676" spans="1:31">
      <c r="A676" s="165"/>
      <c r="B676" s="166"/>
      <c r="C676"/>
      <c r="D676" s="151"/>
      <c r="E676" s="151"/>
      <c r="F676" s="151"/>
      <c r="G676" s="151"/>
      <c r="H676" s="151"/>
      <c r="I676" s="151"/>
      <c r="K676" s="151"/>
      <c r="L676" s="151"/>
      <c r="M676" s="151"/>
      <c r="N676"/>
      <c r="O676" s="167"/>
      <c r="P676" s="168"/>
      <c r="Q676" s="151"/>
      <c r="R676" s="151"/>
      <c r="S676" s="151"/>
      <c r="T676" s="151"/>
      <c r="U676" s="151"/>
      <c r="V676" s="151"/>
      <c r="W676" s="167"/>
      <c r="X676" s="168"/>
      <c r="Y676" s="151"/>
      <c r="Z676" s="151" t="s">
        <v>773</v>
      </c>
      <c r="AA676" s="171"/>
      <c r="AB676" s="151"/>
      <c r="AC676" s="169"/>
      <c r="AD676" s="165">
        <v>42805</v>
      </c>
      <c r="AE676" s="170">
        <v>666</v>
      </c>
    </row>
    <row r="677" spans="1:31">
      <c r="A677" s="165"/>
      <c r="B677" s="166"/>
      <c r="C677"/>
      <c r="D677" s="151"/>
      <c r="E677" s="151"/>
      <c r="F677" s="151"/>
      <c r="G677" s="151"/>
      <c r="H677" s="151"/>
      <c r="I677" s="151"/>
      <c r="K677" s="151"/>
      <c r="L677" s="151"/>
      <c r="M677" s="151"/>
      <c r="N677"/>
      <c r="O677" s="167"/>
      <c r="P677" s="168"/>
      <c r="Q677" s="151"/>
      <c r="R677" s="151"/>
      <c r="S677" s="151"/>
      <c r="T677" s="151"/>
      <c r="U677" s="151"/>
      <c r="V677" s="151"/>
      <c r="W677" s="167"/>
      <c r="X677" s="168"/>
      <c r="Y677" s="151"/>
      <c r="Z677" s="151" t="s">
        <v>773</v>
      </c>
      <c r="AA677" s="171"/>
      <c r="AB677" s="151"/>
      <c r="AC677" s="169"/>
      <c r="AD677" s="165">
        <v>42805</v>
      </c>
      <c r="AE677" s="170">
        <v>667</v>
      </c>
    </row>
    <row r="678" spans="1:31">
      <c r="A678" s="165"/>
      <c r="B678" s="166"/>
      <c r="C678"/>
      <c r="D678" s="151"/>
      <c r="E678" s="151"/>
      <c r="F678" s="151"/>
      <c r="G678" s="151"/>
      <c r="H678" s="151"/>
      <c r="I678" s="151"/>
      <c r="K678" s="151"/>
      <c r="L678" s="151"/>
      <c r="M678" s="151"/>
      <c r="N678"/>
      <c r="O678" s="167"/>
      <c r="P678" s="168"/>
      <c r="Q678" s="151"/>
      <c r="R678" s="151"/>
      <c r="S678" s="151"/>
      <c r="T678" s="151"/>
      <c r="U678" s="151"/>
      <c r="V678" s="151"/>
      <c r="W678" s="167"/>
      <c r="X678" s="168"/>
      <c r="Y678" s="151"/>
      <c r="Z678" s="151" t="s">
        <v>773</v>
      </c>
      <c r="AA678" s="203"/>
      <c r="AB678" s="151"/>
      <c r="AC678" s="169"/>
      <c r="AD678" s="165">
        <v>42805</v>
      </c>
      <c r="AE678" s="170">
        <v>668</v>
      </c>
    </row>
    <row r="679" spans="1:31">
      <c r="A679" s="165"/>
      <c r="B679" s="166"/>
      <c r="C679"/>
      <c r="D679" s="151"/>
      <c r="E679" s="151"/>
      <c r="F679" s="151"/>
      <c r="G679" s="151"/>
      <c r="H679" s="151"/>
      <c r="I679" s="151"/>
      <c r="K679" s="151"/>
      <c r="L679" s="151"/>
      <c r="M679" s="151"/>
      <c r="N679"/>
      <c r="O679" s="167"/>
      <c r="P679" s="168"/>
      <c r="Q679" s="151"/>
      <c r="R679" s="151"/>
      <c r="S679" s="151"/>
      <c r="T679" s="151"/>
      <c r="U679" s="151"/>
      <c r="V679" s="151"/>
      <c r="W679" s="167"/>
      <c r="X679" s="168"/>
      <c r="Y679" s="151"/>
      <c r="Z679" s="151" t="s">
        <v>773</v>
      </c>
      <c r="AA679" s="171"/>
      <c r="AB679" s="151"/>
      <c r="AC679" s="169"/>
      <c r="AD679" s="165">
        <v>42805</v>
      </c>
      <c r="AE679" s="170">
        <v>669</v>
      </c>
    </row>
    <row r="680" spans="1:31">
      <c r="A680" s="165"/>
      <c r="B680" s="166"/>
      <c r="C680"/>
      <c r="D680" s="151"/>
      <c r="E680" s="151"/>
      <c r="F680" s="151"/>
      <c r="G680" s="151"/>
      <c r="H680" s="151"/>
      <c r="I680" s="151"/>
      <c r="K680" s="151"/>
      <c r="L680" s="151"/>
      <c r="M680" s="151"/>
      <c r="N680"/>
      <c r="O680" s="167"/>
      <c r="P680" s="168"/>
      <c r="Q680" s="151"/>
      <c r="R680" s="151"/>
      <c r="S680" s="151"/>
      <c r="T680" s="151"/>
      <c r="U680" s="151"/>
      <c r="V680" s="151"/>
      <c r="W680" s="167"/>
      <c r="X680" s="168"/>
      <c r="Y680" s="151"/>
      <c r="Z680" s="151" t="s">
        <v>773</v>
      </c>
      <c r="AA680" s="171"/>
      <c r="AB680" s="151"/>
      <c r="AC680" s="169"/>
      <c r="AD680" s="165">
        <v>42805</v>
      </c>
      <c r="AE680" s="170">
        <v>670</v>
      </c>
    </row>
    <row r="681" spans="1:31">
      <c r="A681" s="165"/>
      <c r="B681" s="166"/>
      <c r="C681"/>
      <c r="D681" s="151"/>
      <c r="E681" s="151"/>
      <c r="F681" s="151"/>
      <c r="G681" s="151"/>
      <c r="H681" s="151"/>
      <c r="I681" s="151"/>
      <c r="K681" s="151"/>
      <c r="L681" s="151"/>
      <c r="M681" s="151"/>
      <c r="N681"/>
      <c r="O681" s="167"/>
      <c r="P681" s="168"/>
      <c r="Q681" s="151"/>
      <c r="R681" s="151"/>
      <c r="S681" s="151"/>
      <c r="T681" s="151"/>
      <c r="U681" s="151"/>
      <c r="V681" s="151"/>
      <c r="W681" s="167"/>
      <c r="X681" s="168"/>
      <c r="Y681" s="151"/>
      <c r="Z681" s="151" t="s">
        <v>773</v>
      </c>
      <c r="AA681" s="171"/>
      <c r="AB681" s="151"/>
      <c r="AC681" s="169"/>
      <c r="AD681" s="165">
        <v>42805</v>
      </c>
      <c r="AE681" s="170">
        <v>671</v>
      </c>
    </row>
    <row r="682" spans="1:31">
      <c r="A682" s="165"/>
      <c r="B682" s="166"/>
      <c r="C682"/>
      <c r="D682" s="151"/>
      <c r="E682" s="151"/>
      <c r="F682" s="151"/>
      <c r="G682" s="151"/>
      <c r="H682" s="151"/>
      <c r="I682" s="151"/>
      <c r="K682" s="151"/>
      <c r="L682" s="151"/>
      <c r="M682" s="151"/>
      <c r="N682"/>
      <c r="O682" s="167"/>
      <c r="P682" s="168"/>
      <c r="Q682" s="151"/>
      <c r="R682" s="151"/>
      <c r="S682" s="151"/>
      <c r="T682" s="151"/>
      <c r="U682" s="151"/>
      <c r="V682" s="151"/>
      <c r="W682" s="167"/>
      <c r="X682" s="168"/>
      <c r="Y682" s="151"/>
      <c r="Z682" s="151" t="s">
        <v>773</v>
      </c>
      <c r="AA682" s="171"/>
      <c r="AB682" s="151"/>
      <c r="AC682" s="169"/>
      <c r="AD682" s="165">
        <v>42805</v>
      </c>
      <c r="AE682" s="170">
        <v>672</v>
      </c>
    </row>
    <row r="683" spans="1:31">
      <c r="A683" s="165"/>
      <c r="B683" s="166"/>
      <c r="C683"/>
      <c r="D683" s="151"/>
      <c r="E683" s="151"/>
      <c r="F683" s="151"/>
      <c r="G683" s="151"/>
      <c r="H683" s="151"/>
      <c r="I683" s="151"/>
      <c r="K683" s="151"/>
      <c r="L683" s="151"/>
      <c r="M683" s="151"/>
      <c r="N683"/>
      <c r="O683" s="167"/>
      <c r="P683" s="168"/>
      <c r="Q683" s="151"/>
      <c r="R683" s="151"/>
      <c r="S683" s="151"/>
      <c r="T683" s="151"/>
      <c r="U683" s="151"/>
      <c r="V683" s="151"/>
      <c r="W683" s="167"/>
      <c r="X683" s="168"/>
      <c r="Y683" s="151"/>
      <c r="Z683" s="151" t="s">
        <v>773</v>
      </c>
      <c r="AA683" s="171"/>
      <c r="AB683" s="151"/>
      <c r="AC683" s="169"/>
      <c r="AD683" s="165">
        <v>42805</v>
      </c>
      <c r="AE683" s="170">
        <v>673</v>
      </c>
    </row>
    <row r="684" spans="1:31">
      <c r="A684" s="165"/>
      <c r="B684" s="166"/>
      <c r="C684"/>
      <c r="D684" s="151"/>
      <c r="E684" s="151"/>
      <c r="F684" s="151"/>
      <c r="G684" s="151"/>
      <c r="H684" s="151"/>
      <c r="I684" s="151"/>
      <c r="K684" s="151"/>
      <c r="L684" s="151"/>
      <c r="M684" s="151"/>
      <c r="N684"/>
      <c r="O684" s="167"/>
      <c r="P684" s="168"/>
      <c r="Q684" s="151"/>
      <c r="R684" s="151"/>
      <c r="S684" s="151"/>
      <c r="T684" s="151"/>
      <c r="U684" s="151"/>
      <c r="V684" s="151"/>
      <c r="W684" s="167"/>
      <c r="X684" s="168"/>
      <c r="Y684" s="151"/>
      <c r="Z684" s="151" t="s">
        <v>773</v>
      </c>
      <c r="AA684" s="171"/>
      <c r="AB684" s="151"/>
      <c r="AC684" s="169"/>
      <c r="AD684" s="165">
        <v>42805</v>
      </c>
      <c r="AE684" s="170">
        <v>674</v>
      </c>
    </row>
    <row r="685" spans="1:31">
      <c r="A685" s="165"/>
      <c r="B685" s="166"/>
      <c r="C685"/>
      <c r="D685" s="151"/>
      <c r="E685" s="151"/>
      <c r="F685" s="151"/>
      <c r="G685" s="151"/>
      <c r="H685" s="151"/>
      <c r="I685" s="151"/>
      <c r="K685" s="151"/>
      <c r="L685" s="151"/>
      <c r="M685" s="151"/>
      <c r="N685"/>
      <c r="O685" s="167"/>
      <c r="P685" s="168"/>
      <c r="Q685" s="151"/>
      <c r="R685" s="151"/>
      <c r="S685" s="151"/>
      <c r="T685" s="151"/>
      <c r="U685" s="151"/>
      <c r="V685" s="151"/>
      <c r="W685" s="167"/>
      <c r="X685" s="168"/>
      <c r="Y685" s="151"/>
      <c r="Z685" s="151" t="s">
        <v>773</v>
      </c>
      <c r="AA685" s="171"/>
      <c r="AB685" s="151"/>
      <c r="AC685" s="169"/>
      <c r="AD685" s="165">
        <v>42805</v>
      </c>
      <c r="AE685" s="170">
        <v>675</v>
      </c>
    </row>
    <row r="686" spans="1:31">
      <c r="A686" s="165"/>
      <c r="B686" s="166"/>
      <c r="C686"/>
      <c r="D686" s="151"/>
      <c r="E686" s="151"/>
      <c r="F686" s="151"/>
      <c r="G686" s="151"/>
      <c r="H686" s="151"/>
      <c r="I686" s="151"/>
      <c r="K686" s="151"/>
      <c r="L686" s="151"/>
      <c r="M686" s="151"/>
      <c r="N686"/>
      <c r="O686" s="167"/>
      <c r="P686" s="168"/>
      <c r="Q686" s="151"/>
      <c r="R686" s="151"/>
      <c r="S686" s="151"/>
      <c r="T686" s="151"/>
      <c r="U686" s="151"/>
      <c r="V686" s="151"/>
      <c r="W686" s="167"/>
      <c r="X686" s="168"/>
      <c r="Y686" s="151"/>
      <c r="Z686" s="151" t="s">
        <v>773</v>
      </c>
      <c r="AA686" s="171"/>
      <c r="AB686" s="151"/>
      <c r="AC686" s="169"/>
      <c r="AD686" s="165">
        <v>42805</v>
      </c>
      <c r="AE686" s="170">
        <v>676</v>
      </c>
    </row>
    <row r="687" spans="1:31">
      <c r="A687" s="165"/>
      <c r="B687" s="166"/>
      <c r="C687"/>
      <c r="D687" s="151"/>
      <c r="E687" s="151"/>
      <c r="F687" s="151"/>
      <c r="G687" s="151"/>
      <c r="H687" s="151"/>
      <c r="I687" s="151"/>
      <c r="K687" s="151"/>
      <c r="L687" s="151"/>
      <c r="M687" s="151"/>
      <c r="N687"/>
      <c r="O687" s="167"/>
      <c r="P687" s="168"/>
      <c r="Q687" s="151"/>
      <c r="R687" s="151"/>
      <c r="S687" s="151"/>
      <c r="T687" s="151"/>
      <c r="U687" s="151"/>
      <c r="V687" s="151"/>
      <c r="W687" s="167"/>
      <c r="X687" s="168"/>
      <c r="Y687" s="151"/>
      <c r="Z687" s="151" t="s">
        <v>773</v>
      </c>
      <c r="AA687" s="171"/>
      <c r="AB687" s="151"/>
      <c r="AC687" s="169"/>
      <c r="AD687" s="165">
        <v>42805</v>
      </c>
      <c r="AE687" s="170">
        <v>677</v>
      </c>
    </row>
    <row r="688" spans="1:31">
      <c r="A688" s="165"/>
      <c r="B688" s="166"/>
      <c r="C688"/>
      <c r="D688" s="151"/>
      <c r="E688" s="151"/>
      <c r="F688" s="151"/>
      <c r="G688" s="151"/>
      <c r="H688" s="151"/>
      <c r="I688" s="151"/>
      <c r="K688" s="151"/>
      <c r="L688" s="151"/>
      <c r="M688" s="151"/>
      <c r="N688"/>
      <c r="O688" s="167"/>
      <c r="P688" s="168"/>
      <c r="Q688" s="151"/>
      <c r="R688" s="151"/>
      <c r="S688" s="151"/>
      <c r="T688" s="151"/>
      <c r="U688" s="151"/>
      <c r="V688" s="151"/>
      <c r="W688" s="167"/>
      <c r="X688" s="168"/>
      <c r="Y688" s="151"/>
      <c r="Z688" s="151" t="s">
        <v>773</v>
      </c>
      <c r="AA688" s="171"/>
      <c r="AB688" s="151"/>
      <c r="AC688" s="169"/>
      <c r="AD688" s="165">
        <v>42805</v>
      </c>
      <c r="AE688" s="170">
        <v>678</v>
      </c>
    </row>
    <row r="689" spans="1:31">
      <c r="A689" s="165"/>
      <c r="B689" s="166"/>
      <c r="C689"/>
      <c r="D689" s="151"/>
      <c r="E689" s="151"/>
      <c r="F689" s="151"/>
      <c r="G689" s="151"/>
      <c r="H689" s="151"/>
      <c r="I689" s="151"/>
      <c r="K689" s="151"/>
      <c r="L689" s="151"/>
      <c r="M689" s="151"/>
      <c r="N689"/>
      <c r="O689" s="167"/>
      <c r="P689" s="168"/>
      <c r="Q689" s="151"/>
      <c r="R689" s="151"/>
      <c r="S689" s="151"/>
      <c r="T689" s="151"/>
      <c r="U689" s="151"/>
      <c r="V689" s="151"/>
      <c r="W689" s="167"/>
      <c r="X689" s="168"/>
      <c r="Y689" s="151"/>
      <c r="Z689" s="151" t="s">
        <v>773</v>
      </c>
      <c r="AA689" s="171"/>
      <c r="AB689" s="151"/>
      <c r="AC689" s="169"/>
      <c r="AD689" s="165">
        <v>42805</v>
      </c>
      <c r="AE689" s="170">
        <v>679</v>
      </c>
    </row>
    <row r="690" spans="1:31">
      <c r="A690" s="165"/>
      <c r="B690" s="166"/>
      <c r="C690"/>
      <c r="D690" s="151"/>
      <c r="E690" s="151"/>
      <c r="F690" s="151"/>
      <c r="G690" s="151"/>
      <c r="H690" s="151"/>
      <c r="I690" s="151"/>
      <c r="K690" s="151"/>
      <c r="L690" s="151"/>
      <c r="M690" s="151"/>
      <c r="N690"/>
      <c r="O690" s="167"/>
      <c r="P690" s="168"/>
      <c r="Q690" s="151"/>
      <c r="R690" s="151"/>
      <c r="S690" s="151"/>
      <c r="T690" s="151"/>
      <c r="U690" s="151"/>
      <c r="V690" s="151"/>
      <c r="W690" s="167"/>
      <c r="X690" s="168"/>
      <c r="Y690" s="151"/>
      <c r="Z690" s="151" t="s">
        <v>773</v>
      </c>
      <c r="AA690" s="171"/>
      <c r="AB690" s="151"/>
      <c r="AC690" s="169"/>
      <c r="AD690" s="165">
        <v>42805</v>
      </c>
      <c r="AE690" s="170">
        <v>680</v>
      </c>
    </row>
    <row r="691" spans="1:31">
      <c r="A691" s="165"/>
      <c r="B691" s="166"/>
      <c r="C691"/>
      <c r="D691" s="151"/>
      <c r="E691" s="151"/>
      <c r="F691" s="151"/>
      <c r="G691" s="151"/>
      <c r="H691" s="151"/>
      <c r="I691" s="151"/>
      <c r="K691" s="151"/>
      <c r="L691" s="151"/>
      <c r="M691" s="151"/>
      <c r="N691"/>
      <c r="O691" s="167"/>
      <c r="P691" s="168"/>
      <c r="Q691" s="151"/>
      <c r="R691" s="151"/>
      <c r="S691" s="151"/>
      <c r="T691" s="151"/>
      <c r="U691" s="151"/>
      <c r="V691" s="151"/>
      <c r="W691" s="167"/>
      <c r="X691" s="168"/>
      <c r="Y691" s="151"/>
      <c r="Z691" s="151" t="s">
        <v>773</v>
      </c>
      <c r="AA691" s="171"/>
      <c r="AB691" s="151"/>
      <c r="AC691" s="169"/>
      <c r="AD691" s="165">
        <v>42805</v>
      </c>
      <c r="AE691" s="170">
        <v>681</v>
      </c>
    </row>
    <row r="692" spans="1:31">
      <c r="A692" s="165"/>
      <c r="B692" s="166"/>
      <c r="C692"/>
      <c r="D692" s="151"/>
      <c r="E692" s="151"/>
      <c r="F692" s="151"/>
      <c r="G692" s="151"/>
      <c r="H692" s="151"/>
      <c r="I692" s="151"/>
      <c r="K692" s="151"/>
      <c r="L692" s="151"/>
      <c r="M692" s="151"/>
      <c r="N692"/>
      <c r="O692" s="167"/>
      <c r="P692" s="168"/>
      <c r="Q692" s="151"/>
      <c r="R692" s="151"/>
      <c r="S692" s="151"/>
      <c r="T692" s="151"/>
      <c r="U692" s="151"/>
      <c r="V692" s="151"/>
      <c r="W692" s="167"/>
      <c r="X692" s="168"/>
      <c r="Y692" s="151"/>
      <c r="Z692" s="151" t="s">
        <v>773</v>
      </c>
      <c r="AA692" s="171"/>
      <c r="AB692" s="151"/>
      <c r="AC692" s="169"/>
      <c r="AD692" s="165">
        <v>42805</v>
      </c>
      <c r="AE692" s="170">
        <v>682</v>
      </c>
    </row>
    <row r="693" spans="1:31">
      <c r="A693" s="165"/>
      <c r="B693" s="166"/>
      <c r="C693"/>
      <c r="D693" s="151"/>
      <c r="E693" s="151"/>
      <c r="F693" s="151"/>
      <c r="G693" s="151"/>
      <c r="H693" s="151"/>
      <c r="I693" s="151"/>
      <c r="K693" s="151"/>
      <c r="L693" s="151"/>
      <c r="M693" s="151"/>
      <c r="N693"/>
      <c r="O693" s="167"/>
      <c r="P693" s="168"/>
      <c r="Q693" s="151"/>
      <c r="R693" s="151"/>
      <c r="S693" s="151"/>
      <c r="T693" s="151"/>
      <c r="U693" s="151"/>
      <c r="V693" s="151"/>
      <c r="W693" s="167"/>
      <c r="X693" s="168"/>
      <c r="Y693" s="151"/>
      <c r="Z693" s="151" t="s">
        <v>773</v>
      </c>
      <c r="AA693" s="171"/>
      <c r="AB693" s="151"/>
      <c r="AC693" s="169"/>
      <c r="AD693" s="165">
        <v>42805</v>
      </c>
      <c r="AE693" s="170">
        <v>683</v>
      </c>
    </row>
    <row r="694" spans="1:31">
      <c r="A694" s="165"/>
      <c r="B694" s="166"/>
      <c r="C694"/>
      <c r="D694" s="151"/>
      <c r="E694" s="151"/>
      <c r="F694" s="151"/>
      <c r="G694" s="151"/>
      <c r="H694" s="151"/>
      <c r="I694" s="151"/>
      <c r="K694" s="151"/>
      <c r="L694" s="151"/>
      <c r="M694" s="151"/>
      <c r="N694"/>
      <c r="O694" s="167"/>
      <c r="P694" s="168"/>
      <c r="Q694" s="151"/>
      <c r="R694" s="151"/>
      <c r="S694" s="151"/>
      <c r="T694" s="151"/>
      <c r="U694" s="151"/>
      <c r="V694" s="151"/>
      <c r="W694" s="167"/>
      <c r="X694" s="168"/>
      <c r="Y694" s="151"/>
      <c r="Z694" s="151" t="s">
        <v>773</v>
      </c>
      <c r="AA694" s="171"/>
      <c r="AB694" s="151"/>
      <c r="AC694" s="169"/>
      <c r="AD694" s="165">
        <v>42805</v>
      </c>
      <c r="AE694" s="170">
        <v>684</v>
      </c>
    </row>
    <row r="695" spans="1:31">
      <c r="A695" s="165"/>
      <c r="B695" s="166"/>
      <c r="C695"/>
      <c r="D695" s="151"/>
      <c r="E695" s="151"/>
      <c r="F695" s="151"/>
      <c r="G695" s="151"/>
      <c r="H695" s="151"/>
      <c r="I695" s="151"/>
      <c r="K695" s="151"/>
      <c r="L695" s="151"/>
      <c r="M695" s="151"/>
      <c r="N695"/>
      <c r="O695" s="167"/>
      <c r="P695" s="168"/>
      <c r="Q695" s="151"/>
      <c r="R695" s="151"/>
      <c r="S695" s="151"/>
      <c r="T695" s="151"/>
      <c r="U695" s="151"/>
      <c r="V695" s="151"/>
      <c r="W695" s="167"/>
      <c r="X695" s="168"/>
      <c r="Y695" s="151"/>
      <c r="Z695" s="151" t="s">
        <v>773</v>
      </c>
      <c r="AA695" s="171"/>
      <c r="AB695" s="151"/>
      <c r="AC695" s="169"/>
      <c r="AD695" s="165">
        <v>42805</v>
      </c>
      <c r="AE695" s="170">
        <v>685</v>
      </c>
    </row>
    <row r="696" spans="1:31">
      <c r="A696" s="165"/>
      <c r="B696" s="166"/>
      <c r="C696"/>
      <c r="D696" s="151"/>
      <c r="E696" s="151"/>
      <c r="F696" s="151"/>
      <c r="G696" s="151"/>
      <c r="H696" s="151"/>
      <c r="I696" s="151"/>
      <c r="K696" s="151"/>
      <c r="L696" s="151"/>
      <c r="M696" s="151"/>
      <c r="N696"/>
      <c r="O696" s="167"/>
      <c r="P696" s="168"/>
      <c r="Q696" s="151"/>
      <c r="R696" s="151"/>
      <c r="S696" s="151"/>
      <c r="T696" s="151"/>
      <c r="U696" s="151"/>
      <c r="V696" s="151"/>
      <c r="W696" s="167"/>
      <c r="X696" s="168"/>
      <c r="Y696" s="151"/>
      <c r="Z696" s="151" t="s">
        <v>773</v>
      </c>
      <c r="AA696" s="171"/>
      <c r="AB696" s="151"/>
      <c r="AC696" s="169"/>
      <c r="AD696" s="165">
        <v>42805</v>
      </c>
      <c r="AE696" s="170">
        <v>686</v>
      </c>
    </row>
    <row r="697" spans="1:31">
      <c r="A697" s="165"/>
      <c r="B697" s="166"/>
      <c r="C697"/>
      <c r="D697" s="151"/>
      <c r="E697" s="151"/>
      <c r="F697" s="151"/>
      <c r="G697" s="151"/>
      <c r="H697" s="151"/>
      <c r="I697" s="151"/>
      <c r="K697" s="151"/>
      <c r="L697" s="151"/>
      <c r="M697" s="151"/>
      <c r="N697"/>
      <c r="O697" s="167"/>
      <c r="P697" s="168"/>
      <c r="Q697" s="151"/>
      <c r="R697" s="151"/>
      <c r="S697" s="151"/>
      <c r="T697" s="151"/>
      <c r="U697" s="151"/>
      <c r="V697" s="151"/>
      <c r="W697" s="167"/>
      <c r="X697" s="168"/>
      <c r="Y697" s="151"/>
      <c r="Z697" s="151" t="s">
        <v>773</v>
      </c>
      <c r="AA697" s="171"/>
      <c r="AB697" s="151"/>
      <c r="AC697" s="169"/>
      <c r="AD697" s="165">
        <v>42805</v>
      </c>
      <c r="AE697" s="170">
        <v>687</v>
      </c>
    </row>
    <row r="698" spans="1:31">
      <c r="A698" s="165"/>
      <c r="B698" s="166"/>
      <c r="C698"/>
      <c r="D698" s="151"/>
      <c r="E698" s="151"/>
      <c r="F698" s="151"/>
      <c r="G698" s="151"/>
      <c r="H698" s="151"/>
      <c r="I698" s="151"/>
      <c r="K698" s="151"/>
      <c r="L698" s="151"/>
      <c r="M698" s="151"/>
      <c r="N698"/>
      <c r="O698" s="167"/>
      <c r="P698" s="168"/>
      <c r="Q698" s="151"/>
      <c r="R698" s="151"/>
      <c r="S698" s="151"/>
      <c r="T698" s="151"/>
      <c r="U698" s="151"/>
      <c r="V698" s="151"/>
      <c r="W698" s="167"/>
      <c r="X698" s="168"/>
      <c r="Y698" s="151"/>
      <c r="Z698" s="151" t="s">
        <v>773</v>
      </c>
      <c r="AA698" s="171"/>
      <c r="AB698" s="151"/>
      <c r="AC698" s="169"/>
      <c r="AD698" s="165">
        <v>42805</v>
      </c>
      <c r="AE698" s="170">
        <v>688</v>
      </c>
    </row>
    <row r="699" spans="1:31">
      <c r="A699" s="165"/>
      <c r="B699" s="166"/>
      <c r="C699"/>
      <c r="D699" s="151"/>
      <c r="E699" s="151"/>
      <c r="F699" s="151"/>
      <c r="G699" s="151"/>
      <c r="H699" s="151"/>
      <c r="I699" s="151"/>
      <c r="K699" s="151"/>
      <c r="L699" s="151"/>
      <c r="M699" s="151"/>
      <c r="N699"/>
      <c r="O699" s="167"/>
      <c r="P699" s="168"/>
      <c r="Q699" s="151"/>
      <c r="R699" s="151"/>
      <c r="S699" s="151"/>
      <c r="T699" s="151"/>
      <c r="U699" s="151"/>
      <c r="V699" s="151"/>
      <c r="W699" s="167"/>
      <c r="X699" s="168"/>
      <c r="Y699" s="151"/>
      <c r="Z699" s="151" t="s">
        <v>773</v>
      </c>
      <c r="AA699" s="171"/>
      <c r="AB699" s="151"/>
      <c r="AC699" s="169"/>
      <c r="AD699" s="165">
        <v>42805</v>
      </c>
      <c r="AE699" s="170">
        <v>689</v>
      </c>
    </row>
    <row r="700" spans="1:31">
      <c r="A700" s="165"/>
      <c r="B700" s="166"/>
      <c r="C700"/>
      <c r="D700" s="151"/>
      <c r="E700" s="151"/>
      <c r="F700" s="151"/>
      <c r="G700" s="151"/>
      <c r="H700" s="151"/>
      <c r="I700" s="151"/>
      <c r="K700" s="151"/>
      <c r="L700" s="151"/>
      <c r="M700" s="151"/>
      <c r="N700"/>
      <c r="O700" s="167"/>
      <c r="P700" s="168"/>
      <c r="Q700" s="151"/>
      <c r="R700" s="151"/>
      <c r="S700" s="151"/>
      <c r="T700" s="151"/>
      <c r="U700" s="151"/>
      <c r="V700" s="151"/>
      <c r="W700" s="167"/>
      <c r="X700" s="168"/>
      <c r="Y700" s="151"/>
      <c r="Z700" s="151" t="s">
        <v>773</v>
      </c>
      <c r="AA700" s="171"/>
      <c r="AB700" s="151"/>
      <c r="AC700" s="169"/>
      <c r="AD700" s="165">
        <v>42805</v>
      </c>
      <c r="AE700" s="170">
        <v>690</v>
      </c>
    </row>
    <row r="701" spans="1:31">
      <c r="A701" s="165"/>
      <c r="B701" s="166"/>
      <c r="C701"/>
      <c r="D701" s="151"/>
      <c r="E701" s="151"/>
      <c r="F701" s="151"/>
      <c r="G701" s="151"/>
      <c r="H701" s="151"/>
      <c r="I701" s="151"/>
      <c r="K701" s="151"/>
      <c r="L701" s="151"/>
      <c r="M701" s="151"/>
      <c r="N701"/>
      <c r="O701" s="167"/>
      <c r="P701" s="168"/>
      <c r="Q701" s="151"/>
      <c r="R701" s="151"/>
      <c r="S701" s="151"/>
      <c r="T701" s="151"/>
      <c r="U701" s="151"/>
      <c r="V701" s="151"/>
      <c r="W701" s="167"/>
      <c r="X701" s="168"/>
      <c r="Y701" s="151"/>
      <c r="Z701" s="151" t="s">
        <v>773</v>
      </c>
      <c r="AA701" s="171"/>
      <c r="AB701" s="151"/>
      <c r="AC701" s="169"/>
      <c r="AD701" s="165">
        <v>42805</v>
      </c>
      <c r="AE701" s="170">
        <v>691</v>
      </c>
    </row>
    <row r="702" spans="1:31">
      <c r="A702" s="165"/>
      <c r="B702" s="166"/>
      <c r="C702"/>
      <c r="D702" s="151"/>
      <c r="E702" s="151"/>
      <c r="F702" s="151"/>
      <c r="G702" s="151"/>
      <c r="H702" s="151"/>
      <c r="I702" s="151"/>
      <c r="K702" s="151"/>
      <c r="L702" s="151"/>
      <c r="M702" s="151"/>
      <c r="N702"/>
      <c r="O702" s="167"/>
      <c r="P702" s="168"/>
      <c r="Q702" s="151"/>
      <c r="R702" s="151"/>
      <c r="S702" s="151"/>
      <c r="T702" s="151"/>
      <c r="U702" s="151"/>
      <c r="V702" s="151"/>
      <c r="W702" s="167"/>
      <c r="X702" s="168"/>
      <c r="Y702" s="151"/>
      <c r="Z702" s="151" t="s">
        <v>773</v>
      </c>
      <c r="AA702" s="171"/>
      <c r="AB702" s="151"/>
      <c r="AC702" s="169"/>
      <c r="AD702" s="165">
        <v>42805</v>
      </c>
      <c r="AE702" s="170">
        <v>692</v>
      </c>
    </row>
    <row r="703" spans="1:31">
      <c r="A703" s="165"/>
      <c r="B703" s="166"/>
      <c r="C703"/>
      <c r="D703" s="151"/>
      <c r="E703" s="151"/>
      <c r="F703" s="151"/>
      <c r="G703" s="151"/>
      <c r="H703" s="151"/>
      <c r="I703" s="151"/>
      <c r="K703" s="151"/>
      <c r="L703" s="151"/>
      <c r="M703" s="151"/>
      <c r="N703"/>
      <c r="O703" s="167"/>
      <c r="P703" s="168"/>
      <c r="Q703" s="151"/>
      <c r="R703" s="151"/>
      <c r="S703" s="151"/>
      <c r="T703" s="151"/>
      <c r="U703" s="151"/>
      <c r="V703" s="151"/>
      <c r="W703" s="167"/>
      <c r="X703" s="168"/>
      <c r="Y703" s="151"/>
      <c r="Z703" s="151" t="s">
        <v>773</v>
      </c>
      <c r="AA703" s="171"/>
      <c r="AB703" s="151"/>
      <c r="AC703" s="169"/>
      <c r="AD703" s="165">
        <v>42805</v>
      </c>
      <c r="AE703" s="170">
        <v>693</v>
      </c>
    </row>
    <row r="704" spans="1:31">
      <c r="A704" s="165"/>
      <c r="B704" s="166"/>
      <c r="C704"/>
      <c r="D704" s="151"/>
      <c r="E704" s="151"/>
      <c r="F704" s="151"/>
      <c r="G704" s="151"/>
      <c r="H704" s="151"/>
      <c r="I704" s="151"/>
      <c r="K704" s="151"/>
      <c r="L704" s="151"/>
      <c r="M704" s="151"/>
      <c r="N704"/>
      <c r="O704" s="167"/>
      <c r="P704" s="168"/>
      <c r="Q704" s="151"/>
      <c r="R704" s="151"/>
      <c r="S704" s="151"/>
      <c r="T704" s="151"/>
      <c r="U704" s="151"/>
      <c r="V704" s="151"/>
      <c r="W704" s="167"/>
      <c r="X704" s="168"/>
      <c r="Y704" s="151"/>
      <c r="Z704" s="151" t="s">
        <v>773</v>
      </c>
      <c r="AA704" s="171"/>
      <c r="AB704" s="151"/>
      <c r="AC704" s="169"/>
      <c r="AD704" s="165">
        <v>42805</v>
      </c>
      <c r="AE704" s="170">
        <v>694</v>
      </c>
    </row>
    <row r="705" spans="1:31">
      <c r="A705" s="165"/>
      <c r="B705" s="166"/>
      <c r="C705"/>
      <c r="D705" s="151"/>
      <c r="E705" s="151"/>
      <c r="F705" s="151"/>
      <c r="G705" s="151"/>
      <c r="H705" s="151"/>
      <c r="I705" s="151"/>
      <c r="K705" s="151"/>
      <c r="L705" s="151"/>
      <c r="M705" s="151"/>
      <c r="N705"/>
      <c r="O705" s="167"/>
      <c r="P705" s="168"/>
      <c r="Q705" s="151"/>
      <c r="R705" s="151"/>
      <c r="S705" s="151"/>
      <c r="T705" s="151"/>
      <c r="U705" s="151"/>
      <c r="V705" s="151"/>
      <c r="W705" s="167"/>
      <c r="X705" s="168"/>
      <c r="Y705" s="151"/>
      <c r="Z705" s="151" t="s">
        <v>773</v>
      </c>
      <c r="AA705" s="171"/>
      <c r="AB705" s="151"/>
      <c r="AC705" s="169"/>
      <c r="AD705" s="165">
        <v>42805</v>
      </c>
      <c r="AE705" s="170">
        <v>695</v>
      </c>
    </row>
    <row r="706" spans="1:31">
      <c r="A706" s="165"/>
      <c r="B706" s="166"/>
      <c r="C706"/>
      <c r="D706" s="151"/>
      <c r="E706" s="151"/>
      <c r="F706" s="151"/>
      <c r="G706" s="151"/>
      <c r="H706" s="151"/>
      <c r="I706" s="151"/>
      <c r="K706" s="151"/>
      <c r="L706" s="151"/>
      <c r="M706" s="151"/>
      <c r="N706"/>
      <c r="O706" s="167"/>
      <c r="P706" s="168"/>
      <c r="Q706" s="151"/>
      <c r="R706" s="151"/>
      <c r="S706" s="151"/>
      <c r="T706" s="151"/>
      <c r="U706" s="151"/>
      <c r="V706" s="151"/>
      <c r="W706" s="167"/>
      <c r="X706" s="168"/>
      <c r="Y706" s="151"/>
      <c r="Z706" s="151" t="s">
        <v>773</v>
      </c>
      <c r="AA706" s="171"/>
      <c r="AB706" s="151"/>
      <c r="AC706" s="169"/>
      <c r="AD706" s="165">
        <v>42805</v>
      </c>
      <c r="AE706" s="170">
        <v>696</v>
      </c>
    </row>
    <row r="707" spans="1:31">
      <c r="A707" s="165"/>
      <c r="B707" s="166"/>
      <c r="C707"/>
      <c r="D707" s="151"/>
      <c r="E707" s="151"/>
      <c r="F707" s="151"/>
      <c r="G707" s="151"/>
      <c r="H707" s="151"/>
      <c r="I707" s="151"/>
      <c r="K707" s="151"/>
      <c r="L707" s="151"/>
      <c r="M707" s="151"/>
      <c r="N707"/>
      <c r="O707" s="167"/>
      <c r="P707" s="168"/>
      <c r="Q707" s="151"/>
      <c r="R707" s="151"/>
      <c r="S707" s="151"/>
      <c r="T707" s="151"/>
      <c r="U707" s="151"/>
      <c r="V707" s="151"/>
      <c r="W707" s="167"/>
      <c r="X707" s="168"/>
      <c r="Y707" s="151"/>
      <c r="Z707" s="151" t="s">
        <v>773</v>
      </c>
      <c r="AA707" s="171"/>
      <c r="AB707" s="151"/>
      <c r="AC707" s="169"/>
      <c r="AD707" s="165">
        <v>42805</v>
      </c>
      <c r="AE707" s="170">
        <v>697</v>
      </c>
    </row>
    <row r="708" spans="1:31">
      <c r="A708" s="165"/>
      <c r="B708" s="166"/>
      <c r="C708"/>
      <c r="D708" s="151"/>
      <c r="E708" s="151"/>
      <c r="F708" s="151"/>
      <c r="G708" s="151"/>
      <c r="H708" s="151"/>
      <c r="I708" s="151"/>
      <c r="K708" s="151"/>
      <c r="L708" s="151"/>
      <c r="M708" s="151"/>
      <c r="N708"/>
      <c r="O708" s="167"/>
      <c r="P708" s="168"/>
      <c r="Q708" s="151"/>
      <c r="R708" s="151"/>
      <c r="S708" s="151"/>
      <c r="T708" s="151"/>
      <c r="U708" s="151"/>
      <c r="V708" s="151"/>
      <c r="W708" s="167"/>
      <c r="X708" s="168"/>
      <c r="Y708" s="151"/>
      <c r="Z708" s="151" t="s">
        <v>773</v>
      </c>
      <c r="AA708" s="171"/>
      <c r="AB708" s="151"/>
      <c r="AC708" s="169"/>
      <c r="AD708" s="165">
        <v>42805</v>
      </c>
      <c r="AE708" s="170">
        <v>698</v>
      </c>
    </row>
    <row r="709" spans="1:31">
      <c r="A709" s="165"/>
      <c r="B709" s="166"/>
      <c r="C709"/>
      <c r="D709" s="151"/>
      <c r="E709" s="151"/>
      <c r="F709" s="151"/>
      <c r="G709" s="151"/>
      <c r="H709" s="151"/>
      <c r="I709" s="151"/>
      <c r="K709" s="151"/>
      <c r="L709" s="151"/>
      <c r="M709" s="151"/>
      <c r="N709"/>
      <c r="O709" s="167"/>
      <c r="P709" s="168"/>
      <c r="Q709" s="151"/>
      <c r="R709" s="151"/>
      <c r="S709" s="151"/>
      <c r="T709" s="151"/>
      <c r="U709" s="151"/>
      <c r="V709" s="151"/>
      <c r="W709" s="167"/>
      <c r="X709" s="168"/>
      <c r="Y709" s="151"/>
      <c r="Z709" s="151" t="s">
        <v>773</v>
      </c>
      <c r="AA709" s="171"/>
      <c r="AB709" s="151"/>
      <c r="AC709" s="169"/>
      <c r="AD709" s="165">
        <v>42805</v>
      </c>
      <c r="AE709" s="170">
        <v>699</v>
      </c>
    </row>
    <row r="710" spans="1:31">
      <c r="A710" s="165"/>
      <c r="B710" s="166"/>
      <c r="C710"/>
      <c r="D710" s="151"/>
      <c r="E710" s="151"/>
      <c r="F710" s="151"/>
      <c r="G710" s="151"/>
      <c r="H710" s="151"/>
      <c r="I710" s="151"/>
      <c r="K710" s="151"/>
      <c r="L710" s="151"/>
      <c r="M710" s="151"/>
      <c r="N710"/>
      <c r="O710" s="167"/>
      <c r="P710" s="168"/>
      <c r="Q710" s="151"/>
      <c r="R710" s="151"/>
      <c r="S710" s="151"/>
      <c r="T710" s="151"/>
      <c r="U710" s="151"/>
      <c r="V710" s="151"/>
      <c r="W710" s="167"/>
      <c r="X710" s="168"/>
      <c r="Y710" s="151"/>
      <c r="Z710" s="151" t="s">
        <v>773</v>
      </c>
      <c r="AA710" s="171"/>
      <c r="AB710" s="151"/>
      <c r="AC710" s="169"/>
      <c r="AD710" s="165">
        <v>42805</v>
      </c>
      <c r="AE710" s="170">
        <v>700</v>
      </c>
    </row>
    <row r="711" spans="1:31">
      <c r="A711" s="165"/>
      <c r="B711" s="166"/>
      <c r="C711"/>
      <c r="D711" s="151"/>
      <c r="E711" s="151"/>
      <c r="F711" s="151"/>
      <c r="G711" s="151"/>
      <c r="H711" s="151"/>
      <c r="I711" s="151"/>
      <c r="K711" s="151"/>
      <c r="L711" s="151"/>
      <c r="M711" s="151"/>
      <c r="N711"/>
      <c r="O711" s="167"/>
      <c r="P711" s="168"/>
      <c r="Q711" s="151"/>
      <c r="R711" s="151"/>
      <c r="S711" s="151"/>
      <c r="T711" s="151"/>
      <c r="U711" s="151"/>
      <c r="V711" s="151"/>
      <c r="W711" s="167"/>
      <c r="X711" s="168"/>
      <c r="Y711" s="151"/>
      <c r="Z711" s="151" t="s">
        <v>773</v>
      </c>
      <c r="AA711" s="171"/>
      <c r="AB711" s="151"/>
      <c r="AC711" s="169"/>
      <c r="AD711" s="165">
        <v>42805</v>
      </c>
      <c r="AE711" s="170">
        <v>701</v>
      </c>
    </row>
    <row r="712" spans="1:31">
      <c r="A712" s="165"/>
      <c r="B712" s="166"/>
      <c r="C712"/>
      <c r="D712" s="151"/>
      <c r="E712" s="151"/>
      <c r="F712" s="151"/>
      <c r="G712" s="151"/>
      <c r="H712" s="151"/>
      <c r="I712" s="151"/>
      <c r="K712" s="151"/>
      <c r="L712" s="151"/>
      <c r="M712" s="151"/>
      <c r="N712"/>
      <c r="O712" s="167"/>
      <c r="P712" s="168"/>
      <c r="Q712" s="151"/>
      <c r="R712" s="151"/>
      <c r="S712" s="151"/>
      <c r="T712" s="151"/>
      <c r="U712" s="151"/>
      <c r="V712" s="151"/>
      <c r="W712" s="167"/>
      <c r="X712" s="168"/>
      <c r="Y712" s="151"/>
      <c r="Z712" s="151" t="s">
        <v>773</v>
      </c>
      <c r="AA712" s="171"/>
      <c r="AB712" s="151"/>
      <c r="AC712" s="169"/>
      <c r="AD712" s="165">
        <v>42805</v>
      </c>
      <c r="AE712" s="170">
        <v>702</v>
      </c>
    </row>
    <row r="713" spans="1:31">
      <c r="A713" s="165"/>
      <c r="B713" s="166"/>
      <c r="C713"/>
      <c r="D713" s="151"/>
      <c r="E713" s="151"/>
      <c r="F713" s="151"/>
      <c r="G713" s="151"/>
      <c r="H713" s="151"/>
      <c r="I713" s="151"/>
      <c r="K713" s="151"/>
      <c r="L713" s="151"/>
      <c r="M713" s="151"/>
      <c r="N713"/>
      <c r="O713" s="167"/>
      <c r="P713" s="168"/>
      <c r="Q713" s="151"/>
      <c r="R713" s="151"/>
      <c r="S713" s="151"/>
      <c r="T713" s="151"/>
      <c r="U713" s="151"/>
      <c r="V713" s="151"/>
      <c r="W713" s="167"/>
      <c r="X713" s="168"/>
      <c r="Y713" s="151"/>
      <c r="Z713" s="151" t="s">
        <v>773</v>
      </c>
      <c r="AA713" s="171"/>
      <c r="AB713" s="151"/>
      <c r="AC713" s="169"/>
      <c r="AD713" s="165">
        <v>42805</v>
      </c>
      <c r="AE713" s="170">
        <v>703</v>
      </c>
    </row>
    <row r="714" spans="1:31">
      <c r="A714" s="165"/>
      <c r="B714" s="166"/>
      <c r="C714"/>
      <c r="D714" s="151"/>
      <c r="E714" s="151"/>
      <c r="F714" s="151"/>
      <c r="G714" s="151"/>
      <c r="H714" s="151"/>
      <c r="I714" s="151"/>
      <c r="K714" s="151"/>
      <c r="L714" s="151"/>
      <c r="M714" s="151"/>
      <c r="N714"/>
      <c r="O714" s="167"/>
      <c r="P714" s="168"/>
      <c r="Q714" s="151"/>
      <c r="R714" s="151"/>
      <c r="S714" s="151"/>
      <c r="T714" s="151"/>
      <c r="U714" s="151"/>
      <c r="V714" s="151"/>
      <c r="W714" s="167"/>
      <c r="X714" s="168"/>
      <c r="Y714" s="151"/>
      <c r="Z714" s="151" t="s">
        <v>773</v>
      </c>
      <c r="AA714" s="171"/>
      <c r="AB714" s="151"/>
      <c r="AC714" s="169"/>
      <c r="AD714" s="165">
        <v>42805</v>
      </c>
      <c r="AE714" s="170">
        <v>704</v>
      </c>
    </row>
    <row r="715" spans="1:31">
      <c r="A715" s="165"/>
      <c r="B715" s="166"/>
      <c r="C715"/>
      <c r="D715" s="151"/>
      <c r="E715" s="151"/>
      <c r="F715" s="151"/>
      <c r="G715" s="151"/>
      <c r="H715" s="151"/>
      <c r="I715" s="151"/>
      <c r="K715" s="151"/>
      <c r="L715" s="151"/>
      <c r="M715" s="151"/>
      <c r="N715"/>
      <c r="O715" s="167"/>
      <c r="P715" s="168"/>
      <c r="Q715" s="151"/>
      <c r="R715" s="151"/>
      <c r="S715" s="151"/>
      <c r="T715" s="151"/>
      <c r="U715" s="151"/>
      <c r="V715" s="151"/>
      <c r="W715" s="167"/>
      <c r="X715" s="168"/>
      <c r="Y715" s="151"/>
      <c r="Z715" s="151" t="s">
        <v>773</v>
      </c>
      <c r="AA715" s="171"/>
      <c r="AB715" s="151"/>
      <c r="AC715" s="169"/>
      <c r="AD715" s="165">
        <v>42805</v>
      </c>
      <c r="AE715" s="170">
        <v>705</v>
      </c>
    </row>
    <row r="716" spans="1:31">
      <c r="A716" s="165"/>
      <c r="B716" s="166"/>
      <c r="C716"/>
      <c r="D716" s="151"/>
      <c r="E716" s="151"/>
      <c r="F716" s="151"/>
      <c r="G716" s="151"/>
      <c r="H716" s="151"/>
      <c r="I716" s="151"/>
      <c r="K716" s="151"/>
      <c r="L716" s="151"/>
      <c r="M716" s="151"/>
      <c r="N716"/>
      <c r="O716" s="167"/>
      <c r="P716" s="168"/>
      <c r="Q716" s="151"/>
      <c r="R716" s="151"/>
      <c r="S716" s="151"/>
      <c r="T716" s="151"/>
      <c r="U716" s="151"/>
      <c r="V716" s="151"/>
      <c r="W716" s="167"/>
      <c r="X716" s="168"/>
      <c r="Y716" s="151"/>
      <c r="Z716" s="151" t="s">
        <v>773</v>
      </c>
      <c r="AA716" s="171"/>
      <c r="AB716" s="151"/>
      <c r="AC716" s="169"/>
      <c r="AD716" s="165">
        <v>42805</v>
      </c>
      <c r="AE716" s="170">
        <v>706</v>
      </c>
    </row>
    <row r="717" spans="1:31">
      <c r="A717" s="165"/>
      <c r="B717" s="166"/>
      <c r="C717"/>
      <c r="D717" s="151"/>
      <c r="E717" s="151"/>
      <c r="F717" s="151"/>
      <c r="G717" s="151"/>
      <c r="H717" s="151"/>
      <c r="I717" s="151"/>
      <c r="K717" s="151"/>
      <c r="L717" s="151"/>
      <c r="M717" s="151"/>
      <c r="N717"/>
      <c r="O717" s="167"/>
      <c r="P717" s="168"/>
      <c r="Q717" s="151"/>
      <c r="R717" s="151"/>
      <c r="S717" s="151"/>
      <c r="T717" s="151"/>
      <c r="U717" s="151"/>
      <c r="V717" s="151"/>
      <c r="W717" s="167"/>
      <c r="X717" s="168"/>
      <c r="Y717" s="151"/>
      <c r="Z717" s="151" t="s">
        <v>773</v>
      </c>
      <c r="AA717" s="171"/>
      <c r="AB717" s="151"/>
      <c r="AC717" s="169"/>
      <c r="AD717" s="165">
        <v>42805</v>
      </c>
      <c r="AE717" s="170">
        <v>707</v>
      </c>
    </row>
    <row r="718" spans="1:31">
      <c r="A718" s="165"/>
      <c r="B718" s="166"/>
      <c r="C718"/>
      <c r="D718" s="151"/>
      <c r="E718" s="151"/>
      <c r="F718" s="151"/>
      <c r="G718" s="151"/>
      <c r="H718" s="151"/>
      <c r="I718" s="151"/>
      <c r="K718" s="151"/>
      <c r="L718" s="151"/>
      <c r="M718" s="151"/>
      <c r="N718"/>
      <c r="O718" s="167"/>
      <c r="P718" s="168"/>
      <c r="Q718" s="151"/>
      <c r="R718" s="151"/>
      <c r="S718" s="151"/>
      <c r="T718" s="151"/>
      <c r="U718" s="151"/>
      <c r="V718" s="151"/>
      <c r="W718" s="167"/>
      <c r="X718" s="168"/>
      <c r="Y718" s="151"/>
      <c r="Z718" s="151" t="s">
        <v>773</v>
      </c>
      <c r="AA718" s="171"/>
      <c r="AB718" s="151"/>
      <c r="AC718" s="169"/>
      <c r="AD718" s="165">
        <v>42805</v>
      </c>
      <c r="AE718" s="170">
        <v>708</v>
      </c>
    </row>
    <row r="719" spans="1:31">
      <c r="A719" s="165"/>
      <c r="B719" s="166"/>
      <c r="C719"/>
      <c r="D719" s="151"/>
      <c r="E719" s="151"/>
      <c r="F719" s="151"/>
      <c r="G719" s="151"/>
      <c r="H719" s="151"/>
      <c r="I719" s="151"/>
      <c r="K719" s="151"/>
      <c r="L719" s="151"/>
      <c r="M719" s="151"/>
      <c r="N719"/>
      <c r="O719" s="167"/>
      <c r="P719" s="168"/>
      <c r="Q719" s="151"/>
      <c r="R719" s="151"/>
      <c r="S719" s="151"/>
      <c r="T719" s="151"/>
      <c r="U719" s="151"/>
      <c r="V719" s="151"/>
      <c r="W719" s="167"/>
      <c r="X719" s="168"/>
      <c r="Y719" s="151"/>
      <c r="Z719" s="151" t="s">
        <v>773</v>
      </c>
      <c r="AA719" s="171"/>
      <c r="AB719" s="151"/>
      <c r="AC719" s="169"/>
      <c r="AD719" s="165">
        <v>42805</v>
      </c>
      <c r="AE719" s="170">
        <v>709</v>
      </c>
    </row>
    <row r="720" spans="1:31">
      <c r="A720" s="165"/>
      <c r="B720" s="166"/>
      <c r="C720"/>
      <c r="D720" s="151"/>
      <c r="E720" s="151"/>
      <c r="F720" s="151"/>
      <c r="G720" s="151"/>
      <c r="H720" s="151"/>
      <c r="I720" s="151"/>
      <c r="K720" s="151"/>
      <c r="L720" s="151"/>
      <c r="M720" s="151"/>
      <c r="N720"/>
      <c r="O720" s="167"/>
      <c r="P720" s="168"/>
      <c r="Q720" s="151"/>
      <c r="R720" s="151"/>
      <c r="S720" s="151"/>
      <c r="T720" s="151"/>
      <c r="U720" s="151"/>
      <c r="V720" s="151"/>
      <c r="W720" s="167"/>
      <c r="X720" s="168"/>
      <c r="Y720" s="151"/>
      <c r="Z720" s="151" t="s">
        <v>773</v>
      </c>
      <c r="AA720" s="171"/>
      <c r="AB720" s="151"/>
      <c r="AC720" s="169"/>
      <c r="AD720" s="165">
        <v>42805</v>
      </c>
      <c r="AE720" s="170">
        <v>710</v>
      </c>
    </row>
    <row r="721" spans="1:31">
      <c r="A721" s="165"/>
      <c r="B721" s="166"/>
      <c r="C721"/>
      <c r="D721" s="151"/>
      <c r="E721" s="151"/>
      <c r="F721" s="151"/>
      <c r="G721" s="151"/>
      <c r="H721" s="151"/>
      <c r="I721" s="151"/>
      <c r="K721" s="151"/>
      <c r="L721" s="151"/>
      <c r="M721" s="151"/>
      <c r="N721"/>
      <c r="O721" s="167"/>
      <c r="P721" s="168"/>
      <c r="Q721" s="151"/>
      <c r="R721" s="151"/>
      <c r="S721" s="151"/>
      <c r="T721" s="151"/>
      <c r="U721" s="151"/>
      <c r="V721" s="151"/>
      <c r="W721" s="167"/>
      <c r="X721" s="168"/>
      <c r="Y721" s="151"/>
      <c r="Z721" s="151" t="s">
        <v>773</v>
      </c>
      <c r="AA721" s="171"/>
      <c r="AB721" s="151"/>
      <c r="AC721" s="169"/>
      <c r="AD721" s="165">
        <v>42805</v>
      </c>
      <c r="AE721" s="170">
        <v>711</v>
      </c>
    </row>
    <row r="722" spans="1:31">
      <c r="A722" s="165"/>
      <c r="B722" s="166"/>
      <c r="C722"/>
      <c r="D722" s="151"/>
      <c r="E722" s="151"/>
      <c r="F722" s="151"/>
      <c r="G722" s="151"/>
      <c r="H722" s="151"/>
      <c r="I722" s="151"/>
      <c r="K722" s="151"/>
      <c r="L722" s="151"/>
      <c r="M722" s="151"/>
      <c r="N722"/>
      <c r="O722" s="167"/>
      <c r="P722" s="168"/>
      <c r="Q722" s="151"/>
      <c r="R722" s="151"/>
      <c r="S722" s="151"/>
      <c r="T722" s="151"/>
      <c r="U722" s="151"/>
      <c r="V722" s="151"/>
      <c r="W722" s="167"/>
      <c r="X722" s="168"/>
      <c r="Y722" s="151"/>
      <c r="Z722" s="151" t="s">
        <v>773</v>
      </c>
      <c r="AA722" s="171"/>
      <c r="AB722" s="151"/>
      <c r="AC722" s="169"/>
      <c r="AD722" s="165">
        <v>42805</v>
      </c>
      <c r="AE722" s="170">
        <v>712</v>
      </c>
    </row>
    <row r="723" spans="1:31">
      <c r="A723" s="165"/>
      <c r="B723" s="166"/>
      <c r="C723"/>
      <c r="D723" s="151"/>
      <c r="E723" s="151"/>
      <c r="F723" s="151"/>
      <c r="G723" s="151"/>
      <c r="H723" s="151"/>
      <c r="I723" s="151"/>
      <c r="K723" s="151"/>
      <c r="L723" s="151"/>
      <c r="M723" s="151"/>
      <c r="N723"/>
      <c r="O723" s="167"/>
      <c r="P723" s="168"/>
      <c r="Q723" s="151"/>
      <c r="R723" s="151"/>
      <c r="S723" s="151"/>
      <c r="T723" s="151"/>
      <c r="U723" s="151"/>
      <c r="V723" s="151"/>
      <c r="W723" s="167"/>
      <c r="X723" s="168"/>
      <c r="Y723" s="151"/>
      <c r="Z723" s="151" t="s">
        <v>773</v>
      </c>
      <c r="AA723" s="171"/>
      <c r="AB723" s="151"/>
      <c r="AC723" s="169"/>
      <c r="AD723" s="165">
        <v>42805</v>
      </c>
      <c r="AE723" s="170">
        <v>713</v>
      </c>
    </row>
    <row r="724" spans="1:31">
      <c r="A724" s="165"/>
      <c r="B724" s="166"/>
      <c r="C724"/>
      <c r="D724" s="151"/>
      <c r="E724" s="151"/>
      <c r="F724" s="151"/>
      <c r="G724" s="151"/>
      <c r="H724" s="151"/>
      <c r="I724" s="151"/>
      <c r="K724" s="151"/>
      <c r="L724" s="151"/>
      <c r="M724" s="151"/>
      <c r="N724"/>
      <c r="O724" s="167"/>
      <c r="P724" s="168"/>
      <c r="Q724" s="151"/>
      <c r="R724" s="151"/>
      <c r="S724" s="151"/>
      <c r="T724" s="151"/>
      <c r="U724" s="151"/>
      <c r="V724" s="151"/>
      <c r="W724" s="167"/>
      <c r="X724" s="168"/>
      <c r="Y724" s="151"/>
      <c r="Z724" s="151" t="s">
        <v>773</v>
      </c>
      <c r="AA724" s="171"/>
      <c r="AB724" s="151"/>
      <c r="AC724" s="169"/>
      <c r="AD724" s="165">
        <v>42805</v>
      </c>
      <c r="AE724" s="170">
        <v>714</v>
      </c>
    </row>
    <row r="725" spans="1:31">
      <c r="A725" s="165"/>
      <c r="B725" s="166"/>
      <c r="C725"/>
      <c r="D725" s="151"/>
      <c r="E725" s="151"/>
      <c r="F725" s="151"/>
      <c r="G725" s="151"/>
      <c r="H725" s="151"/>
      <c r="I725" s="151"/>
      <c r="K725" s="151"/>
      <c r="L725" s="151"/>
      <c r="M725" s="151"/>
      <c r="N725"/>
      <c r="O725" s="167"/>
      <c r="P725" s="168"/>
      <c r="Q725" s="151"/>
      <c r="R725" s="151"/>
      <c r="S725" s="151"/>
      <c r="T725" s="151"/>
      <c r="U725" s="151"/>
      <c r="V725" s="151"/>
      <c r="W725" s="167"/>
      <c r="X725" s="168"/>
      <c r="Y725" s="151"/>
      <c r="Z725" s="151" t="s">
        <v>773</v>
      </c>
      <c r="AA725" s="171"/>
      <c r="AB725" s="151"/>
      <c r="AC725" s="169"/>
      <c r="AD725" s="165">
        <v>42805</v>
      </c>
      <c r="AE725" s="170">
        <v>715</v>
      </c>
    </row>
    <row r="726" spans="1:31">
      <c r="A726" s="165"/>
      <c r="B726" s="166"/>
      <c r="C726"/>
      <c r="D726" s="151"/>
      <c r="E726" s="151"/>
      <c r="F726" s="151"/>
      <c r="G726" s="151"/>
      <c r="H726" s="151"/>
      <c r="I726" s="151"/>
      <c r="K726" s="151"/>
      <c r="L726" s="151"/>
      <c r="M726" s="151"/>
      <c r="N726"/>
      <c r="O726" s="167"/>
      <c r="P726" s="168"/>
      <c r="Q726" s="151"/>
      <c r="R726" s="151"/>
      <c r="S726" s="151"/>
      <c r="T726" s="151"/>
      <c r="U726" s="151"/>
      <c r="V726" s="151"/>
      <c r="W726" s="167"/>
      <c r="X726" s="168"/>
      <c r="Y726" s="151"/>
      <c r="Z726" s="151" t="s">
        <v>773</v>
      </c>
      <c r="AA726" s="171"/>
      <c r="AB726" s="151"/>
      <c r="AC726" s="169"/>
      <c r="AD726" s="165">
        <v>42805</v>
      </c>
      <c r="AE726" s="170">
        <v>716</v>
      </c>
    </row>
    <row r="727" spans="1:31">
      <c r="A727" s="165"/>
      <c r="B727" s="166"/>
      <c r="C727"/>
      <c r="D727" s="151"/>
      <c r="E727" s="151"/>
      <c r="F727" s="151"/>
      <c r="G727" s="151"/>
      <c r="H727" s="151"/>
      <c r="I727" s="151"/>
      <c r="K727" s="151"/>
      <c r="L727" s="151"/>
      <c r="M727" s="151"/>
      <c r="N727"/>
      <c r="O727" s="167"/>
      <c r="P727" s="168"/>
      <c r="Q727" s="151"/>
      <c r="R727" s="151"/>
      <c r="S727" s="151"/>
      <c r="T727" s="151"/>
      <c r="U727" s="151"/>
      <c r="V727" s="151"/>
      <c r="W727" s="167"/>
      <c r="X727" s="168"/>
      <c r="Y727" s="151"/>
      <c r="Z727" s="151" t="s">
        <v>773</v>
      </c>
      <c r="AA727" s="171"/>
      <c r="AB727" s="151"/>
      <c r="AC727" s="169"/>
      <c r="AD727" s="165">
        <v>42805</v>
      </c>
      <c r="AE727" s="170">
        <v>717</v>
      </c>
    </row>
    <row r="728" spans="1:31">
      <c r="A728" s="165"/>
      <c r="B728" s="166"/>
      <c r="C728"/>
      <c r="D728" s="151"/>
      <c r="E728" s="151"/>
      <c r="F728" s="151"/>
      <c r="G728" s="151"/>
      <c r="H728" s="151"/>
      <c r="I728" s="151"/>
      <c r="K728" s="151"/>
      <c r="L728" s="151"/>
      <c r="M728" s="151"/>
      <c r="N728"/>
      <c r="O728" s="167"/>
      <c r="P728" s="168"/>
      <c r="Q728" s="151"/>
      <c r="R728" s="151"/>
      <c r="S728" s="151"/>
      <c r="T728" s="151"/>
      <c r="U728" s="151"/>
      <c r="V728" s="151"/>
      <c r="W728" s="167"/>
      <c r="X728" s="168"/>
      <c r="Y728" s="151"/>
      <c r="Z728" s="151" t="s">
        <v>773</v>
      </c>
      <c r="AA728" s="171"/>
      <c r="AB728" s="151"/>
      <c r="AC728" s="169"/>
      <c r="AD728" s="165">
        <v>42805</v>
      </c>
      <c r="AE728" s="170">
        <v>718</v>
      </c>
    </row>
    <row r="729" spans="1:31">
      <c r="A729" s="165"/>
      <c r="B729" s="166"/>
      <c r="C729"/>
      <c r="D729" s="151"/>
      <c r="E729" s="151"/>
      <c r="F729" s="151"/>
      <c r="G729" s="151"/>
      <c r="H729" s="151"/>
      <c r="I729" s="151"/>
      <c r="K729" s="151"/>
      <c r="L729" s="151"/>
      <c r="M729" s="151"/>
      <c r="N729"/>
      <c r="O729" s="167"/>
      <c r="P729" s="168"/>
      <c r="Q729" s="151"/>
      <c r="R729" s="151"/>
      <c r="S729" s="151"/>
      <c r="T729" s="151"/>
      <c r="U729" s="151"/>
      <c r="V729" s="151"/>
      <c r="W729" s="167"/>
      <c r="X729" s="168"/>
      <c r="Y729" s="151"/>
      <c r="Z729" s="151" t="s">
        <v>773</v>
      </c>
      <c r="AA729" s="171"/>
      <c r="AB729" s="151"/>
      <c r="AC729" s="169"/>
      <c r="AD729" s="165">
        <v>42805</v>
      </c>
      <c r="AE729" s="170">
        <v>719</v>
      </c>
    </row>
    <row r="730" spans="1:31">
      <c r="A730" s="165"/>
      <c r="B730" s="166"/>
      <c r="C730"/>
      <c r="D730" s="151"/>
      <c r="E730" s="151"/>
      <c r="F730" s="151"/>
      <c r="G730" s="151"/>
      <c r="H730" s="151"/>
      <c r="I730" s="151"/>
      <c r="K730" s="151"/>
      <c r="L730" s="151"/>
      <c r="M730" s="151"/>
      <c r="N730"/>
      <c r="O730" s="167"/>
      <c r="P730" s="168"/>
      <c r="Q730" s="151"/>
      <c r="R730" s="151"/>
      <c r="S730" s="151"/>
      <c r="T730" s="151"/>
      <c r="U730" s="151"/>
      <c r="V730" s="151"/>
      <c r="W730" s="167"/>
      <c r="X730" s="168"/>
      <c r="Y730" s="151"/>
      <c r="Z730" s="151" t="s">
        <v>773</v>
      </c>
      <c r="AA730" s="171"/>
      <c r="AB730" s="151"/>
      <c r="AC730" s="169"/>
      <c r="AD730" s="165">
        <v>42805</v>
      </c>
      <c r="AE730" s="170">
        <v>720</v>
      </c>
    </row>
    <row r="731" spans="1:31">
      <c r="A731" s="165"/>
      <c r="B731" s="166"/>
      <c r="C731"/>
      <c r="D731" s="151"/>
      <c r="E731" s="151"/>
      <c r="F731" s="151"/>
      <c r="G731" s="151"/>
      <c r="H731" s="151"/>
      <c r="I731" s="151"/>
      <c r="K731" s="151"/>
      <c r="L731" s="151"/>
      <c r="M731" s="151"/>
      <c r="N731"/>
      <c r="O731" s="167"/>
      <c r="P731" s="168"/>
      <c r="Q731" s="151"/>
      <c r="R731" s="151"/>
      <c r="S731" s="151"/>
      <c r="T731" s="151"/>
      <c r="U731" s="151"/>
      <c r="V731" s="151"/>
      <c r="W731" s="167"/>
      <c r="X731" s="168"/>
      <c r="Y731" s="151"/>
      <c r="Z731" s="151" t="s">
        <v>773</v>
      </c>
      <c r="AA731" s="171"/>
      <c r="AB731" s="151"/>
      <c r="AC731" s="169"/>
      <c r="AD731" s="165">
        <v>42805</v>
      </c>
      <c r="AE731" s="170">
        <v>721</v>
      </c>
    </row>
    <row r="732" spans="1:31">
      <c r="A732" s="165"/>
      <c r="B732" s="166"/>
      <c r="C732"/>
      <c r="D732" s="151"/>
      <c r="E732" s="151"/>
      <c r="F732" s="151"/>
      <c r="G732" s="151"/>
      <c r="H732" s="151"/>
      <c r="I732" s="151"/>
      <c r="K732" s="151"/>
      <c r="L732" s="151"/>
      <c r="M732" s="151"/>
      <c r="N732"/>
      <c r="O732" s="167"/>
      <c r="P732" s="168"/>
      <c r="Q732" s="151"/>
      <c r="R732" s="151"/>
      <c r="S732" s="151"/>
      <c r="T732" s="151"/>
      <c r="U732" s="151"/>
      <c r="V732" s="151"/>
      <c r="W732" s="167"/>
      <c r="X732" s="168"/>
      <c r="Y732" s="151"/>
      <c r="Z732" s="151" t="s">
        <v>773</v>
      </c>
      <c r="AA732" s="171"/>
      <c r="AB732" s="151"/>
      <c r="AC732" s="169"/>
      <c r="AD732" s="165">
        <v>42805</v>
      </c>
      <c r="AE732" s="170">
        <v>722</v>
      </c>
    </row>
    <row r="733" spans="1:31">
      <c r="A733" s="165"/>
      <c r="B733" s="166"/>
      <c r="C733"/>
      <c r="D733" s="151"/>
      <c r="E733" s="151"/>
      <c r="F733" s="151"/>
      <c r="G733" s="151"/>
      <c r="H733" s="151"/>
      <c r="I733" s="151"/>
      <c r="K733" s="151"/>
      <c r="L733" s="151"/>
      <c r="M733" s="151"/>
      <c r="N733"/>
      <c r="O733" s="167"/>
      <c r="P733" s="168"/>
      <c r="Q733" s="151"/>
      <c r="R733" s="151"/>
      <c r="S733" s="151"/>
      <c r="T733" s="151"/>
      <c r="U733" s="151"/>
      <c r="V733" s="151"/>
      <c r="W733" s="167"/>
      <c r="X733" s="168"/>
      <c r="Y733" s="151"/>
      <c r="Z733" s="151" t="s">
        <v>773</v>
      </c>
      <c r="AA733" s="171"/>
      <c r="AB733" s="151"/>
      <c r="AC733" s="169"/>
      <c r="AD733" s="165">
        <v>42805</v>
      </c>
      <c r="AE733" s="170">
        <v>723</v>
      </c>
    </row>
    <row r="734" spans="1:31">
      <c r="A734" s="165"/>
      <c r="B734" s="166"/>
      <c r="C734"/>
      <c r="D734" s="151"/>
      <c r="E734" s="151"/>
      <c r="F734" s="151"/>
      <c r="G734" s="151"/>
      <c r="H734" s="151"/>
      <c r="I734" s="151"/>
      <c r="K734" s="151"/>
      <c r="L734" s="151"/>
      <c r="M734" s="151"/>
      <c r="N734"/>
      <c r="O734" s="167"/>
      <c r="P734" s="168"/>
      <c r="Q734" s="151"/>
      <c r="R734" s="151"/>
      <c r="S734" s="151"/>
      <c r="T734" s="151"/>
      <c r="U734" s="151"/>
      <c r="V734" s="151"/>
      <c r="W734" s="167"/>
      <c r="X734" s="168"/>
      <c r="Y734" s="151"/>
      <c r="Z734" s="151" t="s">
        <v>773</v>
      </c>
      <c r="AA734" s="171"/>
      <c r="AB734" s="151"/>
      <c r="AC734" s="169"/>
      <c r="AD734" s="165">
        <v>42805</v>
      </c>
      <c r="AE734" s="170">
        <v>724</v>
      </c>
    </row>
    <row r="735" spans="1:31">
      <c r="A735" s="165"/>
      <c r="B735" s="166"/>
      <c r="C735"/>
      <c r="D735" s="151"/>
      <c r="E735" s="151"/>
      <c r="F735" s="151"/>
      <c r="G735" s="151"/>
      <c r="H735" s="151"/>
      <c r="I735" s="151"/>
      <c r="K735" s="151"/>
      <c r="L735" s="151"/>
      <c r="M735" s="151"/>
      <c r="N735"/>
      <c r="O735" s="167"/>
      <c r="P735" s="168"/>
      <c r="Q735" s="151"/>
      <c r="R735" s="151"/>
      <c r="S735" s="151"/>
      <c r="T735" s="151"/>
      <c r="U735" s="151"/>
      <c r="V735" s="151"/>
      <c r="W735" s="167"/>
      <c r="X735" s="168"/>
      <c r="Y735" s="151"/>
      <c r="Z735" s="151" t="s">
        <v>773</v>
      </c>
      <c r="AA735" s="171"/>
      <c r="AB735" s="151"/>
      <c r="AC735" s="169"/>
      <c r="AD735" s="165">
        <v>42805</v>
      </c>
      <c r="AE735" s="170">
        <v>725</v>
      </c>
    </row>
    <row r="736" spans="1:31">
      <c r="A736" s="165"/>
      <c r="B736" s="166"/>
      <c r="C736"/>
      <c r="D736" s="151"/>
      <c r="E736" s="151"/>
      <c r="F736" s="151"/>
      <c r="G736" s="151"/>
      <c r="H736" s="151"/>
      <c r="I736" s="151"/>
      <c r="K736" s="151"/>
      <c r="L736" s="151"/>
      <c r="M736" s="151"/>
      <c r="N736"/>
      <c r="O736" s="167"/>
      <c r="P736" s="168"/>
      <c r="Q736" s="151"/>
      <c r="R736" s="151"/>
      <c r="S736" s="151"/>
      <c r="T736" s="151"/>
      <c r="U736" s="151"/>
      <c r="V736" s="151"/>
      <c r="W736" s="167"/>
      <c r="X736" s="168"/>
      <c r="Y736" s="151"/>
      <c r="Z736" s="151" t="s">
        <v>773</v>
      </c>
      <c r="AA736" s="171"/>
      <c r="AB736" s="151"/>
      <c r="AC736" s="169"/>
      <c r="AD736" s="165">
        <v>42805</v>
      </c>
      <c r="AE736" s="170">
        <v>726</v>
      </c>
    </row>
    <row r="737" spans="1:31">
      <c r="A737" s="165"/>
      <c r="B737" s="166"/>
      <c r="C737"/>
      <c r="D737" s="151"/>
      <c r="E737" s="151"/>
      <c r="F737" s="151"/>
      <c r="G737" s="151"/>
      <c r="H737" s="151"/>
      <c r="I737" s="151"/>
      <c r="K737" s="151"/>
      <c r="L737" s="151"/>
      <c r="M737" s="151"/>
      <c r="N737"/>
      <c r="O737" s="167"/>
      <c r="P737" s="168"/>
      <c r="Q737" s="151"/>
      <c r="R737" s="151"/>
      <c r="S737" s="151"/>
      <c r="T737" s="151"/>
      <c r="U737" s="151"/>
      <c r="V737" s="151"/>
      <c r="W737" s="167"/>
      <c r="X737" s="168"/>
      <c r="Y737" s="151"/>
      <c r="Z737" s="151" t="s">
        <v>773</v>
      </c>
      <c r="AA737" s="171"/>
      <c r="AB737" s="151"/>
      <c r="AC737" s="169"/>
      <c r="AD737" s="165">
        <v>42805</v>
      </c>
      <c r="AE737" s="170">
        <v>727</v>
      </c>
    </row>
    <row r="738" spans="1:31">
      <c r="A738" s="165"/>
      <c r="B738" s="166"/>
      <c r="C738"/>
      <c r="D738" s="151"/>
      <c r="E738" s="151"/>
      <c r="F738" s="151"/>
      <c r="G738" s="151"/>
      <c r="H738" s="151"/>
      <c r="I738" s="151"/>
      <c r="K738" s="151"/>
      <c r="L738" s="151"/>
      <c r="M738" s="151"/>
      <c r="N738"/>
      <c r="O738" s="167"/>
      <c r="P738" s="168"/>
      <c r="Q738" s="151"/>
      <c r="R738" s="151"/>
      <c r="S738" s="151"/>
      <c r="T738" s="151"/>
      <c r="U738" s="151"/>
      <c r="V738" s="151"/>
      <c r="W738" s="167"/>
      <c r="X738" s="168"/>
      <c r="Y738" s="151"/>
      <c r="Z738" s="151" t="s">
        <v>773</v>
      </c>
      <c r="AA738" s="171"/>
      <c r="AB738" s="151"/>
      <c r="AC738" s="169"/>
      <c r="AD738" s="165">
        <v>42805</v>
      </c>
      <c r="AE738" s="170">
        <v>728</v>
      </c>
    </row>
    <row r="739" spans="1:31">
      <c r="A739" s="165"/>
      <c r="B739" s="166"/>
      <c r="C739"/>
      <c r="D739" s="151"/>
      <c r="E739" s="151"/>
      <c r="F739" s="151"/>
      <c r="G739" s="151"/>
      <c r="H739" s="151"/>
      <c r="I739" s="151"/>
      <c r="K739" s="151"/>
      <c r="L739" s="151"/>
      <c r="M739" s="151"/>
      <c r="N739"/>
      <c r="O739" s="167"/>
      <c r="P739" s="168"/>
      <c r="Q739" s="151"/>
      <c r="R739" s="151"/>
      <c r="S739" s="151"/>
      <c r="T739" s="151"/>
      <c r="U739" s="151"/>
      <c r="V739" s="151"/>
      <c r="W739" s="167"/>
      <c r="X739" s="168"/>
      <c r="Y739" s="151"/>
      <c r="Z739" s="151" t="s">
        <v>773</v>
      </c>
      <c r="AA739" s="171"/>
      <c r="AB739" s="151"/>
      <c r="AC739" s="169"/>
      <c r="AD739" s="165">
        <v>42805</v>
      </c>
      <c r="AE739" s="170">
        <v>729</v>
      </c>
    </row>
    <row r="740" spans="1:31">
      <c r="A740" s="165"/>
      <c r="B740" s="166"/>
      <c r="C740"/>
      <c r="D740" s="151"/>
      <c r="E740" s="151"/>
      <c r="F740" s="151"/>
      <c r="G740" s="151"/>
      <c r="H740" s="151"/>
      <c r="I740" s="151"/>
      <c r="K740" s="151"/>
      <c r="L740" s="151"/>
      <c r="M740" s="151"/>
      <c r="N740"/>
      <c r="O740" s="167"/>
      <c r="P740" s="168"/>
      <c r="Q740" s="151"/>
      <c r="R740" s="151"/>
      <c r="S740" s="151"/>
      <c r="T740" s="151"/>
      <c r="U740" s="151"/>
      <c r="V740" s="151"/>
      <c r="W740" s="167"/>
      <c r="X740" s="168"/>
      <c r="Y740" s="151"/>
      <c r="Z740" s="151" t="s">
        <v>773</v>
      </c>
      <c r="AA740" s="171"/>
      <c r="AB740" s="151"/>
      <c r="AC740" s="169"/>
      <c r="AD740" s="165">
        <v>42805</v>
      </c>
      <c r="AE740" s="170">
        <v>730</v>
      </c>
    </row>
    <row r="741" spans="1:31">
      <c r="A741" s="165"/>
      <c r="B741" s="166"/>
      <c r="C741"/>
      <c r="D741" s="151"/>
      <c r="E741" s="151"/>
      <c r="F741" s="151"/>
      <c r="G741" s="151"/>
      <c r="H741" s="151"/>
      <c r="I741" s="151"/>
      <c r="K741" s="151"/>
      <c r="L741" s="151"/>
      <c r="M741" s="151"/>
      <c r="N741"/>
      <c r="O741" s="167"/>
      <c r="P741" s="168"/>
      <c r="Q741" s="151"/>
      <c r="R741" s="151"/>
      <c r="S741" s="151"/>
      <c r="T741" s="151"/>
      <c r="U741" s="151"/>
      <c r="V741" s="151"/>
      <c r="W741" s="167"/>
      <c r="X741" s="168"/>
      <c r="Y741" s="151"/>
      <c r="Z741" s="151" t="s">
        <v>773</v>
      </c>
      <c r="AA741" s="171"/>
      <c r="AB741" s="151"/>
      <c r="AC741" s="169"/>
      <c r="AD741" s="165">
        <v>42805</v>
      </c>
      <c r="AE741" s="170">
        <v>731</v>
      </c>
    </row>
    <row r="742" spans="1:31">
      <c r="A742" s="165"/>
      <c r="B742" s="166"/>
      <c r="C742"/>
      <c r="D742" s="151"/>
      <c r="E742" s="151"/>
      <c r="F742" s="151"/>
      <c r="G742" s="151"/>
      <c r="H742" s="151"/>
      <c r="I742" s="151"/>
      <c r="K742" s="151"/>
      <c r="L742" s="151"/>
      <c r="M742" s="151"/>
      <c r="N742"/>
      <c r="O742" s="167"/>
      <c r="P742" s="168"/>
      <c r="Q742" s="151"/>
      <c r="R742" s="151"/>
      <c r="S742" s="151"/>
      <c r="T742" s="151"/>
      <c r="U742" s="151"/>
      <c r="V742" s="151"/>
      <c r="W742" s="167"/>
      <c r="X742" s="168"/>
      <c r="Y742" s="151"/>
      <c r="Z742" s="151" t="s">
        <v>773</v>
      </c>
      <c r="AA742" s="171"/>
      <c r="AB742" s="151"/>
      <c r="AC742" s="169"/>
      <c r="AD742" s="165">
        <v>42805</v>
      </c>
      <c r="AE742" s="170">
        <v>732</v>
      </c>
    </row>
    <row r="743" spans="1:31">
      <c r="A743" s="165"/>
      <c r="B743" s="166"/>
      <c r="C743"/>
      <c r="D743" s="151"/>
      <c r="E743" s="151"/>
      <c r="F743" s="151"/>
      <c r="G743" s="151"/>
      <c r="H743" s="151"/>
      <c r="I743" s="151"/>
      <c r="K743" s="151"/>
      <c r="L743" s="151"/>
      <c r="M743" s="151"/>
      <c r="N743"/>
      <c r="O743" s="167"/>
      <c r="P743" s="168"/>
      <c r="Q743" s="151"/>
      <c r="R743" s="151"/>
      <c r="S743" s="151"/>
      <c r="T743" s="151"/>
      <c r="U743" s="151"/>
      <c r="V743" s="151"/>
      <c r="W743" s="167"/>
      <c r="X743" s="168"/>
      <c r="Y743" s="151"/>
      <c r="Z743" s="151" t="s">
        <v>773</v>
      </c>
      <c r="AA743" s="171"/>
      <c r="AB743" s="151"/>
      <c r="AC743" s="169"/>
      <c r="AD743" s="165">
        <v>42805</v>
      </c>
      <c r="AE743" s="170">
        <v>733</v>
      </c>
    </row>
    <row r="744" spans="1:31">
      <c r="A744" s="165"/>
      <c r="B744" s="166"/>
      <c r="C744"/>
      <c r="D744" s="151"/>
      <c r="E744" s="151"/>
      <c r="F744" s="151"/>
      <c r="G744" s="151"/>
      <c r="H744" s="151"/>
      <c r="I744" s="151"/>
      <c r="K744" s="151"/>
      <c r="L744" s="151"/>
      <c r="M744" s="151"/>
      <c r="N744"/>
      <c r="O744" s="167"/>
      <c r="P744" s="168"/>
      <c r="Q744" s="151"/>
      <c r="R744" s="151"/>
      <c r="S744" s="151"/>
      <c r="T744" s="151"/>
      <c r="U744" s="151"/>
      <c r="V744" s="151"/>
      <c r="W744" s="167"/>
      <c r="X744" s="168"/>
      <c r="Y744" s="151"/>
      <c r="Z744" s="151" t="s">
        <v>773</v>
      </c>
      <c r="AA744" s="171"/>
      <c r="AB744" s="151"/>
      <c r="AC744" s="169"/>
      <c r="AD744" s="165">
        <v>42805</v>
      </c>
      <c r="AE744" s="170">
        <v>734</v>
      </c>
    </row>
    <row r="745" spans="1:31">
      <c r="A745" s="165"/>
      <c r="B745" s="166"/>
      <c r="C745"/>
      <c r="D745" s="151"/>
      <c r="E745" s="151"/>
      <c r="F745" s="151"/>
      <c r="G745" s="151"/>
      <c r="H745" s="151"/>
      <c r="I745" s="151"/>
      <c r="K745" s="151"/>
      <c r="L745" s="151"/>
      <c r="M745" s="151"/>
      <c r="N745"/>
      <c r="O745" s="167"/>
      <c r="P745" s="168"/>
      <c r="Q745" s="151"/>
      <c r="R745" s="151"/>
      <c r="S745" s="151"/>
      <c r="T745" s="151"/>
      <c r="U745" s="151"/>
      <c r="V745" s="151"/>
      <c r="W745" s="167"/>
      <c r="X745" s="168"/>
      <c r="Y745" s="151"/>
      <c r="Z745" s="151" t="s">
        <v>773</v>
      </c>
      <c r="AA745" s="171"/>
      <c r="AB745" s="151"/>
      <c r="AC745" s="169"/>
      <c r="AD745" s="165">
        <v>42805</v>
      </c>
      <c r="AE745" s="170">
        <v>735</v>
      </c>
    </row>
    <row r="746" spans="1:31">
      <c r="A746" s="165"/>
      <c r="B746" s="166"/>
      <c r="C746"/>
      <c r="D746" s="151"/>
      <c r="E746" s="151"/>
      <c r="F746" s="151"/>
      <c r="G746" s="151"/>
      <c r="H746" s="151"/>
      <c r="I746" s="151"/>
      <c r="K746" s="151"/>
      <c r="L746" s="151"/>
      <c r="M746" s="151"/>
      <c r="N746"/>
      <c r="O746" s="167"/>
      <c r="P746" s="168"/>
      <c r="Q746" s="151"/>
      <c r="R746" s="151"/>
      <c r="S746" s="151"/>
      <c r="T746" s="151"/>
      <c r="U746" s="151"/>
      <c r="V746" s="151"/>
      <c r="W746" s="167"/>
      <c r="X746" s="168"/>
      <c r="Y746" s="151"/>
      <c r="Z746" s="151" t="s">
        <v>773</v>
      </c>
      <c r="AA746" s="171"/>
      <c r="AB746" s="151"/>
      <c r="AC746" s="169"/>
      <c r="AD746" s="165">
        <v>42805</v>
      </c>
      <c r="AE746" s="170">
        <v>736</v>
      </c>
    </row>
    <row r="747" spans="1:31">
      <c r="A747" s="165"/>
      <c r="B747" s="166"/>
      <c r="C747"/>
      <c r="D747" s="151"/>
      <c r="E747" s="151"/>
      <c r="F747" s="151"/>
      <c r="G747" s="151"/>
      <c r="H747" s="151"/>
      <c r="I747" s="151"/>
      <c r="K747" s="151"/>
      <c r="L747" s="151"/>
      <c r="M747" s="151"/>
      <c r="N747"/>
      <c r="O747" s="167"/>
      <c r="P747" s="168"/>
      <c r="Q747" s="151"/>
      <c r="R747" s="151"/>
      <c r="S747" s="151"/>
      <c r="T747" s="151"/>
      <c r="U747" s="151"/>
      <c r="V747" s="151"/>
      <c r="W747" s="167"/>
      <c r="X747" s="168"/>
      <c r="Y747" s="151"/>
      <c r="Z747" s="151" t="s">
        <v>773</v>
      </c>
      <c r="AA747" s="171"/>
      <c r="AB747" s="151"/>
      <c r="AC747" s="169"/>
      <c r="AD747" s="165">
        <v>42805</v>
      </c>
      <c r="AE747" s="170">
        <v>737</v>
      </c>
    </row>
    <row r="748" spans="1:31">
      <c r="A748" s="165"/>
      <c r="B748" s="166"/>
      <c r="C748"/>
      <c r="D748" s="151"/>
      <c r="E748" s="151"/>
      <c r="F748" s="151"/>
      <c r="G748" s="151"/>
      <c r="H748" s="151"/>
      <c r="I748" s="151"/>
      <c r="K748" s="151"/>
      <c r="L748" s="151"/>
      <c r="M748" s="151"/>
      <c r="N748"/>
      <c r="O748" s="167"/>
      <c r="P748" s="168"/>
      <c r="Q748" s="151"/>
      <c r="R748" s="151"/>
      <c r="S748" s="151"/>
      <c r="T748" s="151"/>
      <c r="U748" s="151"/>
      <c r="V748" s="151"/>
      <c r="W748" s="167"/>
      <c r="X748" s="168"/>
      <c r="Y748" s="151"/>
      <c r="Z748" s="151" t="s">
        <v>773</v>
      </c>
      <c r="AA748" s="171"/>
      <c r="AB748" s="151"/>
      <c r="AC748" s="169"/>
      <c r="AD748" s="165">
        <v>42805</v>
      </c>
      <c r="AE748" s="170">
        <v>738</v>
      </c>
    </row>
    <row r="749" spans="1:31">
      <c r="A749" s="165"/>
      <c r="B749" s="166"/>
      <c r="C749"/>
      <c r="D749" s="151"/>
      <c r="E749" s="151"/>
      <c r="F749" s="151"/>
      <c r="G749" s="151"/>
      <c r="H749" s="151"/>
      <c r="I749" s="151"/>
      <c r="K749" s="151"/>
      <c r="L749" s="151"/>
      <c r="M749" s="151"/>
      <c r="N749"/>
      <c r="O749" s="167"/>
      <c r="P749" s="168"/>
      <c r="Q749" s="151"/>
      <c r="R749" s="151"/>
      <c r="S749" s="151"/>
      <c r="T749" s="151"/>
      <c r="U749" s="151"/>
      <c r="V749" s="151"/>
      <c r="W749" s="167"/>
      <c r="X749" s="168"/>
      <c r="Y749" s="151"/>
      <c r="Z749" s="151" t="s">
        <v>773</v>
      </c>
      <c r="AA749" s="171"/>
      <c r="AB749" s="151"/>
      <c r="AC749" s="169"/>
      <c r="AD749" s="165">
        <v>42805</v>
      </c>
      <c r="AE749" s="170">
        <v>739</v>
      </c>
    </row>
    <row r="750" spans="1:31">
      <c r="A750" s="165"/>
      <c r="B750" s="166"/>
      <c r="C750"/>
      <c r="D750" s="151"/>
      <c r="E750" s="151"/>
      <c r="F750" s="151"/>
      <c r="G750" s="151"/>
      <c r="H750" s="151"/>
      <c r="I750" s="151"/>
      <c r="K750" s="151"/>
      <c r="L750" s="151"/>
      <c r="M750" s="151"/>
      <c r="N750"/>
      <c r="O750" s="167"/>
      <c r="P750" s="168"/>
      <c r="Q750" s="151"/>
      <c r="R750" s="151"/>
      <c r="S750" s="151"/>
      <c r="T750" s="151"/>
      <c r="U750" s="151"/>
      <c r="V750" s="151"/>
      <c r="W750" s="167"/>
      <c r="X750" s="168"/>
      <c r="Y750" s="151"/>
      <c r="Z750" s="151" t="s">
        <v>773</v>
      </c>
      <c r="AA750" s="171"/>
      <c r="AB750" s="151"/>
      <c r="AC750" s="169"/>
      <c r="AD750" s="165">
        <v>42805</v>
      </c>
      <c r="AE750" s="170">
        <v>740</v>
      </c>
    </row>
    <row r="751" spans="1:31">
      <c r="A751" s="165"/>
      <c r="B751" s="166"/>
      <c r="C751"/>
      <c r="D751" s="151"/>
      <c r="E751" s="151"/>
      <c r="F751" s="151"/>
      <c r="G751" s="151"/>
      <c r="H751" s="151"/>
      <c r="I751" s="151"/>
      <c r="K751" s="151"/>
      <c r="L751" s="151"/>
      <c r="M751" s="151"/>
      <c r="N751"/>
      <c r="O751" s="167"/>
      <c r="P751" s="168"/>
      <c r="Q751" s="151"/>
      <c r="R751" s="151"/>
      <c r="S751" s="151"/>
      <c r="T751" s="151"/>
      <c r="U751" s="151"/>
      <c r="V751" s="151"/>
      <c r="W751" s="167"/>
      <c r="X751" s="168"/>
      <c r="Y751" s="151"/>
      <c r="Z751" s="151" t="s">
        <v>773</v>
      </c>
      <c r="AA751" s="171"/>
      <c r="AB751" s="151"/>
      <c r="AC751" s="169"/>
      <c r="AD751" s="165">
        <v>42805</v>
      </c>
      <c r="AE751" s="170">
        <v>741</v>
      </c>
    </row>
    <row r="752" spans="1:31">
      <c r="A752" s="165"/>
      <c r="B752" s="166"/>
      <c r="C752"/>
      <c r="D752" s="151"/>
      <c r="E752" s="151"/>
      <c r="F752" s="151"/>
      <c r="G752" s="151"/>
      <c r="H752" s="151"/>
      <c r="I752" s="151"/>
      <c r="K752" s="151"/>
      <c r="L752" s="151"/>
      <c r="M752" s="151"/>
      <c r="N752"/>
      <c r="O752" s="167"/>
      <c r="P752" s="168"/>
      <c r="Q752" s="151"/>
      <c r="R752" s="151"/>
      <c r="S752" s="151"/>
      <c r="T752" s="151"/>
      <c r="U752" s="151"/>
      <c r="V752" s="151"/>
      <c r="W752" s="167"/>
      <c r="X752" s="168"/>
      <c r="Y752" s="151"/>
      <c r="Z752" s="151" t="s">
        <v>773</v>
      </c>
      <c r="AA752" s="171"/>
      <c r="AB752" s="151"/>
      <c r="AC752" s="169"/>
      <c r="AD752" s="165">
        <v>42805</v>
      </c>
      <c r="AE752" s="170">
        <v>742</v>
      </c>
    </row>
    <row r="753" spans="1:31">
      <c r="A753" s="165"/>
      <c r="B753" s="166"/>
      <c r="C753"/>
      <c r="D753" s="151"/>
      <c r="E753" s="151"/>
      <c r="F753" s="151"/>
      <c r="G753" s="151"/>
      <c r="H753" s="151"/>
      <c r="I753" s="151"/>
      <c r="K753" s="151"/>
      <c r="L753" s="151"/>
      <c r="M753" s="151"/>
      <c r="N753"/>
      <c r="O753" s="167"/>
      <c r="P753" s="168"/>
      <c r="Q753" s="151"/>
      <c r="R753" s="151"/>
      <c r="S753" s="151"/>
      <c r="T753" s="151"/>
      <c r="U753" s="151"/>
      <c r="V753" s="151"/>
      <c r="W753" s="167"/>
      <c r="X753" s="168"/>
      <c r="Y753" s="151"/>
      <c r="Z753" s="151" t="s">
        <v>773</v>
      </c>
      <c r="AA753" s="171"/>
      <c r="AB753" s="151"/>
      <c r="AC753" s="169"/>
      <c r="AD753" s="165">
        <v>42805</v>
      </c>
      <c r="AE753" s="170">
        <v>743</v>
      </c>
    </row>
    <row r="754" spans="1:31">
      <c r="A754" s="165"/>
      <c r="B754" s="166"/>
      <c r="C754"/>
      <c r="D754" s="151"/>
      <c r="E754" s="151"/>
      <c r="F754" s="151"/>
      <c r="G754" s="151"/>
      <c r="H754" s="151"/>
      <c r="I754" s="151"/>
      <c r="K754" s="151"/>
      <c r="L754" s="151"/>
      <c r="M754" s="151"/>
      <c r="N754"/>
      <c r="O754" s="167"/>
      <c r="P754" s="168"/>
      <c r="Q754" s="151"/>
      <c r="R754" s="151"/>
      <c r="S754" s="151"/>
      <c r="T754" s="151"/>
      <c r="U754" s="151"/>
      <c r="V754" s="151"/>
      <c r="W754" s="167"/>
      <c r="X754" s="168"/>
      <c r="Y754" s="151"/>
      <c r="Z754" s="151" t="s">
        <v>773</v>
      </c>
      <c r="AA754" s="171"/>
      <c r="AB754" s="151"/>
      <c r="AC754" s="169"/>
      <c r="AD754" s="165">
        <v>42805</v>
      </c>
      <c r="AE754" s="170">
        <v>744</v>
      </c>
    </row>
    <row r="755" spans="1:31">
      <c r="A755" s="165"/>
      <c r="B755" s="166"/>
      <c r="C755"/>
      <c r="D755" s="151"/>
      <c r="E755" s="151"/>
      <c r="F755" s="151"/>
      <c r="G755" s="151"/>
      <c r="H755" s="151"/>
      <c r="I755" s="151"/>
      <c r="K755" s="151"/>
      <c r="L755" s="151"/>
      <c r="M755" s="151"/>
      <c r="N755"/>
      <c r="O755" s="167"/>
      <c r="P755" s="168"/>
      <c r="Q755" s="151"/>
      <c r="R755" s="151"/>
      <c r="S755" s="151"/>
      <c r="T755" s="151"/>
      <c r="U755" s="151"/>
      <c r="V755" s="151"/>
      <c r="W755" s="167"/>
      <c r="X755" s="168"/>
      <c r="Y755" s="151"/>
      <c r="Z755" s="151" t="s">
        <v>773</v>
      </c>
      <c r="AA755" s="171"/>
      <c r="AB755" s="151"/>
      <c r="AC755" s="169"/>
      <c r="AD755" s="165">
        <v>42805</v>
      </c>
      <c r="AE755" s="170">
        <v>745</v>
      </c>
    </row>
    <row r="756" spans="1:31">
      <c r="A756" s="165"/>
      <c r="B756" s="166"/>
      <c r="C756"/>
      <c r="D756" s="151"/>
      <c r="E756" s="151"/>
      <c r="F756" s="151"/>
      <c r="G756" s="151"/>
      <c r="H756" s="151"/>
      <c r="I756" s="151"/>
      <c r="K756" s="151"/>
      <c r="L756" s="151"/>
      <c r="M756" s="151"/>
      <c r="N756"/>
      <c r="O756" s="167"/>
      <c r="P756" s="168"/>
      <c r="Q756" s="151"/>
      <c r="R756" s="151"/>
      <c r="S756" s="151"/>
      <c r="T756" s="151"/>
      <c r="U756" s="151"/>
      <c r="V756" s="151"/>
      <c r="W756" s="167"/>
      <c r="X756" s="168"/>
      <c r="Y756" s="151"/>
      <c r="Z756" s="151" t="s">
        <v>773</v>
      </c>
      <c r="AA756" s="171"/>
      <c r="AB756" s="151"/>
      <c r="AC756" s="169"/>
      <c r="AD756" s="165">
        <v>42805</v>
      </c>
      <c r="AE756" s="170">
        <v>746</v>
      </c>
    </row>
    <row r="757" spans="1:31">
      <c r="A757" s="165"/>
      <c r="B757" s="166"/>
      <c r="C757"/>
      <c r="D757" s="151"/>
      <c r="E757" s="151"/>
      <c r="F757" s="151"/>
      <c r="G757" s="151"/>
      <c r="H757" s="151"/>
      <c r="I757" s="151"/>
      <c r="K757" s="151"/>
      <c r="L757" s="151"/>
      <c r="M757" s="151"/>
      <c r="N757"/>
      <c r="O757" s="167"/>
      <c r="P757" s="168"/>
      <c r="Q757" s="151"/>
      <c r="R757" s="151"/>
      <c r="S757" s="151"/>
      <c r="T757" s="151"/>
      <c r="U757" s="151"/>
      <c r="V757" s="151"/>
      <c r="W757" s="167"/>
      <c r="X757" s="168"/>
      <c r="Y757" s="151"/>
      <c r="Z757" s="151" t="s">
        <v>773</v>
      </c>
      <c r="AA757" s="171"/>
      <c r="AB757" s="151"/>
      <c r="AC757" s="169"/>
      <c r="AD757" s="165">
        <v>42805</v>
      </c>
      <c r="AE757" s="170">
        <v>747</v>
      </c>
    </row>
    <row r="758" spans="1:31">
      <c r="A758" s="165"/>
      <c r="B758" s="166"/>
      <c r="C758"/>
      <c r="D758" s="151"/>
      <c r="E758" s="151"/>
      <c r="F758" s="151"/>
      <c r="G758" s="151"/>
      <c r="H758" s="151"/>
      <c r="I758" s="151"/>
      <c r="K758" s="151"/>
      <c r="L758" s="151"/>
      <c r="M758" s="151"/>
      <c r="N758"/>
      <c r="O758" s="167"/>
      <c r="P758" s="168"/>
      <c r="Q758" s="151"/>
      <c r="R758" s="151"/>
      <c r="S758" s="151"/>
      <c r="T758" s="151"/>
      <c r="U758" s="151"/>
      <c r="V758" s="151"/>
      <c r="W758" s="167"/>
      <c r="X758" s="168"/>
      <c r="Y758" s="151"/>
      <c r="Z758" s="151" t="s">
        <v>773</v>
      </c>
      <c r="AA758" s="171"/>
      <c r="AB758" s="151"/>
      <c r="AC758" s="169"/>
      <c r="AD758" s="165">
        <v>42805</v>
      </c>
      <c r="AE758" s="170">
        <v>748</v>
      </c>
    </row>
    <row r="759" spans="1:31">
      <c r="A759" s="165"/>
      <c r="B759" s="166"/>
      <c r="C759"/>
      <c r="D759" s="151"/>
      <c r="E759" s="151"/>
      <c r="F759" s="151"/>
      <c r="G759" s="151"/>
      <c r="H759" s="151"/>
      <c r="I759" s="151"/>
      <c r="K759" s="151"/>
      <c r="L759" s="151"/>
      <c r="M759" s="151"/>
      <c r="N759"/>
      <c r="O759" s="167"/>
      <c r="P759" s="168"/>
      <c r="Q759" s="151"/>
      <c r="R759" s="151"/>
      <c r="S759" s="151"/>
      <c r="T759" s="151"/>
      <c r="U759" s="151"/>
      <c r="V759" s="151"/>
      <c r="W759" s="167"/>
      <c r="X759" s="168"/>
      <c r="Y759" s="151"/>
      <c r="Z759" s="151" t="s">
        <v>773</v>
      </c>
      <c r="AA759" s="171"/>
      <c r="AB759" s="151"/>
      <c r="AC759" s="169"/>
      <c r="AD759" s="165">
        <v>42805</v>
      </c>
      <c r="AE759" s="170">
        <v>749</v>
      </c>
    </row>
    <row r="760" spans="1:31">
      <c r="A760" s="165"/>
      <c r="B760" s="166"/>
      <c r="C760"/>
      <c r="D760" s="151"/>
      <c r="E760" s="151"/>
      <c r="F760" s="151"/>
      <c r="G760" s="151"/>
      <c r="H760" s="151"/>
      <c r="I760" s="151"/>
      <c r="K760" s="151"/>
      <c r="L760" s="151"/>
      <c r="M760" s="151"/>
      <c r="N760"/>
      <c r="O760" s="167"/>
      <c r="P760" s="168"/>
      <c r="Q760" s="151"/>
      <c r="R760" s="151"/>
      <c r="S760" s="151"/>
      <c r="T760" s="151"/>
      <c r="U760" s="151"/>
      <c r="V760" s="151"/>
      <c r="W760" s="167"/>
      <c r="X760" s="168"/>
      <c r="Y760" s="151"/>
      <c r="Z760" s="151" t="s">
        <v>773</v>
      </c>
      <c r="AA760" s="171"/>
      <c r="AB760" s="151"/>
      <c r="AC760" s="169"/>
      <c r="AD760" s="165">
        <v>42805</v>
      </c>
      <c r="AE760" s="170">
        <v>750</v>
      </c>
    </row>
    <row r="761" spans="1:31">
      <c r="A761" s="165"/>
      <c r="B761" s="166"/>
      <c r="C761"/>
      <c r="D761" s="151"/>
      <c r="E761" s="151"/>
      <c r="F761" s="151"/>
      <c r="G761" s="151"/>
      <c r="H761" s="151"/>
      <c r="I761" s="151"/>
      <c r="K761" s="151"/>
      <c r="L761" s="151"/>
      <c r="M761" s="151"/>
      <c r="N761"/>
      <c r="O761" s="167"/>
      <c r="P761" s="168"/>
      <c r="Q761" s="151"/>
      <c r="R761" s="151"/>
      <c r="S761" s="151"/>
      <c r="T761" s="151"/>
      <c r="U761" s="151"/>
      <c r="V761" s="151"/>
      <c r="W761" s="167"/>
      <c r="X761" s="168"/>
      <c r="Y761" s="151"/>
      <c r="Z761" s="151" t="s">
        <v>773</v>
      </c>
      <c r="AA761" s="171"/>
      <c r="AB761" s="151"/>
      <c r="AC761" s="169"/>
      <c r="AD761" s="165">
        <v>42805</v>
      </c>
      <c r="AE761" s="170">
        <v>751</v>
      </c>
    </row>
    <row r="762" spans="1:31">
      <c r="A762" s="165"/>
      <c r="B762" s="166"/>
      <c r="C762"/>
      <c r="D762" s="151"/>
      <c r="E762" s="151"/>
      <c r="F762" s="151"/>
      <c r="G762" s="151"/>
      <c r="H762" s="151"/>
      <c r="I762" s="151"/>
      <c r="K762" s="151"/>
      <c r="L762" s="151"/>
      <c r="M762" s="151"/>
      <c r="N762"/>
      <c r="O762" s="167"/>
      <c r="P762" s="168"/>
      <c r="Q762" s="151"/>
      <c r="R762" s="151"/>
      <c r="S762" s="151"/>
      <c r="T762" s="151"/>
      <c r="U762" s="151"/>
      <c r="V762" s="151"/>
      <c r="W762" s="167"/>
      <c r="X762" s="168"/>
      <c r="Y762" s="151"/>
      <c r="Z762" s="151" t="s">
        <v>773</v>
      </c>
      <c r="AA762" s="171"/>
      <c r="AB762" s="151"/>
      <c r="AC762" s="169"/>
      <c r="AD762" s="165">
        <v>42805</v>
      </c>
      <c r="AE762" s="170">
        <v>752</v>
      </c>
    </row>
    <row r="763" spans="1:31">
      <c r="A763" s="165"/>
      <c r="B763" s="166"/>
      <c r="C763"/>
      <c r="D763" s="151"/>
      <c r="E763" s="151"/>
      <c r="F763" s="151"/>
      <c r="G763" s="151"/>
      <c r="H763" s="151"/>
      <c r="I763" s="151"/>
      <c r="K763" s="151"/>
      <c r="L763" s="151"/>
      <c r="M763" s="151"/>
      <c r="N763"/>
      <c r="O763" s="167"/>
      <c r="P763" s="168"/>
      <c r="Q763" s="151"/>
      <c r="R763" s="151"/>
      <c r="S763" s="151"/>
      <c r="T763" s="151"/>
      <c r="U763" s="151"/>
      <c r="V763" s="151"/>
      <c r="W763" s="167"/>
      <c r="X763" s="168"/>
      <c r="Y763" s="151"/>
      <c r="Z763" s="151" t="s">
        <v>773</v>
      </c>
      <c r="AA763" s="171"/>
      <c r="AB763" s="151"/>
      <c r="AC763" s="169"/>
      <c r="AD763" s="165">
        <v>42805</v>
      </c>
      <c r="AE763" s="170">
        <v>753</v>
      </c>
    </row>
    <row r="764" spans="1:31">
      <c r="A764" s="165"/>
      <c r="B764" s="166"/>
      <c r="C764"/>
      <c r="D764" s="151"/>
      <c r="E764" s="151"/>
      <c r="F764" s="151"/>
      <c r="G764" s="151"/>
      <c r="H764" s="151"/>
      <c r="I764" s="151"/>
      <c r="K764" s="151"/>
      <c r="L764" s="151"/>
      <c r="M764" s="151"/>
      <c r="N764"/>
      <c r="O764" s="167"/>
      <c r="P764" s="168"/>
      <c r="Q764" s="151"/>
      <c r="R764" s="151"/>
      <c r="S764" s="151"/>
      <c r="T764" s="151"/>
      <c r="U764" s="151"/>
      <c r="V764" s="151"/>
      <c r="W764" s="167"/>
      <c r="X764" s="168"/>
      <c r="Y764" s="151"/>
      <c r="Z764" s="151" t="s">
        <v>773</v>
      </c>
      <c r="AA764" s="171"/>
      <c r="AB764" s="151"/>
      <c r="AC764" s="169"/>
      <c r="AD764" s="165">
        <v>42805</v>
      </c>
      <c r="AE764" s="170">
        <v>754</v>
      </c>
    </row>
    <row r="765" spans="1:31">
      <c r="A765" s="165"/>
      <c r="B765" s="166"/>
      <c r="C765"/>
      <c r="D765" s="151"/>
      <c r="E765" s="151"/>
      <c r="F765" s="151"/>
      <c r="G765" s="151"/>
      <c r="H765" s="151"/>
      <c r="I765" s="151"/>
      <c r="K765" s="151"/>
      <c r="L765" s="151"/>
      <c r="M765" s="151"/>
      <c r="N765"/>
      <c r="O765" s="167"/>
      <c r="P765" s="168"/>
      <c r="Q765" s="151"/>
      <c r="R765" s="151"/>
      <c r="S765" s="151"/>
      <c r="T765" s="151"/>
      <c r="U765" s="151"/>
      <c r="V765" s="151"/>
      <c r="W765" s="167"/>
      <c r="X765" s="168"/>
      <c r="Y765" s="151"/>
      <c r="Z765" s="151" t="s">
        <v>773</v>
      </c>
      <c r="AA765" s="171"/>
      <c r="AB765" s="151"/>
      <c r="AC765" s="169"/>
      <c r="AD765" s="165">
        <v>42805</v>
      </c>
      <c r="AE765" s="170">
        <v>755</v>
      </c>
    </row>
    <row r="766" spans="1:31">
      <c r="A766" s="165"/>
      <c r="B766" s="166"/>
      <c r="C766"/>
      <c r="D766" s="151"/>
      <c r="E766" s="151"/>
      <c r="F766" s="151"/>
      <c r="G766" s="151"/>
      <c r="H766" s="151"/>
      <c r="I766" s="151"/>
      <c r="K766" s="151"/>
      <c r="L766" s="151"/>
      <c r="M766" s="151"/>
      <c r="N766"/>
      <c r="O766" s="167"/>
      <c r="P766" s="168"/>
      <c r="Q766" s="151"/>
      <c r="R766" s="151"/>
      <c r="S766" s="151"/>
      <c r="T766" s="151"/>
      <c r="U766" s="151"/>
      <c r="V766" s="151"/>
      <c r="W766" s="167"/>
      <c r="X766" s="168"/>
      <c r="Y766" s="151"/>
      <c r="Z766" s="151" t="s">
        <v>773</v>
      </c>
      <c r="AA766" s="171"/>
      <c r="AB766" s="151"/>
      <c r="AC766" s="169"/>
      <c r="AD766" s="165">
        <v>42805</v>
      </c>
      <c r="AE766" s="170">
        <v>756</v>
      </c>
    </row>
    <row r="767" spans="1:31">
      <c r="A767" s="165"/>
      <c r="B767" s="166"/>
      <c r="C767"/>
      <c r="D767" s="151"/>
      <c r="E767" s="151"/>
      <c r="F767" s="151"/>
      <c r="G767" s="151"/>
      <c r="H767" s="151"/>
      <c r="I767" s="151"/>
      <c r="K767" s="151"/>
      <c r="L767" s="151"/>
      <c r="M767" s="151"/>
      <c r="N767"/>
      <c r="O767" s="167"/>
      <c r="P767" s="168"/>
      <c r="Q767" s="151"/>
      <c r="R767" s="151"/>
      <c r="S767" s="151"/>
      <c r="T767" s="151"/>
      <c r="U767" s="151"/>
      <c r="V767" s="151"/>
      <c r="W767" s="167"/>
      <c r="X767" s="168"/>
      <c r="Y767" s="151"/>
      <c r="Z767" s="151" t="s">
        <v>773</v>
      </c>
      <c r="AA767" s="171"/>
      <c r="AB767" s="151"/>
      <c r="AC767" s="169"/>
      <c r="AD767" s="165">
        <v>42805</v>
      </c>
      <c r="AE767" s="170">
        <v>757</v>
      </c>
    </row>
    <row r="768" spans="1:31">
      <c r="A768" s="165"/>
      <c r="B768" s="166"/>
      <c r="C768"/>
      <c r="D768" s="151"/>
      <c r="E768" s="151"/>
      <c r="F768" s="151"/>
      <c r="G768" s="151"/>
      <c r="H768" s="151"/>
      <c r="I768" s="151"/>
      <c r="K768" s="151"/>
      <c r="L768" s="151"/>
      <c r="M768" s="151"/>
      <c r="N768"/>
      <c r="O768" s="167"/>
      <c r="P768" s="168"/>
      <c r="Q768" s="151"/>
      <c r="R768" s="151"/>
      <c r="S768" s="151"/>
      <c r="T768" s="151"/>
      <c r="U768" s="151"/>
      <c r="V768" s="151"/>
      <c r="W768" s="167"/>
      <c r="X768" s="168"/>
      <c r="Y768" s="151"/>
      <c r="Z768" s="151" t="s">
        <v>773</v>
      </c>
      <c r="AA768" s="171"/>
      <c r="AB768" s="151"/>
      <c r="AC768" s="169"/>
      <c r="AD768" s="165">
        <v>42805</v>
      </c>
      <c r="AE768" s="170">
        <v>758</v>
      </c>
    </row>
    <row r="769" spans="1:31">
      <c r="A769" s="165"/>
      <c r="B769" s="166"/>
      <c r="C769"/>
      <c r="D769" s="151"/>
      <c r="E769" s="151"/>
      <c r="F769" s="151"/>
      <c r="G769" s="151"/>
      <c r="H769" s="151"/>
      <c r="I769" s="151"/>
      <c r="K769" s="151"/>
      <c r="L769" s="151"/>
      <c r="M769" s="151"/>
      <c r="N769"/>
      <c r="O769" s="167"/>
      <c r="P769" s="168"/>
      <c r="Q769" s="151"/>
      <c r="R769" s="151"/>
      <c r="S769" s="151"/>
      <c r="T769" s="151"/>
      <c r="U769" s="151"/>
      <c r="V769" s="151"/>
      <c r="W769" s="167"/>
      <c r="X769" s="168"/>
      <c r="Y769" s="151"/>
      <c r="Z769" s="151" t="s">
        <v>773</v>
      </c>
      <c r="AA769" s="171"/>
      <c r="AB769" s="151"/>
      <c r="AC769" s="169"/>
      <c r="AD769" s="165">
        <v>42805</v>
      </c>
      <c r="AE769" s="170">
        <v>759</v>
      </c>
    </row>
    <row r="770" spans="1:31">
      <c r="A770" s="165"/>
      <c r="B770" s="166"/>
      <c r="C770"/>
      <c r="D770" s="151"/>
      <c r="E770" s="151"/>
      <c r="F770" s="151"/>
      <c r="G770" s="151"/>
      <c r="H770" s="151"/>
      <c r="I770" s="151"/>
      <c r="K770" s="151"/>
      <c r="L770" s="151"/>
      <c r="M770" s="151"/>
      <c r="N770"/>
      <c r="O770" s="167"/>
      <c r="P770" s="168"/>
      <c r="Q770" s="151"/>
      <c r="R770" s="151"/>
      <c r="S770" s="151"/>
      <c r="T770" s="151"/>
      <c r="U770" s="151"/>
      <c r="V770" s="151"/>
      <c r="W770" s="167"/>
      <c r="X770" s="168"/>
      <c r="Y770" s="151"/>
      <c r="Z770" s="151" t="s">
        <v>773</v>
      </c>
      <c r="AA770" s="171"/>
      <c r="AB770" s="151"/>
      <c r="AC770" s="169"/>
      <c r="AD770" s="165">
        <v>42805</v>
      </c>
      <c r="AE770" s="170">
        <v>760</v>
      </c>
    </row>
    <row r="771" spans="1:31">
      <c r="A771" s="165"/>
      <c r="B771" s="166"/>
      <c r="C771"/>
      <c r="D771" s="151"/>
      <c r="E771" s="151"/>
      <c r="F771" s="151"/>
      <c r="G771" s="151"/>
      <c r="H771" s="151"/>
      <c r="I771" s="151"/>
      <c r="K771" s="151"/>
      <c r="L771" s="151"/>
      <c r="M771" s="151"/>
      <c r="N771"/>
      <c r="O771" s="167"/>
      <c r="P771" s="168"/>
      <c r="Q771" s="151"/>
      <c r="R771" s="151"/>
      <c r="S771" s="151"/>
      <c r="T771" s="151"/>
      <c r="U771" s="151"/>
      <c r="V771" s="151"/>
      <c r="W771" s="167"/>
      <c r="X771" s="168"/>
      <c r="Y771" s="151"/>
      <c r="Z771" s="151" t="s">
        <v>773</v>
      </c>
      <c r="AA771" s="171"/>
      <c r="AB771" s="151"/>
      <c r="AC771" s="169"/>
      <c r="AD771" s="165">
        <v>42805</v>
      </c>
      <c r="AE771" s="170">
        <v>761</v>
      </c>
    </row>
    <row r="772" spans="1:31">
      <c r="A772" s="165"/>
      <c r="B772" s="166"/>
      <c r="C772"/>
      <c r="D772" s="151"/>
      <c r="E772" s="151"/>
      <c r="F772" s="151"/>
      <c r="G772" s="151"/>
      <c r="H772" s="151"/>
      <c r="I772" s="151"/>
      <c r="K772" s="151"/>
      <c r="L772" s="151"/>
      <c r="M772" s="151"/>
      <c r="N772"/>
      <c r="O772" s="167"/>
      <c r="P772" s="168"/>
      <c r="Q772" s="151"/>
      <c r="R772" s="151"/>
      <c r="S772" s="151"/>
      <c r="T772" s="151"/>
      <c r="U772" s="151"/>
      <c r="V772" s="151"/>
      <c r="W772" s="167"/>
      <c r="X772" s="168"/>
      <c r="Y772" s="151"/>
      <c r="Z772" s="151" t="s">
        <v>773</v>
      </c>
      <c r="AA772" s="171"/>
      <c r="AB772" s="151"/>
      <c r="AC772" s="169"/>
      <c r="AD772" s="165">
        <v>42805</v>
      </c>
      <c r="AE772" s="170">
        <v>762</v>
      </c>
    </row>
    <row r="773" spans="1:31">
      <c r="A773" s="165"/>
      <c r="B773" s="166"/>
      <c r="C773"/>
      <c r="D773" s="151"/>
      <c r="E773" s="151"/>
      <c r="F773" s="151"/>
      <c r="G773" s="151"/>
      <c r="H773" s="151"/>
      <c r="I773" s="151"/>
      <c r="K773" s="151"/>
      <c r="L773" s="151"/>
      <c r="M773" s="151"/>
      <c r="N773"/>
      <c r="O773" s="167"/>
      <c r="P773" s="168"/>
      <c r="Q773" s="151"/>
      <c r="R773" s="151"/>
      <c r="S773" s="151"/>
      <c r="T773" s="151"/>
      <c r="U773" s="151"/>
      <c r="V773" s="151"/>
      <c r="W773" s="167"/>
      <c r="X773" s="168"/>
      <c r="Y773" s="151"/>
      <c r="Z773" s="151" t="s">
        <v>773</v>
      </c>
      <c r="AA773" s="171"/>
      <c r="AB773" s="151"/>
      <c r="AC773" s="169"/>
      <c r="AD773" s="165">
        <v>42805</v>
      </c>
      <c r="AE773" s="170">
        <v>763</v>
      </c>
    </row>
    <row r="774" spans="1:31">
      <c r="A774" s="165"/>
      <c r="B774" s="166"/>
      <c r="C774"/>
      <c r="D774" s="151"/>
      <c r="E774" s="151"/>
      <c r="F774" s="151"/>
      <c r="G774" s="151"/>
      <c r="H774" s="151"/>
      <c r="I774" s="151"/>
      <c r="K774" s="151"/>
      <c r="L774" s="151"/>
      <c r="M774" s="151"/>
      <c r="N774"/>
      <c r="O774" s="167"/>
      <c r="P774" s="168"/>
      <c r="Q774" s="151"/>
      <c r="R774" s="151"/>
      <c r="S774" s="151"/>
      <c r="T774" s="151"/>
      <c r="U774" s="151"/>
      <c r="V774" s="151"/>
      <c r="W774" s="167"/>
      <c r="X774" s="168"/>
      <c r="Y774" s="151"/>
      <c r="Z774" s="151" t="s">
        <v>773</v>
      </c>
      <c r="AA774" s="171"/>
      <c r="AB774" s="151"/>
      <c r="AC774" s="169"/>
      <c r="AD774" s="165">
        <v>42805</v>
      </c>
      <c r="AE774" s="170">
        <v>764</v>
      </c>
    </row>
    <row r="775" spans="1:31">
      <c r="A775" s="165"/>
      <c r="B775" s="166"/>
      <c r="C775"/>
      <c r="D775" s="151"/>
      <c r="E775" s="151"/>
      <c r="F775" s="151"/>
      <c r="G775" s="151"/>
      <c r="H775" s="151"/>
      <c r="I775" s="151"/>
      <c r="K775" s="151"/>
      <c r="L775" s="151"/>
      <c r="M775" s="151"/>
      <c r="N775"/>
      <c r="O775" s="167"/>
      <c r="P775" s="168"/>
      <c r="Q775" s="151"/>
      <c r="R775" s="151"/>
      <c r="S775" s="151"/>
      <c r="T775" s="151"/>
      <c r="U775" s="151"/>
      <c r="V775" s="151"/>
      <c r="W775" s="167"/>
      <c r="X775" s="168"/>
      <c r="Y775" s="151"/>
      <c r="Z775" s="151" t="s">
        <v>773</v>
      </c>
      <c r="AA775" s="171"/>
      <c r="AB775" s="151"/>
      <c r="AC775" s="169"/>
      <c r="AD775" s="165">
        <v>42805</v>
      </c>
      <c r="AE775" s="170">
        <v>765</v>
      </c>
    </row>
    <row r="776" spans="1:31">
      <c r="A776" s="165"/>
      <c r="B776" s="166"/>
      <c r="C776"/>
      <c r="D776" s="151"/>
      <c r="E776" s="151"/>
      <c r="F776" s="151"/>
      <c r="G776" s="151"/>
      <c r="H776" s="151"/>
      <c r="I776" s="151"/>
      <c r="K776" s="151"/>
      <c r="L776" s="151"/>
      <c r="M776" s="151"/>
      <c r="N776"/>
      <c r="O776" s="167"/>
      <c r="P776" s="168"/>
      <c r="Q776" s="151"/>
      <c r="R776" s="151"/>
      <c r="S776" s="151"/>
      <c r="T776" s="151"/>
      <c r="U776" s="151"/>
      <c r="V776" s="151"/>
      <c r="W776" s="167"/>
      <c r="X776" s="168"/>
      <c r="Y776" s="151"/>
      <c r="Z776" s="151" t="s">
        <v>773</v>
      </c>
      <c r="AA776" s="171"/>
      <c r="AB776" s="151"/>
      <c r="AC776" s="169"/>
      <c r="AD776" s="165">
        <v>42805</v>
      </c>
      <c r="AE776" s="170">
        <v>766</v>
      </c>
    </row>
    <row r="777" spans="1:31">
      <c r="A777" s="165"/>
      <c r="B777" s="166"/>
      <c r="C777"/>
      <c r="D777" s="151"/>
      <c r="E777" s="151"/>
      <c r="F777" s="151"/>
      <c r="G777" s="151"/>
      <c r="H777" s="151"/>
      <c r="I777" s="151"/>
      <c r="K777" s="151"/>
      <c r="L777" s="151"/>
      <c r="M777" s="151"/>
      <c r="N777"/>
      <c r="O777" s="167"/>
      <c r="P777" s="168"/>
      <c r="Q777" s="151"/>
      <c r="R777" s="151"/>
      <c r="S777" s="151"/>
      <c r="T777" s="151"/>
      <c r="U777" s="151"/>
      <c r="V777" s="151"/>
      <c r="W777" s="167"/>
      <c r="X777" s="168"/>
      <c r="Y777" s="151"/>
      <c r="Z777" s="151" t="s">
        <v>773</v>
      </c>
      <c r="AA777" s="171"/>
      <c r="AB777" s="151"/>
      <c r="AC777" s="169"/>
      <c r="AD777" s="165">
        <v>42805</v>
      </c>
      <c r="AE777" s="170">
        <v>767</v>
      </c>
    </row>
    <row r="778" spans="1:31">
      <c r="A778" s="165"/>
      <c r="B778" s="166"/>
      <c r="C778"/>
      <c r="D778" s="151"/>
      <c r="E778" s="151"/>
      <c r="F778" s="151"/>
      <c r="G778" s="151"/>
      <c r="H778" s="151"/>
      <c r="I778" s="151"/>
      <c r="K778" s="151"/>
      <c r="L778" s="151"/>
      <c r="M778" s="151"/>
      <c r="N778"/>
      <c r="O778" s="167"/>
      <c r="P778" s="168"/>
      <c r="Q778" s="151"/>
      <c r="R778" s="151"/>
      <c r="S778" s="151"/>
      <c r="T778" s="151"/>
      <c r="U778" s="151"/>
      <c r="V778" s="151"/>
      <c r="W778" s="167"/>
      <c r="X778" s="168"/>
      <c r="Y778" s="151"/>
      <c r="Z778" s="151" t="s">
        <v>773</v>
      </c>
      <c r="AA778" s="171"/>
      <c r="AB778" s="151"/>
      <c r="AC778" s="169"/>
      <c r="AD778" s="165">
        <v>42805</v>
      </c>
      <c r="AE778" s="170">
        <v>768</v>
      </c>
    </row>
    <row r="779" spans="1:31">
      <c r="A779" s="165"/>
      <c r="B779" s="166"/>
      <c r="C779"/>
      <c r="D779" s="151"/>
      <c r="E779" s="151"/>
      <c r="F779" s="151"/>
      <c r="G779" s="151"/>
      <c r="H779" s="151"/>
      <c r="I779" s="151"/>
      <c r="K779" s="151"/>
      <c r="L779" s="151"/>
      <c r="M779" s="151"/>
      <c r="N779"/>
      <c r="O779" s="167"/>
      <c r="P779" s="168"/>
      <c r="Q779" s="151"/>
      <c r="R779" s="151"/>
      <c r="S779" s="151"/>
      <c r="T779" s="151"/>
      <c r="U779" s="151"/>
      <c r="V779" s="151"/>
      <c r="W779" s="167"/>
      <c r="X779" s="168"/>
      <c r="Y779" s="151"/>
      <c r="Z779" s="151" t="s">
        <v>773</v>
      </c>
      <c r="AA779" s="171"/>
      <c r="AB779" s="151"/>
      <c r="AC779" s="169"/>
      <c r="AD779" s="165">
        <v>42805</v>
      </c>
      <c r="AE779" s="170">
        <v>769</v>
      </c>
    </row>
    <row r="780" spans="1:31">
      <c r="A780" s="165"/>
      <c r="B780" s="166"/>
      <c r="C780"/>
      <c r="D780" s="151"/>
      <c r="E780" s="151"/>
      <c r="F780" s="151"/>
      <c r="G780" s="151"/>
      <c r="H780" s="151"/>
      <c r="I780" s="151"/>
      <c r="K780" s="151"/>
      <c r="L780" s="151"/>
      <c r="M780" s="151"/>
      <c r="N780"/>
      <c r="O780" s="167"/>
      <c r="P780" s="168"/>
      <c r="Q780" s="151"/>
      <c r="R780" s="151"/>
      <c r="S780" s="151"/>
      <c r="T780" s="151"/>
      <c r="U780" s="151"/>
      <c r="V780" s="151"/>
      <c r="W780" s="167"/>
      <c r="X780" s="168"/>
      <c r="Y780" s="151"/>
      <c r="Z780" s="151" t="s">
        <v>773</v>
      </c>
      <c r="AA780" s="171"/>
      <c r="AB780" s="151"/>
      <c r="AC780" s="169"/>
      <c r="AD780" s="165">
        <v>42805</v>
      </c>
      <c r="AE780" s="170">
        <v>770</v>
      </c>
    </row>
    <row r="781" spans="1:31">
      <c r="A781" s="165"/>
      <c r="B781" s="166"/>
      <c r="C781"/>
      <c r="D781" s="151"/>
      <c r="E781" s="151"/>
      <c r="F781" s="151"/>
      <c r="G781" s="151"/>
      <c r="H781" s="151"/>
      <c r="I781" s="151"/>
      <c r="K781" s="151"/>
      <c r="L781" s="151"/>
      <c r="M781" s="151"/>
      <c r="N781"/>
      <c r="O781" s="167"/>
      <c r="P781" s="168"/>
      <c r="Q781" s="151"/>
      <c r="R781" s="151"/>
      <c r="S781" s="151"/>
      <c r="T781" s="151"/>
      <c r="U781" s="151"/>
      <c r="V781" s="151"/>
      <c r="W781" s="167"/>
      <c r="X781" s="168"/>
      <c r="Y781" s="151"/>
      <c r="Z781" s="151" t="s">
        <v>773</v>
      </c>
      <c r="AA781" s="171"/>
      <c r="AB781" s="151"/>
      <c r="AC781" s="169"/>
      <c r="AD781" s="165">
        <v>42805</v>
      </c>
      <c r="AE781" s="170">
        <v>771</v>
      </c>
    </row>
    <row r="782" spans="1:31">
      <c r="A782" s="165"/>
      <c r="B782" s="166"/>
      <c r="C782"/>
      <c r="D782" s="151"/>
      <c r="E782" s="151"/>
      <c r="F782" s="151"/>
      <c r="G782" s="151"/>
      <c r="H782" s="151"/>
      <c r="I782" s="151"/>
      <c r="K782" s="151"/>
      <c r="L782" s="151"/>
      <c r="M782" s="151"/>
      <c r="N782"/>
      <c r="O782" s="167"/>
      <c r="P782" s="168"/>
      <c r="Q782" s="151"/>
      <c r="R782" s="151"/>
      <c r="S782" s="151"/>
      <c r="T782" s="151"/>
      <c r="U782" s="151"/>
      <c r="V782" s="151"/>
      <c r="W782" s="167"/>
      <c r="X782" s="168"/>
      <c r="Y782" s="151"/>
      <c r="Z782" s="151" t="s">
        <v>773</v>
      </c>
      <c r="AA782" s="171"/>
      <c r="AB782" s="151"/>
      <c r="AC782" s="169"/>
      <c r="AD782" s="165">
        <v>42805</v>
      </c>
      <c r="AE782" s="170">
        <v>772</v>
      </c>
    </row>
    <row r="783" spans="1:31">
      <c r="A783" s="165"/>
      <c r="B783" s="166"/>
      <c r="C783"/>
      <c r="D783" s="151"/>
      <c r="E783" s="151"/>
      <c r="F783" s="151"/>
      <c r="G783" s="151"/>
      <c r="H783" s="151"/>
      <c r="I783" s="151"/>
      <c r="K783" s="151"/>
      <c r="L783" s="151"/>
      <c r="M783" s="151"/>
      <c r="N783"/>
      <c r="O783" s="167"/>
      <c r="P783" s="168"/>
      <c r="Q783" s="151"/>
      <c r="R783" s="151"/>
      <c r="S783" s="151"/>
      <c r="T783" s="151"/>
      <c r="U783" s="151"/>
      <c r="V783" s="151"/>
      <c r="W783" s="167"/>
      <c r="X783" s="168"/>
      <c r="Y783" s="151"/>
      <c r="Z783" s="151" t="s">
        <v>773</v>
      </c>
      <c r="AA783" s="171"/>
      <c r="AB783" s="151"/>
      <c r="AC783" s="169"/>
      <c r="AD783" s="165">
        <v>42805</v>
      </c>
      <c r="AE783" s="170">
        <v>773</v>
      </c>
    </row>
    <row r="784" spans="1:31">
      <c r="A784" s="165"/>
      <c r="B784" s="166"/>
      <c r="C784"/>
      <c r="D784" s="151"/>
      <c r="E784" s="151"/>
      <c r="F784" s="151"/>
      <c r="G784" s="151"/>
      <c r="H784" s="151"/>
      <c r="I784" s="151"/>
      <c r="K784" s="151"/>
      <c r="L784" s="151"/>
      <c r="M784" s="151"/>
      <c r="N784"/>
      <c r="O784" s="167"/>
      <c r="P784" s="168"/>
      <c r="Q784" s="151"/>
      <c r="R784" s="151"/>
      <c r="S784" s="151"/>
      <c r="T784" s="151"/>
      <c r="U784" s="151"/>
      <c r="V784" s="151"/>
      <c r="W784" s="167"/>
      <c r="X784" s="168"/>
      <c r="Y784" s="151"/>
      <c r="Z784" s="151" t="s">
        <v>773</v>
      </c>
      <c r="AA784" s="171"/>
      <c r="AB784" s="151"/>
      <c r="AC784" s="169"/>
      <c r="AD784" s="165">
        <v>42805</v>
      </c>
      <c r="AE784" s="170">
        <v>774</v>
      </c>
    </row>
    <row r="785" spans="1:31">
      <c r="A785" s="165"/>
      <c r="B785" s="166"/>
      <c r="C785"/>
      <c r="D785" s="151"/>
      <c r="E785" s="151"/>
      <c r="F785" s="151"/>
      <c r="G785" s="151"/>
      <c r="H785" s="151"/>
      <c r="I785" s="151"/>
      <c r="K785" s="151"/>
      <c r="L785" s="151"/>
      <c r="M785" s="151"/>
      <c r="N785"/>
      <c r="O785" s="167"/>
      <c r="P785" s="168"/>
      <c r="Q785" s="151"/>
      <c r="R785" s="151"/>
      <c r="S785" s="151"/>
      <c r="T785" s="151"/>
      <c r="U785" s="151"/>
      <c r="V785" s="151"/>
      <c r="W785" s="167"/>
      <c r="X785" s="168"/>
      <c r="Y785" s="151"/>
      <c r="Z785" s="151" t="s">
        <v>773</v>
      </c>
      <c r="AA785" s="171"/>
      <c r="AB785" s="151"/>
      <c r="AC785" s="169"/>
      <c r="AD785" s="165">
        <v>42805</v>
      </c>
      <c r="AE785" s="170">
        <v>775</v>
      </c>
    </row>
    <row r="786" spans="1:31">
      <c r="A786" s="165"/>
      <c r="B786" s="166"/>
      <c r="C786"/>
      <c r="D786" s="151"/>
      <c r="E786" s="151"/>
      <c r="F786" s="151"/>
      <c r="G786" s="151"/>
      <c r="H786" s="151"/>
      <c r="I786" s="151"/>
      <c r="K786" s="151"/>
      <c r="L786" s="151"/>
      <c r="M786" s="151"/>
      <c r="N786"/>
      <c r="O786" s="167"/>
      <c r="P786" s="168"/>
      <c r="Q786" s="151"/>
      <c r="R786" s="151"/>
      <c r="S786" s="151"/>
      <c r="T786" s="151"/>
      <c r="U786" s="151"/>
      <c r="V786" s="151"/>
      <c r="W786" s="167"/>
      <c r="X786" s="168"/>
      <c r="Y786" s="151"/>
      <c r="Z786" s="151" t="s">
        <v>773</v>
      </c>
      <c r="AA786" s="171"/>
      <c r="AB786" s="151"/>
      <c r="AC786" s="169"/>
      <c r="AD786" s="165">
        <v>42805</v>
      </c>
      <c r="AE786" s="170">
        <v>776</v>
      </c>
    </row>
    <row r="787" spans="1:31">
      <c r="A787" s="165"/>
      <c r="B787" s="166"/>
      <c r="C787"/>
      <c r="D787" s="151"/>
      <c r="E787" s="151"/>
      <c r="F787" s="151"/>
      <c r="G787" s="151"/>
      <c r="H787" s="151"/>
      <c r="I787" s="151"/>
      <c r="K787" s="151"/>
      <c r="L787" s="151"/>
      <c r="M787" s="151"/>
      <c r="N787"/>
      <c r="O787" s="167"/>
      <c r="P787" s="168"/>
      <c r="Q787" s="151"/>
      <c r="R787" s="151"/>
      <c r="S787" s="151"/>
      <c r="T787" s="151"/>
      <c r="U787" s="151"/>
      <c r="V787" s="151"/>
      <c r="W787" s="167"/>
      <c r="X787" s="168"/>
      <c r="Y787" s="151"/>
      <c r="Z787" s="151" t="s">
        <v>773</v>
      </c>
      <c r="AA787" s="171"/>
      <c r="AB787" s="151"/>
      <c r="AC787" s="169"/>
      <c r="AD787" s="165">
        <v>42805</v>
      </c>
      <c r="AE787" s="170">
        <v>777</v>
      </c>
    </row>
    <row r="788" spans="1:31">
      <c r="A788" s="165"/>
      <c r="B788" s="166"/>
      <c r="C788"/>
      <c r="D788" s="151"/>
      <c r="E788" s="151"/>
      <c r="F788" s="151"/>
      <c r="G788" s="151"/>
      <c r="H788" s="151"/>
      <c r="I788" s="151"/>
      <c r="K788" s="151"/>
      <c r="L788" s="151"/>
      <c r="M788" s="151"/>
      <c r="N788"/>
      <c r="O788" s="167"/>
      <c r="P788" s="168"/>
      <c r="Q788" s="151"/>
      <c r="R788" s="151"/>
      <c r="S788" s="151"/>
      <c r="T788" s="151"/>
      <c r="U788" s="151"/>
      <c r="V788" s="151"/>
      <c r="W788" s="167"/>
      <c r="X788" s="168"/>
      <c r="Y788" s="151"/>
      <c r="Z788" s="151" t="s">
        <v>773</v>
      </c>
      <c r="AA788" s="171"/>
      <c r="AB788" s="151"/>
      <c r="AC788" s="169"/>
      <c r="AD788" s="165">
        <v>42805</v>
      </c>
      <c r="AE788" s="170">
        <v>778</v>
      </c>
    </row>
    <row r="789" spans="1:31">
      <c r="A789" s="165"/>
      <c r="B789" s="166"/>
      <c r="C789"/>
      <c r="D789" s="151"/>
      <c r="E789" s="151"/>
      <c r="F789" s="151"/>
      <c r="G789" s="151"/>
      <c r="H789" s="151"/>
      <c r="I789" s="151"/>
      <c r="K789" s="151"/>
      <c r="L789" s="151"/>
      <c r="M789" s="151"/>
      <c r="N789"/>
      <c r="O789" s="167"/>
      <c r="P789" s="168"/>
      <c r="Q789" s="151"/>
      <c r="R789" s="151"/>
      <c r="S789" s="151"/>
      <c r="T789" s="151"/>
      <c r="U789" s="151"/>
      <c r="V789" s="151"/>
      <c r="W789" s="167"/>
      <c r="X789" s="168"/>
      <c r="Y789" s="151"/>
      <c r="Z789" s="151" t="s">
        <v>773</v>
      </c>
      <c r="AA789" s="171"/>
      <c r="AB789" s="151"/>
      <c r="AC789" s="169"/>
      <c r="AD789" s="165">
        <v>42805</v>
      </c>
      <c r="AE789" s="170">
        <v>779</v>
      </c>
    </row>
    <row r="790" spans="1:31">
      <c r="A790" s="165"/>
      <c r="B790" s="166"/>
      <c r="C790"/>
      <c r="D790" s="151"/>
      <c r="E790" s="151"/>
      <c r="F790" s="151"/>
      <c r="G790" s="151"/>
      <c r="H790" s="151"/>
      <c r="I790" s="151"/>
      <c r="K790" s="151"/>
      <c r="L790" s="151"/>
      <c r="M790" s="151"/>
      <c r="N790"/>
      <c r="O790" s="167"/>
      <c r="P790" s="168"/>
      <c r="Q790" s="151"/>
      <c r="R790" s="151"/>
      <c r="S790" s="151"/>
      <c r="T790" s="151"/>
      <c r="U790" s="151"/>
      <c r="V790" s="151"/>
      <c r="W790" s="167"/>
      <c r="X790" s="168"/>
      <c r="Y790" s="151"/>
      <c r="Z790" s="151" t="s">
        <v>773</v>
      </c>
      <c r="AA790" s="171"/>
      <c r="AB790" s="151"/>
      <c r="AC790" s="169"/>
      <c r="AD790" s="165">
        <v>42805</v>
      </c>
      <c r="AE790" s="170">
        <v>780</v>
      </c>
    </row>
    <row r="791" spans="1:31">
      <c r="A791" s="165"/>
      <c r="B791" s="166"/>
      <c r="C791"/>
      <c r="D791" s="151"/>
      <c r="E791" s="151"/>
      <c r="F791" s="151"/>
      <c r="G791" s="151"/>
      <c r="H791" s="151"/>
      <c r="I791" s="151"/>
      <c r="K791" s="151"/>
      <c r="L791" s="151"/>
      <c r="M791" s="151"/>
      <c r="N791"/>
      <c r="O791" s="167"/>
      <c r="P791" s="168"/>
      <c r="Q791" s="151"/>
      <c r="R791" s="151"/>
      <c r="S791" s="151"/>
      <c r="T791" s="151"/>
      <c r="U791" s="151"/>
      <c r="V791" s="151"/>
      <c r="W791" s="167"/>
      <c r="X791" s="168"/>
      <c r="Y791" s="151"/>
      <c r="Z791" s="151" t="s">
        <v>773</v>
      </c>
      <c r="AA791" s="171"/>
      <c r="AB791" s="151"/>
      <c r="AC791" s="169"/>
      <c r="AD791" s="165">
        <v>42805</v>
      </c>
      <c r="AE791" s="170">
        <v>781</v>
      </c>
    </row>
    <row r="792" spans="1:31">
      <c r="A792" s="165"/>
      <c r="B792" s="166"/>
      <c r="C792"/>
      <c r="D792" s="151"/>
      <c r="E792" s="151"/>
      <c r="F792" s="151"/>
      <c r="G792" s="151"/>
      <c r="H792" s="151"/>
      <c r="I792" s="151"/>
      <c r="K792" s="151"/>
      <c r="L792" s="151"/>
      <c r="M792" s="151"/>
      <c r="N792"/>
      <c r="O792" s="167"/>
      <c r="P792" s="168"/>
      <c r="Q792" s="151"/>
      <c r="R792" s="151"/>
      <c r="S792" s="151"/>
      <c r="T792" s="151"/>
      <c r="U792" s="151"/>
      <c r="V792" s="151"/>
      <c r="W792" s="167"/>
      <c r="X792" s="168"/>
      <c r="Y792" s="151"/>
      <c r="Z792" s="151" t="s">
        <v>773</v>
      </c>
      <c r="AA792" s="171"/>
      <c r="AB792" s="151"/>
      <c r="AC792" s="169"/>
      <c r="AD792" s="165">
        <v>42805</v>
      </c>
      <c r="AE792" s="170">
        <v>782</v>
      </c>
    </row>
    <row r="793" spans="1:31">
      <c r="A793" s="165"/>
      <c r="B793" s="166"/>
      <c r="C793"/>
      <c r="D793" s="151"/>
      <c r="E793" s="151"/>
      <c r="F793" s="151"/>
      <c r="G793" s="151"/>
      <c r="H793" s="151"/>
      <c r="I793" s="151"/>
      <c r="K793" s="151"/>
      <c r="L793" s="151"/>
      <c r="M793" s="151"/>
      <c r="N793"/>
      <c r="O793" s="167"/>
      <c r="P793" s="168"/>
      <c r="Q793" s="151"/>
      <c r="R793" s="151"/>
      <c r="S793" s="151"/>
      <c r="T793" s="151"/>
      <c r="U793" s="151"/>
      <c r="V793" s="151"/>
      <c r="W793" s="167"/>
      <c r="X793" s="168"/>
      <c r="Y793" s="151"/>
      <c r="Z793" s="151" t="s">
        <v>773</v>
      </c>
      <c r="AA793" s="171"/>
      <c r="AB793" s="151"/>
      <c r="AC793" s="169"/>
      <c r="AD793" s="165">
        <v>42805</v>
      </c>
      <c r="AE793" s="170">
        <v>783</v>
      </c>
    </row>
    <row r="794" spans="1:31">
      <c r="A794" s="165"/>
      <c r="B794" s="166"/>
      <c r="C794"/>
      <c r="D794" s="151"/>
      <c r="E794" s="151"/>
      <c r="F794" s="151"/>
      <c r="G794" s="151"/>
      <c r="H794" s="151"/>
      <c r="I794" s="151"/>
      <c r="K794" s="151"/>
      <c r="L794" s="151"/>
      <c r="M794" s="151"/>
      <c r="N794"/>
      <c r="O794" s="167"/>
      <c r="P794" s="168"/>
      <c r="Q794" s="151"/>
      <c r="R794" s="151"/>
      <c r="S794" s="151"/>
      <c r="T794" s="151"/>
      <c r="U794" s="151"/>
      <c r="V794" s="151"/>
      <c r="W794" s="167"/>
      <c r="X794" s="168"/>
      <c r="Y794" s="151"/>
      <c r="Z794" s="151" t="s">
        <v>773</v>
      </c>
      <c r="AA794" s="171"/>
      <c r="AB794" s="151"/>
      <c r="AC794" s="169"/>
      <c r="AD794" s="165">
        <v>42805</v>
      </c>
      <c r="AE794" s="170">
        <v>784</v>
      </c>
    </row>
    <row r="795" spans="1:31">
      <c r="A795" s="165"/>
      <c r="B795" s="166"/>
      <c r="C795"/>
      <c r="D795" s="151"/>
      <c r="E795" s="151"/>
      <c r="F795" s="151"/>
      <c r="G795" s="151"/>
      <c r="H795" s="151"/>
      <c r="I795" s="151"/>
      <c r="K795" s="151"/>
      <c r="L795" s="151"/>
      <c r="M795" s="151"/>
      <c r="N795"/>
      <c r="O795" s="167"/>
      <c r="P795" s="168"/>
      <c r="Q795" s="151"/>
      <c r="R795" s="151"/>
      <c r="S795" s="151"/>
      <c r="T795" s="151"/>
      <c r="U795" s="151"/>
      <c r="V795" s="151"/>
      <c r="W795" s="167"/>
      <c r="X795" s="168"/>
      <c r="Y795" s="151"/>
      <c r="Z795" s="151" t="s">
        <v>773</v>
      </c>
      <c r="AA795" s="171"/>
      <c r="AB795" s="151"/>
      <c r="AC795" s="169"/>
      <c r="AD795" s="165">
        <v>42805</v>
      </c>
      <c r="AE795" s="170">
        <v>785</v>
      </c>
    </row>
    <row r="796" spans="1:31">
      <c r="A796" s="165"/>
      <c r="B796" s="166"/>
      <c r="C796"/>
      <c r="D796" s="151"/>
      <c r="E796" s="151"/>
      <c r="F796" s="151"/>
      <c r="G796" s="151"/>
      <c r="H796" s="151"/>
      <c r="I796" s="151"/>
      <c r="K796" s="151"/>
      <c r="L796" s="151"/>
      <c r="M796" s="151"/>
      <c r="N796"/>
      <c r="O796" s="167"/>
      <c r="P796" s="168"/>
      <c r="Q796" s="151"/>
      <c r="R796" s="151"/>
      <c r="S796" s="151"/>
      <c r="T796" s="151"/>
      <c r="U796" s="151"/>
      <c r="V796" s="151"/>
      <c r="W796" s="167"/>
      <c r="X796" s="168"/>
      <c r="Y796" s="151"/>
      <c r="Z796" s="151" t="s">
        <v>773</v>
      </c>
      <c r="AA796" s="171"/>
      <c r="AB796" s="151"/>
      <c r="AC796" s="169"/>
      <c r="AD796" s="165">
        <v>42805</v>
      </c>
      <c r="AE796" s="170">
        <v>786</v>
      </c>
    </row>
    <row r="797" spans="1:31">
      <c r="A797" s="165"/>
      <c r="B797" s="166"/>
      <c r="C797"/>
      <c r="D797" s="151"/>
      <c r="E797" s="151"/>
      <c r="F797" s="151"/>
      <c r="G797" s="151"/>
      <c r="H797" s="151"/>
      <c r="I797" s="151"/>
      <c r="K797" s="151"/>
      <c r="L797" s="151"/>
      <c r="M797" s="151"/>
      <c r="N797"/>
      <c r="O797" s="167"/>
      <c r="P797" s="168"/>
      <c r="Q797" s="151"/>
      <c r="R797" s="151"/>
      <c r="S797" s="151"/>
      <c r="T797" s="151"/>
      <c r="U797" s="151"/>
      <c r="V797" s="151"/>
      <c r="W797" s="167"/>
      <c r="X797" s="168"/>
      <c r="Y797" s="151"/>
      <c r="Z797" s="151" t="s">
        <v>773</v>
      </c>
      <c r="AA797" s="171"/>
      <c r="AB797" s="151"/>
      <c r="AC797" s="169"/>
      <c r="AD797" s="165">
        <v>42805</v>
      </c>
      <c r="AE797" s="170">
        <v>787</v>
      </c>
    </row>
    <row r="798" spans="1:31">
      <c r="A798" s="165"/>
      <c r="B798" s="166"/>
      <c r="C798"/>
      <c r="D798" s="151"/>
      <c r="E798" s="151"/>
      <c r="F798" s="151"/>
      <c r="G798" s="151"/>
      <c r="H798" s="151"/>
      <c r="I798" s="151"/>
      <c r="K798" s="151"/>
      <c r="L798" s="151"/>
      <c r="M798" s="151"/>
      <c r="N798"/>
      <c r="O798" s="167"/>
      <c r="P798" s="168"/>
      <c r="Q798" s="151"/>
      <c r="R798" s="151"/>
      <c r="S798" s="151"/>
      <c r="T798" s="151"/>
      <c r="U798" s="151"/>
      <c r="V798" s="151"/>
      <c r="W798" s="167"/>
      <c r="X798" s="168"/>
      <c r="Y798" s="151"/>
      <c r="Z798" s="151" t="s">
        <v>773</v>
      </c>
      <c r="AA798" s="171"/>
      <c r="AB798" s="151"/>
      <c r="AC798" s="169"/>
      <c r="AD798" s="165">
        <v>42805</v>
      </c>
      <c r="AE798" s="170">
        <v>788</v>
      </c>
    </row>
    <row r="799" spans="1:31">
      <c r="A799" s="165"/>
      <c r="B799" s="166"/>
      <c r="C799"/>
      <c r="D799" s="151"/>
      <c r="E799" s="151"/>
      <c r="F799" s="151"/>
      <c r="G799" s="151"/>
      <c r="H799" s="151"/>
      <c r="I799" s="151"/>
      <c r="K799" s="151"/>
      <c r="L799" s="151"/>
      <c r="M799" s="151"/>
      <c r="N799"/>
      <c r="O799" s="167"/>
      <c r="P799" s="168"/>
      <c r="Q799" s="151"/>
      <c r="R799" s="151"/>
      <c r="S799" s="151"/>
      <c r="T799" s="151"/>
      <c r="U799" s="151"/>
      <c r="V799" s="151"/>
      <c r="W799" s="167"/>
      <c r="X799" s="168"/>
      <c r="Y799" s="151"/>
      <c r="Z799" s="151" t="s">
        <v>773</v>
      </c>
      <c r="AA799" s="171"/>
      <c r="AB799" s="151"/>
      <c r="AC799" s="169"/>
      <c r="AD799" s="165">
        <v>42805</v>
      </c>
      <c r="AE799" s="170">
        <v>789</v>
      </c>
    </row>
    <row r="800" spans="1:31">
      <c r="A800" s="165"/>
      <c r="B800" s="166"/>
      <c r="C800"/>
      <c r="D800" s="151"/>
      <c r="E800" s="151"/>
      <c r="F800" s="151"/>
      <c r="G800" s="151"/>
      <c r="H800" s="151"/>
      <c r="I800" s="151"/>
      <c r="K800" s="151"/>
      <c r="L800" s="151"/>
      <c r="M800" s="151"/>
      <c r="N800"/>
      <c r="O800" s="167"/>
      <c r="P800" s="168"/>
      <c r="Q800" s="151"/>
      <c r="R800" s="151"/>
      <c r="S800" s="151"/>
      <c r="T800" s="151"/>
      <c r="U800" s="151"/>
      <c r="V800" s="151"/>
      <c r="W800" s="167"/>
      <c r="X800" s="168"/>
      <c r="Y800" s="151"/>
      <c r="Z800" s="151" t="s">
        <v>773</v>
      </c>
      <c r="AA800" s="171"/>
      <c r="AB800" s="151"/>
      <c r="AC800" s="169"/>
      <c r="AD800" s="165">
        <v>42805</v>
      </c>
      <c r="AE800" s="170">
        <v>790</v>
      </c>
    </row>
    <row r="801" spans="1:31">
      <c r="A801" s="165"/>
      <c r="B801" s="166"/>
      <c r="C801"/>
      <c r="D801" s="151"/>
      <c r="E801" s="151"/>
      <c r="F801" s="151"/>
      <c r="G801" s="151"/>
      <c r="H801" s="151"/>
      <c r="I801" s="151"/>
      <c r="K801" s="151"/>
      <c r="L801" s="151"/>
      <c r="M801" s="151"/>
      <c r="N801"/>
      <c r="O801" s="167"/>
      <c r="P801" s="168"/>
      <c r="Q801" s="151"/>
      <c r="R801" s="151"/>
      <c r="S801" s="151"/>
      <c r="T801" s="151"/>
      <c r="U801" s="151"/>
      <c r="V801" s="151"/>
      <c r="W801" s="167"/>
      <c r="X801" s="168"/>
      <c r="Y801" s="151"/>
      <c r="Z801" s="151" t="s">
        <v>773</v>
      </c>
      <c r="AA801" s="171"/>
      <c r="AB801" s="151"/>
      <c r="AC801" s="169"/>
      <c r="AD801" s="165">
        <v>42805</v>
      </c>
      <c r="AE801" s="170">
        <v>791</v>
      </c>
    </row>
    <row r="802" spans="1:31">
      <c r="A802" s="165"/>
      <c r="B802" s="166"/>
      <c r="C802"/>
      <c r="D802" s="151"/>
      <c r="E802" s="151"/>
      <c r="F802" s="151"/>
      <c r="G802" s="151"/>
      <c r="H802" s="151"/>
      <c r="I802" s="151"/>
      <c r="K802" s="151"/>
      <c r="L802" s="151"/>
      <c r="M802" s="151"/>
      <c r="N802"/>
      <c r="O802" s="167"/>
      <c r="P802" s="168"/>
      <c r="Q802" s="151"/>
      <c r="R802" s="151"/>
      <c r="S802" s="151"/>
      <c r="T802" s="151"/>
      <c r="U802" s="151"/>
      <c r="V802" s="151"/>
      <c r="W802" s="167"/>
      <c r="X802" s="168"/>
      <c r="Y802" s="151"/>
      <c r="Z802" s="151" t="s">
        <v>773</v>
      </c>
      <c r="AA802" s="171"/>
      <c r="AB802" s="151"/>
      <c r="AC802" s="169"/>
      <c r="AD802" s="165">
        <v>42805</v>
      </c>
      <c r="AE802" s="170">
        <v>792</v>
      </c>
    </row>
    <row r="803" spans="1:31">
      <c r="A803" s="165"/>
      <c r="B803" s="166"/>
      <c r="C803"/>
      <c r="D803" s="151"/>
      <c r="E803" s="151"/>
      <c r="F803" s="151"/>
      <c r="G803" s="151"/>
      <c r="H803" s="151"/>
      <c r="I803" s="151"/>
      <c r="K803" s="151"/>
      <c r="L803" s="151"/>
      <c r="M803" s="151"/>
      <c r="N803"/>
      <c r="O803" s="167"/>
      <c r="P803" s="168"/>
      <c r="Q803" s="151"/>
      <c r="R803" s="151"/>
      <c r="S803" s="151"/>
      <c r="T803" s="151"/>
      <c r="U803" s="151"/>
      <c r="V803" s="151"/>
      <c r="W803" s="167"/>
      <c r="X803" s="168"/>
      <c r="Y803" s="151"/>
      <c r="Z803" s="151" t="s">
        <v>773</v>
      </c>
      <c r="AA803" s="171"/>
      <c r="AB803" s="151"/>
      <c r="AC803" s="169"/>
      <c r="AD803" s="165">
        <v>42805</v>
      </c>
      <c r="AE803" s="170">
        <v>793</v>
      </c>
    </row>
    <row r="804" spans="1:31">
      <c r="A804" s="165"/>
      <c r="B804" s="166"/>
      <c r="C804"/>
      <c r="D804" s="151"/>
      <c r="E804" s="151"/>
      <c r="F804" s="151"/>
      <c r="G804" s="151"/>
      <c r="H804" s="151"/>
      <c r="I804" s="151"/>
      <c r="K804" s="151"/>
      <c r="L804" s="151"/>
      <c r="M804" s="151"/>
      <c r="N804"/>
      <c r="O804" s="167"/>
      <c r="P804" s="168"/>
      <c r="Q804" s="151"/>
      <c r="R804" s="151"/>
      <c r="S804" s="151"/>
      <c r="T804" s="151"/>
      <c r="U804" s="151"/>
      <c r="V804" s="151"/>
      <c r="W804" s="167"/>
      <c r="X804" s="168"/>
      <c r="Y804" s="151"/>
      <c r="Z804" s="151" t="s">
        <v>773</v>
      </c>
      <c r="AA804" s="171"/>
      <c r="AB804" s="151"/>
      <c r="AC804" s="169"/>
      <c r="AD804" s="165">
        <v>42805</v>
      </c>
      <c r="AE804" s="170">
        <v>794</v>
      </c>
    </row>
    <row r="805" spans="1:31">
      <c r="A805" s="165"/>
      <c r="B805" s="166"/>
      <c r="C805"/>
      <c r="D805" s="151"/>
      <c r="E805" s="151"/>
      <c r="F805" s="151"/>
      <c r="G805" s="151"/>
      <c r="H805" s="151"/>
      <c r="I805" s="151"/>
      <c r="K805" s="151"/>
      <c r="L805" s="151"/>
      <c r="M805" s="151"/>
      <c r="N805"/>
      <c r="O805" s="167"/>
      <c r="P805" s="168"/>
      <c r="Q805" s="151"/>
      <c r="R805" s="151"/>
      <c r="S805" s="151"/>
      <c r="T805" s="151"/>
      <c r="U805" s="151"/>
      <c r="V805" s="151"/>
      <c r="W805" s="167"/>
      <c r="X805" s="168"/>
      <c r="Y805" s="151"/>
      <c r="Z805" s="151" t="s">
        <v>773</v>
      </c>
      <c r="AA805" s="171"/>
      <c r="AB805" s="151"/>
      <c r="AC805" s="169"/>
      <c r="AD805" s="165">
        <v>42805</v>
      </c>
      <c r="AE805" s="170">
        <v>795</v>
      </c>
    </row>
    <row r="806" spans="1:31">
      <c r="A806" s="165"/>
      <c r="B806" s="166"/>
      <c r="C806"/>
      <c r="D806" s="151"/>
      <c r="E806" s="151"/>
      <c r="F806" s="151"/>
      <c r="G806" s="151"/>
      <c r="H806" s="151"/>
      <c r="I806" s="151"/>
      <c r="K806" s="151"/>
      <c r="L806" s="151"/>
      <c r="M806" s="151"/>
      <c r="N806"/>
      <c r="O806" s="167"/>
      <c r="P806" s="168"/>
      <c r="Q806" s="151"/>
      <c r="R806" s="151"/>
      <c r="S806" s="151"/>
      <c r="T806" s="151"/>
      <c r="U806" s="151"/>
      <c r="V806" s="151"/>
      <c r="W806" s="167"/>
      <c r="X806" s="168"/>
      <c r="Y806" s="151"/>
      <c r="Z806" s="151" t="s">
        <v>773</v>
      </c>
      <c r="AA806" s="171"/>
      <c r="AB806" s="151"/>
      <c r="AC806" s="169"/>
      <c r="AD806" s="165">
        <v>42805</v>
      </c>
      <c r="AE806" s="170">
        <v>796</v>
      </c>
    </row>
    <row r="807" spans="1:31">
      <c r="A807" s="165"/>
      <c r="B807" s="166"/>
      <c r="C807"/>
      <c r="D807" s="151"/>
      <c r="E807" s="151"/>
      <c r="F807" s="151"/>
      <c r="G807" s="151"/>
      <c r="H807" s="151"/>
      <c r="I807" s="151"/>
      <c r="K807" s="151"/>
      <c r="L807" s="151"/>
      <c r="M807" s="151"/>
      <c r="N807"/>
      <c r="O807" s="167"/>
      <c r="P807" s="168"/>
      <c r="Q807" s="151"/>
      <c r="R807" s="151"/>
      <c r="S807" s="151"/>
      <c r="T807" s="151"/>
      <c r="U807" s="151"/>
      <c r="V807" s="151"/>
      <c r="W807" s="167"/>
      <c r="X807" s="168"/>
      <c r="Y807" s="151"/>
      <c r="Z807" s="151" t="s">
        <v>773</v>
      </c>
      <c r="AA807" s="171"/>
      <c r="AB807" s="151"/>
      <c r="AC807" s="169"/>
      <c r="AD807" s="165">
        <v>42805</v>
      </c>
      <c r="AE807" s="170">
        <v>797</v>
      </c>
    </row>
    <row r="808" spans="1:31">
      <c r="A808" s="165"/>
      <c r="B808" s="166"/>
      <c r="C808"/>
      <c r="D808" s="151"/>
      <c r="E808" s="151"/>
      <c r="F808" s="151"/>
      <c r="G808" s="151"/>
      <c r="H808" s="151"/>
      <c r="I808" s="151"/>
      <c r="K808" s="151"/>
      <c r="L808" s="151"/>
      <c r="M808" s="151"/>
      <c r="N808"/>
      <c r="O808" s="167"/>
      <c r="P808" s="168"/>
      <c r="Q808" s="151"/>
      <c r="R808" s="151"/>
      <c r="S808" s="151"/>
      <c r="T808" s="151"/>
      <c r="U808" s="151"/>
      <c r="V808" s="151"/>
      <c r="W808" s="167"/>
      <c r="X808" s="168"/>
      <c r="Y808" s="151"/>
      <c r="Z808" s="151" t="s">
        <v>773</v>
      </c>
      <c r="AA808" s="171"/>
      <c r="AB808" s="151"/>
      <c r="AC808" s="169"/>
      <c r="AD808" s="165">
        <v>42805</v>
      </c>
      <c r="AE808" s="170">
        <v>798</v>
      </c>
    </row>
    <row r="809" spans="1:31">
      <c r="A809" s="165"/>
      <c r="B809" s="166"/>
      <c r="C809"/>
      <c r="D809" s="151"/>
      <c r="E809" s="151"/>
      <c r="F809" s="151"/>
      <c r="G809" s="151"/>
      <c r="H809" s="151"/>
      <c r="I809" s="151"/>
      <c r="K809" s="151"/>
      <c r="L809" s="151"/>
      <c r="M809" s="151"/>
      <c r="N809"/>
      <c r="O809" s="167"/>
      <c r="P809" s="168"/>
      <c r="Q809" s="151"/>
      <c r="R809" s="151"/>
      <c r="S809" s="151"/>
      <c r="T809" s="151"/>
      <c r="U809" s="151"/>
      <c r="V809" s="151"/>
      <c r="W809" s="167"/>
      <c r="X809" s="168"/>
      <c r="Y809" s="151"/>
      <c r="Z809" s="151" t="s">
        <v>773</v>
      </c>
      <c r="AA809" s="171"/>
      <c r="AB809" s="151"/>
      <c r="AC809" s="169"/>
      <c r="AD809" s="165">
        <v>42805</v>
      </c>
      <c r="AE809" s="170">
        <v>799</v>
      </c>
    </row>
    <row r="810" spans="1:31">
      <c r="A810" s="165"/>
      <c r="B810" s="166"/>
      <c r="C810"/>
      <c r="D810" s="151"/>
      <c r="E810" s="151"/>
      <c r="F810" s="151"/>
      <c r="G810" s="151"/>
      <c r="H810" s="151"/>
      <c r="I810" s="151"/>
      <c r="K810" s="151"/>
      <c r="L810" s="151"/>
      <c r="M810" s="151"/>
      <c r="N810"/>
      <c r="O810" s="167"/>
      <c r="P810" s="168"/>
      <c r="Q810" s="151"/>
      <c r="R810" s="151"/>
      <c r="S810" s="151"/>
      <c r="T810" s="151"/>
      <c r="U810" s="151"/>
      <c r="V810" s="151"/>
      <c r="W810" s="167"/>
      <c r="X810" s="168"/>
      <c r="Y810" s="151"/>
      <c r="Z810" s="151" t="s">
        <v>773</v>
      </c>
      <c r="AA810" s="171"/>
      <c r="AB810" s="151"/>
      <c r="AC810" s="169"/>
      <c r="AD810" s="165">
        <v>42805</v>
      </c>
      <c r="AE810" s="170">
        <v>800</v>
      </c>
    </row>
    <row r="811" spans="1:31">
      <c r="A811" s="165"/>
      <c r="B811" s="166"/>
      <c r="C811"/>
      <c r="D811" s="151"/>
      <c r="E811" s="151"/>
      <c r="F811" s="151"/>
      <c r="G811" s="151"/>
      <c r="H811" s="151"/>
      <c r="I811" s="151"/>
      <c r="K811" s="151"/>
      <c r="L811" s="151"/>
      <c r="M811" s="151"/>
      <c r="N811"/>
      <c r="O811" s="167"/>
      <c r="P811" s="168"/>
      <c r="Q811" s="151"/>
      <c r="R811" s="151"/>
      <c r="S811" s="151"/>
      <c r="T811" s="151"/>
      <c r="U811" s="151"/>
      <c r="V811" s="151"/>
      <c r="W811" s="167"/>
      <c r="X811" s="168"/>
      <c r="Y811" s="151"/>
      <c r="Z811" s="151" t="s">
        <v>773</v>
      </c>
      <c r="AA811" s="171"/>
      <c r="AB811" s="151"/>
      <c r="AC811" s="169"/>
      <c r="AD811" s="165">
        <v>42805</v>
      </c>
      <c r="AE811" s="170">
        <v>801</v>
      </c>
    </row>
    <row r="812" spans="1:31">
      <c r="A812" s="165"/>
      <c r="B812" s="166"/>
      <c r="C812"/>
      <c r="D812" s="151"/>
      <c r="E812" s="151"/>
      <c r="F812" s="151"/>
      <c r="G812" s="151"/>
      <c r="H812" s="151"/>
      <c r="I812" s="151"/>
      <c r="K812" s="151"/>
      <c r="L812" s="151"/>
      <c r="M812" s="151"/>
      <c r="N812"/>
      <c r="O812" s="167"/>
      <c r="P812" s="168"/>
      <c r="Q812" s="151"/>
      <c r="R812" s="151"/>
      <c r="S812" s="151"/>
      <c r="T812" s="151"/>
      <c r="U812" s="151"/>
      <c r="V812" s="151"/>
      <c r="W812" s="167"/>
      <c r="X812" s="168"/>
      <c r="Y812" s="151"/>
      <c r="Z812" s="151" t="s">
        <v>773</v>
      </c>
      <c r="AA812" s="171"/>
      <c r="AB812" s="151"/>
      <c r="AC812" s="169"/>
      <c r="AD812" s="165">
        <v>42805</v>
      </c>
      <c r="AE812" s="170">
        <v>802</v>
      </c>
    </row>
    <row r="813" spans="1:31">
      <c r="A813" s="165"/>
      <c r="B813" s="166"/>
      <c r="C813"/>
      <c r="D813" s="151"/>
      <c r="E813" s="151"/>
      <c r="F813" s="151"/>
      <c r="G813" s="151"/>
      <c r="H813" s="151"/>
      <c r="I813" s="151"/>
      <c r="K813" s="151"/>
      <c r="L813" s="151"/>
      <c r="M813" s="151"/>
      <c r="N813"/>
      <c r="O813" s="167"/>
      <c r="P813" s="168"/>
      <c r="Q813" s="151"/>
      <c r="R813" s="151"/>
      <c r="S813" s="151"/>
      <c r="T813" s="151"/>
      <c r="U813" s="151"/>
      <c r="V813" s="151"/>
      <c r="W813" s="167"/>
      <c r="X813" s="168"/>
      <c r="Y813" s="151"/>
      <c r="Z813" s="151" t="s">
        <v>773</v>
      </c>
      <c r="AA813" s="171"/>
      <c r="AB813" s="151"/>
      <c r="AC813" s="169"/>
      <c r="AD813" s="165">
        <v>42805</v>
      </c>
      <c r="AE813" s="170">
        <v>803</v>
      </c>
    </row>
    <row r="814" spans="1:31">
      <c r="A814" s="165"/>
      <c r="B814" s="166"/>
      <c r="C814"/>
      <c r="D814" s="151"/>
      <c r="E814" s="151"/>
      <c r="F814" s="151"/>
      <c r="G814" s="151"/>
      <c r="H814" s="151"/>
      <c r="I814" s="151"/>
      <c r="K814" s="151"/>
      <c r="L814" s="151"/>
      <c r="M814" s="151"/>
      <c r="N814"/>
      <c r="O814" s="167"/>
      <c r="P814" s="168"/>
      <c r="Q814" s="151"/>
      <c r="R814" s="151"/>
      <c r="S814" s="151"/>
      <c r="T814" s="151"/>
      <c r="U814" s="151"/>
      <c r="V814" s="151"/>
      <c r="W814" s="167"/>
      <c r="X814" s="168"/>
      <c r="Y814" s="151"/>
      <c r="Z814" s="151" t="s">
        <v>773</v>
      </c>
      <c r="AA814" s="171"/>
      <c r="AB814" s="151"/>
      <c r="AC814" s="169"/>
      <c r="AD814" s="165">
        <v>42805</v>
      </c>
      <c r="AE814" s="170">
        <v>804</v>
      </c>
    </row>
    <row r="815" spans="1:31">
      <c r="A815" s="165"/>
      <c r="B815" s="166"/>
      <c r="C815"/>
      <c r="D815" s="151"/>
      <c r="E815" s="151"/>
      <c r="F815" s="151"/>
      <c r="G815" s="151"/>
      <c r="H815" s="151"/>
      <c r="I815" s="151"/>
      <c r="K815" s="151"/>
      <c r="L815" s="151"/>
      <c r="M815" s="151"/>
      <c r="N815"/>
      <c r="O815" s="167"/>
      <c r="P815" s="168"/>
      <c r="Q815" s="151"/>
      <c r="R815" s="151"/>
      <c r="S815" s="151"/>
      <c r="T815" s="151"/>
      <c r="U815" s="151"/>
      <c r="V815" s="151"/>
      <c r="W815" s="167"/>
      <c r="X815" s="168"/>
      <c r="Y815" s="151"/>
      <c r="Z815" s="151" t="s">
        <v>773</v>
      </c>
      <c r="AA815" s="171"/>
      <c r="AB815" s="151"/>
      <c r="AC815" s="169"/>
      <c r="AD815" s="165">
        <v>42805</v>
      </c>
      <c r="AE815" s="170">
        <v>805</v>
      </c>
    </row>
    <row r="816" spans="1:31">
      <c r="A816" s="165"/>
      <c r="B816" s="166"/>
      <c r="C816"/>
      <c r="D816" s="151"/>
      <c r="E816" s="151"/>
      <c r="F816" s="151"/>
      <c r="G816" s="151"/>
      <c r="H816" s="151"/>
      <c r="I816" s="151"/>
      <c r="K816" s="151"/>
      <c r="L816" s="151"/>
      <c r="M816" s="151"/>
      <c r="N816"/>
      <c r="O816" s="167"/>
      <c r="P816" s="168"/>
      <c r="Q816" s="151"/>
      <c r="R816" s="151"/>
      <c r="S816" s="151"/>
      <c r="T816" s="151"/>
      <c r="U816" s="151"/>
      <c r="V816" s="151"/>
      <c r="W816" s="167"/>
      <c r="X816" s="168"/>
      <c r="Y816" s="151"/>
      <c r="Z816" s="151" t="s">
        <v>773</v>
      </c>
      <c r="AA816" s="171"/>
      <c r="AB816" s="151"/>
      <c r="AC816" s="169"/>
      <c r="AD816" s="165">
        <v>42805</v>
      </c>
      <c r="AE816" s="170">
        <v>806</v>
      </c>
    </row>
    <row r="817" spans="1:31">
      <c r="A817" s="165"/>
      <c r="B817" s="166"/>
      <c r="C817"/>
      <c r="D817" s="151"/>
      <c r="E817" s="151"/>
      <c r="F817" s="151"/>
      <c r="G817" s="151"/>
      <c r="H817" s="151"/>
      <c r="I817" s="151"/>
      <c r="K817" s="151"/>
      <c r="L817" s="151"/>
      <c r="M817" s="151"/>
      <c r="N817"/>
      <c r="O817" s="167"/>
      <c r="P817" s="168"/>
      <c r="Q817" s="151"/>
      <c r="R817" s="151"/>
      <c r="S817" s="151"/>
      <c r="T817" s="151"/>
      <c r="U817" s="151"/>
      <c r="V817" s="151"/>
      <c r="W817" s="167"/>
      <c r="X817" s="168"/>
      <c r="Y817" s="151"/>
      <c r="Z817" s="151" t="s">
        <v>773</v>
      </c>
      <c r="AA817" s="171"/>
      <c r="AB817" s="151"/>
      <c r="AC817" s="169"/>
      <c r="AD817" s="165">
        <v>42805</v>
      </c>
      <c r="AE817" s="170">
        <v>807</v>
      </c>
    </row>
    <row r="818" spans="1:31">
      <c r="A818" s="165"/>
      <c r="B818" s="166"/>
      <c r="C818"/>
      <c r="D818" s="151"/>
      <c r="E818" s="151"/>
      <c r="F818" s="151"/>
      <c r="G818" s="151"/>
      <c r="H818" s="151"/>
      <c r="I818" s="151"/>
      <c r="K818" s="151"/>
      <c r="L818" s="151"/>
      <c r="M818" s="151"/>
      <c r="N818"/>
      <c r="O818" s="167"/>
      <c r="P818" s="168"/>
      <c r="Q818" s="151"/>
      <c r="R818" s="151"/>
      <c r="S818" s="151"/>
      <c r="T818" s="151"/>
      <c r="U818" s="151"/>
      <c r="V818" s="151"/>
      <c r="W818" s="167"/>
      <c r="X818" s="168"/>
      <c r="Y818" s="151"/>
      <c r="Z818" s="151" t="s">
        <v>773</v>
      </c>
      <c r="AA818" s="171"/>
      <c r="AB818" s="151"/>
      <c r="AC818" s="169"/>
      <c r="AD818" s="165">
        <v>42805</v>
      </c>
      <c r="AE818" s="170">
        <v>808</v>
      </c>
    </row>
    <row r="819" spans="1:31">
      <c r="A819" s="165"/>
      <c r="B819" s="166"/>
      <c r="C819"/>
      <c r="D819" s="151"/>
      <c r="E819" s="151"/>
      <c r="F819" s="151"/>
      <c r="G819" s="151"/>
      <c r="H819" s="151"/>
      <c r="I819" s="151"/>
      <c r="K819" s="151"/>
      <c r="L819" s="151"/>
      <c r="M819" s="151"/>
      <c r="N819"/>
      <c r="O819" s="167"/>
      <c r="P819" s="168"/>
      <c r="Q819" s="151"/>
      <c r="R819" s="151"/>
      <c r="S819" s="151"/>
      <c r="T819" s="151"/>
      <c r="U819" s="151"/>
      <c r="V819" s="151"/>
      <c r="W819" s="167"/>
      <c r="X819" s="168"/>
      <c r="Y819" s="151"/>
      <c r="Z819" s="151" t="s">
        <v>773</v>
      </c>
      <c r="AA819" s="171"/>
      <c r="AB819" s="151"/>
      <c r="AC819" s="169"/>
      <c r="AD819" s="165">
        <v>42805</v>
      </c>
      <c r="AE819" s="170">
        <v>809</v>
      </c>
    </row>
    <row r="820" spans="1:31">
      <c r="A820" s="165"/>
      <c r="B820" s="166"/>
      <c r="C820"/>
      <c r="D820" s="151"/>
      <c r="E820" s="151"/>
      <c r="F820" s="151"/>
      <c r="G820" s="151"/>
      <c r="H820" s="151"/>
      <c r="I820" s="151"/>
      <c r="K820" s="151"/>
      <c r="L820" s="151"/>
      <c r="M820" s="151"/>
      <c r="N820"/>
      <c r="O820" s="167"/>
      <c r="P820" s="168"/>
      <c r="Q820" s="151"/>
      <c r="R820" s="151"/>
      <c r="S820" s="151"/>
      <c r="T820" s="151"/>
      <c r="U820" s="151"/>
      <c r="V820" s="151"/>
      <c r="W820" s="167"/>
      <c r="X820" s="168"/>
      <c r="Y820" s="151"/>
      <c r="Z820" s="151" t="s">
        <v>773</v>
      </c>
      <c r="AA820" s="171"/>
      <c r="AB820" s="151"/>
      <c r="AC820" s="169"/>
      <c r="AD820" s="165">
        <v>42805</v>
      </c>
      <c r="AE820" s="170">
        <v>810</v>
      </c>
    </row>
    <row r="821" spans="1:31">
      <c r="A821" s="165"/>
      <c r="B821" s="166"/>
      <c r="C821"/>
      <c r="D821" s="151"/>
      <c r="E821" s="151"/>
      <c r="F821" s="151"/>
      <c r="G821" s="151"/>
      <c r="H821" s="151"/>
      <c r="I821" s="151"/>
      <c r="K821" s="151"/>
      <c r="L821" s="151"/>
      <c r="M821" s="151"/>
      <c r="N821"/>
      <c r="O821" s="167"/>
      <c r="P821" s="168"/>
      <c r="Q821" s="151"/>
      <c r="R821" s="151"/>
      <c r="S821" s="151"/>
      <c r="T821" s="151"/>
      <c r="U821" s="151"/>
      <c r="V821" s="151"/>
      <c r="W821" s="167"/>
      <c r="X821" s="168"/>
      <c r="Y821" s="151"/>
      <c r="Z821" s="151" t="s">
        <v>773</v>
      </c>
      <c r="AA821" s="171"/>
      <c r="AB821" s="151"/>
      <c r="AC821" s="169"/>
      <c r="AD821" s="165">
        <v>42805</v>
      </c>
      <c r="AE821" s="170">
        <v>811</v>
      </c>
    </row>
    <row r="822" spans="1:31">
      <c r="A822" s="165"/>
      <c r="B822" s="166"/>
      <c r="C822"/>
      <c r="D822" s="151"/>
      <c r="E822" s="151"/>
      <c r="F822" s="151"/>
      <c r="G822" s="151"/>
      <c r="H822" s="151"/>
      <c r="I822" s="151"/>
      <c r="K822" s="151"/>
      <c r="L822" s="151"/>
      <c r="M822" s="151"/>
      <c r="N822"/>
      <c r="O822" s="167"/>
      <c r="P822" s="168"/>
      <c r="Q822" s="151"/>
      <c r="R822" s="151"/>
      <c r="S822" s="151"/>
      <c r="T822" s="151"/>
      <c r="U822" s="151"/>
      <c r="V822" s="151"/>
      <c r="W822" s="167"/>
      <c r="X822" s="168"/>
      <c r="Y822" s="151"/>
      <c r="Z822" s="151" t="s">
        <v>773</v>
      </c>
      <c r="AA822" s="171"/>
      <c r="AB822" s="151"/>
      <c r="AC822" s="169"/>
      <c r="AD822" s="165">
        <v>42805</v>
      </c>
      <c r="AE822" s="170">
        <v>812</v>
      </c>
    </row>
    <row r="823" spans="1:31">
      <c r="A823" s="165"/>
      <c r="B823" s="166"/>
      <c r="C823"/>
      <c r="D823" s="151"/>
      <c r="E823" s="151"/>
      <c r="F823" s="151"/>
      <c r="G823" s="151"/>
      <c r="H823" s="151"/>
      <c r="I823" s="151"/>
      <c r="K823" s="151"/>
      <c r="L823" s="151"/>
      <c r="M823" s="151"/>
      <c r="N823"/>
      <c r="O823" s="167"/>
      <c r="P823" s="168"/>
      <c r="Q823" s="151"/>
      <c r="R823" s="151"/>
      <c r="S823" s="151"/>
      <c r="T823" s="151"/>
      <c r="U823" s="151"/>
      <c r="V823" s="151"/>
      <c r="W823" s="167"/>
      <c r="X823" s="168"/>
      <c r="Y823" s="151"/>
      <c r="Z823" s="151" t="s">
        <v>773</v>
      </c>
      <c r="AA823" s="171"/>
      <c r="AB823" s="151"/>
      <c r="AC823" s="169"/>
      <c r="AD823" s="165">
        <v>42805</v>
      </c>
      <c r="AE823" s="170">
        <v>813</v>
      </c>
    </row>
    <row r="824" spans="1:31">
      <c r="A824" s="165"/>
      <c r="B824" s="166"/>
      <c r="C824"/>
      <c r="D824" s="151"/>
      <c r="E824" s="151"/>
      <c r="F824" s="151"/>
      <c r="G824" s="151"/>
      <c r="H824" s="151"/>
      <c r="I824" s="151"/>
      <c r="K824" s="151"/>
      <c r="L824" s="151"/>
      <c r="M824" s="151"/>
      <c r="N824"/>
      <c r="O824" s="167"/>
      <c r="P824" s="168"/>
      <c r="Q824" s="151"/>
      <c r="R824" s="151"/>
      <c r="S824" s="151"/>
      <c r="T824" s="151"/>
      <c r="U824" s="151"/>
      <c r="V824" s="151"/>
      <c r="W824" s="167"/>
      <c r="X824" s="168"/>
      <c r="Y824" s="151"/>
      <c r="Z824" s="151" t="s">
        <v>773</v>
      </c>
      <c r="AA824" s="171"/>
      <c r="AB824" s="151"/>
      <c r="AC824" s="169"/>
      <c r="AD824" s="165">
        <v>42805</v>
      </c>
      <c r="AE824" s="170">
        <v>814</v>
      </c>
    </row>
    <row r="825" spans="1:31">
      <c r="A825" s="165"/>
      <c r="B825" s="166"/>
      <c r="C825"/>
      <c r="D825" s="151"/>
      <c r="E825" s="151"/>
      <c r="F825" s="151"/>
      <c r="G825" s="151"/>
      <c r="H825" s="151"/>
      <c r="I825" s="151"/>
      <c r="K825" s="151"/>
      <c r="L825" s="151"/>
      <c r="M825" s="151"/>
      <c r="N825"/>
      <c r="O825" s="167"/>
      <c r="P825" s="168"/>
      <c r="Q825" s="151"/>
      <c r="R825" s="151"/>
      <c r="S825" s="151"/>
      <c r="T825" s="151"/>
      <c r="U825" s="151"/>
      <c r="V825" s="151"/>
      <c r="W825" s="167"/>
      <c r="X825" s="168"/>
      <c r="Y825" s="151"/>
      <c r="Z825" s="151" t="s">
        <v>773</v>
      </c>
      <c r="AA825" s="171"/>
      <c r="AB825" s="151"/>
      <c r="AC825" s="169"/>
      <c r="AD825" s="165">
        <v>42805</v>
      </c>
      <c r="AE825" s="170">
        <v>815</v>
      </c>
    </row>
    <row r="826" spans="1:31">
      <c r="A826" s="165"/>
      <c r="B826" s="166"/>
      <c r="C826"/>
      <c r="D826" s="151"/>
      <c r="E826" s="151"/>
      <c r="F826" s="151"/>
      <c r="G826" s="151"/>
      <c r="H826" s="151"/>
      <c r="I826" s="151"/>
      <c r="K826" s="151"/>
      <c r="L826" s="151"/>
      <c r="M826" s="151"/>
      <c r="N826"/>
      <c r="O826" s="167"/>
      <c r="P826" s="168"/>
      <c r="Q826" s="151"/>
      <c r="R826" s="151"/>
      <c r="S826" s="151"/>
      <c r="T826" s="151"/>
      <c r="U826" s="151"/>
      <c r="V826" s="151"/>
      <c r="W826" s="167"/>
      <c r="X826" s="168"/>
      <c r="Y826" s="151"/>
      <c r="Z826" s="151" t="s">
        <v>773</v>
      </c>
      <c r="AA826" s="171"/>
      <c r="AB826" s="151"/>
      <c r="AC826" s="169"/>
      <c r="AD826" s="165">
        <v>42805</v>
      </c>
      <c r="AE826" s="170">
        <v>816</v>
      </c>
    </row>
    <row r="827" spans="1:31">
      <c r="A827" s="165"/>
      <c r="B827" s="166"/>
      <c r="C827"/>
      <c r="D827" s="151"/>
      <c r="E827" s="151"/>
      <c r="F827" s="151"/>
      <c r="G827" s="151"/>
      <c r="H827" s="151"/>
      <c r="I827" s="151"/>
      <c r="K827" s="151"/>
      <c r="L827" s="151"/>
      <c r="M827" s="151"/>
      <c r="N827"/>
      <c r="O827" s="167"/>
      <c r="P827" s="168"/>
      <c r="Q827" s="151"/>
      <c r="R827" s="151"/>
      <c r="S827" s="151"/>
      <c r="T827" s="151"/>
      <c r="U827" s="151"/>
      <c r="V827" s="151"/>
      <c r="W827" s="167"/>
      <c r="X827" s="168"/>
      <c r="Y827" s="151"/>
      <c r="Z827" s="151" t="s">
        <v>773</v>
      </c>
      <c r="AA827" s="171"/>
      <c r="AB827" s="151"/>
      <c r="AC827" s="169"/>
      <c r="AD827" s="165">
        <v>42805</v>
      </c>
      <c r="AE827" s="170">
        <v>817</v>
      </c>
    </row>
    <row r="828" spans="1:31">
      <c r="A828" s="165"/>
      <c r="B828" s="166"/>
      <c r="C828"/>
      <c r="D828" s="151"/>
      <c r="E828" s="151"/>
      <c r="F828" s="151"/>
      <c r="G828" s="151"/>
      <c r="H828" s="151"/>
      <c r="I828" s="151"/>
      <c r="K828" s="151"/>
      <c r="L828" s="151"/>
      <c r="M828" s="151"/>
      <c r="N828"/>
      <c r="O828" s="167"/>
      <c r="P828" s="168"/>
      <c r="Q828" s="151"/>
      <c r="R828" s="151"/>
      <c r="S828" s="151"/>
      <c r="T828" s="151"/>
      <c r="U828" s="151"/>
      <c r="V828" s="151"/>
      <c r="W828" s="167"/>
      <c r="X828" s="168"/>
      <c r="Y828" s="151"/>
      <c r="Z828" s="151" t="s">
        <v>773</v>
      </c>
      <c r="AA828" s="171"/>
      <c r="AB828" s="151"/>
      <c r="AC828" s="169"/>
      <c r="AD828" s="165">
        <v>42805</v>
      </c>
      <c r="AE828" s="170">
        <v>818</v>
      </c>
    </row>
    <row r="829" spans="1:31">
      <c r="A829" s="165"/>
      <c r="B829" s="166"/>
      <c r="C829"/>
      <c r="D829" s="151"/>
      <c r="E829" s="151"/>
      <c r="F829" s="151"/>
      <c r="G829" s="151"/>
      <c r="H829" s="151"/>
      <c r="I829" s="151"/>
      <c r="K829" s="151"/>
      <c r="L829" s="151"/>
      <c r="M829" s="151"/>
      <c r="N829"/>
      <c r="O829" s="167"/>
      <c r="P829" s="168"/>
      <c r="Q829" s="151"/>
      <c r="R829" s="151"/>
      <c r="S829" s="151"/>
      <c r="T829" s="151"/>
      <c r="U829" s="151"/>
      <c r="V829" s="151"/>
      <c r="W829" s="167"/>
      <c r="X829" s="168"/>
      <c r="Y829" s="151"/>
      <c r="Z829" s="151" t="s">
        <v>773</v>
      </c>
      <c r="AA829" s="171"/>
      <c r="AB829" s="151"/>
      <c r="AC829" s="169"/>
      <c r="AD829" s="165">
        <v>42805</v>
      </c>
      <c r="AE829" s="170">
        <v>819</v>
      </c>
    </row>
    <row r="830" spans="1:31">
      <c r="A830" s="165"/>
      <c r="B830" s="166"/>
      <c r="C830"/>
      <c r="D830" s="151"/>
      <c r="E830" s="151"/>
      <c r="F830" s="151"/>
      <c r="G830" s="151"/>
      <c r="H830" s="151"/>
      <c r="I830" s="151"/>
      <c r="K830" s="151"/>
      <c r="L830" s="151"/>
      <c r="M830" s="151"/>
      <c r="N830"/>
      <c r="O830" s="167"/>
      <c r="P830" s="168"/>
      <c r="Q830" s="151"/>
      <c r="R830" s="151"/>
      <c r="S830" s="151"/>
      <c r="T830" s="151"/>
      <c r="U830" s="151"/>
      <c r="V830" s="151"/>
      <c r="W830" s="167"/>
      <c r="X830" s="168"/>
      <c r="Y830" s="151"/>
      <c r="Z830" s="151" t="s">
        <v>773</v>
      </c>
      <c r="AA830" s="171"/>
      <c r="AB830" s="151"/>
      <c r="AC830" s="169"/>
      <c r="AD830" s="165">
        <v>42805</v>
      </c>
      <c r="AE830" s="170">
        <v>820</v>
      </c>
    </row>
    <row r="831" spans="1:31">
      <c r="A831" s="165"/>
      <c r="B831" s="166"/>
      <c r="C831"/>
      <c r="D831" s="151"/>
      <c r="E831" s="151"/>
      <c r="F831" s="151"/>
      <c r="G831" s="151"/>
      <c r="H831" s="151"/>
      <c r="I831" s="151"/>
      <c r="K831" s="151"/>
      <c r="L831" s="151"/>
      <c r="M831" s="151"/>
      <c r="N831"/>
      <c r="O831" s="167"/>
      <c r="P831" s="168"/>
      <c r="Q831" s="151"/>
      <c r="R831" s="151"/>
      <c r="S831" s="151"/>
      <c r="T831" s="151"/>
      <c r="U831" s="151"/>
      <c r="V831" s="151"/>
      <c r="W831" s="167"/>
      <c r="X831" s="168"/>
      <c r="Y831" s="151"/>
      <c r="Z831" s="151" t="s">
        <v>773</v>
      </c>
      <c r="AA831" s="171"/>
      <c r="AB831" s="151"/>
      <c r="AC831" s="169"/>
      <c r="AD831" s="165">
        <v>42805</v>
      </c>
      <c r="AE831" s="170">
        <v>821</v>
      </c>
    </row>
    <row r="832" spans="1:31">
      <c r="A832" s="165"/>
      <c r="B832" s="166"/>
      <c r="C832"/>
      <c r="D832" s="151"/>
      <c r="E832" s="151"/>
      <c r="F832" s="151"/>
      <c r="G832" s="151"/>
      <c r="H832" s="151"/>
      <c r="I832" s="151"/>
      <c r="K832" s="151"/>
      <c r="L832" s="151"/>
      <c r="M832" s="151"/>
      <c r="N832"/>
      <c r="O832" s="167"/>
      <c r="P832" s="168"/>
      <c r="Q832" s="151"/>
      <c r="R832" s="151"/>
      <c r="S832" s="151"/>
      <c r="T832" s="151"/>
      <c r="U832" s="151"/>
      <c r="V832" s="151"/>
      <c r="W832" s="167"/>
      <c r="X832" s="168"/>
      <c r="Y832" s="151"/>
      <c r="Z832" s="151" t="s">
        <v>773</v>
      </c>
      <c r="AA832" s="171"/>
      <c r="AB832" s="151"/>
      <c r="AC832" s="169"/>
      <c r="AD832" s="165">
        <v>42805</v>
      </c>
      <c r="AE832" s="170">
        <v>822</v>
      </c>
    </row>
    <row r="833" spans="1:31">
      <c r="A833" s="165"/>
      <c r="B833" s="166"/>
      <c r="C833"/>
      <c r="D833" s="151"/>
      <c r="E833" s="151"/>
      <c r="F833" s="151"/>
      <c r="G833" s="151"/>
      <c r="H833" s="151"/>
      <c r="I833" s="151"/>
      <c r="K833" s="151"/>
      <c r="L833" s="151"/>
      <c r="M833" s="151"/>
      <c r="N833"/>
      <c r="O833" s="167"/>
      <c r="P833" s="168"/>
      <c r="Q833" s="151"/>
      <c r="R833" s="151"/>
      <c r="S833" s="151"/>
      <c r="T833" s="151"/>
      <c r="U833" s="151"/>
      <c r="V833" s="151"/>
      <c r="W833" s="167"/>
      <c r="X833" s="168"/>
      <c r="Y833" s="151"/>
      <c r="Z833" s="151" t="s">
        <v>773</v>
      </c>
      <c r="AA833" s="171"/>
      <c r="AB833" s="151"/>
      <c r="AC833" s="169"/>
      <c r="AD833" s="165">
        <v>42805</v>
      </c>
      <c r="AE833" s="170">
        <v>823</v>
      </c>
    </row>
    <row r="834" spans="1:31">
      <c r="A834" s="165"/>
      <c r="B834" s="166"/>
      <c r="C834"/>
      <c r="D834" s="151"/>
      <c r="E834" s="151"/>
      <c r="F834" s="151"/>
      <c r="G834" s="151"/>
      <c r="H834" s="151"/>
      <c r="I834" s="151"/>
      <c r="K834" s="151"/>
      <c r="L834" s="151"/>
      <c r="M834" s="151"/>
      <c r="N834"/>
      <c r="O834" s="167"/>
      <c r="P834" s="168"/>
      <c r="Q834" s="151"/>
      <c r="R834" s="151"/>
      <c r="S834" s="151"/>
      <c r="T834" s="151"/>
      <c r="U834" s="151"/>
      <c r="V834" s="151"/>
      <c r="W834" s="167"/>
      <c r="X834" s="168"/>
      <c r="Y834" s="151"/>
      <c r="Z834" s="151" t="s">
        <v>773</v>
      </c>
      <c r="AA834" s="171"/>
      <c r="AB834" s="151"/>
      <c r="AC834" s="169"/>
      <c r="AD834" s="165">
        <v>42805</v>
      </c>
      <c r="AE834" s="170">
        <v>824</v>
      </c>
    </row>
    <row r="835" spans="1:31">
      <c r="A835" s="165"/>
      <c r="B835" s="166"/>
      <c r="C835"/>
      <c r="D835" s="151"/>
      <c r="E835" s="151"/>
      <c r="F835" s="151"/>
      <c r="G835" s="151"/>
      <c r="H835" s="151"/>
      <c r="I835" s="151"/>
      <c r="K835" s="151"/>
      <c r="L835" s="151"/>
      <c r="M835" s="151"/>
      <c r="N835"/>
      <c r="O835" s="167"/>
      <c r="P835" s="168"/>
      <c r="Q835" s="151"/>
      <c r="R835" s="151"/>
      <c r="S835" s="151"/>
      <c r="T835" s="151"/>
      <c r="U835" s="151"/>
      <c r="V835" s="151"/>
      <c r="W835" s="167"/>
      <c r="X835" s="168"/>
      <c r="Y835" s="151"/>
      <c r="Z835" s="151" t="s">
        <v>773</v>
      </c>
      <c r="AA835" s="171"/>
      <c r="AB835" s="151"/>
      <c r="AC835" s="169"/>
      <c r="AD835" s="165">
        <v>42805</v>
      </c>
      <c r="AE835" s="170">
        <v>825</v>
      </c>
    </row>
    <row r="836" spans="1:31">
      <c r="A836" s="165"/>
      <c r="B836" s="166"/>
      <c r="C836"/>
      <c r="D836" s="151"/>
      <c r="E836" s="151"/>
      <c r="F836" s="151"/>
      <c r="G836" s="151"/>
      <c r="H836" s="151"/>
      <c r="I836" s="151"/>
      <c r="K836" s="151"/>
      <c r="L836" s="151"/>
      <c r="M836" s="151"/>
      <c r="N836"/>
      <c r="O836" s="167"/>
      <c r="P836" s="168"/>
      <c r="Q836" s="151"/>
      <c r="R836" s="151"/>
      <c r="S836" s="151"/>
      <c r="T836" s="151"/>
      <c r="U836" s="151"/>
      <c r="V836" s="151"/>
      <c r="W836" s="167"/>
      <c r="X836" s="168"/>
      <c r="Y836" s="151"/>
      <c r="Z836" s="151" t="s">
        <v>773</v>
      </c>
      <c r="AA836" s="171"/>
      <c r="AB836" s="151"/>
      <c r="AC836" s="169"/>
      <c r="AD836" s="165">
        <v>42805</v>
      </c>
      <c r="AE836" s="170">
        <v>826</v>
      </c>
    </row>
    <row r="837" spans="1:31">
      <c r="A837" s="165"/>
      <c r="B837" s="166"/>
      <c r="C837"/>
      <c r="D837" s="151"/>
      <c r="E837" s="151"/>
      <c r="F837" s="151"/>
      <c r="G837" s="151"/>
      <c r="H837" s="151"/>
      <c r="I837" s="151"/>
      <c r="K837" s="151"/>
      <c r="L837" s="151"/>
      <c r="M837" s="151"/>
      <c r="N837"/>
      <c r="O837" s="167"/>
      <c r="P837" s="168"/>
      <c r="Q837" s="151"/>
      <c r="R837" s="151"/>
      <c r="S837" s="151"/>
      <c r="T837" s="151"/>
      <c r="U837" s="151"/>
      <c r="V837" s="151"/>
      <c r="W837" s="167"/>
      <c r="X837" s="168"/>
      <c r="Y837" s="151"/>
      <c r="Z837" s="151" t="s">
        <v>773</v>
      </c>
      <c r="AA837" s="171"/>
      <c r="AB837" s="151"/>
      <c r="AC837" s="169"/>
      <c r="AD837" s="165">
        <v>42805</v>
      </c>
      <c r="AE837" s="170">
        <v>827</v>
      </c>
    </row>
    <row r="838" spans="1:31">
      <c r="A838" s="165"/>
      <c r="B838" s="166"/>
      <c r="C838"/>
      <c r="D838" s="151"/>
      <c r="E838" s="151"/>
      <c r="F838" s="151"/>
      <c r="G838" s="151"/>
      <c r="H838" s="151"/>
      <c r="I838" s="151"/>
      <c r="K838" s="151"/>
      <c r="L838" s="151"/>
      <c r="M838" s="151"/>
      <c r="N838"/>
      <c r="O838" s="167"/>
      <c r="P838" s="168"/>
      <c r="Q838" s="151"/>
      <c r="R838" s="151"/>
      <c r="S838" s="151"/>
      <c r="T838" s="151"/>
      <c r="U838" s="151"/>
      <c r="V838" s="151"/>
      <c r="W838" s="167"/>
      <c r="X838" s="168"/>
      <c r="Y838" s="151"/>
      <c r="Z838" s="151" t="s">
        <v>773</v>
      </c>
      <c r="AA838" s="171"/>
      <c r="AB838" s="151"/>
      <c r="AC838" s="169"/>
      <c r="AD838" s="165">
        <v>42805</v>
      </c>
      <c r="AE838" s="170">
        <v>828</v>
      </c>
    </row>
    <row r="839" spans="1:31">
      <c r="A839" s="165"/>
      <c r="B839" s="166"/>
      <c r="C839"/>
      <c r="D839" s="151"/>
      <c r="E839" s="151"/>
      <c r="F839" s="151"/>
      <c r="G839" s="151"/>
      <c r="H839" s="151"/>
      <c r="I839" s="151"/>
      <c r="K839" s="151"/>
      <c r="L839" s="151"/>
      <c r="M839" s="151"/>
      <c r="N839"/>
      <c r="O839" s="167"/>
      <c r="P839" s="168"/>
      <c r="Q839" s="151"/>
      <c r="R839" s="151"/>
      <c r="S839" s="151"/>
      <c r="T839" s="151"/>
      <c r="U839" s="151"/>
      <c r="V839" s="151"/>
      <c r="W839" s="167"/>
      <c r="X839" s="168"/>
      <c r="Y839" s="151"/>
      <c r="Z839" s="151" t="s">
        <v>773</v>
      </c>
      <c r="AA839" s="171"/>
      <c r="AB839" s="151"/>
      <c r="AC839" s="169"/>
      <c r="AD839" s="165">
        <v>42805</v>
      </c>
      <c r="AE839" s="170">
        <v>829</v>
      </c>
    </row>
    <row r="840" spans="1:31">
      <c r="A840" s="165"/>
      <c r="B840" s="166"/>
      <c r="C840"/>
      <c r="D840" s="151"/>
      <c r="E840" s="151"/>
      <c r="F840" s="151"/>
      <c r="G840" s="151"/>
      <c r="H840" s="151"/>
      <c r="I840" s="151"/>
      <c r="K840" s="151"/>
      <c r="L840" s="151"/>
      <c r="M840" s="151"/>
      <c r="N840"/>
      <c r="O840" s="167"/>
      <c r="P840" s="168"/>
      <c r="Q840" s="151"/>
      <c r="R840" s="151"/>
      <c r="S840" s="151"/>
      <c r="T840" s="151"/>
      <c r="U840" s="151"/>
      <c r="V840" s="151"/>
      <c r="W840" s="167"/>
      <c r="X840" s="168"/>
      <c r="Y840" s="151"/>
      <c r="Z840" s="151" t="s">
        <v>773</v>
      </c>
      <c r="AA840" s="171"/>
      <c r="AB840" s="151"/>
      <c r="AC840" s="169"/>
      <c r="AD840" s="165">
        <v>42805</v>
      </c>
      <c r="AE840" s="170">
        <v>830</v>
      </c>
    </row>
    <row r="841" spans="1:31">
      <c r="A841" s="165"/>
      <c r="B841" s="166"/>
      <c r="C841"/>
      <c r="D841" s="151"/>
      <c r="E841" s="151"/>
      <c r="F841" s="151"/>
      <c r="G841" s="151"/>
      <c r="H841" s="151"/>
      <c r="I841" s="151"/>
      <c r="K841" s="151"/>
      <c r="L841" s="151"/>
      <c r="M841" s="151"/>
      <c r="N841"/>
      <c r="O841" s="167"/>
      <c r="P841" s="168"/>
      <c r="Q841" s="151"/>
      <c r="R841" s="151"/>
      <c r="S841" s="151"/>
      <c r="T841" s="151"/>
      <c r="U841" s="151"/>
      <c r="V841" s="151"/>
      <c r="W841" s="167"/>
      <c r="X841" s="168"/>
      <c r="Y841" s="151"/>
      <c r="Z841" s="151" t="s">
        <v>773</v>
      </c>
      <c r="AA841" s="171"/>
      <c r="AB841" s="151"/>
      <c r="AC841" s="169"/>
      <c r="AD841" s="165">
        <v>42805</v>
      </c>
      <c r="AE841" s="170">
        <v>831</v>
      </c>
    </row>
    <row r="842" spans="1:31">
      <c r="A842" s="165"/>
      <c r="B842" s="166"/>
      <c r="C842"/>
      <c r="D842" s="151"/>
      <c r="E842" s="151"/>
      <c r="F842" s="151"/>
      <c r="G842" s="151"/>
      <c r="H842" s="151"/>
      <c r="I842" s="151"/>
      <c r="K842" s="151"/>
      <c r="L842" s="151"/>
      <c r="M842" s="151"/>
      <c r="N842"/>
      <c r="O842" s="167"/>
      <c r="P842" s="168"/>
      <c r="Q842" s="151"/>
      <c r="R842" s="151"/>
      <c r="S842" s="151"/>
      <c r="T842" s="151"/>
      <c r="U842" s="151"/>
      <c r="V842" s="151"/>
      <c r="W842" s="167"/>
      <c r="X842" s="168"/>
      <c r="Y842" s="151"/>
      <c r="Z842" s="151" t="s">
        <v>773</v>
      </c>
      <c r="AA842" s="171"/>
      <c r="AB842" s="151"/>
      <c r="AC842" s="169"/>
      <c r="AD842" s="165">
        <v>42805</v>
      </c>
      <c r="AE842" s="170">
        <v>832</v>
      </c>
    </row>
    <row r="843" spans="1:31">
      <c r="A843" s="165"/>
      <c r="B843" s="166"/>
      <c r="C843"/>
      <c r="D843" s="151"/>
      <c r="E843" s="151"/>
      <c r="F843" s="151"/>
      <c r="G843" s="151"/>
      <c r="H843" s="151"/>
      <c r="I843" s="151"/>
      <c r="K843" s="151"/>
      <c r="L843" s="151"/>
      <c r="M843" s="151"/>
      <c r="N843"/>
      <c r="O843" s="167"/>
      <c r="P843" s="168"/>
      <c r="Q843" s="151"/>
      <c r="R843" s="151"/>
      <c r="S843" s="151"/>
      <c r="T843" s="151"/>
      <c r="U843" s="151"/>
      <c r="V843" s="151"/>
      <c r="W843" s="167"/>
      <c r="X843" s="168"/>
      <c r="Y843" s="151"/>
      <c r="Z843" s="151" t="s">
        <v>773</v>
      </c>
      <c r="AA843" s="171"/>
      <c r="AB843" s="151"/>
      <c r="AC843" s="169"/>
      <c r="AD843" s="165">
        <v>42805</v>
      </c>
      <c r="AE843" s="170">
        <v>833</v>
      </c>
    </row>
    <row r="844" spans="1:31">
      <c r="A844" s="165"/>
      <c r="B844" s="166"/>
      <c r="C844"/>
      <c r="D844" s="151"/>
      <c r="E844" s="151"/>
      <c r="F844" s="151"/>
      <c r="G844" s="151"/>
      <c r="H844" s="151"/>
      <c r="I844" s="151"/>
      <c r="K844" s="151"/>
      <c r="L844" s="151"/>
      <c r="M844" s="151"/>
      <c r="N844"/>
      <c r="O844" s="167"/>
      <c r="P844" s="168"/>
      <c r="Q844" s="151"/>
      <c r="R844" s="151"/>
      <c r="S844" s="151"/>
      <c r="T844" s="151"/>
      <c r="U844" s="151"/>
      <c r="V844" s="151"/>
      <c r="W844" s="167"/>
      <c r="X844" s="168"/>
      <c r="Y844" s="151"/>
      <c r="Z844" s="151" t="s">
        <v>773</v>
      </c>
      <c r="AA844" s="171"/>
      <c r="AB844" s="151"/>
      <c r="AC844" s="169"/>
      <c r="AD844" s="165">
        <v>42805</v>
      </c>
      <c r="AE844" s="170">
        <v>834</v>
      </c>
    </row>
    <row r="845" spans="1:31">
      <c r="A845" s="165"/>
      <c r="B845" s="166"/>
      <c r="C845"/>
      <c r="D845" s="151"/>
      <c r="E845" s="151"/>
      <c r="F845" s="151"/>
      <c r="G845" s="151"/>
      <c r="H845" s="151"/>
      <c r="I845" s="151"/>
      <c r="K845" s="151"/>
      <c r="L845" s="151"/>
      <c r="M845" s="151"/>
      <c r="N845"/>
      <c r="O845" s="167"/>
      <c r="P845" s="168"/>
      <c r="Q845" s="151"/>
      <c r="R845" s="151"/>
      <c r="S845" s="151"/>
      <c r="T845" s="151"/>
      <c r="U845" s="151"/>
      <c r="V845" s="151"/>
      <c r="W845" s="167"/>
      <c r="X845" s="168"/>
      <c r="Y845" s="151"/>
      <c r="Z845" s="151" t="s">
        <v>773</v>
      </c>
      <c r="AA845" s="171"/>
      <c r="AB845" s="151"/>
      <c r="AC845" s="169"/>
      <c r="AD845" s="165">
        <v>42805</v>
      </c>
      <c r="AE845" s="170">
        <v>835</v>
      </c>
    </row>
    <row r="846" spans="1:31">
      <c r="A846" s="165"/>
      <c r="B846" s="166"/>
      <c r="C846"/>
      <c r="D846" s="151"/>
      <c r="E846" s="151"/>
      <c r="F846" s="151"/>
      <c r="G846" s="151"/>
      <c r="H846" s="151"/>
      <c r="I846" s="151"/>
      <c r="K846" s="151"/>
      <c r="L846" s="151"/>
      <c r="M846" s="151"/>
      <c r="N846"/>
      <c r="O846" s="167"/>
      <c r="P846" s="168"/>
      <c r="Q846" s="151"/>
      <c r="R846" s="151"/>
      <c r="S846" s="151"/>
      <c r="T846" s="151"/>
      <c r="U846" s="151"/>
      <c r="V846" s="151"/>
      <c r="W846" s="167"/>
      <c r="X846" s="168"/>
      <c r="Y846" s="151"/>
      <c r="Z846" s="151" t="s">
        <v>773</v>
      </c>
      <c r="AA846" s="171"/>
      <c r="AB846" s="151"/>
      <c r="AC846" s="169"/>
      <c r="AD846" s="165">
        <v>42805</v>
      </c>
      <c r="AE846" s="170">
        <v>836</v>
      </c>
    </row>
    <row r="847" spans="1:31">
      <c r="A847" s="165"/>
      <c r="B847" s="166"/>
      <c r="C847"/>
      <c r="D847" s="151"/>
      <c r="E847" s="151"/>
      <c r="F847" s="151"/>
      <c r="G847" s="151"/>
      <c r="H847" s="151"/>
      <c r="I847" s="151"/>
      <c r="K847" s="151"/>
      <c r="L847" s="151"/>
      <c r="M847" s="151"/>
      <c r="N847"/>
      <c r="O847" s="167"/>
      <c r="P847" s="168"/>
      <c r="Q847" s="151"/>
      <c r="R847" s="151"/>
      <c r="S847" s="151"/>
      <c r="T847" s="151"/>
      <c r="U847" s="151"/>
      <c r="V847" s="151"/>
      <c r="W847" s="167"/>
      <c r="X847" s="168"/>
      <c r="Y847" s="151"/>
      <c r="Z847" s="151" t="s">
        <v>773</v>
      </c>
      <c r="AA847" s="171"/>
      <c r="AB847" s="151"/>
      <c r="AC847" s="169"/>
      <c r="AD847" s="165">
        <v>42805</v>
      </c>
      <c r="AE847" s="170">
        <v>837</v>
      </c>
    </row>
    <row r="848" spans="1:31">
      <c r="A848" s="165"/>
      <c r="B848" s="166"/>
      <c r="C848"/>
      <c r="D848" s="151"/>
      <c r="E848" s="151"/>
      <c r="F848" s="151"/>
      <c r="G848" s="151"/>
      <c r="H848" s="151"/>
      <c r="I848" s="151"/>
      <c r="K848" s="151"/>
      <c r="L848" s="151"/>
      <c r="M848" s="151"/>
      <c r="N848"/>
      <c r="O848" s="167"/>
      <c r="P848" s="168"/>
      <c r="Q848" s="151"/>
      <c r="R848" s="151"/>
      <c r="S848" s="151"/>
      <c r="T848" s="151"/>
      <c r="U848" s="151"/>
      <c r="V848" s="151"/>
      <c r="W848" s="167"/>
      <c r="X848" s="168"/>
      <c r="Y848" s="151"/>
      <c r="Z848" s="151" t="s">
        <v>773</v>
      </c>
      <c r="AA848" s="171"/>
      <c r="AB848" s="151"/>
      <c r="AC848" s="169"/>
      <c r="AD848" s="165">
        <v>42805</v>
      </c>
      <c r="AE848" s="170">
        <v>838</v>
      </c>
    </row>
    <row r="849" spans="1:31">
      <c r="A849" s="165"/>
      <c r="B849" s="166"/>
      <c r="C849"/>
      <c r="D849" s="151"/>
      <c r="E849" s="151"/>
      <c r="F849" s="151"/>
      <c r="G849" s="151"/>
      <c r="H849" s="151"/>
      <c r="I849" s="151"/>
      <c r="K849" s="151"/>
      <c r="L849" s="151"/>
      <c r="M849" s="151"/>
      <c r="N849"/>
      <c r="O849" s="167"/>
      <c r="P849" s="168"/>
      <c r="Q849" s="151"/>
      <c r="R849" s="151"/>
      <c r="S849" s="151"/>
      <c r="T849" s="151"/>
      <c r="U849" s="151"/>
      <c r="V849" s="151"/>
      <c r="W849" s="167"/>
      <c r="X849" s="168"/>
      <c r="Y849" s="151"/>
      <c r="Z849" s="151" t="s">
        <v>773</v>
      </c>
      <c r="AA849" s="171"/>
      <c r="AB849" s="151"/>
      <c r="AC849" s="169"/>
      <c r="AD849" s="165">
        <v>42805</v>
      </c>
      <c r="AE849" s="170">
        <v>839</v>
      </c>
    </row>
    <row r="850" spans="1:31">
      <c r="A850" s="165"/>
      <c r="B850" s="166"/>
      <c r="C850"/>
      <c r="D850" s="151"/>
      <c r="E850" s="151"/>
      <c r="F850" s="151"/>
      <c r="G850" s="151"/>
      <c r="H850" s="151"/>
      <c r="I850" s="151"/>
      <c r="K850" s="151"/>
      <c r="L850" s="151"/>
      <c r="M850" s="151"/>
      <c r="N850"/>
      <c r="O850" s="167"/>
      <c r="P850" s="168"/>
      <c r="Q850" s="151"/>
      <c r="R850" s="151"/>
      <c r="S850" s="151"/>
      <c r="T850" s="151"/>
      <c r="U850" s="151"/>
      <c r="V850" s="151"/>
      <c r="W850" s="167"/>
      <c r="X850" s="168"/>
      <c r="Y850" s="151"/>
      <c r="Z850" s="151" t="s">
        <v>773</v>
      </c>
      <c r="AA850" s="171"/>
      <c r="AB850" s="151"/>
      <c r="AC850" s="169"/>
      <c r="AD850" s="165">
        <v>42805</v>
      </c>
      <c r="AE850" s="170">
        <v>840</v>
      </c>
    </row>
    <row r="851" spans="1:31">
      <c r="A851" s="165"/>
      <c r="B851" s="166"/>
      <c r="C851"/>
      <c r="D851" s="151"/>
      <c r="E851" s="151"/>
      <c r="F851" s="151"/>
      <c r="G851" s="151"/>
      <c r="H851" s="151"/>
      <c r="I851" s="151"/>
      <c r="K851" s="151"/>
      <c r="L851" s="151"/>
      <c r="M851" s="151"/>
      <c r="N851"/>
      <c r="O851" s="167"/>
      <c r="P851" s="168"/>
      <c r="Q851" s="151"/>
      <c r="R851" s="151"/>
      <c r="S851" s="151"/>
      <c r="T851" s="151"/>
      <c r="U851" s="151"/>
      <c r="V851" s="151"/>
      <c r="W851" s="167"/>
      <c r="X851" s="168"/>
      <c r="Y851" s="151"/>
      <c r="Z851" s="151" t="s">
        <v>773</v>
      </c>
      <c r="AA851" s="171"/>
      <c r="AB851" s="151"/>
      <c r="AC851" s="169"/>
      <c r="AD851" s="165">
        <v>42805</v>
      </c>
      <c r="AE851" s="170">
        <v>841</v>
      </c>
    </row>
    <row r="852" spans="1:31">
      <c r="A852" s="165"/>
      <c r="B852" s="166"/>
      <c r="C852"/>
      <c r="D852" s="151"/>
      <c r="E852" s="151"/>
      <c r="F852" s="151"/>
      <c r="G852" s="151"/>
      <c r="H852" s="151"/>
      <c r="I852" s="151"/>
      <c r="K852" s="151"/>
      <c r="L852" s="151"/>
      <c r="M852" s="151"/>
      <c r="N852"/>
      <c r="O852" s="167"/>
      <c r="P852" s="168"/>
      <c r="Q852" s="151"/>
      <c r="R852" s="151"/>
      <c r="S852" s="151"/>
      <c r="T852" s="151"/>
      <c r="U852" s="151"/>
      <c r="V852" s="151"/>
      <c r="W852" s="167"/>
      <c r="X852" s="168"/>
      <c r="Y852" s="151"/>
      <c r="Z852" s="151" t="s">
        <v>773</v>
      </c>
      <c r="AA852" s="171"/>
      <c r="AB852" s="151"/>
      <c r="AC852" s="169"/>
      <c r="AD852" s="165">
        <v>42805</v>
      </c>
      <c r="AE852" s="170">
        <v>842</v>
      </c>
    </row>
    <row r="853" spans="1:31">
      <c r="A853" s="165"/>
      <c r="B853" s="166"/>
      <c r="C853"/>
      <c r="D853" s="151"/>
      <c r="E853" s="151"/>
      <c r="F853" s="151"/>
      <c r="G853" s="151"/>
      <c r="H853" s="151"/>
      <c r="I853" s="151"/>
      <c r="K853" s="151"/>
      <c r="L853" s="151"/>
      <c r="M853" s="151"/>
      <c r="N853"/>
      <c r="O853" s="167"/>
      <c r="P853" s="168"/>
      <c r="Q853" s="151"/>
      <c r="R853" s="151"/>
      <c r="S853" s="151"/>
      <c r="T853" s="151"/>
      <c r="U853" s="151"/>
      <c r="V853" s="151"/>
      <c r="W853" s="167"/>
      <c r="X853" s="168"/>
      <c r="Y853" s="151"/>
      <c r="Z853" s="151" t="s">
        <v>773</v>
      </c>
      <c r="AA853" s="171"/>
      <c r="AB853" s="151"/>
      <c r="AC853" s="169"/>
      <c r="AD853" s="165">
        <v>42805</v>
      </c>
      <c r="AE853" s="170">
        <v>843</v>
      </c>
    </row>
    <row r="854" spans="1:31">
      <c r="A854" s="165"/>
      <c r="B854" s="166"/>
      <c r="C854"/>
      <c r="D854" s="151"/>
      <c r="E854" s="151"/>
      <c r="F854" s="151"/>
      <c r="G854" s="151"/>
      <c r="H854" s="151"/>
      <c r="I854" s="151"/>
      <c r="K854" s="151"/>
      <c r="L854" s="151"/>
      <c r="M854" s="151"/>
      <c r="N854"/>
      <c r="O854" s="167"/>
      <c r="P854" s="168"/>
      <c r="Q854" s="151"/>
      <c r="R854" s="151"/>
      <c r="S854" s="151"/>
      <c r="T854" s="151"/>
      <c r="U854" s="151"/>
      <c r="V854" s="151"/>
      <c r="W854" s="167"/>
      <c r="X854" s="168"/>
      <c r="Y854" s="151"/>
      <c r="Z854" s="151" t="s">
        <v>773</v>
      </c>
      <c r="AA854" s="171"/>
      <c r="AB854" s="151"/>
      <c r="AC854" s="169"/>
      <c r="AD854" s="165">
        <v>42805</v>
      </c>
      <c r="AE854" s="170">
        <v>844</v>
      </c>
    </row>
    <row r="855" spans="1:31">
      <c r="A855" s="165"/>
      <c r="B855" s="166"/>
      <c r="C855"/>
      <c r="D855" s="151"/>
      <c r="E855" s="151"/>
      <c r="F855" s="151"/>
      <c r="G855" s="151"/>
      <c r="H855" s="151"/>
      <c r="I855" s="151"/>
      <c r="K855" s="151"/>
      <c r="L855" s="151"/>
      <c r="M855" s="151"/>
      <c r="N855"/>
      <c r="O855" s="167"/>
      <c r="P855" s="168"/>
      <c r="Q855" s="151"/>
      <c r="R855" s="151"/>
      <c r="S855" s="151"/>
      <c r="T855" s="151"/>
      <c r="U855" s="151"/>
      <c r="V855" s="151"/>
      <c r="W855" s="167"/>
      <c r="X855" s="168"/>
      <c r="Y855" s="151"/>
      <c r="Z855" s="151" t="s">
        <v>773</v>
      </c>
      <c r="AA855" s="171"/>
      <c r="AB855" s="151"/>
      <c r="AC855" s="169"/>
      <c r="AD855" s="165">
        <v>42805</v>
      </c>
      <c r="AE855" s="170">
        <v>845</v>
      </c>
    </row>
    <row r="856" spans="1:31">
      <c r="A856" s="165"/>
      <c r="B856" s="166"/>
      <c r="C856"/>
      <c r="D856" s="151"/>
      <c r="E856" s="151"/>
      <c r="F856" s="151"/>
      <c r="G856" s="151"/>
      <c r="H856" s="151"/>
      <c r="I856" s="151"/>
      <c r="K856" s="151"/>
      <c r="L856" s="151"/>
      <c r="M856" s="151"/>
      <c r="N856"/>
      <c r="O856" s="167"/>
      <c r="P856" s="168"/>
      <c r="Q856" s="151"/>
      <c r="R856" s="151"/>
      <c r="S856" s="151"/>
      <c r="T856" s="151"/>
      <c r="U856" s="151"/>
      <c r="V856" s="151"/>
      <c r="W856" s="167"/>
      <c r="X856" s="168"/>
      <c r="Y856" s="151"/>
      <c r="Z856" s="151" t="s">
        <v>773</v>
      </c>
      <c r="AA856" s="171"/>
      <c r="AB856" s="151"/>
      <c r="AC856" s="169"/>
      <c r="AD856" s="165">
        <v>42805</v>
      </c>
      <c r="AE856" s="170">
        <v>846</v>
      </c>
    </row>
    <row r="857" spans="1:31">
      <c r="A857" s="165"/>
      <c r="B857" s="166"/>
      <c r="C857"/>
      <c r="D857" s="151"/>
      <c r="E857" s="151"/>
      <c r="F857" s="151"/>
      <c r="G857" s="151"/>
      <c r="H857" s="151"/>
      <c r="I857" s="151"/>
      <c r="K857" s="151"/>
      <c r="L857" s="151"/>
      <c r="M857" s="151"/>
      <c r="N857"/>
      <c r="O857" s="167"/>
      <c r="P857" s="168"/>
      <c r="Q857" s="151"/>
      <c r="R857" s="151"/>
      <c r="S857" s="151"/>
      <c r="T857" s="151"/>
      <c r="U857" s="151"/>
      <c r="V857" s="151"/>
      <c r="W857" s="167"/>
      <c r="X857" s="168"/>
      <c r="Y857" s="151"/>
      <c r="Z857" s="151" t="s">
        <v>773</v>
      </c>
      <c r="AA857" s="171"/>
      <c r="AB857" s="151"/>
      <c r="AC857" s="169"/>
      <c r="AD857" s="165">
        <v>42805</v>
      </c>
      <c r="AE857" s="170">
        <v>847</v>
      </c>
    </row>
    <row r="858" spans="1:31">
      <c r="A858" s="165"/>
      <c r="B858" s="166"/>
      <c r="C858"/>
      <c r="D858" s="151"/>
      <c r="E858" s="151"/>
      <c r="F858" s="151"/>
      <c r="G858" s="151"/>
      <c r="H858" s="151"/>
      <c r="I858" s="151"/>
      <c r="K858" s="151"/>
      <c r="L858" s="151"/>
      <c r="M858" s="151"/>
      <c r="N858"/>
      <c r="O858" s="167"/>
      <c r="P858" s="168"/>
      <c r="Q858" s="151"/>
      <c r="R858" s="151"/>
      <c r="S858" s="151"/>
      <c r="T858" s="151"/>
      <c r="U858" s="151"/>
      <c r="V858" s="151"/>
      <c r="W858" s="167"/>
      <c r="X858" s="168"/>
      <c r="Y858" s="151"/>
      <c r="Z858" s="151" t="s">
        <v>773</v>
      </c>
      <c r="AA858" s="171"/>
      <c r="AB858" s="151"/>
      <c r="AC858" s="169"/>
      <c r="AD858" s="165">
        <v>42805</v>
      </c>
      <c r="AE858" s="170">
        <v>848</v>
      </c>
    </row>
    <row r="859" spans="1:31">
      <c r="A859" s="165"/>
      <c r="B859" s="166"/>
      <c r="C859"/>
      <c r="D859" s="151"/>
      <c r="E859" s="151"/>
      <c r="F859" s="151"/>
      <c r="G859" s="151"/>
      <c r="H859" s="151"/>
      <c r="I859" s="151"/>
      <c r="K859" s="151"/>
      <c r="L859" s="151"/>
      <c r="M859" s="151"/>
      <c r="N859"/>
      <c r="O859" s="167"/>
      <c r="P859" s="168"/>
      <c r="Q859" s="151"/>
      <c r="R859" s="151"/>
      <c r="S859" s="151"/>
      <c r="T859" s="151"/>
      <c r="U859" s="151"/>
      <c r="V859" s="151"/>
      <c r="W859" s="167"/>
      <c r="X859" s="168"/>
      <c r="Y859" s="151"/>
      <c r="Z859" s="151" t="s">
        <v>773</v>
      </c>
      <c r="AA859" s="171"/>
      <c r="AB859" s="151"/>
      <c r="AC859" s="169"/>
      <c r="AD859" s="165">
        <v>42805</v>
      </c>
      <c r="AE859" s="170">
        <v>849</v>
      </c>
    </row>
    <row r="860" spans="1:31">
      <c r="A860" s="165"/>
      <c r="B860" s="166"/>
      <c r="C860"/>
      <c r="D860" s="151"/>
      <c r="E860" s="151"/>
      <c r="F860" s="151"/>
      <c r="G860" s="151"/>
      <c r="H860" s="151"/>
      <c r="I860" s="151"/>
      <c r="K860" s="151"/>
      <c r="L860" s="151"/>
      <c r="M860" s="151"/>
      <c r="N860"/>
      <c r="O860" s="167"/>
      <c r="P860" s="168"/>
      <c r="Q860" s="151"/>
      <c r="R860" s="151"/>
      <c r="S860" s="151"/>
      <c r="T860" s="151"/>
      <c r="U860" s="151"/>
      <c r="V860" s="151"/>
      <c r="W860" s="167"/>
      <c r="X860" s="168"/>
      <c r="Y860" s="151"/>
      <c r="Z860" s="151" t="s">
        <v>773</v>
      </c>
      <c r="AA860" s="171"/>
      <c r="AB860" s="151"/>
      <c r="AC860" s="169"/>
      <c r="AD860" s="165">
        <v>42805</v>
      </c>
      <c r="AE860" s="170">
        <v>850</v>
      </c>
    </row>
    <row r="861" spans="1:31">
      <c r="A861" s="165"/>
      <c r="B861" s="166"/>
      <c r="C861"/>
      <c r="D861" s="151"/>
      <c r="E861" s="151"/>
      <c r="F861" s="151"/>
      <c r="G861" s="151"/>
      <c r="H861" s="151"/>
      <c r="I861" s="151"/>
      <c r="K861" s="151"/>
      <c r="L861" s="151"/>
      <c r="M861" s="151"/>
      <c r="N861"/>
      <c r="O861" s="167"/>
      <c r="P861" s="168"/>
      <c r="Q861" s="151"/>
      <c r="R861" s="151"/>
      <c r="S861" s="151"/>
      <c r="T861" s="151"/>
      <c r="U861" s="151"/>
      <c r="V861" s="151"/>
      <c r="W861" s="167"/>
      <c r="X861" s="168"/>
      <c r="Y861" s="151"/>
      <c r="Z861" s="151" t="s">
        <v>773</v>
      </c>
      <c r="AA861" s="171"/>
      <c r="AB861" s="151"/>
      <c r="AC861" s="169"/>
      <c r="AD861" s="165">
        <v>42805</v>
      </c>
      <c r="AE861" s="170">
        <v>851</v>
      </c>
    </row>
    <row r="862" spans="1:31">
      <c r="A862" s="165"/>
      <c r="B862" s="166"/>
      <c r="C862"/>
      <c r="D862" s="151"/>
      <c r="E862" s="151"/>
      <c r="F862" s="151"/>
      <c r="G862" s="151"/>
      <c r="H862" s="151"/>
      <c r="I862" s="151"/>
      <c r="K862" s="151"/>
      <c r="L862" s="151"/>
      <c r="M862" s="151"/>
      <c r="N862"/>
      <c r="O862" s="167"/>
      <c r="P862" s="168"/>
      <c r="Q862" s="151"/>
      <c r="R862" s="151"/>
      <c r="S862" s="151"/>
      <c r="T862" s="151"/>
      <c r="U862" s="151"/>
      <c r="V862" s="151"/>
      <c r="W862" s="167"/>
      <c r="X862" s="168"/>
      <c r="Y862" s="151"/>
      <c r="Z862" s="151" t="s">
        <v>773</v>
      </c>
      <c r="AA862" s="171"/>
      <c r="AB862" s="151"/>
      <c r="AC862" s="169"/>
      <c r="AD862" s="165">
        <v>42805</v>
      </c>
      <c r="AE862" s="170">
        <v>852</v>
      </c>
    </row>
    <row r="863" spans="1:31">
      <c r="A863" s="165"/>
      <c r="B863" s="166"/>
      <c r="C863"/>
      <c r="D863" s="151"/>
      <c r="E863" s="151"/>
      <c r="F863" s="151"/>
      <c r="G863" s="151"/>
      <c r="H863" s="151"/>
      <c r="I863" s="151"/>
      <c r="K863" s="151"/>
      <c r="L863" s="151"/>
      <c r="M863" s="151"/>
      <c r="N863"/>
      <c r="O863" s="167"/>
      <c r="P863" s="168"/>
      <c r="Q863" s="151"/>
      <c r="R863" s="151"/>
      <c r="S863" s="151"/>
      <c r="T863" s="151"/>
      <c r="U863" s="151"/>
      <c r="V863" s="151"/>
      <c r="W863" s="167"/>
      <c r="X863" s="168"/>
      <c r="Y863" s="151"/>
      <c r="Z863" s="151" t="s">
        <v>773</v>
      </c>
      <c r="AA863" s="171"/>
      <c r="AB863" s="151"/>
      <c r="AC863" s="169"/>
      <c r="AD863" s="165">
        <v>42805</v>
      </c>
      <c r="AE863" s="170">
        <v>853</v>
      </c>
    </row>
    <row r="864" spans="1:31">
      <c r="A864" s="165"/>
      <c r="B864" s="166"/>
      <c r="C864"/>
      <c r="D864" s="151"/>
      <c r="E864" s="151"/>
      <c r="F864" s="151"/>
      <c r="G864" s="151"/>
      <c r="H864" s="151"/>
      <c r="I864" s="151"/>
      <c r="K864" s="151"/>
      <c r="L864" s="151"/>
      <c r="M864" s="151"/>
      <c r="N864"/>
      <c r="O864" s="167"/>
      <c r="P864" s="168"/>
      <c r="Q864" s="151"/>
      <c r="R864" s="151"/>
      <c r="S864" s="151"/>
      <c r="T864" s="151"/>
      <c r="U864" s="151"/>
      <c r="V864" s="151"/>
      <c r="W864" s="167"/>
      <c r="X864" s="168"/>
      <c r="Y864" s="151"/>
      <c r="Z864" s="151" t="s">
        <v>773</v>
      </c>
      <c r="AA864" s="171"/>
      <c r="AB864" s="151"/>
      <c r="AC864" s="169"/>
      <c r="AD864" s="165">
        <v>42805</v>
      </c>
      <c r="AE864" s="170">
        <v>854</v>
      </c>
    </row>
    <row r="865" spans="1:31">
      <c r="A865" s="165"/>
      <c r="B865" s="166"/>
      <c r="C865"/>
      <c r="D865" s="151"/>
      <c r="E865" s="151"/>
      <c r="F865" s="151"/>
      <c r="G865" s="151"/>
      <c r="H865" s="151"/>
      <c r="I865" s="151"/>
      <c r="K865" s="151"/>
      <c r="L865" s="151"/>
      <c r="M865" s="151"/>
      <c r="N865"/>
      <c r="O865" s="167"/>
      <c r="P865" s="168"/>
      <c r="Q865" s="151"/>
      <c r="R865" s="151"/>
      <c r="S865" s="151"/>
      <c r="T865" s="151"/>
      <c r="U865" s="151"/>
      <c r="V865" s="151"/>
      <c r="W865" s="167"/>
      <c r="X865" s="168"/>
      <c r="Y865" s="151"/>
      <c r="Z865" s="151" t="s">
        <v>773</v>
      </c>
      <c r="AA865" s="171"/>
      <c r="AB865" s="151"/>
      <c r="AC865" s="169"/>
      <c r="AD865" s="165">
        <v>42805</v>
      </c>
      <c r="AE865" s="170">
        <v>855</v>
      </c>
    </row>
    <row r="866" spans="1:31">
      <c r="A866" s="165"/>
      <c r="B866" s="166"/>
      <c r="C866"/>
      <c r="D866" s="151"/>
      <c r="E866" s="151"/>
      <c r="F866" s="151"/>
      <c r="G866" s="151"/>
      <c r="H866" s="151"/>
      <c r="I866" s="151"/>
      <c r="K866" s="151"/>
      <c r="L866" s="151"/>
      <c r="M866" s="151"/>
      <c r="N866"/>
      <c r="O866" s="167"/>
      <c r="P866" s="168"/>
      <c r="Q866" s="151"/>
      <c r="R866" s="151"/>
      <c r="S866" s="151"/>
      <c r="T866" s="151"/>
      <c r="U866" s="151"/>
      <c r="V866" s="151"/>
      <c r="W866" s="167"/>
      <c r="X866" s="168"/>
      <c r="Y866" s="151"/>
      <c r="Z866" s="151" t="s">
        <v>773</v>
      </c>
      <c r="AA866" s="171"/>
      <c r="AB866" s="151"/>
      <c r="AC866" s="169"/>
      <c r="AD866" s="165">
        <v>42805</v>
      </c>
      <c r="AE866" s="170">
        <v>856</v>
      </c>
    </row>
    <row r="867" spans="1:31">
      <c r="A867" s="165"/>
      <c r="B867" s="166"/>
      <c r="C867"/>
      <c r="D867" s="151"/>
      <c r="E867" s="151"/>
      <c r="F867" s="151"/>
      <c r="G867" s="151"/>
      <c r="H867" s="151"/>
      <c r="I867" s="151"/>
      <c r="K867" s="151"/>
      <c r="L867" s="151"/>
      <c r="M867" s="151"/>
      <c r="N867"/>
      <c r="O867" s="167"/>
      <c r="P867" s="168"/>
      <c r="Q867" s="151"/>
      <c r="R867" s="151"/>
      <c r="S867" s="151"/>
      <c r="T867" s="151"/>
      <c r="U867" s="151"/>
      <c r="V867" s="151"/>
      <c r="W867" s="167"/>
      <c r="X867" s="168"/>
      <c r="Y867" s="151"/>
      <c r="Z867" s="151" t="s">
        <v>773</v>
      </c>
      <c r="AA867" s="171"/>
      <c r="AB867" s="151"/>
      <c r="AC867" s="169"/>
      <c r="AD867" s="165">
        <v>42805</v>
      </c>
      <c r="AE867" s="170">
        <v>857</v>
      </c>
    </row>
    <row r="868" spans="1:31">
      <c r="A868" s="165"/>
      <c r="B868" s="166"/>
      <c r="C868"/>
      <c r="D868" s="151"/>
      <c r="E868" s="151"/>
      <c r="F868" s="151"/>
      <c r="G868" s="151"/>
      <c r="H868" s="151"/>
      <c r="I868" s="151"/>
      <c r="K868" s="151"/>
      <c r="L868" s="151"/>
      <c r="M868" s="151"/>
      <c r="N868"/>
      <c r="O868" s="167"/>
      <c r="P868" s="168"/>
      <c r="Q868" s="151"/>
      <c r="R868" s="151"/>
      <c r="S868" s="151"/>
      <c r="T868" s="151"/>
      <c r="U868" s="151"/>
      <c r="V868" s="151"/>
      <c r="W868" s="167"/>
      <c r="X868" s="168"/>
      <c r="Y868" s="151"/>
      <c r="Z868" s="151" t="s">
        <v>773</v>
      </c>
      <c r="AA868" s="171"/>
      <c r="AB868" s="151"/>
      <c r="AC868" s="169"/>
      <c r="AD868" s="165">
        <v>42805</v>
      </c>
      <c r="AE868" s="170">
        <v>858</v>
      </c>
    </row>
    <row r="869" spans="1:31">
      <c r="A869" s="165"/>
      <c r="B869" s="166"/>
      <c r="C869"/>
      <c r="D869" s="151"/>
      <c r="E869" s="151"/>
      <c r="F869" s="151"/>
      <c r="G869" s="151"/>
      <c r="H869" s="151"/>
      <c r="I869" s="151"/>
      <c r="K869" s="151"/>
      <c r="L869" s="151"/>
      <c r="M869" s="151"/>
      <c r="N869"/>
      <c r="O869" s="167"/>
      <c r="P869" s="168"/>
      <c r="Q869" s="151"/>
      <c r="R869" s="151"/>
      <c r="S869" s="151"/>
      <c r="T869" s="151"/>
      <c r="U869" s="151"/>
      <c r="V869" s="151"/>
      <c r="W869" s="167"/>
      <c r="X869" s="168"/>
      <c r="Y869" s="151"/>
      <c r="Z869" s="151" t="s">
        <v>773</v>
      </c>
      <c r="AA869" s="171"/>
      <c r="AB869" s="151"/>
      <c r="AC869" s="169"/>
      <c r="AD869" s="165">
        <v>42805</v>
      </c>
      <c r="AE869" s="170">
        <v>859</v>
      </c>
    </row>
    <row r="870" spans="1:31">
      <c r="A870" s="165"/>
      <c r="B870" s="166"/>
      <c r="C870"/>
      <c r="D870" s="151"/>
      <c r="E870" s="151"/>
      <c r="F870" s="151"/>
      <c r="G870" s="151"/>
      <c r="H870" s="151"/>
      <c r="I870" s="151"/>
      <c r="K870" s="151"/>
      <c r="L870" s="151"/>
      <c r="M870" s="151"/>
      <c r="N870"/>
      <c r="O870" s="167"/>
      <c r="P870" s="168"/>
      <c r="Q870" s="151"/>
      <c r="R870" s="151"/>
      <c r="S870" s="151"/>
      <c r="T870" s="151"/>
      <c r="U870" s="151"/>
      <c r="V870" s="151"/>
      <c r="W870" s="167"/>
      <c r="X870" s="168"/>
      <c r="Y870" s="151"/>
      <c r="Z870" s="151" t="s">
        <v>773</v>
      </c>
      <c r="AA870" s="171"/>
      <c r="AB870" s="151"/>
      <c r="AC870" s="169"/>
      <c r="AD870" s="165">
        <v>42805</v>
      </c>
      <c r="AE870" s="170">
        <v>860</v>
      </c>
    </row>
    <row r="871" spans="1:31">
      <c r="A871" s="165"/>
      <c r="B871" s="166"/>
      <c r="C871"/>
      <c r="D871" s="151"/>
      <c r="E871" s="151"/>
      <c r="F871" s="151"/>
      <c r="G871" s="151"/>
      <c r="H871" s="151"/>
      <c r="I871" s="151"/>
      <c r="K871" s="151"/>
      <c r="L871" s="151"/>
      <c r="M871" s="151"/>
      <c r="N871"/>
      <c r="O871" s="167"/>
      <c r="P871" s="168"/>
      <c r="Q871" s="151"/>
      <c r="R871" s="151"/>
      <c r="S871" s="151"/>
      <c r="T871" s="151"/>
      <c r="U871" s="151"/>
      <c r="V871" s="151"/>
      <c r="W871" s="167"/>
      <c r="X871" s="168"/>
      <c r="Y871" s="151"/>
      <c r="Z871" s="151" t="s">
        <v>773</v>
      </c>
      <c r="AA871" s="171"/>
      <c r="AB871" s="151"/>
      <c r="AC871" s="169"/>
      <c r="AD871" s="165">
        <v>42805</v>
      </c>
      <c r="AE871" s="170">
        <v>861</v>
      </c>
    </row>
    <row r="872" spans="1:31">
      <c r="A872" s="165"/>
      <c r="B872" s="166"/>
      <c r="C872"/>
      <c r="D872" s="151"/>
      <c r="E872" s="151"/>
      <c r="F872" s="151"/>
      <c r="G872" s="151"/>
      <c r="H872" s="151"/>
      <c r="I872" s="151"/>
      <c r="K872" s="151"/>
      <c r="L872" s="151"/>
      <c r="M872" s="151"/>
      <c r="N872"/>
      <c r="O872" s="167"/>
      <c r="P872" s="168"/>
      <c r="Q872" s="151"/>
      <c r="R872" s="151"/>
      <c r="S872" s="151"/>
      <c r="T872" s="151"/>
      <c r="U872" s="151"/>
      <c r="V872" s="151"/>
      <c r="W872" s="167"/>
      <c r="X872" s="168"/>
      <c r="Y872" s="151"/>
      <c r="Z872" s="151" t="s">
        <v>773</v>
      </c>
      <c r="AA872" s="171"/>
      <c r="AB872" s="151"/>
      <c r="AC872" s="169"/>
      <c r="AD872" s="165">
        <v>42805</v>
      </c>
      <c r="AE872" s="170">
        <v>862</v>
      </c>
    </row>
    <row r="873" spans="1:31">
      <c r="A873" s="165"/>
      <c r="B873" s="166"/>
      <c r="C873"/>
      <c r="D873" s="151"/>
      <c r="E873" s="151"/>
      <c r="F873" s="151"/>
      <c r="G873" s="151"/>
      <c r="H873" s="151"/>
      <c r="I873" s="151"/>
      <c r="K873" s="151"/>
      <c r="L873" s="151"/>
      <c r="M873" s="151"/>
      <c r="N873"/>
      <c r="O873" s="167"/>
      <c r="P873" s="168"/>
      <c r="Q873" s="151"/>
      <c r="R873" s="151"/>
      <c r="S873" s="151"/>
      <c r="T873" s="151"/>
      <c r="U873" s="151"/>
      <c r="V873" s="151"/>
      <c r="W873" s="167"/>
      <c r="X873" s="168"/>
      <c r="Y873" s="151"/>
      <c r="Z873" s="151" t="s">
        <v>773</v>
      </c>
      <c r="AA873" s="171"/>
      <c r="AB873" s="151"/>
      <c r="AC873" s="169"/>
      <c r="AD873" s="165">
        <v>42805</v>
      </c>
      <c r="AE873" s="170">
        <v>863</v>
      </c>
    </row>
    <row r="874" spans="1:31">
      <c r="A874" s="165"/>
      <c r="B874" s="166"/>
      <c r="C874"/>
      <c r="D874" s="151"/>
      <c r="E874" s="151"/>
      <c r="F874" s="151"/>
      <c r="G874" s="151"/>
      <c r="H874" s="151"/>
      <c r="I874" s="151"/>
      <c r="K874" s="151"/>
      <c r="L874" s="151"/>
      <c r="M874" s="151"/>
      <c r="N874"/>
      <c r="O874" s="167"/>
      <c r="P874" s="168"/>
      <c r="Q874" s="151"/>
      <c r="R874" s="151"/>
      <c r="S874" s="151"/>
      <c r="T874" s="151"/>
      <c r="U874" s="151"/>
      <c r="V874" s="151"/>
      <c r="W874" s="167"/>
      <c r="X874" s="168"/>
      <c r="Y874" s="151"/>
      <c r="Z874" s="151" t="s">
        <v>773</v>
      </c>
      <c r="AA874" s="171"/>
      <c r="AB874" s="151"/>
      <c r="AC874" s="169"/>
      <c r="AD874" s="165">
        <v>42805</v>
      </c>
      <c r="AE874" s="170">
        <v>864</v>
      </c>
    </row>
    <row r="875" spans="1:31">
      <c r="A875" s="165"/>
      <c r="B875" s="166"/>
      <c r="C875"/>
      <c r="D875" s="151"/>
      <c r="E875" s="151"/>
      <c r="F875" s="151"/>
      <c r="G875" s="151"/>
      <c r="H875" s="151"/>
      <c r="I875" s="151"/>
      <c r="K875" s="151"/>
      <c r="L875" s="151"/>
      <c r="M875" s="151"/>
      <c r="N875"/>
      <c r="O875" s="167"/>
      <c r="P875" s="168"/>
      <c r="Q875" s="151"/>
      <c r="R875" s="151"/>
      <c r="S875" s="151"/>
      <c r="T875" s="151"/>
      <c r="U875" s="151"/>
      <c r="V875" s="151"/>
      <c r="W875" s="167"/>
      <c r="X875" s="168"/>
      <c r="Y875" s="151"/>
      <c r="Z875" s="151" t="s">
        <v>773</v>
      </c>
      <c r="AA875" s="171"/>
      <c r="AB875" s="151"/>
      <c r="AC875" s="169"/>
      <c r="AD875" s="165">
        <v>42805</v>
      </c>
      <c r="AE875" s="170">
        <v>865</v>
      </c>
    </row>
    <row r="876" spans="1:31">
      <c r="A876" s="165"/>
      <c r="B876" s="166"/>
      <c r="C876"/>
      <c r="D876" s="151"/>
      <c r="E876" s="151"/>
      <c r="F876" s="151"/>
      <c r="G876" s="151"/>
      <c r="H876" s="151"/>
      <c r="I876" s="151"/>
      <c r="K876" s="151"/>
      <c r="L876" s="151"/>
      <c r="M876" s="151"/>
      <c r="N876"/>
      <c r="O876" s="167"/>
      <c r="P876" s="168"/>
      <c r="Q876" s="151"/>
      <c r="R876" s="151"/>
      <c r="S876" s="151"/>
      <c r="T876" s="151"/>
      <c r="U876" s="151"/>
      <c r="V876" s="151"/>
      <c r="W876" s="167"/>
      <c r="X876" s="168"/>
      <c r="Y876" s="151"/>
      <c r="Z876" s="151" t="s">
        <v>773</v>
      </c>
      <c r="AA876" s="171"/>
      <c r="AB876" s="151"/>
      <c r="AC876" s="169"/>
      <c r="AD876" s="165">
        <v>42805</v>
      </c>
      <c r="AE876" s="170">
        <v>866</v>
      </c>
    </row>
    <row r="877" spans="1:31">
      <c r="A877" s="165"/>
      <c r="B877" s="166"/>
      <c r="C877"/>
      <c r="D877" s="151"/>
      <c r="E877" s="151"/>
      <c r="F877" s="151"/>
      <c r="G877" s="151"/>
      <c r="H877" s="151"/>
      <c r="I877" s="151"/>
      <c r="K877" s="151"/>
      <c r="L877" s="151"/>
      <c r="M877" s="151"/>
      <c r="N877"/>
      <c r="O877" s="167"/>
      <c r="P877" s="168"/>
      <c r="Q877" s="151"/>
      <c r="R877" s="151"/>
      <c r="S877" s="151"/>
      <c r="T877" s="151"/>
      <c r="U877" s="151"/>
      <c r="V877" s="151"/>
      <c r="W877" s="167"/>
      <c r="X877" s="168"/>
      <c r="Y877" s="151"/>
      <c r="Z877" s="151" t="s">
        <v>773</v>
      </c>
      <c r="AA877" s="171"/>
      <c r="AB877" s="151"/>
      <c r="AC877" s="169"/>
      <c r="AD877" s="165">
        <v>42805</v>
      </c>
      <c r="AE877" s="170">
        <v>867</v>
      </c>
    </row>
    <row r="878" spans="1:31">
      <c r="A878" s="165"/>
      <c r="B878" s="166"/>
      <c r="C878"/>
      <c r="D878" s="151"/>
      <c r="E878" s="151"/>
      <c r="F878" s="151"/>
      <c r="G878" s="151"/>
      <c r="H878" s="151"/>
      <c r="I878" s="151"/>
      <c r="K878" s="151"/>
      <c r="L878" s="151"/>
      <c r="M878" s="151"/>
      <c r="N878"/>
      <c r="O878" s="167"/>
      <c r="P878" s="168"/>
      <c r="Q878" s="151"/>
      <c r="R878" s="151"/>
      <c r="S878" s="151"/>
      <c r="T878" s="151"/>
      <c r="U878" s="151"/>
      <c r="V878" s="151"/>
      <c r="W878" s="167"/>
      <c r="X878" s="168"/>
      <c r="Y878" s="151"/>
      <c r="Z878" s="151" t="s">
        <v>773</v>
      </c>
      <c r="AA878" s="171"/>
      <c r="AB878" s="151"/>
      <c r="AC878" s="169"/>
      <c r="AD878" s="165">
        <v>42805</v>
      </c>
      <c r="AE878" s="170">
        <v>868</v>
      </c>
    </row>
    <row r="879" spans="1:31">
      <c r="A879" s="165"/>
      <c r="B879" s="166"/>
      <c r="C879"/>
      <c r="D879" s="151"/>
      <c r="E879" s="151"/>
      <c r="F879" s="151"/>
      <c r="G879" s="151"/>
      <c r="H879" s="151"/>
      <c r="I879" s="151"/>
      <c r="K879" s="151"/>
      <c r="L879" s="151"/>
      <c r="M879" s="151"/>
      <c r="N879"/>
      <c r="O879" s="167"/>
      <c r="P879" s="168"/>
      <c r="Q879" s="151"/>
      <c r="R879" s="151"/>
      <c r="S879" s="151"/>
      <c r="T879" s="151"/>
      <c r="U879" s="151"/>
      <c r="V879" s="151"/>
      <c r="W879" s="167"/>
      <c r="X879" s="168"/>
      <c r="Y879" s="151"/>
      <c r="Z879" s="151" t="s">
        <v>773</v>
      </c>
      <c r="AA879" s="171"/>
      <c r="AB879" s="151"/>
      <c r="AC879" s="169"/>
      <c r="AD879" s="165">
        <v>42805</v>
      </c>
      <c r="AE879" s="170">
        <v>869</v>
      </c>
    </row>
    <row r="880" spans="1:31">
      <c r="A880" s="165"/>
      <c r="B880" s="166"/>
      <c r="C880"/>
      <c r="D880" s="151"/>
      <c r="E880" s="151"/>
      <c r="F880" s="151"/>
      <c r="G880" s="151"/>
      <c r="H880" s="151"/>
      <c r="I880" s="151"/>
      <c r="K880" s="151"/>
      <c r="L880" s="151"/>
      <c r="M880" s="151"/>
      <c r="N880"/>
      <c r="O880" s="167"/>
      <c r="P880" s="168"/>
      <c r="Q880" s="151"/>
      <c r="R880" s="151"/>
      <c r="S880" s="151"/>
      <c r="T880" s="151"/>
      <c r="U880" s="151"/>
      <c r="V880" s="151"/>
      <c r="W880" s="167"/>
      <c r="X880" s="168"/>
      <c r="Y880" s="151"/>
      <c r="Z880" s="151" t="s">
        <v>773</v>
      </c>
      <c r="AA880" s="171"/>
      <c r="AB880" s="151"/>
      <c r="AC880" s="169"/>
      <c r="AD880" s="165">
        <v>42805</v>
      </c>
      <c r="AE880" s="170">
        <v>870</v>
      </c>
    </row>
    <row r="881" spans="1:31">
      <c r="A881" s="165"/>
      <c r="B881" s="166"/>
      <c r="C881"/>
      <c r="D881" s="151"/>
      <c r="E881" s="151"/>
      <c r="F881" s="151"/>
      <c r="G881" s="151"/>
      <c r="H881" s="151"/>
      <c r="I881" s="151"/>
      <c r="K881" s="151"/>
      <c r="L881" s="151"/>
      <c r="M881" s="151"/>
      <c r="N881"/>
      <c r="O881" s="167"/>
      <c r="P881" s="168"/>
      <c r="Q881" s="151"/>
      <c r="R881" s="151"/>
      <c r="S881" s="151"/>
      <c r="T881" s="151"/>
      <c r="U881" s="151"/>
      <c r="V881" s="151"/>
      <c r="W881" s="167"/>
      <c r="X881" s="168"/>
      <c r="Y881" s="151"/>
      <c r="Z881" s="151" t="s">
        <v>773</v>
      </c>
      <c r="AA881" s="171"/>
      <c r="AB881" s="151"/>
      <c r="AC881" s="169"/>
      <c r="AD881" s="165">
        <v>42805</v>
      </c>
      <c r="AE881" s="170">
        <v>871</v>
      </c>
    </row>
    <row r="882" spans="1:31">
      <c r="A882" s="165"/>
      <c r="B882" s="166"/>
      <c r="C882"/>
      <c r="D882" s="151"/>
      <c r="E882" s="151"/>
      <c r="F882" s="151"/>
      <c r="G882" s="151"/>
      <c r="H882" s="151"/>
      <c r="I882" s="151"/>
      <c r="K882" s="151"/>
      <c r="L882" s="151"/>
      <c r="M882" s="151"/>
      <c r="N882"/>
      <c r="O882" s="167"/>
      <c r="P882" s="168"/>
      <c r="Q882" s="151"/>
      <c r="R882" s="151"/>
      <c r="S882" s="151"/>
      <c r="T882" s="151"/>
      <c r="U882" s="151"/>
      <c r="V882" s="151"/>
      <c r="W882" s="167"/>
      <c r="X882" s="168"/>
      <c r="Y882" s="151"/>
      <c r="Z882" s="151" t="s">
        <v>773</v>
      </c>
      <c r="AA882" s="171"/>
      <c r="AB882" s="151"/>
      <c r="AC882" s="169"/>
      <c r="AD882" s="165">
        <v>42805</v>
      </c>
      <c r="AE882" s="170">
        <v>872</v>
      </c>
    </row>
    <row r="883" spans="1:31">
      <c r="A883" s="165"/>
      <c r="B883" s="166"/>
      <c r="C883"/>
      <c r="D883" s="151"/>
      <c r="E883" s="151"/>
      <c r="F883" s="151"/>
      <c r="G883" s="151"/>
      <c r="H883" s="151"/>
      <c r="I883" s="151"/>
      <c r="K883" s="151"/>
      <c r="L883" s="151"/>
      <c r="M883" s="151"/>
      <c r="N883"/>
      <c r="O883" s="167"/>
      <c r="P883" s="168"/>
      <c r="Q883" s="151"/>
      <c r="R883" s="151"/>
      <c r="S883" s="151"/>
      <c r="T883" s="151"/>
      <c r="U883" s="151"/>
      <c r="V883" s="151"/>
      <c r="W883" s="167"/>
      <c r="X883" s="168"/>
      <c r="Y883" s="151"/>
      <c r="Z883" s="151" t="s">
        <v>773</v>
      </c>
      <c r="AA883" s="171"/>
      <c r="AB883" s="151"/>
      <c r="AC883" s="169"/>
      <c r="AD883" s="165">
        <v>42805</v>
      </c>
      <c r="AE883" s="170">
        <v>873</v>
      </c>
    </row>
    <row r="884" spans="1:31">
      <c r="A884" s="165"/>
      <c r="B884" s="166"/>
      <c r="C884"/>
      <c r="D884" s="151"/>
      <c r="E884" s="151"/>
      <c r="F884" s="151"/>
      <c r="G884" s="151"/>
      <c r="H884" s="151"/>
      <c r="I884" s="151"/>
      <c r="K884" s="151"/>
      <c r="L884" s="151"/>
      <c r="M884" s="151"/>
      <c r="N884"/>
      <c r="O884" s="167"/>
      <c r="P884" s="168"/>
      <c r="Q884" s="151"/>
      <c r="R884" s="151"/>
      <c r="S884" s="151"/>
      <c r="T884" s="151"/>
      <c r="U884" s="151"/>
      <c r="V884" s="151"/>
      <c r="W884" s="167"/>
      <c r="X884" s="168"/>
      <c r="Y884" s="151"/>
      <c r="Z884" s="151" t="s">
        <v>773</v>
      </c>
      <c r="AA884" s="171"/>
      <c r="AB884" s="151"/>
      <c r="AC884" s="169"/>
      <c r="AD884" s="165">
        <v>42805</v>
      </c>
      <c r="AE884" s="170">
        <v>874</v>
      </c>
    </row>
    <row r="885" spans="1:31">
      <c r="A885" s="165"/>
      <c r="B885" s="166"/>
      <c r="C885"/>
      <c r="D885" s="151"/>
      <c r="E885" s="151"/>
      <c r="F885" s="151"/>
      <c r="G885" s="151"/>
      <c r="H885" s="151"/>
      <c r="I885" s="151"/>
      <c r="K885" s="151"/>
      <c r="L885" s="151"/>
      <c r="M885" s="151"/>
      <c r="N885"/>
      <c r="O885" s="167"/>
      <c r="P885" s="168"/>
      <c r="Q885" s="151"/>
      <c r="R885" s="151"/>
      <c r="S885" s="151"/>
      <c r="T885" s="151"/>
      <c r="U885" s="151"/>
      <c r="V885" s="151"/>
      <c r="W885" s="167"/>
      <c r="X885" s="168"/>
      <c r="Y885" s="151"/>
      <c r="Z885" s="151" t="s">
        <v>773</v>
      </c>
      <c r="AA885" s="171"/>
      <c r="AB885" s="151"/>
      <c r="AC885" s="169"/>
      <c r="AD885" s="165">
        <v>42805</v>
      </c>
      <c r="AE885" s="170">
        <v>875</v>
      </c>
    </row>
    <row r="886" spans="1:31">
      <c r="A886" s="165"/>
      <c r="B886" s="166"/>
      <c r="C886"/>
      <c r="D886" s="151"/>
      <c r="E886" s="151"/>
      <c r="F886" s="151"/>
      <c r="G886" s="151"/>
      <c r="H886" s="151"/>
      <c r="I886" s="151"/>
      <c r="K886" s="151"/>
      <c r="L886" s="151"/>
      <c r="M886" s="151"/>
      <c r="N886"/>
      <c r="O886" s="167"/>
      <c r="P886" s="168"/>
      <c r="Q886" s="151"/>
      <c r="R886" s="151"/>
      <c r="S886" s="151"/>
      <c r="T886" s="151"/>
      <c r="U886" s="151"/>
      <c r="V886" s="151"/>
      <c r="W886" s="167"/>
      <c r="X886" s="168"/>
      <c r="Y886" s="151"/>
      <c r="Z886" s="151" t="s">
        <v>773</v>
      </c>
      <c r="AA886" s="171"/>
      <c r="AB886" s="151"/>
      <c r="AC886" s="169"/>
      <c r="AD886" s="165">
        <v>42805</v>
      </c>
      <c r="AE886" s="170">
        <v>876</v>
      </c>
    </row>
    <row r="887" spans="1:31">
      <c r="A887" s="165"/>
      <c r="B887" s="166"/>
      <c r="C887"/>
      <c r="D887" s="151"/>
      <c r="E887" s="151"/>
      <c r="F887" s="151"/>
      <c r="G887" s="151"/>
      <c r="H887" s="151"/>
      <c r="I887" s="151"/>
      <c r="K887" s="151"/>
      <c r="L887" s="151"/>
      <c r="M887" s="151"/>
      <c r="N887"/>
      <c r="O887" s="167"/>
      <c r="P887" s="168"/>
      <c r="Q887" s="151"/>
      <c r="R887" s="151"/>
      <c r="S887" s="151"/>
      <c r="T887" s="151"/>
      <c r="U887" s="151"/>
      <c r="V887" s="151"/>
      <c r="W887" s="167"/>
      <c r="X887" s="168"/>
      <c r="Y887" s="151"/>
      <c r="Z887" s="151" t="s">
        <v>773</v>
      </c>
      <c r="AA887" s="171"/>
      <c r="AB887" s="151"/>
      <c r="AC887" s="169"/>
      <c r="AD887" s="165">
        <v>42805</v>
      </c>
      <c r="AE887" s="170">
        <v>877</v>
      </c>
    </row>
    <row r="888" spans="1:31">
      <c r="A888" s="165"/>
      <c r="B888" s="166"/>
      <c r="C888"/>
      <c r="D888" s="151"/>
      <c r="E888" s="151"/>
      <c r="F888" s="151"/>
      <c r="G888" s="151"/>
      <c r="H888" s="151"/>
      <c r="I888" s="151"/>
      <c r="K888" s="151"/>
      <c r="L888" s="151"/>
      <c r="M888" s="151"/>
      <c r="N888"/>
      <c r="O888" s="167"/>
      <c r="P888" s="168"/>
      <c r="Q888" s="151"/>
      <c r="R888" s="151"/>
      <c r="S888" s="151"/>
      <c r="T888" s="151"/>
      <c r="U888" s="151"/>
      <c r="V888" s="151"/>
      <c r="W888" s="167"/>
      <c r="X888" s="168"/>
      <c r="Y888" s="151"/>
      <c r="Z888" s="151" t="s">
        <v>773</v>
      </c>
      <c r="AA888" s="171"/>
      <c r="AB888" s="151"/>
      <c r="AC888" s="169"/>
      <c r="AD888" s="165">
        <v>42805</v>
      </c>
      <c r="AE888" s="170">
        <v>878</v>
      </c>
    </row>
    <row r="889" spans="1:31">
      <c r="A889" s="165"/>
      <c r="B889" s="166"/>
      <c r="C889"/>
      <c r="D889" s="151"/>
      <c r="E889" s="151"/>
      <c r="F889" s="151"/>
      <c r="G889" s="151"/>
      <c r="H889" s="151"/>
      <c r="I889" s="151"/>
      <c r="K889" s="151"/>
      <c r="L889" s="151"/>
      <c r="M889" s="151"/>
      <c r="N889"/>
      <c r="O889" s="167"/>
      <c r="P889" s="168"/>
      <c r="Q889" s="151"/>
      <c r="R889" s="151"/>
      <c r="S889" s="151"/>
      <c r="T889" s="151"/>
      <c r="U889" s="151"/>
      <c r="V889" s="151"/>
      <c r="W889" s="167"/>
      <c r="X889" s="168"/>
      <c r="Y889" s="151"/>
      <c r="Z889" s="151" t="s">
        <v>773</v>
      </c>
      <c r="AA889" s="171"/>
      <c r="AB889" s="151"/>
      <c r="AC889" s="169"/>
      <c r="AD889" s="165">
        <v>42805</v>
      </c>
      <c r="AE889" s="170">
        <v>879</v>
      </c>
    </row>
    <row r="890" spans="1:31">
      <c r="A890" s="165"/>
      <c r="B890" s="166"/>
      <c r="C890"/>
      <c r="D890" s="151"/>
      <c r="E890" s="151"/>
      <c r="F890" s="151"/>
      <c r="G890" s="151"/>
      <c r="H890" s="151"/>
      <c r="I890" s="151"/>
      <c r="K890" s="151"/>
      <c r="L890" s="151"/>
      <c r="M890" s="151"/>
      <c r="N890"/>
      <c r="O890" s="167"/>
      <c r="P890" s="168"/>
      <c r="Q890" s="151"/>
      <c r="R890" s="151"/>
      <c r="S890" s="151"/>
      <c r="T890" s="151"/>
      <c r="U890" s="151"/>
      <c r="V890" s="151"/>
      <c r="W890" s="167"/>
      <c r="X890" s="168"/>
      <c r="Y890" s="151"/>
      <c r="Z890" s="151" t="s">
        <v>773</v>
      </c>
      <c r="AA890" s="171"/>
      <c r="AB890" s="151"/>
      <c r="AC890" s="169"/>
      <c r="AD890" s="165">
        <v>42805</v>
      </c>
      <c r="AE890" s="170">
        <v>880</v>
      </c>
    </row>
    <row r="891" spans="1:31">
      <c r="A891" s="165"/>
      <c r="B891" s="166"/>
      <c r="C891"/>
      <c r="D891" s="151"/>
      <c r="E891" s="151"/>
      <c r="F891" s="151"/>
      <c r="G891" s="151"/>
      <c r="H891" s="151"/>
      <c r="I891" s="151"/>
      <c r="K891" s="151"/>
      <c r="L891" s="151"/>
      <c r="M891" s="151"/>
      <c r="N891"/>
      <c r="O891" s="167"/>
      <c r="P891" s="168"/>
      <c r="Q891" s="151"/>
      <c r="R891" s="151"/>
      <c r="S891" s="151"/>
      <c r="T891" s="151"/>
      <c r="U891" s="151"/>
      <c r="V891" s="151"/>
      <c r="W891" s="167"/>
      <c r="X891" s="168"/>
      <c r="Y891" s="151"/>
      <c r="Z891" s="151" t="s">
        <v>773</v>
      </c>
      <c r="AA891" s="171"/>
      <c r="AB891" s="151"/>
      <c r="AC891" s="169"/>
      <c r="AD891" s="165">
        <v>42805</v>
      </c>
      <c r="AE891" s="170">
        <v>881</v>
      </c>
    </row>
    <row r="892" spans="1:31">
      <c r="A892" s="165"/>
      <c r="B892" s="166"/>
      <c r="C892"/>
      <c r="D892" s="151"/>
      <c r="E892" s="151"/>
      <c r="F892" s="151"/>
      <c r="G892" s="151"/>
      <c r="H892" s="151"/>
      <c r="I892" s="151"/>
      <c r="K892" s="151"/>
      <c r="L892" s="151"/>
      <c r="M892" s="151"/>
      <c r="N892"/>
      <c r="O892" s="167"/>
      <c r="P892" s="168"/>
      <c r="Q892" s="151"/>
      <c r="R892" s="151"/>
      <c r="S892" s="151"/>
      <c r="T892" s="151"/>
      <c r="U892" s="151"/>
      <c r="V892" s="151"/>
      <c r="W892" s="167"/>
      <c r="X892" s="168"/>
      <c r="Y892" s="151"/>
      <c r="Z892" s="151" t="s">
        <v>773</v>
      </c>
      <c r="AA892" s="171"/>
      <c r="AB892" s="151"/>
      <c r="AC892" s="169"/>
      <c r="AD892" s="165">
        <v>42805</v>
      </c>
      <c r="AE892" s="170">
        <v>882</v>
      </c>
    </row>
    <row r="893" spans="1:31">
      <c r="A893" s="165"/>
      <c r="B893" s="166"/>
      <c r="C893"/>
      <c r="D893" s="151"/>
      <c r="E893" s="151"/>
      <c r="F893" s="151"/>
      <c r="G893" s="151"/>
      <c r="H893" s="151"/>
      <c r="I893" s="151"/>
      <c r="K893" s="151"/>
      <c r="L893" s="151"/>
      <c r="M893" s="151"/>
      <c r="N893"/>
      <c r="O893" s="167"/>
      <c r="P893" s="168"/>
      <c r="Q893" s="151"/>
      <c r="R893" s="151"/>
      <c r="S893" s="151"/>
      <c r="T893" s="151"/>
      <c r="U893" s="151"/>
      <c r="V893" s="151"/>
      <c r="W893" s="167"/>
      <c r="X893" s="168"/>
      <c r="Y893" s="151"/>
      <c r="Z893" s="151" t="s">
        <v>773</v>
      </c>
      <c r="AA893" s="171"/>
      <c r="AB893" s="151"/>
      <c r="AC893" s="169"/>
      <c r="AD893" s="165">
        <v>42805</v>
      </c>
      <c r="AE893" s="170">
        <v>883</v>
      </c>
    </row>
    <row r="894" spans="1:31">
      <c r="A894" s="165"/>
      <c r="B894" s="166"/>
      <c r="C894"/>
      <c r="D894" s="151"/>
      <c r="E894" s="151"/>
      <c r="F894" s="151"/>
      <c r="G894" s="151"/>
      <c r="H894" s="151"/>
      <c r="I894" s="151"/>
      <c r="K894" s="151"/>
      <c r="L894" s="151"/>
      <c r="M894" s="151"/>
      <c r="N894"/>
      <c r="O894" s="167"/>
      <c r="P894" s="168"/>
      <c r="Q894" s="151"/>
      <c r="R894" s="151"/>
      <c r="S894" s="151"/>
      <c r="T894" s="151"/>
      <c r="U894" s="151"/>
      <c r="V894" s="151"/>
      <c r="W894" s="167"/>
      <c r="X894" s="168"/>
      <c r="Y894" s="151"/>
      <c r="Z894" s="151" t="s">
        <v>773</v>
      </c>
      <c r="AA894" s="171"/>
      <c r="AB894" s="151"/>
      <c r="AC894" s="169"/>
      <c r="AD894" s="165">
        <v>42805</v>
      </c>
      <c r="AE894" s="170">
        <v>884</v>
      </c>
    </row>
    <row r="895" spans="1:31">
      <c r="A895" s="165"/>
      <c r="B895" s="166"/>
      <c r="C895"/>
      <c r="D895" s="151"/>
      <c r="E895" s="151"/>
      <c r="F895" s="151"/>
      <c r="G895" s="151"/>
      <c r="H895" s="151"/>
      <c r="I895" s="151"/>
      <c r="K895" s="151"/>
      <c r="L895" s="151"/>
      <c r="M895" s="151"/>
      <c r="N895"/>
      <c r="O895" s="167"/>
      <c r="P895" s="168"/>
      <c r="Q895" s="151"/>
      <c r="R895" s="151"/>
      <c r="S895" s="151"/>
      <c r="T895" s="151"/>
      <c r="U895" s="151"/>
      <c r="V895" s="151"/>
      <c r="W895" s="167"/>
      <c r="X895" s="168"/>
      <c r="Y895" s="151"/>
      <c r="Z895" s="151" t="s">
        <v>773</v>
      </c>
      <c r="AA895" s="171"/>
      <c r="AB895" s="151"/>
      <c r="AC895" s="169"/>
      <c r="AD895" s="165">
        <v>42805</v>
      </c>
      <c r="AE895" s="170">
        <v>885</v>
      </c>
    </row>
    <row r="896" spans="1:31">
      <c r="A896" s="165"/>
      <c r="B896" s="166"/>
      <c r="C896"/>
      <c r="D896" s="151"/>
      <c r="E896" s="151"/>
      <c r="F896" s="151"/>
      <c r="G896" s="151"/>
      <c r="H896" s="151"/>
      <c r="I896" s="151"/>
      <c r="K896" s="151"/>
      <c r="L896" s="151"/>
      <c r="M896" s="151"/>
      <c r="N896"/>
      <c r="O896" s="167"/>
      <c r="P896" s="168"/>
      <c r="Q896" s="151"/>
      <c r="R896" s="151"/>
      <c r="S896" s="151"/>
      <c r="T896" s="151"/>
      <c r="U896" s="151"/>
      <c r="V896" s="151"/>
      <c r="W896" s="167"/>
      <c r="X896" s="168"/>
      <c r="Y896" s="151"/>
      <c r="Z896" s="151" t="s">
        <v>773</v>
      </c>
      <c r="AA896" s="171"/>
      <c r="AB896" s="151"/>
      <c r="AC896" s="169"/>
      <c r="AD896" s="165">
        <v>42805</v>
      </c>
      <c r="AE896" s="170">
        <v>886</v>
      </c>
    </row>
    <row r="897" spans="1:31">
      <c r="A897" s="165"/>
      <c r="B897" s="166"/>
      <c r="C897"/>
      <c r="D897" s="151"/>
      <c r="E897" s="151"/>
      <c r="F897" s="151"/>
      <c r="G897" s="151"/>
      <c r="H897" s="151"/>
      <c r="I897" s="151"/>
      <c r="K897" s="151"/>
      <c r="L897" s="151"/>
      <c r="M897" s="151"/>
      <c r="N897"/>
      <c r="O897" s="167"/>
      <c r="P897" s="168"/>
      <c r="Q897" s="151"/>
      <c r="R897" s="151"/>
      <c r="S897" s="151"/>
      <c r="T897" s="151"/>
      <c r="U897" s="151"/>
      <c r="V897" s="151"/>
      <c r="W897" s="167"/>
      <c r="X897" s="168"/>
      <c r="Y897" s="151"/>
      <c r="Z897" s="151" t="s">
        <v>773</v>
      </c>
      <c r="AA897" s="171"/>
      <c r="AB897" s="151"/>
      <c r="AC897" s="169"/>
      <c r="AD897" s="165">
        <v>42805</v>
      </c>
      <c r="AE897" s="170">
        <v>887</v>
      </c>
    </row>
    <row r="898" spans="1:31">
      <c r="A898" s="165"/>
      <c r="B898" s="166"/>
      <c r="C898"/>
      <c r="D898" s="151"/>
      <c r="E898" s="151"/>
      <c r="F898" s="151"/>
      <c r="G898" s="151"/>
      <c r="H898" s="151"/>
      <c r="I898" s="151"/>
      <c r="K898" s="151"/>
      <c r="L898" s="151"/>
      <c r="M898" s="151"/>
      <c r="N898"/>
      <c r="O898" s="167"/>
      <c r="P898" s="168"/>
      <c r="Q898" s="151"/>
      <c r="R898" s="151"/>
      <c r="S898" s="151"/>
      <c r="T898" s="151"/>
      <c r="U898" s="151"/>
      <c r="V898" s="151"/>
      <c r="W898" s="167"/>
      <c r="X898" s="168"/>
      <c r="Y898" s="151"/>
      <c r="Z898" s="151" t="s">
        <v>773</v>
      </c>
      <c r="AA898" s="171"/>
      <c r="AB898" s="151"/>
      <c r="AC898" s="169"/>
      <c r="AD898" s="165">
        <v>42805</v>
      </c>
      <c r="AE898" s="170">
        <v>888</v>
      </c>
    </row>
    <row r="899" spans="1:31">
      <c r="A899" s="165"/>
      <c r="B899" s="166"/>
      <c r="C899"/>
      <c r="D899" s="151"/>
      <c r="E899" s="151"/>
      <c r="F899" s="151"/>
      <c r="G899" s="151"/>
      <c r="H899" s="151"/>
      <c r="I899" s="151"/>
      <c r="K899" s="151"/>
      <c r="L899" s="151"/>
      <c r="M899" s="151"/>
      <c r="N899"/>
      <c r="O899" s="167"/>
      <c r="P899" s="168"/>
      <c r="Q899" s="151"/>
      <c r="R899" s="151"/>
      <c r="S899" s="151"/>
      <c r="T899" s="151"/>
      <c r="U899" s="151"/>
      <c r="V899" s="151"/>
      <c r="W899" s="167"/>
      <c r="X899" s="168"/>
      <c r="Y899" s="151"/>
      <c r="Z899" s="151" t="s">
        <v>773</v>
      </c>
      <c r="AA899" s="171"/>
      <c r="AB899" s="151"/>
      <c r="AC899" s="169"/>
      <c r="AD899" s="165">
        <v>42805</v>
      </c>
      <c r="AE899" s="170">
        <v>889</v>
      </c>
    </row>
    <row r="900" spans="1:31">
      <c r="A900" s="165"/>
      <c r="B900" s="166"/>
      <c r="C900"/>
      <c r="D900" s="151"/>
      <c r="E900" s="151"/>
      <c r="F900" s="151"/>
      <c r="G900" s="151"/>
      <c r="H900" s="151"/>
      <c r="I900" s="151"/>
      <c r="K900" s="151"/>
      <c r="L900" s="151"/>
      <c r="M900" s="151"/>
      <c r="N900"/>
      <c r="O900" s="167"/>
      <c r="P900" s="168"/>
      <c r="Q900" s="151"/>
      <c r="R900" s="151"/>
      <c r="S900" s="151"/>
      <c r="T900" s="151"/>
      <c r="U900" s="151"/>
      <c r="V900" s="151"/>
      <c r="W900" s="167"/>
      <c r="X900" s="168"/>
      <c r="Y900" s="151"/>
      <c r="Z900" s="151" t="s">
        <v>773</v>
      </c>
      <c r="AA900" s="171"/>
      <c r="AB900" s="151"/>
      <c r="AC900" s="169"/>
      <c r="AD900" s="165">
        <v>42805</v>
      </c>
      <c r="AE900" s="170">
        <v>890</v>
      </c>
    </row>
    <row r="901" spans="1:31">
      <c r="A901" s="165"/>
      <c r="B901" s="166"/>
      <c r="C901"/>
      <c r="D901" s="151"/>
      <c r="E901" s="151"/>
      <c r="F901" s="151"/>
      <c r="G901" s="151"/>
      <c r="H901" s="151"/>
      <c r="I901" s="151"/>
      <c r="K901" s="151"/>
      <c r="L901" s="151"/>
      <c r="M901" s="151"/>
      <c r="N901"/>
      <c r="O901" s="167"/>
      <c r="P901" s="168"/>
      <c r="Q901" s="151"/>
      <c r="R901" s="151"/>
      <c r="S901" s="151"/>
      <c r="T901" s="151"/>
      <c r="U901" s="151"/>
      <c r="V901" s="151"/>
      <c r="W901" s="167"/>
      <c r="X901" s="168"/>
      <c r="Y901" s="151"/>
      <c r="Z901" s="151" t="s">
        <v>773</v>
      </c>
      <c r="AA901" s="171"/>
      <c r="AB901" s="151"/>
      <c r="AC901" s="169"/>
      <c r="AD901" s="165">
        <v>42805</v>
      </c>
      <c r="AE901" s="170">
        <v>891</v>
      </c>
    </row>
    <row r="902" spans="1:31">
      <c r="A902" s="165"/>
      <c r="B902" s="166"/>
      <c r="C902"/>
      <c r="D902" s="151"/>
      <c r="E902" s="151"/>
      <c r="F902" s="151"/>
      <c r="G902" s="151"/>
      <c r="H902" s="151"/>
      <c r="I902" s="151"/>
      <c r="K902" s="151"/>
      <c r="L902" s="151"/>
      <c r="M902" s="151"/>
      <c r="N902"/>
      <c r="O902" s="167"/>
      <c r="P902" s="168"/>
      <c r="Q902" s="151"/>
      <c r="R902" s="151"/>
      <c r="S902" s="151"/>
      <c r="T902" s="151"/>
      <c r="U902" s="151"/>
      <c r="V902" s="151"/>
      <c r="W902" s="167"/>
      <c r="X902" s="168"/>
      <c r="Y902" s="151"/>
      <c r="Z902" s="151" t="s">
        <v>773</v>
      </c>
      <c r="AA902" s="171"/>
      <c r="AB902" s="151"/>
      <c r="AC902" s="169"/>
      <c r="AD902" s="165">
        <v>42805</v>
      </c>
      <c r="AE902" s="170">
        <v>892</v>
      </c>
    </row>
    <row r="903" spans="1:31">
      <c r="A903" s="165"/>
      <c r="B903" s="166"/>
      <c r="C903"/>
      <c r="D903" s="151"/>
      <c r="E903" s="151"/>
      <c r="F903" s="151"/>
      <c r="G903" s="151"/>
      <c r="H903" s="151"/>
      <c r="I903" s="151"/>
      <c r="K903" s="151"/>
      <c r="L903" s="151"/>
      <c r="M903" s="151"/>
      <c r="N903"/>
      <c r="O903" s="167"/>
      <c r="P903" s="168"/>
      <c r="Q903" s="151"/>
      <c r="R903" s="151"/>
      <c r="S903" s="151"/>
      <c r="T903" s="151"/>
      <c r="U903" s="151"/>
      <c r="V903" s="151"/>
      <c r="W903" s="167"/>
      <c r="X903" s="168"/>
      <c r="Y903" s="151"/>
      <c r="Z903" s="151" t="s">
        <v>773</v>
      </c>
      <c r="AA903" s="171"/>
      <c r="AB903" s="151"/>
      <c r="AC903" s="169"/>
      <c r="AD903" s="165">
        <v>42805</v>
      </c>
      <c r="AE903" s="170">
        <v>893</v>
      </c>
    </row>
    <row r="904" spans="1:31">
      <c r="A904" s="165"/>
      <c r="B904" s="166"/>
      <c r="C904"/>
      <c r="D904" s="151"/>
      <c r="E904" s="151"/>
      <c r="F904" s="151"/>
      <c r="G904" s="151"/>
      <c r="H904" s="151"/>
      <c r="I904" s="151"/>
      <c r="K904" s="151"/>
      <c r="L904" s="151"/>
      <c r="M904" s="151"/>
      <c r="N904"/>
      <c r="O904" s="167"/>
      <c r="P904" s="168"/>
      <c r="Q904" s="151"/>
      <c r="R904" s="151"/>
      <c r="S904" s="151"/>
      <c r="T904" s="151"/>
      <c r="U904" s="151"/>
      <c r="V904" s="151"/>
      <c r="W904" s="167"/>
      <c r="X904" s="168"/>
      <c r="Y904" s="151"/>
      <c r="Z904" s="151" t="s">
        <v>774</v>
      </c>
      <c r="AA904" s="171"/>
      <c r="AB904" s="151"/>
      <c r="AC904" s="169"/>
      <c r="AD904" s="165">
        <v>42805</v>
      </c>
      <c r="AE904" s="170">
        <v>894</v>
      </c>
    </row>
    <row r="905" spans="1:31">
      <c r="A905" s="165"/>
      <c r="B905" s="166"/>
      <c r="C905"/>
      <c r="D905" s="151"/>
      <c r="E905" s="151"/>
      <c r="F905" s="151"/>
      <c r="G905" s="151"/>
      <c r="H905" s="151"/>
      <c r="I905" s="151"/>
      <c r="K905" s="151"/>
      <c r="L905" s="151"/>
      <c r="M905" s="151"/>
      <c r="N905"/>
      <c r="O905" s="167"/>
      <c r="P905" s="168"/>
      <c r="Q905" s="151"/>
      <c r="R905" s="151"/>
      <c r="S905" s="151"/>
      <c r="T905" s="151"/>
      <c r="U905" s="151"/>
      <c r="V905" s="151"/>
      <c r="W905" s="167"/>
      <c r="X905" s="168"/>
      <c r="Y905" s="151"/>
      <c r="Z905" s="151" t="s">
        <v>774</v>
      </c>
      <c r="AA905" s="171"/>
      <c r="AB905" s="151"/>
      <c r="AC905" s="169"/>
      <c r="AD905" s="165">
        <v>42805</v>
      </c>
      <c r="AE905" s="170">
        <v>895</v>
      </c>
    </row>
    <row r="906" spans="1:31">
      <c r="A906" s="165"/>
      <c r="B906" s="166"/>
      <c r="C906"/>
      <c r="D906" s="151"/>
      <c r="E906" s="151"/>
      <c r="F906" s="151"/>
      <c r="G906" s="151"/>
      <c r="H906" s="151"/>
      <c r="I906" s="151"/>
      <c r="K906" s="151"/>
      <c r="L906" s="151"/>
      <c r="M906" s="151"/>
      <c r="N906"/>
      <c r="O906" s="167"/>
      <c r="P906" s="168"/>
      <c r="Q906" s="151"/>
      <c r="R906" s="151"/>
      <c r="S906" s="151"/>
      <c r="T906" s="151"/>
      <c r="U906" s="151"/>
      <c r="V906" s="151"/>
      <c r="W906" s="167"/>
      <c r="X906" s="168"/>
      <c r="Y906" s="151"/>
      <c r="Z906" s="151" t="s">
        <v>774</v>
      </c>
      <c r="AA906" s="171"/>
      <c r="AB906" s="151"/>
      <c r="AC906" s="169"/>
      <c r="AD906" s="165">
        <v>42805</v>
      </c>
      <c r="AE906" s="170">
        <v>896</v>
      </c>
    </row>
    <row r="907" spans="1:31">
      <c r="A907" s="165"/>
      <c r="B907" s="166"/>
      <c r="C907"/>
      <c r="D907" s="151"/>
      <c r="E907" s="151"/>
      <c r="F907" s="151"/>
      <c r="G907" s="151"/>
      <c r="H907" s="151"/>
      <c r="I907" s="151"/>
      <c r="K907" s="151"/>
      <c r="L907" s="151"/>
      <c r="M907" s="151"/>
      <c r="N907"/>
      <c r="O907" s="167"/>
      <c r="P907" s="168"/>
      <c r="Q907" s="151"/>
      <c r="R907" s="151"/>
      <c r="S907" s="151"/>
      <c r="T907" s="151"/>
      <c r="U907" s="151"/>
      <c r="V907" s="151"/>
      <c r="W907" s="167"/>
      <c r="X907" s="168"/>
      <c r="Y907" s="151"/>
      <c r="Z907" s="151" t="s">
        <v>774</v>
      </c>
      <c r="AA907" s="171"/>
      <c r="AB907" s="151"/>
      <c r="AC907" s="169"/>
      <c r="AD907" s="165">
        <v>42805</v>
      </c>
      <c r="AE907" s="170">
        <v>897</v>
      </c>
    </row>
    <row r="908" spans="1:31">
      <c r="A908" s="165"/>
      <c r="B908" s="166"/>
      <c r="C908"/>
      <c r="D908" s="151"/>
      <c r="E908" s="151"/>
      <c r="F908" s="151"/>
      <c r="G908" s="151"/>
      <c r="H908" s="151"/>
      <c r="I908" s="151"/>
      <c r="K908" s="151"/>
      <c r="L908" s="151"/>
      <c r="M908" s="151"/>
      <c r="N908"/>
      <c r="O908" s="167"/>
      <c r="P908" s="168"/>
      <c r="Q908" s="151"/>
      <c r="R908" s="151"/>
      <c r="S908" s="151"/>
      <c r="T908" s="151"/>
      <c r="U908" s="151"/>
      <c r="V908" s="151"/>
      <c r="W908" s="167"/>
      <c r="X908" s="168"/>
      <c r="Y908" s="151"/>
      <c r="Z908" s="151" t="s">
        <v>774</v>
      </c>
      <c r="AA908" s="171"/>
      <c r="AB908" s="151"/>
      <c r="AC908" s="169"/>
      <c r="AD908" s="165">
        <v>42805</v>
      </c>
      <c r="AE908" s="170">
        <v>898</v>
      </c>
    </row>
    <row r="909" spans="1:31">
      <c r="A909" s="165"/>
      <c r="B909" s="166"/>
      <c r="C909"/>
      <c r="D909" s="151"/>
      <c r="E909" s="151"/>
      <c r="F909" s="151"/>
      <c r="G909" s="151"/>
      <c r="H909" s="151"/>
      <c r="I909" s="151"/>
      <c r="K909" s="151"/>
      <c r="L909" s="151"/>
      <c r="M909" s="151"/>
      <c r="N909"/>
      <c r="O909" s="167"/>
      <c r="P909" s="168"/>
      <c r="Q909" s="151"/>
      <c r="R909" s="151"/>
      <c r="S909" s="151"/>
      <c r="T909" s="151"/>
      <c r="U909" s="151"/>
      <c r="V909" s="151"/>
      <c r="W909" s="167"/>
      <c r="X909" s="168"/>
      <c r="Y909" s="151"/>
      <c r="Z909" s="151" t="s">
        <v>774</v>
      </c>
      <c r="AA909" s="171"/>
      <c r="AB909" s="151"/>
      <c r="AC909" s="169"/>
      <c r="AD909" s="165">
        <v>42805</v>
      </c>
      <c r="AE909" s="170">
        <v>899</v>
      </c>
    </row>
    <row r="910" spans="1:31">
      <c r="A910" s="165"/>
      <c r="B910" s="166"/>
      <c r="C910"/>
      <c r="D910" s="151"/>
      <c r="E910" s="151"/>
      <c r="F910" s="151"/>
      <c r="G910" s="151"/>
      <c r="H910" s="151"/>
      <c r="I910" s="151"/>
      <c r="K910" s="151"/>
      <c r="L910" s="151"/>
      <c r="M910" s="151"/>
      <c r="N910"/>
      <c r="O910" s="167"/>
      <c r="P910" s="168"/>
      <c r="Q910" s="151"/>
      <c r="R910" s="151"/>
      <c r="S910" s="151"/>
      <c r="T910" s="151"/>
      <c r="U910" s="151"/>
      <c r="V910" s="151"/>
      <c r="W910" s="167"/>
      <c r="X910" s="168"/>
      <c r="Y910" s="151"/>
      <c r="Z910" s="151" t="s">
        <v>774</v>
      </c>
      <c r="AA910" s="171"/>
      <c r="AB910" s="151"/>
      <c r="AC910" s="169"/>
      <c r="AD910" s="165">
        <v>42805</v>
      </c>
      <c r="AE910" s="170">
        <v>900</v>
      </c>
    </row>
    <row r="911" spans="1:31">
      <c r="A911" s="165"/>
      <c r="B911" s="166"/>
      <c r="C911"/>
      <c r="D911" s="151"/>
      <c r="E911" s="151"/>
      <c r="F911" s="151"/>
      <c r="G911" s="151"/>
      <c r="H911" s="151"/>
      <c r="I911" s="151"/>
      <c r="K911" s="151"/>
      <c r="L911" s="151"/>
      <c r="M911" s="151"/>
      <c r="N911"/>
      <c r="O911" s="167"/>
      <c r="P911" s="168"/>
      <c r="Q911" s="151"/>
      <c r="R911" s="151"/>
      <c r="S911" s="151"/>
      <c r="T911" s="151"/>
      <c r="U911" s="151"/>
      <c r="V911" s="151"/>
      <c r="W911" s="167"/>
      <c r="X911" s="168"/>
      <c r="Y911" s="151"/>
      <c r="Z911" s="151" t="s">
        <v>774</v>
      </c>
      <c r="AA911" s="171"/>
      <c r="AB911" s="151"/>
      <c r="AC911" s="169"/>
      <c r="AD911" s="165">
        <v>42805</v>
      </c>
      <c r="AE911" s="170">
        <v>901</v>
      </c>
    </row>
    <row r="912" spans="1:31">
      <c r="A912" s="165"/>
      <c r="B912" s="166"/>
      <c r="C912"/>
      <c r="D912" s="151"/>
      <c r="E912" s="151"/>
      <c r="F912" s="151"/>
      <c r="G912" s="151"/>
      <c r="H912" s="151"/>
      <c r="I912" s="151"/>
      <c r="K912" s="151"/>
      <c r="L912" s="151"/>
      <c r="M912" s="151"/>
      <c r="N912"/>
      <c r="O912" s="167"/>
      <c r="P912" s="168"/>
      <c r="Q912" s="151"/>
      <c r="R912" s="151"/>
      <c r="S912" s="151"/>
      <c r="T912" s="151"/>
      <c r="U912" s="151"/>
      <c r="V912" s="151"/>
      <c r="W912" s="167"/>
      <c r="X912" s="168"/>
      <c r="Y912" s="151"/>
      <c r="Z912" s="151" t="s">
        <v>774</v>
      </c>
      <c r="AA912" s="171"/>
      <c r="AB912" s="151"/>
      <c r="AC912" s="169"/>
      <c r="AD912" s="165">
        <v>42805</v>
      </c>
      <c r="AE912" s="170">
        <v>902</v>
      </c>
    </row>
    <row r="913" spans="1:31">
      <c r="A913" s="165"/>
      <c r="B913" s="166"/>
      <c r="C913"/>
      <c r="D913" s="151"/>
      <c r="E913" s="151"/>
      <c r="F913" s="151"/>
      <c r="G913" s="151"/>
      <c r="H913" s="151"/>
      <c r="I913" s="151"/>
      <c r="K913" s="151"/>
      <c r="L913" s="151"/>
      <c r="M913" s="151"/>
      <c r="N913"/>
      <c r="O913" s="167"/>
      <c r="P913" s="168"/>
      <c r="Q913" s="151"/>
      <c r="R913" s="151"/>
      <c r="S913" s="151"/>
      <c r="T913" s="151"/>
      <c r="U913" s="151"/>
      <c r="V913" s="151"/>
      <c r="W913" s="167"/>
      <c r="X913" s="168"/>
      <c r="Y913" s="151"/>
      <c r="Z913" s="151" t="s">
        <v>774</v>
      </c>
      <c r="AA913" s="171"/>
      <c r="AB913" s="151"/>
      <c r="AC913" s="169"/>
      <c r="AD913" s="165">
        <v>42805</v>
      </c>
      <c r="AE913" s="170">
        <v>903</v>
      </c>
    </row>
    <row r="914" spans="1:31">
      <c r="A914" s="165"/>
      <c r="B914" s="166"/>
      <c r="C914"/>
      <c r="D914" s="151"/>
      <c r="E914" s="151"/>
      <c r="F914" s="151"/>
      <c r="G914" s="151"/>
      <c r="H914" s="151"/>
      <c r="I914" s="151"/>
      <c r="K914" s="151"/>
      <c r="L914" s="151"/>
      <c r="M914" s="151"/>
      <c r="N914"/>
      <c r="O914" s="167"/>
      <c r="P914" s="168"/>
      <c r="Q914" s="151"/>
      <c r="R914" s="151"/>
      <c r="S914" s="151"/>
      <c r="T914" s="151"/>
      <c r="U914" s="151"/>
      <c r="V914" s="151"/>
      <c r="W914" s="167"/>
      <c r="X914" s="168"/>
      <c r="Y914" s="151"/>
      <c r="Z914" s="151" t="s">
        <v>774</v>
      </c>
      <c r="AA914" s="171"/>
      <c r="AB914" s="151"/>
      <c r="AC914" s="169"/>
      <c r="AD914" s="165">
        <v>42805</v>
      </c>
      <c r="AE914" s="170">
        <v>904</v>
      </c>
    </row>
    <row r="915" spans="1:31">
      <c r="A915" s="165"/>
      <c r="B915" s="166"/>
      <c r="C915"/>
      <c r="D915" s="151"/>
      <c r="E915" s="151"/>
      <c r="F915" s="151"/>
      <c r="G915" s="151"/>
      <c r="H915" s="151"/>
      <c r="I915" s="151"/>
      <c r="K915" s="151"/>
      <c r="L915" s="151"/>
      <c r="M915" s="151"/>
      <c r="N915"/>
      <c r="O915" s="167"/>
      <c r="P915" s="168"/>
      <c r="Q915" s="151"/>
      <c r="R915" s="151"/>
      <c r="S915" s="151"/>
      <c r="T915" s="151"/>
      <c r="U915" s="151"/>
      <c r="V915" s="151"/>
      <c r="W915" s="167"/>
      <c r="X915" s="168"/>
      <c r="Y915" s="151"/>
      <c r="Z915" s="151" t="s">
        <v>774</v>
      </c>
      <c r="AA915" s="171"/>
      <c r="AB915" s="151"/>
      <c r="AC915" s="169"/>
      <c r="AD915" s="165">
        <v>42805</v>
      </c>
      <c r="AE915" s="170">
        <v>905</v>
      </c>
    </row>
    <row r="916" spans="1:31">
      <c r="A916" s="165"/>
      <c r="B916" s="166"/>
      <c r="C916"/>
      <c r="D916" s="151"/>
      <c r="E916" s="151"/>
      <c r="F916" s="151"/>
      <c r="G916" s="151"/>
      <c r="H916" s="151"/>
      <c r="I916" s="151"/>
      <c r="K916" s="151"/>
      <c r="L916" s="151"/>
      <c r="M916" s="151"/>
      <c r="N916"/>
      <c r="O916" s="167"/>
      <c r="P916" s="168"/>
      <c r="Q916" s="151"/>
      <c r="R916" s="151"/>
      <c r="S916" s="151"/>
      <c r="T916" s="151"/>
      <c r="U916" s="151"/>
      <c r="V916" s="151"/>
      <c r="W916" s="167"/>
      <c r="X916" s="168"/>
      <c r="Y916" s="151"/>
      <c r="Z916" s="151" t="s">
        <v>774</v>
      </c>
      <c r="AA916" s="171"/>
      <c r="AB916" s="151"/>
      <c r="AC916" s="169"/>
      <c r="AD916" s="165">
        <v>42805</v>
      </c>
      <c r="AE916" s="170">
        <v>906</v>
      </c>
    </row>
    <row r="917" spans="1:31">
      <c r="A917" s="165"/>
      <c r="B917" s="166"/>
      <c r="C917"/>
      <c r="D917" s="151"/>
      <c r="E917" s="151"/>
      <c r="F917" s="151"/>
      <c r="G917" s="151"/>
      <c r="H917" s="151"/>
      <c r="I917" s="151"/>
      <c r="K917" s="151"/>
      <c r="L917" s="151"/>
      <c r="M917" s="151"/>
      <c r="N917"/>
      <c r="O917" s="167"/>
      <c r="P917" s="168"/>
      <c r="Q917" s="151"/>
      <c r="R917" s="151"/>
      <c r="S917" s="151"/>
      <c r="T917" s="151"/>
      <c r="U917" s="151"/>
      <c r="V917" s="151"/>
      <c r="W917" s="167"/>
      <c r="X917" s="168"/>
      <c r="Y917" s="151"/>
      <c r="Z917" s="151" t="s">
        <v>774</v>
      </c>
      <c r="AA917" s="171"/>
      <c r="AB917" s="151"/>
      <c r="AC917" s="169"/>
      <c r="AD917" s="165">
        <v>42805</v>
      </c>
      <c r="AE917" s="170">
        <v>907</v>
      </c>
    </row>
    <row r="918" spans="1:31">
      <c r="A918" s="165"/>
      <c r="B918" s="166"/>
      <c r="C918"/>
      <c r="D918" s="151"/>
      <c r="E918" s="151"/>
      <c r="F918" s="151"/>
      <c r="G918" s="151"/>
      <c r="H918" s="151"/>
      <c r="I918" s="151"/>
      <c r="K918" s="151"/>
      <c r="L918" s="151"/>
      <c r="M918" s="151"/>
      <c r="N918"/>
      <c r="O918" s="167"/>
      <c r="P918" s="168"/>
      <c r="Q918" s="151"/>
      <c r="R918" s="151"/>
      <c r="S918" s="151"/>
      <c r="T918" s="151"/>
      <c r="U918" s="151"/>
      <c r="V918" s="151"/>
      <c r="W918" s="167"/>
      <c r="X918" s="168"/>
      <c r="Y918" s="151"/>
      <c r="Z918" s="151" t="s">
        <v>774</v>
      </c>
      <c r="AA918" s="171"/>
      <c r="AB918" s="151"/>
      <c r="AC918" s="169"/>
      <c r="AD918" s="165">
        <v>42805</v>
      </c>
      <c r="AE918" s="170">
        <v>908</v>
      </c>
    </row>
    <row r="919" spans="1:31">
      <c r="A919" s="165"/>
      <c r="B919" s="166"/>
      <c r="C919"/>
      <c r="D919" s="151"/>
      <c r="E919" s="151"/>
      <c r="F919" s="151"/>
      <c r="G919" s="151"/>
      <c r="H919" s="151"/>
      <c r="I919" s="151"/>
      <c r="K919" s="151"/>
      <c r="L919" s="151"/>
      <c r="M919" s="151"/>
      <c r="N919"/>
      <c r="O919" s="167"/>
      <c r="P919" s="168"/>
      <c r="Q919" s="151"/>
      <c r="R919" s="151"/>
      <c r="S919" s="151"/>
      <c r="T919" s="151"/>
      <c r="U919" s="151"/>
      <c r="V919" s="151"/>
      <c r="W919" s="167"/>
      <c r="X919" s="168"/>
      <c r="Y919" s="151"/>
      <c r="Z919" s="151" t="s">
        <v>774</v>
      </c>
      <c r="AA919" s="171"/>
      <c r="AB919" s="151"/>
      <c r="AC919" s="169"/>
      <c r="AD919" s="165">
        <v>42805</v>
      </c>
      <c r="AE919" s="170">
        <v>909</v>
      </c>
    </row>
    <row r="920" spans="1:31">
      <c r="A920" s="165"/>
      <c r="B920" s="166"/>
      <c r="C920"/>
      <c r="D920" s="151"/>
      <c r="E920" s="151"/>
      <c r="F920" s="151"/>
      <c r="G920" s="151"/>
      <c r="H920" s="151"/>
      <c r="I920" s="151"/>
      <c r="K920" s="151"/>
      <c r="L920" s="151"/>
      <c r="M920" s="151"/>
      <c r="N920"/>
      <c r="O920" s="167"/>
      <c r="P920" s="168"/>
      <c r="Q920" s="151"/>
      <c r="R920" s="151"/>
      <c r="S920" s="151"/>
      <c r="T920" s="151"/>
      <c r="U920" s="151"/>
      <c r="V920" s="151"/>
      <c r="W920" s="167"/>
      <c r="X920" s="168"/>
      <c r="Y920" s="151"/>
      <c r="Z920" s="151" t="s">
        <v>774</v>
      </c>
      <c r="AA920" s="171"/>
      <c r="AB920" s="151"/>
      <c r="AC920" s="169"/>
      <c r="AD920" s="165">
        <v>42805</v>
      </c>
      <c r="AE920" s="170">
        <v>910</v>
      </c>
    </row>
    <row r="921" spans="1:31">
      <c r="A921" s="165"/>
      <c r="B921" s="166"/>
      <c r="C921"/>
      <c r="D921" s="151"/>
      <c r="E921" s="151"/>
      <c r="F921" s="151"/>
      <c r="G921" s="151"/>
      <c r="H921" s="151"/>
      <c r="I921" s="151"/>
      <c r="K921" s="151"/>
      <c r="L921" s="151"/>
      <c r="M921" s="151"/>
      <c r="N921"/>
      <c r="O921" s="167"/>
      <c r="P921" s="168"/>
      <c r="Q921" s="151"/>
      <c r="R921" s="151"/>
      <c r="S921" s="151"/>
      <c r="T921" s="151"/>
      <c r="U921" s="151"/>
      <c r="V921" s="151"/>
      <c r="W921" s="167"/>
      <c r="X921" s="168"/>
      <c r="Y921" s="151"/>
      <c r="Z921" s="151" t="s">
        <v>774</v>
      </c>
      <c r="AA921" s="171"/>
      <c r="AB921" s="151"/>
      <c r="AC921" s="169"/>
      <c r="AD921" s="165">
        <v>42805</v>
      </c>
      <c r="AE921" s="170">
        <v>911</v>
      </c>
    </row>
    <row r="922" spans="1:31">
      <c r="A922" s="165"/>
      <c r="B922" s="166"/>
      <c r="C922"/>
      <c r="D922" s="151"/>
      <c r="E922" s="151"/>
      <c r="F922" s="151"/>
      <c r="G922" s="151"/>
      <c r="H922" s="151"/>
      <c r="I922" s="151"/>
      <c r="K922" s="151"/>
      <c r="L922" s="151"/>
      <c r="M922" s="151"/>
      <c r="N922"/>
      <c r="O922" s="167"/>
      <c r="P922" s="168"/>
      <c r="Q922" s="151"/>
      <c r="R922" s="151"/>
      <c r="S922" s="151"/>
      <c r="T922" s="151"/>
      <c r="U922" s="151"/>
      <c r="V922" s="151"/>
      <c r="W922" s="167"/>
      <c r="X922" s="168"/>
      <c r="Y922" s="151"/>
      <c r="Z922" s="151" t="s">
        <v>774</v>
      </c>
      <c r="AA922" s="171"/>
      <c r="AB922" s="151"/>
      <c r="AC922" s="169"/>
      <c r="AD922" s="165">
        <v>42805</v>
      </c>
      <c r="AE922" s="170">
        <v>912</v>
      </c>
    </row>
    <row r="923" spans="1:31">
      <c r="A923" s="165"/>
      <c r="B923" s="166"/>
      <c r="C923"/>
      <c r="D923" s="151"/>
      <c r="E923" s="151"/>
      <c r="F923" s="151"/>
      <c r="G923" s="151"/>
      <c r="H923" s="151"/>
      <c r="I923" s="151"/>
      <c r="K923" s="151"/>
      <c r="L923" s="151"/>
      <c r="M923" s="151"/>
      <c r="N923"/>
      <c r="O923" s="167"/>
      <c r="P923" s="168"/>
      <c r="Q923" s="151"/>
      <c r="R923" s="151"/>
      <c r="S923" s="151"/>
      <c r="T923" s="151"/>
      <c r="U923" s="151"/>
      <c r="V923" s="151"/>
      <c r="W923" s="167"/>
      <c r="X923" s="168"/>
      <c r="Y923" s="151"/>
      <c r="Z923" s="151" t="s">
        <v>774</v>
      </c>
      <c r="AA923" s="171"/>
      <c r="AB923" s="151"/>
      <c r="AC923" s="169"/>
      <c r="AD923" s="165">
        <v>42805</v>
      </c>
      <c r="AE923" s="170">
        <v>913</v>
      </c>
    </row>
    <row r="924" spans="1:31">
      <c r="A924" s="165"/>
      <c r="B924" s="166"/>
      <c r="C924"/>
      <c r="D924" s="151"/>
      <c r="E924" s="151"/>
      <c r="F924" s="151"/>
      <c r="G924" s="151"/>
      <c r="H924" s="151"/>
      <c r="I924" s="151"/>
      <c r="K924" s="151"/>
      <c r="L924" s="151"/>
      <c r="M924" s="151"/>
      <c r="N924"/>
      <c r="O924" s="167"/>
      <c r="P924" s="168"/>
      <c r="Q924" s="151"/>
      <c r="R924" s="151"/>
      <c r="S924" s="151"/>
      <c r="T924" s="151"/>
      <c r="U924" s="151"/>
      <c r="V924" s="151"/>
      <c r="W924" s="167"/>
      <c r="X924" s="168"/>
      <c r="Y924" s="151"/>
      <c r="Z924" s="151" t="s">
        <v>774</v>
      </c>
      <c r="AA924" s="171"/>
      <c r="AB924" s="151"/>
      <c r="AC924" s="169"/>
      <c r="AD924" s="165">
        <v>42805</v>
      </c>
      <c r="AE924" s="170">
        <v>914</v>
      </c>
    </row>
    <row r="925" spans="1:31">
      <c r="A925" s="165"/>
      <c r="B925" s="166"/>
      <c r="C925"/>
      <c r="D925" s="151"/>
      <c r="E925" s="151"/>
      <c r="F925" s="151"/>
      <c r="G925" s="151"/>
      <c r="H925" s="151"/>
      <c r="I925" s="151"/>
      <c r="K925" s="151"/>
      <c r="L925" s="151"/>
      <c r="M925" s="151"/>
      <c r="N925"/>
      <c r="O925" s="167"/>
      <c r="P925" s="168"/>
      <c r="Q925" s="151"/>
      <c r="R925" s="151"/>
      <c r="S925" s="151"/>
      <c r="T925" s="151"/>
      <c r="U925" s="151"/>
      <c r="V925" s="151"/>
      <c r="W925" s="167"/>
      <c r="X925" s="168"/>
      <c r="Y925" s="151"/>
      <c r="Z925" s="151" t="s">
        <v>774</v>
      </c>
      <c r="AA925" s="171"/>
      <c r="AB925" s="151"/>
      <c r="AC925" s="169"/>
      <c r="AD925" s="165">
        <v>42805</v>
      </c>
      <c r="AE925" s="170">
        <v>915</v>
      </c>
    </row>
    <row r="926" spans="1:31">
      <c r="A926" s="165"/>
      <c r="B926" s="166"/>
      <c r="C926"/>
      <c r="D926" s="151"/>
      <c r="E926" s="151"/>
      <c r="F926" s="151"/>
      <c r="G926" s="151"/>
      <c r="H926" s="151"/>
      <c r="I926" s="151"/>
      <c r="K926" s="151"/>
      <c r="L926" s="151"/>
      <c r="M926" s="151"/>
      <c r="N926"/>
      <c r="O926" s="167"/>
      <c r="P926" s="168"/>
      <c r="Q926" s="151"/>
      <c r="R926" s="151"/>
      <c r="S926" s="151"/>
      <c r="T926" s="151"/>
      <c r="U926" s="151"/>
      <c r="V926" s="151"/>
      <c r="W926" s="167"/>
      <c r="X926" s="168"/>
      <c r="Y926" s="151"/>
      <c r="Z926" s="151" t="s">
        <v>774</v>
      </c>
      <c r="AA926" s="171"/>
      <c r="AB926" s="151"/>
      <c r="AC926" s="169"/>
      <c r="AD926" s="165">
        <v>42805</v>
      </c>
      <c r="AE926" s="170">
        <v>916</v>
      </c>
    </row>
    <row r="927" spans="1:31">
      <c r="A927" s="165"/>
      <c r="B927" s="166"/>
      <c r="C927"/>
      <c r="D927" s="151"/>
      <c r="E927" s="151"/>
      <c r="F927" s="151"/>
      <c r="G927" s="151"/>
      <c r="H927" s="151"/>
      <c r="I927" s="151"/>
      <c r="K927" s="151"/>
      <c r="L927" s="151"/>
      <c r="M927" s="151"/>
      <c r="N927"/>
      <c r="O927" s="167"/>
      <c r="P927" s="168"/>
      <c r="Q927" s="151"/>
      <c r="R927" s="151"/>
      <c r="S927" s="151"/>
      <c r="T927" s="151"/>
      <c r="U927" s="151"/>
      <c r="V927" s="151"/>
      <c r="W927" s="167"/>
      <c r="X927" s="168"/>
      <c r="Y927" s="151"/>
      <c r="Z927" s="151" t="s">
        <v>774</v>
      </c>
      <c r="AA927" s="171"/>
      <c r="AB927" s="151"/>
      <c r="AC927" s="169"/>
      <c r="AD927" s="165">
        <v>42805</v>
      </c>
      <c r="AE927" s="170">
        <v>917</v>
      </c>
    </row>
    <row r="928" spans="1:31">
      <c r="A928" s="165"/>
      <c r="B928" s="166"/>
      <c r="C928"/>
      <c r="D928" s="151"/>
      <c r="E928" s="151"/>
      <c r="F928" s="151"/>
      <c r="G928" s="151"/>
      <c r="H928" s="151"/>
      <c r="I928" s="151"/>
      <c r="K928" s="151"/>
      <c r="L928" s="151"/>
      <c r="M928" s="151"/>
      <c r="N928"/>
      <c r="O928" s="167"/>
      <c r="P928" s="168"/>
      <c r="Q928" s="151"/>
      <c r="R928" s="151"/>
      <c r="S928" s="151"/>
      <c r="T928" s="151"/>
      <c r="U928" s="151"/>
      <c r="V928" s="151"/>
      <c r="W928" s="167"/>
      <c r="X928" s="168"/>
      <c r="Y928" s="151"/>
      <c r="Z928" s="151" t="s">
        <v>774</v>
      </c>
      <c r="AA928" s="171"/>
      <c r="AB928" s="151"/>
      <c r="AC928" s="169"/>
      <c r="AD928" s="165">
        <v>42805</v>
      </c>
      <c r="AE928" s="170">
        <v>918</v>
      </c>
    </row>
    <row r="929" spans="1:31">
      <c r="A929" s="165"/>
      <c r="B929" s="166"/>
      <c r="C929"/>
      <c r="D929" s="151"/>
      <c r="E929" s="151"/>
      <c r="F929" s="151"/>
      <c r="G929" s="151"/>
      <c r="H929" s="151"/>
      <c r="I929" s="151"/>
      <c r="K929" s="151"/>
      <c r="L929" s="151"/>
      <c r="M929" s="151"/>
      <c r="N929"/>
      <c r="O929" s="167"/>
      <c r="P929" s="168"/>
      <c r="Q929" s="151"/>
      <c r="R929" s="151"/>
      <c r="S929" s="151"/>
      <c r="T929" s="151"/>
      <c r="U929" s="151"/>
      <c r="V929" s="151"/>
      <c r="W929" s="167"/>
      <c r="X929" s="168"/>
      <c r="Y929" s="151"/>
      <c r="Z929" s="151" t="s">
        <v>774</v>
      </c>
      <c r="AA929" s="171"/>
      <c r="AB929" s="151"/>
      <c r="AC929" s="169"/>
      <c r="AD929" s="165">
        <v>42805</v>
      </c>
      <c r="AE929" s="170">
        <v>919</v>
      </c>
    </row>
    <row r="930" spans="1:31">
      <c r="A930" s="165"/>
      <c r="B930" s="166"/>
      <c r="C930"/>
      <c r="D930" s="151"/>
      <c r="E930" s="151"/>
      <c r="F930" s="151"/>
      <c r="G930" s="151"/>
      <c r="H930" s="151"/>
      <c r="I930" s="151"/>
      <c r="K930" s="151"/>
      <c r="L930" s="151"/>
      <c r="M930" s="151"/>
      <c r="N930"/>
      <c r="O930" s="167"/>
      <c r="P930" s="168"/>
      <c r="Q930" s="151"/>
      <c r="R930" s="151"/>
      <c r="S930" s="151"/>
      <c r="T930" s="151"/>
      <c r="U930" s="151"/>
      <c r="V930" s="151"/>
      <c r="W930" s="167"/>
      <c r="X930" s="168"/>
      <c r="Y930" s="151"/>
      <c r="Z930" s="151" t="s">
        <v>774</v>
      </c>
      <c r="AA930" s="171"/>
      <c r="AB930" s="151"/>
      <c r="AC930" s="169"/>
      <c r="AD930" s="165">
        <v>42805</v>
      </c>
      <c r="AE930" s="170">
        <v>920</v>
      </c>
    </row>
    <row r="931" spans="1:31">
      <c r="A931" s="165"/>
      <c r="B931" s="166"/>
      <c r="C931"/>
      <c r="D931" s="151"/>
      <c r="E931" s="151"/>
      <c r="F931" s="151"/>
      <c r="G931" s="151"/>
      <c r="H931" s="151"/>
      <c r="I931" s="151"/>
      <c r="K931" s="151"/>
      <c r="L931" s="151"/>
      <c r="M931" s="151"/>
      <c r="N931"/>
      <c r="O931" s="167"/>
      <c r="P931" s="168"/>
      <c r="Q931" s="151"/>
      <c r="R931" s="151"/>
      <c r="S931" s="151"/>
      <c r="T931" s="151"/>
      <c r="U931" s="151"/>
      <c r="V931" s="151"/>
      <c r="W931" s="167"/>
      <c r="X931" s="168"/>
      <c r="Y931" s="151"/>
      <c r="Z931" s="151" t="s">
        <v>774</v>
      </c>
      <c r="AA931" s="171"/>
      <c r="AB931" s="151"/>
      <c r="AC931" s="169"/>
      <c r="AD931" s="165">
        <v>42805</v>
      </c>
      <c r="AE931" s="170">
        <v>921</v>
      </c>
    </row>
    <row r="932" spans="1:31">
      <c r="A932" s="165"/>
      <c r="B932" s="166"/>
      <c r="C932"/>
      <c r="D932" s="151"/>
      <c r="E932" s="151"/>
      <c r="F932" s="151"/>
      <c r="G932" s="151"/>
      <c r="H932" s="151"/>
      <c r="I932" s="151"/>
      <c r="K932" s="151"/>
      <c r="L932" s="151"/>
      <c r="M932" s="151"/>
      <c r="N932"/>
      <c r="O932" s="167"/>
      <c r="P932" s="168"/>
      <c r="Q932" s="151"/>
      <c r="R932" s="151"/>
      <c r="S932" s="151"/>
      <c r="T932" s="151"/>
      <c r="U932" s="151"/>
      <c r="V932" s="151"/>
      <c r="W932" s="167"/>
      <c r="X932" s="168"/>
      <c r="Y932" s="151"/>
      <c r="Z932" s="151" t="s">
        <v>774</v>
      </c>
      <c r="AA932" s="171"/>
      <c r="AB932" s="151"/>
      <c r="AC932" s="169"/>
      <c r="AD932" s="165">
        <v>42805</v>
      </c>
      <c r="AE932" s="170">
        <v>922</v>
      </c>
    </row>
    <row r="933" spans="1:31">
      <c r="A933" s="165"/>
      <c r="B933" s="166"/>
      <c r="C933"/>
      <c r="D933" s="151"/>
      <c r="E933" s="151"/>
      <c r="F933" s="151"/>
      <c r="G933" s="151"/>
      <c r="H933" s="151"/>
      <c r="I933" s="151"/>
      <c r="K933" s="151"/>
      <c r="L933" s="151"/>
      <c r="M933" s="151"/>
      <c r="N933"/>
      <c r="O933" s="167"/>
      <c r="P933" s="168"/>
      <c r="Q933" s="151"/>
      <c r="R933" s="151"/>
      <c r="S933" s="151"/>
      <c r="T933" s="151"/>
      <c r="U933" s="151"/>
      <c r="V933" s="151"/>
      <c r="W933" s="167"/>
      <c r="X933" s="168"/>
      <c r="Y933" s="151"/>
      <c r="Z933" s="151" t="s">
        <v>774</v>
      </c>
      <c r="AA933" s="171"/>
      <c r="AB933" s="151"/>
      <c r="AC933" s="169"/>
      <c r="AD933" s="165">
        <v>42805</v>
      </c>
      <c r="AE933" s="170">
        <v>923</v>
      </c>
    </row>
    <row r="934" spans="1:31">
      <c r="A934" s="165"/>
      <c r="B934" s="166"/>
      <c r="C934"/>
      <c r="D934" s="151"/>
      <c r="E934" s="151"/>
      <c r="F934" s="151"/>
      <c r="G934" s="151"/>
      <c r="H934" s="151"/>
      <c r="I934" s="151"/>
      <c r="K934" s="151"/>
      <c r="L934" s="151"/>
      <c r="M934" s="151"/>
      <c r="N934"/>
      <c r="O934" s="167"/>
      <c r="P934" s="168"/>
      <c r="Q934" s="151"/>
      <c r="R934" s="151"/>
      <c r="S934" s="151"/>
      <c r="T934" s="151"/>
      <c r="U934" s="151"/>
      <c r="V934" s="151"/>
      <c r="W934" s="167"/>
      <c r="X934" s="168"/>
      <c r="Y934" s="151"/>
      <c r="Z934" s="151" t="s">
        <v>774</v>
      </c>
      <c r="AA934" s="171"/>
      <c r="AB934" s="151"/>
      <c r="AC934" s="169"/>
      <c r="AD934" s="165">
        <v>42805</v>
      </c>
      <c r="AE934" s="170">
        <v>924</v>
      </c>
    </row>
    <row r="935" spans="1:31">
      <c r="A935" s="165"/>
      <c r="B935" s="166"/>
      <c r="C935"/>
      <c r="D935" s="151"/>
      <c r="E935" s="151"/>
      <c r="F935" s="151"/>
      <c r="G935" s="151"/>
      <c r="H935" s="151"/>
      <c r="I935" s="151"/>
      <c r="K935" s="151"/>
      <c r="L935" s="151"/>
      <c r="M935" s="151"/>
      <c r="N935"/>
      <c r="O935" s="167"/>
      <c r="P935" s="168"/>
      <c r="Q935" s="151"/>
      <c r="R935" s="151"/>
      <c r="S935" s="151"/>
      <c r="T935" s="151"/>
      <c r="U935" s="151"/>
      <c r="V935" s="151"/>
      <c r="W935" s="167"/>
      <c r="X935" s="168"/>
      <c r="Y935" s="151"/>
      <c r="Z935" s="151" t="s">
        <v>774</v>
      </c>
      <c r="AA935" s="171"/>
      <c r="AB935" s="151"/>
      <c r="AC935" s="169"/>
      <c r="AD935" s="165">
        <v>42805</v>
      </c>
      <c r="AE935" s="170">
        <v>925</v>
      </c>
    </row>
    <row r="936" spans="1:31">
      <c r="A936" s="165"/>
      <c r="B936" s="166"/>
      <c r="C936"/>
      <c r="D936" s="151"/>
      <c r="E936" s="151"/>
      <c r="F936" s="151"/>
      <c r="G936" s="151"/>
      <c r="H936" s="151"/>
      <c r="I936" s="151"/>
      <c r="K936" s="151"/>
      <c r="L936" s="151"/>
      <c r="M936" s="151"/>
      <c r="N936"/>
      <c r="O936" s="167"/>
      <c r="P936" s="168"/>
      <c r="Q936" s="151"/>
      <c r="R936" s="151"/>
      <c r="S936" s="151"/>
      <c r="T936" s="151"/>
      <c r="U936" s="151"/>
      <c r="V936" s="151"/>
      <c r="W936" s="167"/>
      <c r="X936" s="168"/>
      <c r="Y936" s="151"/>
      <c r="Z936" s="151" t="s">
        <v>774</v>
      </c>
      <c r="AA936" s="171"/>
      <c r="AB936" s="151"/>
      <c r="AC936" s="169"/>
      <c r="AD936" s="165">
        <v>42805</v>
      </c>
      <c r="AE936" s="170">
        <v>926</v>
      </c>
    </row>
    <row r="937" spans="1:31">
      <c r="A937" s="165"/>
      <c r="B937" s="166"/>
      <c r="C937"/>
      <c r="D937" s="151"/>
      <c r="E937" s="151"/>
      <c r="F937" s="151"/>
      <c r="G937" s="151"/>
      <c r="H937" s="151"/>
      <c r="I937" s="151"/>
      <c r="K937" s="151"/>
      <c r="L937" s="151"/>
      <c r="M937" s="151"/>
      <c r="N937"/>
      <c r="O937" s="167"/>
      <c r="P937" s="168"/>
      <c r="Q937" s="151"/>
      <c r="R937" s="151"/>
      <c r="S937" s="151"/>
      <c r="T937" s="151"/>
      <c r="U937" s="151"/>
      <c r="V937" s="151"/>
      <c r="W937" s="167"/>
      <c r="X937" s="168"/>
      <c r="Y937" s="151"/>
      <c r="Z937" s="151" t="s">
        <v>774</v>
      </c>
      <c r="AA937" s="171"/>
      <c r="AB937" s="151"/>
      <c r="AC937" s="169"/>
      <c r="AD937" s="165">
        <v>42805</v>
      </c>
      <c r="AE937" s="170">
        <v>927</v>
      </c>
    </row>
    <row r="938" spans="1:31">
      <c r="A938" s="165"/>
      <c r="B938" s="166"/>
      <c r="C938"/>
      <c r="D938" s="151"/>
      <c r="E938" s="151"/>
      <c r="F938" s="151"/>
      <c r="G938" s="151"/>
      <c r="H938" s="151"/>
      <c r="I938" s="151"/>
      <c r="K938" s="151"/>
      <c r="L938" s="151"/>
      <c r="M938" s="151"/>
      <c r="N938"/>
      <c r="O938" s="167"/>
      <c r="P938" s="168"/>
      <c r="Q938" s="151"/>
      <c r="R938" s="151"/>
      <c r="S938" s="151"/>
      <c r="T938" s="151"/>
      <c r="U938" s="151"/>
      <c r="V938" s="151"/>
      <c r="W938" s="167"/>
      <c r="X938" s="168"/>
      <c r="Y938" s="151"/>
      <c r="Z938" s="151" t="s">
        <v>774</v>
      </c>
      <c r="AA938" s="171"/>
      <c r="AB938" s="151"/>
      <c r="AC938" s="169"/>
      <c r="AD938" s="165">
        <v>42805</v>
      </c>
      <c r="AE938" s="170">
        <v>928</v>
      </c>
    </row>
    <row r="939" spans="1:31">
      <c r="A939" s="165"/>
      <c r="B939" s="166"/>
      <c r="C939"/>
      <c r="D939" s="151"/>
      <c r="E939" s="151"/>
      <c r="F939" s="151"/>
      <c r="G939" s="151"/>
      <c r="H939" s="151"/>
      <c r="I939" s="151"/>
      <c r="K939" s="151"/>
      <c r="L939" s="151"/>
      <c r="M939" s="151"/>
      <c r="N939"/>
      <c r="O939" s="167"/>
      <c r="P939" s="168"/>
      <c r="Q939" s="151"/>
      <c r="R939" s="151"/>
      <c r="S939" s="151"/>
      <c r="T939" s="151"/>
      <c r="U939" s="151"/>
      <c r="V939" s="151"/>
      <c r="W939" s="167"/>
      <c r="X939" s="168"/>
      <c r="Y939" s="151"/>
      <c r="Z939" s="151" t="s">
        <v>774</v>
      </c>
      <c r="AA939" s="171"/>
      <c r="AB939" s="151"/>
      <c r="AC939" s="169"/>
      <c r="AD939" s="165">
        <v>42805</v>
      </c>
      <c r="AE939" s="170">
        <v>929</v>
      </c>
    </row>
    <row r="940" spans="1:31">
      <c r="A940" s="165"/>
      <c r="B940" s="166"/>
      <c r="C940"/>
      <c r="D940" s="151"/>
      <c r="E940" s="151"/>
      <c r="F940" s="151"/>
      <c r="G940" s="151"/>
      <c r="H940" s="151"/>
      <c r="I940" s="151"/>
      <c r="K940" s="151"/>
      <c r="L940" s="151"/>
      <c r="M940" s="151"/>
      <c r="N940"/>
      <c r="O940" s="167"/>
      <c r="P940" s="168"/>
      <c r="Q940" s="151"/>
      <c r="R940" s="151"/>
      <c r="S940" s="151"/>
      <c r="T940" s="151"/>
      <c r="U940" s="151"/>
      <c r="V940" s="151"/>
      <c r="W940" s="167"/>
      <c r="X940" s="168"/>
      <c r="Y940" s="151"/>
      <c r="Z940" s="151" t="s">
        <v>774</v>
      </c>
      <c r="AA940" s="171"/>
      <c r="AB940" s="151"/>
      <c r="AC940" s="169"/>
      <c r="AD940" s="165">
        <v>42805</v>
      </c>
      <c r="AE940" s="170">
        <v>930</v>
      </c>
    </row>
    <row r="941" spans="1:31">
      <c r="A941" s="165"/>
      <c r="B941" s="166"/>
      <c r="C941"/>
      <c r="D941" s="151"/>
      <c r="E941" s="151"/>
      <c r="F941" s="151"/>
      <c r="G941" s="151"/>
      <c r="H941" s="151"/>
      <c r="I941" s="151"/>
      <c r="K941" s="151"/>
      <c r="L941" s="151"/>
      <c r="M941" s="151"/>
      <c r="N941"/>
      <c r="O941" s="167"/>
      <c r="P941" s="168"/>
      <c r="Q941" s="151"/>
      <c r="R941" s="151"/>
      <c r="S941" s="151"/>
      <c r="T941" s="151"/>
      <c r="U941" s="151"/>
      <c r="V941" s="151"/>
      <c r="W941" s="167"/>
      <c r="X941" s="168"/>
      <c r="Y941" s="151"/>
      <c r="Z941" s="151" t="s">
        <v>774</v>
      </c>
      <c r="AA941" s="171"/>
      <c r="AB941" s="151"/>
      <c r="AC941" s="169"/>
      <c r="AD941" s="165">
        <v>42805</v>
      </c>
      <c r="AE941" s="170">
        <v>931</v>
      </c>
    </row>
    <row r="942" spans="1:31">
      <c r="A942" s="165"/>
      <c r="B942" s="166"/>
      <c r="C942"/>
      <c r="D942" s="151"/>
      <c r="E942" s="151"/>
      <c r="F942" s="151"/>
      <c r="G942" s="151"/>
      <c r="H942" s="151"/>
      <c r="I942" s="151"/>
      <c r="K942" s="151"/>
      <c r="L942" s="151"/>
      <c r="M942" s="151"/>
      <c r="N942"/>
      <c r="O942" s="167"/>
      <c r="P942" s="168"/>
      <c r="Q942" s="151"/>
      <c r="R942" s="151"/>
      <c r="S942" s="151"/>
      <c r="T942" s="151"/>
      <c r="U942" s="151"/>
      <c r="V942" s="151"/>
      <c r="W942" s="167"/>
      <c r="X942" s="168"/>
      <c r="Y942" s="151"/>
      <c r="Z942" s="151" t="s">
        <v>774</v>
      </c>
      <c r="AA942" s="171"/>
      <c r="AB942" s="151"/>
      <c r="AC942" s="169"/>
      <c r="AD942" s="165">
        <v>42805</v>
      </c>
      <c r="AE942" s="170">
        <v>932</v>
      </c>
    </row>
    <row r="943" spans="1:31">
      <c r="A943" s="165"/>
      <c r="B943" s="166"/>
      <c r="C943"/>
      <c r="D943" s="151"/>
      <c r="E943" s="151"/>
      <c r="F943" s="151"/>
      <c r="G943" s="151"/>
      <c r="H943" s="151"/>
      <c r="I943" s="151"/>
      <c r="K943" s="151"/>
      <c r="L943" s="151"/>
      <c r="M943" s="151"/>
      <c r="N943"/>
      <c r="O943" s="167"/>
      <c r="P943" s="168"/>
      <c r="Q943" s="151"/>
      <c r="R943" s="151"/>
      <c r="S943" s="151"/>
      <c r="T943" s="151"/>
      <c r="U943" s="151"/>
      <c r="V943" s="151"/>
      <c r="W943" s="167"/>
      <c r="X943" s="168"/>
      <c r="Y943" s="151"/>
      <c r="Z943" s="151" t="s">
        <v>774</v>
      </c>
      <c r="AA943" s="171"/>
      <c r="AB943" s="151"/>
      <c r="AC943" s="169"/>
      <c r="AD943" s="165">
        <v>42805</v>
      </c>
      <c r="AE943" s="170">
        <v>933</v>
      </c>
    </row>
    <row r="944" spans="1:31">
      <c r="A944" s="165"/>
      <c r="B944" s="166"/>
      <c r="C944"/>
      <c r="D944" s="151"/>
      <c r="E944" s="151"/>
      <c r="F944" s="151"/>
      <c r="G944" s="151"/>
      <c r="H944" s="151"/>
      <c r="I944" s="151"/>
      <c r="K944" s="151"/>
      <c r="L944" s="151"/>
      <c r="M944" s="151"/>
      <c r="N944"/>
      <c r="O944" s="167"/>
      <c r="P944" s="168"/>
      <c r="Q944" s="151"/>
      <c r="R944" s="151"/>
      <c r="S944" s="151"/>
      <c r="T944" s="151"/>
      <c r="U944" s="151"/>
      <c r="V944" s="151"/>
      <c r="W944" s="167"/>
      <c r="X944" s="168"/>
      <c r="Y944" s="151"/>
      <c r="Z944" s="151" t="s">
        <v>774</v>
      </c>
      <c r="AA944" s="171"/>
      <c r="AB944" s="151"/>
      <c r="AC944" s="169"/>
      <c r="AD944" s="165">
        <v>42805</v>
      </c>
      <c r="AE944" s="170">
        <v>934</v>
      </c>
    </row>
    <row r="945" spans="1:31">
      <c r="A945" s="165"/>
      <c r="B945" s="166"/>
      <c r="C945"/>
      <c r="D945" s="151"/>
      <c r="E945" s="151"/>
      <c r="F945" s="151"/>
      <c r="G945" s="151"/>
      <c r="H945" s="151"/>
      <c r="I945" s="151"/>
      <c r="K945" s="151"/>
      <c r="L945" s="151"/>
      <c r="M945" s="151"/>
      <c r="N945"/>
      <c r="O945" s="167"/>
      <c r="P945" s="168"/>
      <c r="Q945" s="151"/>
      <c r="R945" s="151"/>
      <c r="S945" s="151"/>
      <c r="T945" s="151"/>
      <c r="U945" s="151"/>
      <c r="V945" s="151"/>
      <c r="W945" s="167"/>
      <c r="X945" s="168"/>
      <c r="Y945" s="151"/>
      <c r="Z945" s="151" t="s">
        <v>774</v>
      </c>
      <c r="AA945" s="171"/>
      <c r="AB945" s="151"/>
      <c r="AC945" s="169"/>
      <c r="AD945" s="165">
        <v>42805</v>
      </c>
      <c r="AE945" s="170">
        <v>935</v>
      </c>
    </row>
    <row r="946" spans="1:31">
      <c r="A946" s="165"/>
      <c r="B946" s="166"/>
      <c r="C946"/>
      <c r="D946" s="151"/>
      <c r="E946" s="151"/>
      <c r="F946" s="151"/>
      <c r="G946" s="151"/>
      <c r="H946" s="151"/>
      <c r="I946" s="151"/>
      <c r="K946" s="151"/>
      <c r="L946" s="151"/>
      <c r="M946" s="151"/>
      <c r="N946"/>
      <c r="O946" s="167"/>
      <c r="P946" s="168"/>
      <c r="Q946" s="151"/>
      <c r="R946" s="151"/>
      <c r="S946" s="151"/>
      <c r="T946" s="151"/>
      <c r="U946" s="151"/>
      <c r="V946" s="151"/>
      <c r="W946" s="167"/>
      <c r="X946" s="168"/>
      <c r="Y946" s="151"/>
      <c r="Z946" s="151" t="s">
        <v>774</v>
      </c>
      <c r="AA946" s="171"/>
      <c r="AB946" s="151"/>
      <c r="AC946" s="169"/>
      <c r="AD946" s="165">
        <v>42805</v>
      </c>
      <c r="AE946" s="170">
        <v>936</v>
      </c>
    </row>
    <row r="947" spans="1:31">
      <c r="A947" s="165"/>
      <c r="B947" s="166"/>
      <c r="C947"/>
      <c r="D947" s="151"/>
      <c r="E947" s="151"/>
      <c r="F947" s="151"/>
      <c r="G947" s="151"/>
      <c r="H947" s="151"/>
      <c r="I947" s="151"/>
      <c r="K947" s="151"/>
      <c r="L947" s="151"/>
      <c r="M947" s="151"/>
      <c r="N947"/>
      <c r="O947" s="167"/>
      <c r="P947" s="168"/>
      <c r="Q947" s="151"/>
      <c r="R947" s="151"/>
      <c r="S947" s="151"/>
      <c r="T947" s="151"/>
      <c r="U947" s="151"/>
      <c r="V947" s="151"/>
      <c r="W947" s="167"/>
      <c r="X947" s="168"/>
      <c r="Y947" s="151"/>
      <c r="Z947" s="151" t="s">
        <v>774</v>
      </c>
      <c r="AA947" s="171"/>
      <c r="AB947" s="151"/>
      <c r="AC947" s="169"/>
      <c r="AD947" s="165">
        <v>42805</v>
      </c>
      <c r="AE947" s="170">
        <v>937</v>
      </c>
    </row>
    <row r="948" spans="1:31">
      <c r="A948" s="165"/>
      <c r="B948" s="166"/>
      <c r="C948"/>
      <c r="D948" s="151"/>
      <c r="E948" s="151"/>
      <c r="F948" s="151"/>
      <c r="G948" s="151"/>
      <c r="H948" s="151"/>
      <c r="I948" s="151"/>
      <c r="K948" s="151"/>
      <c r="L948" s="151"/>
      <c r="M948" s="151"/>
      <c r="N948"/>
      <c r="O948" s="167"/>
      <c r="P948" s="168"/>
      <c r="Q948" s="151"/>
      <c r="R948" s="151"/>
      <c r="S948" s="151"/>
      <c r="T948" s="151"/>
      <c r="U948" s="151"/>
      <c r="V948" s="151"/>
      <c r="W948" s="167"/>
      <c r="X948" s="168"/>
      <c r="Y948" s="151"/>
      <c r="Z948" s="151" t="s">
        <v>774</v>
      </c>
      <c r="AA948" s="171"/>
      <c r="AB948" s="151"/>
      <c r="AC948" s="169"/>
      <c r="AD948" s="165">
        <v>42805</v>
      </c>
      <c r="AE948" s="170">
        <v>938</v>
      </c>
    </row>
    <row r="949" spans="1:31">
      <c r="A949" s="165"/>
      <c r="B949" s="166"/>
      <c r="C949"/>
      <c r="D949" s="151"/>
      <c r="E949" s="151"/>
      <c r="F949" s="151"/>
      <c r="G949" s="151"/>
      <c r="H949" s="151"/>
      <c r="I949" s="151"/>
      <c r="K949" s="151"/>
      <c r="L949" s="151"/>
      <c r="M949" s="151"/>
      <c r="N949"/>
      <c r="O949" s="167"/>
      <c r="P949" s="168"/>
      <c r="Q949" s="151"/>
      <c r="R949" s="151"/>
      <c r="S949" s="151"/>
      <c r="T949" s="151"/>
      <c r="U949" s="151"/>
      <c r="V949" s="151"/>
      <c r="W949" s="167"/>
      <c r="X949" s="168"/>
      <c r="Y949" s="151"/>
      <c r="Z949" s="151" t="s">
        <v>774</v>
      </c>
      <c r="AA949" s="171"/>
      <c r="AB949" s="151"/>
      <c r="AC949" s="169"/>
      <c r="AD949" s="165">
        <v>42805</v>
      </c>
      <c r="AE949" s="170">
        <v>939</v>
      </c>
    </row>
    <row r="950" spans="1:31">
      <c r="A950" s="165"/>
      <c r="B950" s="166"/>
      <c r="C950"/>
      <c r="D950" s="151"/>
      <c r="E950" s="151"/>
      <c r="F950" s="151"/>
      <c r="G950" s="151"/>
      <c r="H950" s="151"/>
      <c r="I950" s="151"/>
      <c r="K950" s="151"/>
      <c r="L950" s="151"/>
      <c r="M950" s="151"/>
      <c r="N950"/>
      <c r="O950" s="167"/>
      <c r="P950" s="168"/>
      <c r="Q950" s="151"/>
      <c r="R950" s="151"/>
      <c r="S950" s="151"/>
      <c r="T950" s="151"/>
      <c r="U950" s="151"/>
      <c r="V950" s="151"/>
      <c r="W950" s="167"/>
      <c r="X950" s="168"/>
      <c r="Y950" s="151"/>
      <c r="Z950" s="151" t="s">
        <v>774</v>
      </c>
      <c r="AA950" s="171"/>
      <c r="AB950" s="151"/>
      <c r="AC950" s="169"/>
      <c r="AD950" s="165">
        <v>42805</v>
      </c>
      <c r="AE950" s="170">
        <v>940</v>
      </c>
    </row>
    <row r="951" spans="1:31">
      <c r="A951" s="165"/>
      <c r="B951" s="166"/>
      <c r="C951"/>
      <c r="D951" s="151"/>
      <c r="E951" s="151"/>
      <c r="F951" s="151"/>
      <c r="G951" s="151"/>
      <c r="H951" s="151"/>
      <c r="I951" s="151"/>
      <c r="K951" s="151"/>
      <c r="L951" s="151"/>
      <c r="M951" s="151"/>
      <c r="N951"/>
      <c r="O951" s="167"/>
      <c r="P951" s="168"/>
      <c r="Q951" s="151"/>
      <c r="R951" s="151"/>
      <c r="S951" s="151"/>
      <c r="T951" s="151"/>
      <c r="U951" s="151"/>
      <c r="V951" s="151"/>
      <c r="W951" s="167"/>
      <c r="X951" s="168"/>
      <c r="Y951" s="151"/>
      <c r="Z951" s="151" t="s">
        <v>774</v>
      </c>
      <c r="AA951" s="171"/>
      <c r="AB951" s="151"/>
      <c r="AC951" s="169"/>
      <c r="AD951" s="165">
        <v>42805</v>
      </c>
      <c r="AE951" s="170">
        <v>941</v>
      </c>
    </row>
    <row r="952" spans="1:31">
      <c r="A952" s="165"/>
      <c r="B952" s="166"/>
      <c r="C952"/>
      <c r="D952" s="151"/>
      <c r="E952" s="151"/>
      <c r="F952" s="151"/>
      <c r="G952" s="151"/>
      <c r="H952" s="151"/>
      <c r="I952" s="151"/>
      <c r="K952" s="151"/>
      <c r="L952" s="151"/>
      <c r="M952" s="151"/>
      <c r="N952"/>
      <c r="O952" s="167"/>
      <c r="P952" s="168"/>
      <c r="Q952" s="151"/>
      <c r="R952" s="151"/>
      <c r="S952" s="151"/>
      <c r="T952" s="151"/>
      <c r="U952" s="151"/>
      <c r="V952" s="151"/>
      <c r="W952" s="167"/>
      <c r="X952" s="168"/>
      <c r="Y952" s="151"/>
      <c r="Z952" s="151" t="s">
        <v>774</v>
      </c>
      <c r="AA952" s="171"/>
      <c r="AB952" s="151"/>
      <c r="AC952" s="169"/>
      <c r="AD952" s="165">
        <v>42805</v>
      </c>
      <c r="AE952" s="170">
        <v>942</v>
      </c>
    </row>
    <row r="953" spans="1:31">
      <c r="A953" s="165"/>
      <c r="B953" s="166"/>
      <c r="C953"/>
      <c r="D953" s="151"/>
      <c r="E953" s="151"/>
      <c r="F953" s="151"/>
      <c r="G953" s="151"/>
      <c r="H953" s="151"/>
      <c r="I953" s="151"/>
      <c r="K953" s="151"/>
      <c r="L953" s="151"/>
      <c r="M953" s="151"/>
      <c r="N953"/>
      <c r="O953" s="167"/>
      <c r="P953" s="168"/>
      <c r="Q953" s="151"/>
      <c r="R953" s="151"/>
      <c r="S953" s="151"/>
      <c r="T953" s="151"/>
      <c r="U953" s="151"/>
      <c r="V953" s="151"/>
      <c r="W953" s="167"/>
      <c r="X953" s="168"/>
      <c r="Y953" s="151"/>
      <c r="Z953" s="151" t="s">
        <v>774</v>
      </c>
      <c r="AA953" s="171"/>
      <c r="AB953" s="151"/>
      <c r="AC953" s="169"/>
      <c r="AD953" s="165">
        <v>42805</v>
      </c>
      <c r="AE953" s="170">
        <v>943</v>
      </c>
    </row>
    <row r="954" spans="1:31">
      <c r="A954" s="165"/>
      <c r="B954" s="166"/>
      <c r="C954"/>
      <c r="D954" s="151"/>
      <c r="E954" s="151"/>
      <c r="F954" s="151"/>
      <c r="G954" s="151"/>
      <c r="H954" s="151"/>
      <c r="I954" s="151"/>
      <c r="K954" s="151"/>
      <c r="L954" s="151"/>
      <c r="M954" s="151"/>
      <c r="N954"/>
      <c r="O954" s="167"/>
      <c r="P954" s="168"/>
      <c r="Q954" s="151"/>
      <c r="R954" s="151"/>
      <c r="S954" s="151"/>
      <c r="T954" s="151"/>
      <c r="U954" s="151"/>
      <c r="V954" s="151"/>
      <c r="W954" s="167"/>
      <c r="X954" s="168"/>
      <c r="Y954" s="151"/>
      <c r="Z954" s="151" t="s">
        <v>774</v>
      </c>
      <c r="AA954" s="171"/>
      <c r="AB954" s="151"/>
      <c r="AC954" s="169"/>
      <c r="AD954" s="165">
        <v>42805</v>
      </c>
      <c r="AE954" s="170">
        <v>944</v>
      </c>
    </row>
    <row r="955" spans="1:31">
      <c r="A955" s="165"/>
      <c r="B955" s="166"/>
      <c r="C955"/>
      <c r="D955" s="151"/>
      <c r="E955" s="151"/>
      <c r="F955" s="151"/>
      <c r="G955" s="151"/>
      <c r="H955" s="151"/>
      <c r="I955" s="151"/>
      <c r="K955" s="151"/>
      <c r="L955" s="151"/>
      <c r="M955" s="151"/>
      <c r="N955"/>
      <c r="O955" s="167"/>
      <c r="P955" s="168"/>
      <c r="Q955" s="151"/>
      <c r="R955" s="151"/>
      <c r="S955" s="151"/>
      <c r="T955" s="151"/>
      <c r="U955" s="151"/>
      <c r="V955" s="151"/>
      <c r="W955" s="167"/>
      <c r="X955" s="168"/>
      <c r="Y955" s="151"/>
      <c r="Z955" s="151" t="s">
        <v>774</v>
      </c>
      <c r="AA955" s="171"/>
      <c r="AB955" s="151"/>
      <c r="AC955" s="169"/>
      <c r="AD955" s="165">
        <v>42805</v>
      </c>
      <c r="AE955" s="170">
        <v>945</v>
      </c>
    </row>
    <row r="956" spans="1:31">
      <c r="A956" s="165"/>
      <c r="B956" s="166"/>
      <c r="C956"/>
      <c r="D956" s="151"/>
      <c r="E956" s="151"/>
      <c r="F956" s="151"/>
      <c r="G956" s="151"/>
      <c r="H956" s="151"/>
      <c r="I956" s="151"/>
      <c r="K956" s="151"/>
      <c r="L956" s="151"/>
      <c r="M956" s="151"/>
      <c r="N956"/>
      <c r="O956" s="167"/>
      <c r="P956" s="168"/>
      <c r="Q956" s="151"/>
      <c r="R956" s="151"/>
      <c r="S956" s="151"/>
      <c r="T956" s="151"/>
      <c r="U956" s="151"/>
      <c r="V956" s="151"/>
      <c r="W956" s="167"/>
      <c r="X956" s="168"/>
      <c r="Y956" s="151"/>
      <c r="Z956" s="151" t="s">
        <v>774</v>
      </c>
      <c r="AA956" s="171"/>
      <c r="AB956" s="151"/>
      <c r="AC956" s="169"/>
      <c r="AD956" s="165">
        <v>42805</v>
      </c>
      <c r="AE956" s="170">
        <v>946</v>
      </c>
    </row>
    <row r="957" spans="1:31">
      <c r="A957" s="165"/>
      <c r="B957" s="166"/>
      <c r="C957"/>
      <c r="D957" s="151"/>
      <c r="E957" s="151"/>
      <c r="F957" s="151"/>
      <c r="G957" s="151"/>
      <c r="H957" s="151"/>
      <c r="I957" s="151"/>
      <c r="K957" s="151"/>
      <c r="L957" s="151"/>
      <c r="M957" s="151"/>
      <c r="N957"/>
      <c r="O957" s="167"/>
      <c r="P957" s="168"/>
      <c r="Q957" s="151"/>
      <c r="R957" s="151"/>
      <c r="S957" s="151"/>
      <c r="T957" s="151"/>
      <c r="U957" s="151"/>
      <c r="V957" s="151"/>
      <c r="W957" s="167"/>
      <c r="X957" s="168"/>
      <c r="Y957" s="151"/>
      <c r="Z957" s="151" t="s">
        <v>774</v>
      </c>
      <c r="AA957" s="171"/>
      <c r="AB957" s="151"/>
      <c r="AC957" s="169"/>
      <c r="AD957" s="165">
        <v>42805</v>
      </c>
      <c r="AE957" s="170">
        <v>947</v>
      </c>
    </row>
    <row r="958" spans="1:31">
      <c r="A958" s="165"/>
      <c r="B958" s="166"/>
      <c r="C958"/>
      <c r="D958" s="151"/>
      <c r="E958" s="151"/>
      <c r="F958" s="151"/>
      <c r="G958" s="151"/>
      <c r="H958" s="151"/>
      <c r="I958" s="151"/>
      <c r="K958" s="151"/>
      <c r="L958" s="151"/>
      <c r="M958" s="151"/>
      <c r="N958"/>
      <c r="O958" s="167"/>
      <c r="P958" s="168"/>
      <c r="Q958" s="151"/>
      <c r="R958" s="151"/>
      <c r="S958" s="151"/>
      <c r="T958" s="151"/>
      <c r="U958" s="151"/>
      <c r="V958" s="151"/>
      <c r="W958" s="167"/>
      <c r="X958" s="168"/>
      <c r="Y958" s="151"/>
      <c r="Z958" s="151" t="s">
        <v>774</v>
      </c>
      <c r="AA958" s="171"/>
      <c r="AB958" s="151"/>
      <c r="AC958" s="169"/>
      <c r="AD958" s="165">
        <v>42805</v>
      </c>
      <c r="AE958" s="170">
        <v>948</v>
      </c>
    </row>
    <row r="959" spans="1:31">
      <c r="A959" s="165"/>
      <c r="B959" s="166"/>
      <c r="C959"/>
      <c r="D959" s="151"/>
      <c r="E959" s="151"/>
      <c r="F959" s="151"/>
      <c r="G959" s="151"/>
      <c r="H959" s="151"/>
      <c r="I959" s="151"/>
      <c r="K959" s="151"/>
      <c r="L959" s="151"/>
      <c r="M959" s="151"/>
      <c r="N959"/>
      <c r="O959" s="167"/>
      <c r="P959" s="168"/>
      <c r="Q959" s="151"/>
      <c r="R959" s="151"/>
      <c r="S959" s="151"/>
      <c r="T959" s="151"/>
      <c r="U959" s="151"/>
      <c r="V959" s="151"/>
      <c r="W959" s="167"/>
      <c r="X959" s="168"/>
      <c r="Y959" s="151"/>
      <c r="Z959" s="151" t="s">
        <v>774</v>
      </c>
      <c r="AA959" s="171"/>
      <c r="AB959" s="151"/>
      <c r="AC959" s="169"/>
      <c r="AD959" s="165">
        <v>42805</v>
      </c>
      <c r="AE959" s="170">
        <v>949</v>
      </c>
    </row>
    <row r="960" spans="1:31">
      <c r="A960" s="165"/>
      <c r="B960" s="166"/>
      <c r="C960"/>
      <c r="D960" s="151"/>
      <c r="E960" s="151"/>
      <c r="F960" s="151"/>
      <c r="G960" s="151"/>
      <c r="H960" s="151"/>
      <c r="I960" s="151"/>
      <c r="K960" s="151"/>
      <c r="L960" s="151"/>
      <c r="M960" s="151"/>
      <c r="N960"/>
      <c r="O960" s="167"/>
      <c r="P960" s="168"/>
      <c r="Q960" s="151"/>
      <c r="R960" s="151"/>
      <c r="S960" s="151"/>
      <c r="T960" s="151"/>
      <c r="U960" s="151"/>
      <c r="V960" s="151"/>
      <c r="W960" s="167"/>
      <c r="X960" s="168"/>
      <c r="Y960" s="151"/>
      <c r="Z960" s="151" t="s">
        <v>774</v>
      </c>
      <c r="AA960" s="171"/>
      <c r="AB960" s="151"/>
      <c r="AC960" s="169"/>
      <c r="AD960" s="165">
        <v>42805</v>
      </c>
      <c r="AE960" s="170">
        <v>950</v>
      </c>
    </row>
    <row r="961" spans="1:31">
      <c r="A961" s="165"/>
      <c r="B961" s="166"/>
      <c r="C961"/>
      <c r="D961" s="151"/>
      <c r="E961" s="151"/>
      <c r="F961" s="151"/>
      <c r="G961" s="151"/>
      <c r="H961" s="151"/>
      <c r="I961" s="151"/>
      <c r="K961" s="151"/>
      <c r="L961" s="151"/>
      <c r="M961" s="151"/>
      <c r="N961"/>
      <c r="O961" s="167"/>
      <c r="P961" s="168"/>
      <c r="Q961" s="151"/>
      <c r="R961" s="151"/>
      <c r="S961" s="151"/>
      <c r="T961" s="151"/>
      <c r="U961" s="151"/>
      <c r="V961" s="151"/>
      <c r="W961" s="167"/>
      <c r="X961" s="168"/>
      <c r="Y961" s="151"/>
      <c r="Z961" s="151" t="s">
        <v>774</v>
      </c>
      <c r="AA961" s="171"/>
      <c r="AB961" s="151"/>
      <c r="AC961" s="169"/>
      <c r="AD961" s="165">
        <v>42805</v>
      </c>
      <c r="AE961" s="170">
        <v>951</v>
      </c>
    </row>
    <row r="962" spans="1:31">
      <c r="A962" s="165"/>
      <c r="B962" s="166"/>
      <c r="C962"/>
      <c r="D962" s="151"/>
      <c r="E962" s="151"/>
      <c r="F962" s="151"/>
      <c r="G962" s="151"/>
      <c r="H962" s="151"/>
      <c r="I962" s="151"/>
      <c r="K962" s="151"/>
      <c r="L962" s="151"/>
      <c r="M962" s="151"/>
      <c r="N962"/>
      <c r="O962" s="167"/>
      <c r="P962" s="168"/>
      <c r="Q962" s="151"/>
      <c r="R962" s="151"/>
      <c r="S962" s="151"/>
      <c r="T962" s="151"/>
      <c r="U962" s="151"/>
      <c r="V962" s="151"/>
      <c r="W962" s="167"/>
      <c r="X962" s="168"/>
      <c r="Y962" s="151"/>
      <c r="Z962" s="151" t="s">
        <v>774</v>
      </c>
      <c r="AA962" s="171"/>
      <c r="AB962" s="151"/>
      <c r="AC962" s="169"/>
      <c r="AD962" s="165">
        <v>42805</v>
      </c>
      <c r="AE962" s="170">
        <v>952</v>
      </c>
    </row>
    <row r="963" spans="1:31">
      <c r="A963" s="165"/>
      <c r="B963" s="166"/>
      <c r="C963"/>
      <c r="D963" s="151"/>
      <c r="E963" s="151"/>
      <c r="F963" s="151"/>
      <c r="G963" s="151"/>
      <c r="H963" s="151"/>
      <c r="I963" s="151"/>
      <c r="K963" s="151"/>
      <c r="L963" s="151"/>
      <c r="M963" s="151"/>
      <c r="N963"/>
      <c r="O963" s="167"/>
      <c r="P963" s="168"/>
      <c r="Q963" s="151"/>
      <c r="R963" s="151"/>
      <c r="S963" s="151"/>
      <c r="T963" s="151"/>
      <c r="U963" s="151"/>
      <c r="V963" s="151"/>
      <c r="W963" s="167"/>
      <c r="X963" s="168"/>
      <c r="Y963" s="151"/>
      <c r="Z963" s="151" t="s">
        <v>774</v>
      </c>
      <c r="AA963" s="171"/>
      <c r="AB963" s="151"/>
      <c r="AC963" s="169"/>
      <c r="AD963" s="165">
        <v>42805</v>
      </c>
      <c r="AE963" s="170">
        <v>953</v>
      </c>
    </row>
    <row r="964" spans="1:31">
      <c r="A964" s="165"/>
      <c r="B964" s="166"/>
      <c r="C964"/>
      <c r="D964" s="151"/>
      <c r="E964" s="151"/>
      <c r="F964" s="151"/>
      <c r="G964" s="151"/>
      <c r="H964" s="151"/>
      <c r="I964" s="151"/>
      <c r="K964" s="151"/>
      <c r="L964" s="151"/>
      <c r="M964" s="151"/>
      <c r="N964"/>
      <c r="O964" s="167"/>
      <c r="P964" s="168"/>
      <c r="Q964" s="151"/>
      <c r="R964" s="151"/>
      <c r="S964" s="151"/>
      <c r="T964" s="151"/>
      <c r="U964" s="151"/>
      <c r="V964" s="151"/>
      <c r="W964" s="167"/>
      <c r="X964" s="168"/>
      <c r="Y964" s="151"/>
      <c r="Z964" s="151" t="s">
        <v>774</v>
      </c>
      <c r="AA964" s="171"/>
      <c r="AB964" s="151"/>
      <c r="AC964" s="169"/>
      <c r="AD964" s="165">
        <v>42805</v>
      </c>
      <c r="AE964" s="170">
        <v>954</v>
      </c>
    </row>
    <row r="965" spans="1:31">
      <c r="A965" s="165"/>
      <c r="B965" s="166"/>
      <c r="C965"/>
      <c r="D965" s="151"/>
      <c r="E965" s="151"/>
      <c r="F965" s="151"/>
      <c r="G965" s="151"/>
      <c r="H965" s="151"/>
      <c r="I965" s="151"/>
      <c r="K965" s="151"/>
      <c r="L965" s="151"/>
      <c r="M965" s="151"/>
      <c r="N965"/>
      <c r="O965" s="167"/>
      <c r="P965" s="168"/>
      <c r="Q965" s="151"/>
      <c r="R965" s="151"/>
      <c r="S965" s="151"/>
      <c r="T965" s="151"/>
      <c r="U965" s="151"/>
      <c r="V965" s="151"/>
      <c r="W965" s="167"/>
      <c r="X965" s="168"/>
      <c r="Y965" s="151"/>
      <c r="Z965" s="151" t="s">
        <v>774</v>
      </c>
      <c r="AA965" s="171"/>
      <c r="AB965" s="151"/>
      <c r="AC965" s="169"/>
      <c r="AD965" s="165">
        <v>42805</v>
      </c>
      <c r="AE965" s="170">
        <v>955</v>
      </c>
    </row>
    <row r="966" spans="1:31">
      <c r="A966" s="165"/>
      <c r="B966" s="166"/>
      <c r="C966"/>
      <c r="D966" s="151"/>
      <c r="E966" s="151"/>
      <c r="F966" s="151"/>
      <c r="G966" s="151"/>
      <c r="H966" s="151"/>
      <c r="I966" s="151"/>
      <c r="K966" s="151"/>
      <c r="L966" s="151"/>
      <c r="M966" s="151"/>
      <c r="N966"/>
      <c r="O966" s="167"/>
      <c r="P966" s="168"/>
      <c r="Q966" s="151"/>
      <c r="R966" s="151"/>
      <c r="S966" s="151"/>
      <c r="T966" s="151"/>
      <c r="U966" s="151"/>
      <c r="V966" s="151"/>
      <c r="W966" s="167"/>
      <c r="X966" s="168"/>
      <c r="Y966" s="151"/>
      <c r="Z966" s="151" t="s">
        <v>774</v>
      </c>
      <c r="AA966" s="171"/>
      <c r="AB966" s="151"/>
      <c r="AC966" s="169"/>
      <c r="AD966" s="165">
        <v>42805</v>
      </c>
      <c r="AE966" s="170">
        <v>956</v>
      </c>
    </row>
    <row r="967" spans="1:31">
      <c r="A967" s="165"/>
      <c r="B967" s="166"/>
      <c r="C967"/>
      <c r="D967" s="151"/>
      <c r="E967" s="151"/>
      <c r="F967" s="151"/>
      <c r="G967" s="151"/>
      <c r="H967" s="151"/>
      <c r="I967" s="151"/>
      <c r="K967" s="151"/>
      <c r="L967" s="151"/>
      <c r="M967" s="151"/>
      <c r="N967"/>
      <c r="O967" s="167"/>
      <c r="P967" s="168"/>
      <c r="Q967" s="151"/>
      <c r="R967" s="151"/>
      <c r="S967" s="151"/>
      <c r="T967" s="151"/>
      <c r="U967" s="151"/>
      <c r="V967" s="151"/>
      <c r="W967" s="167"/>
      <c r="X967" s="168"/>
      <c r="Y967" s="151"/>
      <c r="Z967" s="151" t="s">
        <v>774</v>
      </c>
      <c r="AA967" s="171"/>
      <c r="AB967" s="151"/>
      <c r="AC967" s="169"/>
      <c r="AD967" s="165">
        <v>42805</v>
      </c>
      <c r="AE967" s="170">
        <v>957</v>
      </c>
    </row>
    <row r="968" spans="1:31">
      <c r="A968" s="165"/>
      <c r="B968" s="166"/>
      <c r="C968"/>
      <c r="D968" s="151"/>
      <c r="E968" s="151"/>
      <c r="F968" s="151"/>
      <c r="G968" s="151"/>
      <c r="H968" s="151"/>
      <c r="I968" s="151"/>
      <c r="K968" s="151"/>
      <c r="L968" s="151"/>
      <c r="M968" s="151"/>
      <c r="N968"/>
      <c r="O968" s="167"/>
      <c r="P968" s="168"/>
      <c r="Q968" s="151"/>
      <c r="R968" s="151"/>
      <c r="S968" s="151"/>
      <c r="T968" s="151"/>
      <c r="U968" s="151"/>
      <c r="V968" s="151"/>
      <c r="W968" s="167"/>
      <c r="X968" s="168"/>
      <c r="Y968" s="151"/>
      <c r="Z968" s="151" t="s">
        <v>774</v>
      </c>
      <c r="AA968" s="171"/>
      <c r="AB968" s="151"/>
      <c r="AC968" s="169"/>
      <c r="AD968" s="165">
        <v>42805</v>
      </c>
      <c r="AE968" s="170">
        <v>958</v>
      </c>
    </row>
    <row r="969" spans="1:31">
      <c r="A969" s="165"/>
      <c r="B969" s="166"/>
      <c r="C969"/>
      <c r="D969" s="151"/>
      <c r="E969" s="151"/>
      <c r="F969" s="151"/>
      <c r="G969" s="151"/>
      <c r="H969" s="151"/>
      <c r="I969" s="151"/>
      <c r="K969" s="151"/>
      <c r="L969" s="151"/>
      <c r="M969" s="151"/>
      <c r="N969"/>
      <c r="O969" s="167"/>
      <c r="P969" s="168"/>
      <c r="Q969" s="151"/>
      <c r="R969" s="151"/>
      <c r="S969" s="151"/>
      <c r="T969" s="151"/>
      <c r="U969" s="151"/>
      <c r="V969" s="151"/>
      <c r="W969" s="167"/>
      <c r="X969" s="168"/>
      <c r="Y969" s="151"/>
      <c r="Z969" s="151" t="s">
        <v>774</v>
      </c>
      <c r="AA969" s="171"/>
      <c r="AB969" s="151"/>
      <c r="AC969" s="169"/>
      <c r="AD969" s="165">
        <v>42805</v>
      </c>
      <c r="AE969" s="170">
        <v>959</v>
      </c>
    </row>
    <row r="970" spans="1:31">
      <c r="A970" s="165"/>
      <c r="B970" s="166"/>
      <c r="C970"/>
      <c r="D970" s="151"/>
      <c r="E970" s="151"/>
      <c r="F970" s="151"/>
      <c r="G970" s="151"/>
      <c r="H970" s="151"/>
      <c r="I970" s="151"/>
      <c r="K970" s="151"/>
      <c r="L970" s="151"/>
      <c r="M970" s="151"/>
      <c r="N970"/>
      <c r="O970" s="167"/>
      <c r="P970" s="168"/>
      <c r="Q970" s="151"/>
      <c r="R970" s="151"/>
      <c r="S970" s="151"/>
      <c r="T970" s="151"/>
      <c r="U970" s="151"/>
      <c r="V970" s="151"/>
      <c r="W970" s="167"/>
      <c r="X970" s="168"/>
      <c r="Y970" s="151"/>
      <c r="Z970" s="151" t="s">
        <v>774</v>
      </c>
      <c r="AA970" s="171"/>
      <c r="AB970" s="151"/>
      <c r="AC970" s="169"/>
      <c r="AD970" s="165">
        <v>42805</v>
      </c>
      <c r="AE970" s="170">
        <v>960</v>
      </c>
    </row>
    <row r="971" spans="1:31">
      <c r="A971" s="165"/>
      <c r="B971" s="166"/>
      <c r="C971"/>
      <c r="D971" s="151"/>
      <c r="E971" s="151"/>
      <c r="F971" s="151"/>
      <c r="G971" s="151"/>
      <c r="H971" s="151"/>
      <c r="I971" s="151"/>
      <c r="K971" s="151"/>
      <c r="L971" s="151"/>
      <c r="M971" s="151"/>
      <c r="N971"/>
      <c r="O971" s="167"/>
      <c r="P971" s="168"/>
      <c r="Q971" s="151"/>
      <c r="R971" s="151"/>
      <c r="S971" s="151"/>
      <c r="T971" s="151"/>
      <c r="U971" s="151"/>
      <c r="V971" s="151"/>
      <c r="W971" s="167"/>
      <c r="X971" s="168"/>
      <c r="Y971" s="151"/>
      <c r="Z971" s="151" t="s">
        <v>774</v>
      </c>
      <c r="AA971" s="171"/>
      <c r="AB971" s="151"/>
      <c r="AC971" s="169"/>
      <c r="AD971" s="165">
        <v>42805</v>
      </c>
      <c r="AE971" s="170">
        <v>961</v>
      </c>
    </row>
    <row r="972" spans="1:31">
      <c r="A972" s="165"/>
      <c r="B972" s="166"/>
      <c r="C972"/>
      <c r="D972" s="151"/>
      <c r="E972" s="151"/>
      <c r="F972" s="151"/>
      <c r="G972" s="151"/>
      <c r="H972" s="151"/>
      <c r="I972" s="151"/>
      <c r="K972" s="151"/>
      <c r="L972" s="151"/>
      <c r="M972" s="151"/>
      <c r="N972"/>
      <c r="O972" s="167"/>
      <c r="P972" s="168"/>
      <c r="Q972" s="151"/>
      <c r="R972" s="151"/>
      <c r="S972" s="151"/>
      <c r="T972" s="151"/>
      <c r="U972" s="151"/>
      <c r="V972" s="151"/>
      <c r="W972" s="167"/>
      <c r="X972" s="168"/>
      <c r="Y972" s="151"/>
      <c r="Z972" s="151" t="s">
        <v>774</v>
      </c>
      <c r="AA972" s="171"/>
      <c r="AB972" s="151"/>
      <c r="AC972" s="169"/>
      <c r="AD972" s="165">
        <v>42805</v>
      </c>
      <c r="AE972" s="170">
        <v>962</v>
      </c>
    </row>
    <row r="973" spans="1:31">
      <c r="A973" s="165"/>
      <c r="B973" s="166"/>
      <c r="C973"/>
      <c r="D973" s="151"/>
      <c r="E973" s="151"/>
      <c r="F973" s="151"/>
      <c r="G973" s="151"/>
      <c r="H973" s="151"/>
      <c r="I973" s="151"/>
      <c r="K973" s="151"/>
      <c r="L973" s="151"/>
      <c r="M973" s="151"/>
      <c r="N973"/>
      <c r="O973" s="167"/>
      <c r="P973" s="168"/>
      <c r="Q973" s="151"/>
      <c r="R973" s="151"/>
      <c r="S973" s="151"/>
      <c r="T973" s="151"/>
      <c r="U973" s="151"/>
      <c r="V973" s="151"/>
      <c r="W973" s="167"/>
      <c r="X973" s="168"/>
      <c r="Y973" s="151"/>
      <c r="Z973" s="151" t="s">
        <v>774</v>
      </c>
      <c r="AA973" s="171"/>
      <c r="AB973" s="151"/>
      <c r="AC973" s="169"/>
      <c r="AD973" s="165">
        <v>42805</v>
      </c>
      <c r="AE973" s="170">
        <v>963</v>
      </c>
    </row>
    <row r="974" spans="1:31">
      <c r="A974" s="165"/>
      <c r="B974" s="166"/>
      <c r="C974"/>
      <c r="D974" s="151"/>
      <c r="E974" s="151"/>
      <c r="F974" s="151"/>
      <c r="G974" s="151"/>
      <c r="H974" s="151"/>
      <c r="I974" s="151"/>
      <c r="K974" s="151"/>
      <c r="L974" s="151"/>
      <c r="M974" s="151"/>
      <c r="N974"/>
      <c r="O974" s="167"/>
      <c r="P974" s="168"/>
      <c r="Q974" s="151"/>
      <c r="R974" s="151"/>
      <c r="S974" s="151"/>
      <c r="T974" s="151"/>
      <c r="U974" s="151"/>
      <c r="V974" s="151"/>
      <c r="W974" s="167"/>
      <c r="X974" s="168"/>
      <c r="Y974" s="151"/>
      <c r="Z974" s="151" t="s">
        <v>774</v>
      </c>
      <c r="AA974" s="171"/>
      <c r="AB974" s="151"/>
      <c r="AC974" s="169"/>
      <c r="AD974" s="165">
        <v>42805</v>
      </c>
      <c r="AE974" s="170">
        <v>964</v>
      </c>
    </row>
    <row r="975" spans="1:31">
      <c r="A975" s="165"/>
      <c r="B975" s="166"/>
      <c r="C975"/>
      <c r="D975" s="151"/>
      <c r="E975" s="151"/>
      <c r="F975" s="151"/>
      <c r="G975" s="151"/>
      <c r="H975" s="151"/>
      <c r="I975" s="151"/>
      <c r="K975" s="151"/>
      <c r="L975" s="151"/>
      <c r="M975" s="151"/>
      <c r="N975"/>
      <c r="O975" s="167"/>
      <c r="P975" s="168"/>
      <c r="Q975" s="151"/>
      <c r="R975" s="151"/>
      <c r="S975" s="151"/>
      <c r="T975" s="151"/>
      <c r="U975" s="151"/>
      <c r="V975" s="151"/>
      <c r="W975" s="167"/>
      <c r="X975" s="168"/>
      <c r="Y975" s="151"/>
      <c r="Z975" s="151" t="s">
        <v>774</v>
      </c>
      <c r="AA975" s="171"/>
      <c r="AB975" s="151"/>
      <c r="AC975" s="169"/>
      <c r="AD975" s="165">
        <v>42805</v>
      </c>
      <c r="AE975" s="170">
        <v>965</v>
      </c>
    </row>
    <row r="976" spans="1:31">
      <c r="A976" s="165"/>
      <c r="B976" s="166"/>
      <c r="C976"/>
      <c r="D976" s="151"/>
      <c r="E976" s="151"/>
      <c r="F976" s="151"/>
      <c r="G976" s="151"/>
      <c r="H976" s="151"/>
      <c r="I976" s="151"/>
      <c r="K976" s="151"/>
      <c r="L976" s="151"/>
      <c r="M976" s="151"/>
      <c r="N976"/>
      <c r="O976" s="167"/>
      <c r="P976" s="168"/>
      <c r="Q976" s="151"/>
      <c r="R976" s="151"/>
      <c r="S976" s="151"/>
      <c r="T976" s="151"/>
      <c r="U976" s="151"/>
      <c r="V976" s="151"/>
      <c r="W976" s="167"/>
      <c r="X976" s="168"/>
      <c r="Y976" s="151"/>
      <c r="Z976" s="151" t="s">
        <v>774</v>
      </c>
      <c r="AA976" s="171"/>
      <c r="AB976" s="151"/>
      <c r="AC976" s="169"/>
      <c r="AD976" s="165">
        <v>42805</v>
      </c>
      <c r="AE976" s="170">
        <v>966</v>
      </c>
    </row>
    <row r="977" spans="1:31">
      <c r="A977" s="165"/>
      <c r="B977" s="166"/>
      <c r="C977"/>
      <c r="D977" s="151"/>
      <c r="E977" s="151"/>
      <c r="F977" s="151"/>
      <c r="G977" s="151"/>
      <c r="H977" s="151"/>
      <c r="I977" s="151"/>
      <c r="K977" s="151"/>
      <c r="L977" s="151"/>
      <c r="M977" s="151"/>
      <c r="N977"/>
      <c r="O977" s="167"/>
      <c r="P977" s="168"/>
      <c r="Q977" s="151"/>
      <c r="R977" s="151"/>
      <c r="S977" s="151"/>
      <c r="T977" s="151"/>
      <c r="U977" s="151"/>
      <c r="V977" s="151"/>
      <c r="W977" s="167"/>
      <c r="X977" s="168"/>
      <c r="Y977" s="151"/>
      <c r="Z977" s="151" t="s">
        <v>774</v>
      </c>
      <c r="AA977" s="171"/>
      <c r="AB977" s="151"/>
      <c r="AC977" s="169"/>
      <c r="AD977" s="165">
        <v>42805</v>
      </c>
      <c r="AE977" s="170">
        <v>967</v>
      </c>
    </row>
    <row r="978" spans="1:31">
      <c r="A978" s="165"/>
      <c r="B978" s="166"/>
      <c r="C978"/>
      <c r="D978" s="151"/>
      <c r="E978" s="151"/>
      <c r="F978" s="151"/>
      <c r="G978" s="151"/>
      <c r="H978" s="151"/>
      <c r="I978" s="151"/>
      <c r="K978" s="151"/>
      <c r="L978" s="151"/>
      <c r="M978" s="151"/>
      <c r="N978"/>
      <c r="O978" s="167"/>
      <c r="P978" s="168"/>
      <c r="Q978" s="151"/>
      <c r="R978" s="151"/>
      <c r="S978" s="151"/>
      <c r="T978" s="151"/>
      <c r="U978" s="151"/>
      <c r="V978" s="151"/>
      <c r="W978" s="167"/>
      <c r="X978" s="168"/>
      <c r="Y978" s="151"/>
      <c r="Z978" s="151" t="s">
        <v>774</v>
      </c>
      <c r="AA978" s="171"/>
      <c r="AB978" s="151"/>
      <c r="AC978" s="169"/>
      <c r="AD978" s="165">
        <v>42805</v>
      </c>
      <c r="AE978" s="170">
        <v>968</v>
      </c>
    </row>
    <row r="979" spans="1:31">
      <c r="A979" s="165"/>
      <c r="B979" s="166"/>
      <c r="C979"/>
      <c r="D979" s="151"/>
      <c r="E979" s="151"/>
      <c r="F979" s="151"/>
      <c r="G979" s="151"/>
      <c r="H979" s="151"/>
      <c r="I979" s="151"/>
      <c r="K979" s="151"/>
      <c r="L979" s="151"/>
      <c r="M979" s="151"/>
      <c r="N979"/>
      <c r="O979" s="167"/>
      <c r="P979" s="168"/>
      <c r="Q979" s="151"/>
      <c r="R979" s="151"/>
      <c r="S979" s="151"/>
      <c r="T979" s="151"/>
      <c r="U979" s="151"/>
      <c r="V979" s="151"/>
      <c r="W979" s="167"/>
      <c r="X979" s="168"/>
      <c r="Y979" s="151"/>
      <c r="Z979" s="151" t="s">
        <v>774</v>
      </c>
      <c r="AA979" s="171"/>
      <c r="AB979" s="151"/>
      <c r="AC979" s="169"/>
      <c r="AD979" s="165">
        <v>42805</v>
      </c>
      <c r="AE979" s="170">
        <v>969</v>
      </c>
    </row>
    <row r="980" spans="1:31">
      <c r="A980" s="165"/>
      <c r="B980" s="166"/>
      <c r="C980"/>
      <c r="D980" s="151"/>
      <c r="E980" s="151"/>
      <c r="F980" s="151"/>
      <c r="G980" s="151"/>
      <c r="H980" s="151"/>
      <c r="I980" s="151"/>
      <c r="K980" s="151"/>
      <c r="L980" s="151"/>
      <c r="M980" s="151"/>
      <c r="N980"/>
      <c r="O980" s="167"/>
      <c r="P980" s="168"/>
      <c r="Q980" s="151"/>
      <c r="R980" s="151"/>
      <c r="S980" s="151"/>
      <c r="T980" s="151"/>
      <c r="U980" s="151"/>
      <c r="V980" s="151"/>
      <c r="W980" s="167"/>
      <c r="X980" s="168"/>
      <c r="Y980" s="151"/>
      <c r="Z980" s="151" t="s">
        <v>774</v>
      </c>
      <c r="AA980" s="171"/>
      <c r="AB980" s="151"/>
      <c r="AC980" s="169"/>
      <c r="AD980" s="165">
        <v>42805</v>
      </c>
      <c r="AE980" s="170">
        <v>970</v>
      </c>
    </row>
    <row r="981" spans="1:31">
      <c r="A981" s="165"/>
      <c r="B981" s="166"/>
      <c r="C981"/>
      <c r="D981" s="151"/>
      <c r="E981" s="151"/>
      <c r="F981" s="151"/>
      <c r="G981" s="151"/>
      <c r="H981" s="151"/>
      <c r="I981" s="151"/>
      <c r="K981" s="151"/>
      <c r="L981" s="151"/>
      <c r="M981" s="151"/>
      <c r="N981"/>
      <c r="O981" s="167"/>
      <c r="P981" s="168"/>
      <c r="Q981" s="151"/>
      <c r="R981" s="151"/>
      <c r="S981" s="151"/>
      <c r="T981" s="151"/>
      <c r="U981" s="151"/>
      <c r="V981" s="151"/>
      <c r="W981" s="167"/>
      <c r="X981" s="168"/>
      <c r="Y981" s="151"/>
      <c r="Z981" s="151" t="s">
        <v>774</v>
      </c>
      <c r="AA981" s="171"/>
      <c r="AB981" s="151"/>
      <c r="AC981" s="169"/>
      <c r="AD981" s="165">
        <v>42805</v>
      </c>
      <c r="AE981" s="170">
        <v>971</v>
      </c>
    </row>
    <row r="982" spans="1:31">
      <c r="A982" s="165"/>
      <c r="B982" s="166"/>
      <c r="C982"/>
      <c r="D982" s="151"/>
      <c r="E982" s="151"/>
      <c r="F982" s="151"/>
      <c r="G982" s="151"/>
      <c r="H982" s="151"/>
      <c r="I982" s="151"/>
      <c r="K982" s="151"/>
      <c r="L982" s="151"/>
      <c r="M982" s="151"/>
      <c r="N982"/>
      <c r="O982" s="167"/>
      <c r="P982" s="168"/>
      <c r="Q982" s="151"/>
      <c r="R982" s="151"/>
      <c r="S982" s="151"/>
      <c r="T982" s="151"/>
      <c r="U982" s="151"/>
      <c r="V982" s="151"/>
      <c r="W982" s="167"/>
      <c r="X982" s="168"/>
      <c r="Y982" s="151"/>
      <c r="Z982" s="151" t="s">
        <v>774</v>
      </c>
      <c r="AA982" s="171"/>
      <c r="AB982" s="151"/>
      <c r="AC982" s="169"/>
      <c r="AD982" s="165">
        <v>42805</v>
      </c>
      <c r="AE982" s="170">
        <v>972</v>
      </c>
    </row>
    <row r="983" spans="1:31">
      <c r="A983" s="165"/>
      <c r="B983" s="166"/>
      <c r="C983"/>
      <c r="D983" s="151"/>
      <c r="E983" s="151"/>
      <c r="F983" s="151"/>
      <c r="G983" s="151"/>
      <c r="H983" s="151"/>
      <c r="I983" s="151"/>
      <c r="K983" s="151"/>
      <c r="L983" s="151"/>
      <c r="M983" s="151"/>
      <c r="N983"/>
      <c r="O983" s="167"/>
      <c r="P983" s="168"/>
      <c r="Q983" s="151"/>
      <c r="R983" s="151"/>
      <c r="S983" s="151"/>
      <c r="T983" s="151"/>
      <c r="U983" s="151"/>
      <c r="V983" s="151"/>
      <c r="W983" s="167"/>
      <c r="X983" s="168"/>
      <c r="Y983" s="151"/>
      <c r="Z983" s="151" t="s">
        <v>774</v>
      </c>
      <c r="AA983" s="171"/>
      <c r="AB983" s="151"/>
      <c r="AC983" s="169"/>
      <c r="AD983" s="165">
        <v>42805</v>
      </c>
      <c r="AE983" s="170">
        <v>973</v>
      </c>
    </row>
    <row r="984" spans="1:31">
      <c r="A984" s="165"/>
      <c r="B984" s="166"/>
      <c r="C984"/>
      <c r="D984" s="151"/>
      <c r="E984" s="151"/>
      <c r="F984" s="151"/>
      <c r="G984" s="151"/>
      <c r="H984" s="151"/>
      <c r="I984" s="151"/>
      <c r="K984" s="151"/>
      <c r="L984" s="151"/>
      <c r="M984" s="151"/>
      <c r="N984"/>
      <c r="O984" s="167"/>
      <c r="P984" s="168"/>
      <c r="Q984" s="151"/>
      <c r="R984" s="151"/>
      <c r="S984" s="151"/>
      <c r="T984" s="151"/>
      <c r="U984" s="151"/>
      <c r="V984" s="151"/>
      <c r="W984" s="167"/>
      <c r="X984" s="168"/>
      <c r="Y984" s="151"/>
      <c r="Z984" s="151" t="s">
        <v>774</v>
      </c>
      <c r="AA984" s="171"/>
      <c r="AB984" s="151"/>
      <c r="AC984" s="169"/>
      <c r="AD984" s="165">
        <v>42805</v>
      </c>
      <c r="AE984" s="170">
        <v>974</v>
      </c>
    </row>
    <row r="985" spans="1:31">
      <c r="A985" s="165"/>
      <c r="B985" s="166"/>
      <c r="C985"/>
      <c r="D985" s="151"/>
      <c r="E985" s="151"/>
      <c r="F985" s="151"/>
      <c r="G985" s="151"/>
      <c r="H985" s="151"/>
      <c r="I985" s="151"/>
      <c r="K985" s="151"/>
      <c r="L985" s="151"/>
      <c r="M985" s="151"/>
      <c r="N985"/>
      <c r="O985" s="167"/>
      <c r="P985" s="168"/>
      <c r="Q985" s="151"/>
      <c r="R985" s="151"/>
      <c r="S985" s="151"/>
      <c r="T985" s="151"/>
      <c r="U985" s="151"/>
      <c r="V985" s="151"/>
      <c r="W985" s="167"/>
      <c r="X985" s="168"/>
      <c r="Y985" s="151"/>
      <c r="Z985" s="151" t="s">
        <v>774</v>
      </c>
      <c r="AA985" s="171"/>
      <c r="AB985" s="151"/>
      <c r="AC985" s="169"/>
      <c r="AD985" s="165">
        <v>42805</v>
      </c>
      <c r="AE985" s="170">
        <v>975</v>
      </c>
    </row>
    <row r="986" spans="1:31">
      <c r="A986" s="165"/>
      <c r="B986" s="166"/>
      <c r="C986"/>
      <c r="D986" s="151"/>
      <c r="E986" s="151"/>
      <c r="F986" s="151"/>
      <c r="G986" s="151"/>
      <c r="H986" s="151"/>
      <c r="I986" s="151"/>
      <c r="K986" s="151"/>
      <c r="L986" s="151"/>
      <c r="M986" s="151"/>
      <c r="N986"/>
      <c r="O986" s="167"/>
      <c r="P986" s="168"/>
      <c r="Q986" s="151"/>
      <c r="R986" s="151"/>
      <c r="S986" s="151"/>
      <c r="T986" s="151"/>
      <c r="U986" s="151"/>
      <c r="V986" s="151"/>
      <c r="W986" s="167"/>
      <c r="X986" s="168"/>
      <c r="Y986" s="151"/>
      <c r="Z986" s="151" t="s">
        <v>774</v>
      </c>
      <c r="AA986" s="171"/>
      <c r="AB986" s="151"/>
      <c r="AC986" s="169"/>
      <c r="AD986" s="165">
        <v>42805</v>
      </c>
      <c r="AE986" s="170">
        <v>976</v>
      </c>
    </row>
    <row r="987" spans="1:31">
      <c r="A987" s="165"/>
      <c r="B987" s="166"/>
      <c r="C987"/>
      <c r="D987" s="151"/>
      <c r="E987" s="151"/>
      <c r="F987" s="151"/>
      <c r="G987" s="151"/>
      <c r="H987" s="151"/>
      <c r="I987" s="151"/>
      <c r="K987" s="151"/>
      <c r="L987" s="151"/>
      <c r="M987" s="151"/>
      <c r="N987"/>
      <c r="O987" s="167"/>
      <c r="P987" s="168"/>
      <c r="Q987" s="151"/>
      <c r="R987" s="151"/>
      <c r="S987" s="151"/>
      <c r="T987" s="151"/>
      <c r="U987" s="151"/>
      <c r="V987" s="151"/>
      <c r="W987" s="167"/>
      <c r="X987" s="168"/>
      <c r="Y987" s="151"/>
      <c r="Z987" s="151" t="s">
        <v>774</v>
      </c>
      <c r="AA987" s="171"/>
      <c r="AB987" s="151"/>
      <c r="AC987" s="169"/>
      <c r="AD987" s="165">
        <v>42805</v>
      </c>
      <c r="AE987" s="170">
        <v>977</v>
      </c>
    </row>
    <row r="988" spans="1:31">
      <c r="A988" s="165"/>
      <c r="B988" s="166"/>
      <c r="C988"/>
      <c r="D988" s="151"/>
      <c r="E988" s="151"/>
      <c r="F988" s="151"/>
      <c r="G988" s="151"/>
      <c r="H988" s="151"/>
      <c r="I988" s="151"/>
      <c r="K988" s="151"/>
      <c r="L988" s="151"/>
      <c r="M988" s="151"/>
      <c r="N988"/>
      <c r="O988" s="167"/>
      <c r="P988" s="168"/>
      <c r="Q988" s="151"/>
      <c r="R988" s="151"/>
      <c r="S988" s="151"/>
      <c r="T988" s="151"/>
      <c r="U988" s="151"/>
      <c r="V988" s="151"/>
      <c r="W988" s="167"/>
      <c r="X988" s="168"/>
      <c r="Y988" s="151"/>
      <c r="Z988" s="151" t="s">
        <v>774</v>
      </c>
      <c r="AA988" s="171"/>
      <c r="AB988" s="151"/>
      <c r="AC988" s="169"/>
      <c r="AD988" s="165">
        <v>42805</v>
      </c>
      <c r="AE988" s="170">
        <v>978</v>
      </c>
    </row>
    <row r="989" spans="1:31">
      <c r="A989" s="165"/>
      <c r="B989" s="166"/>
      <c r="C989"/>
      <c r="D989" s="151"/>
      <c r="E989" s="151"/>
      <c r="F989" s="151"/>
      <c r="G989" s="151"/>
      <c r="H989" s="151"/>
      <c r="I989" s="151"/>
      <c r="K989" s="151"/>
      <c r="L989" s="151"/>
      <c r="M989" s="151"/>
      <c r="N989"/>
      <c r="O989" s="167"/>
      <c r="P989" s="168"/>
      <c r="Q989" s="151"/>
      <c r="R989" s="151"/>
      <c r="S989" s="151"/>
      <c r="T989" s="151"/>
      <c r="U989" s="151"/>
      <c r="V989" s="151"/>
      <c r="W989" s="167"/>
      <c r="X989" s="168"/>
      <c r="Y989" s="151"/>
      <c r="Z989" s="151" t="s">
        <v>774</v>
      </c>
      <c r="AA989" s="171"/>
      <c r="AB989" s="151"/>
      <c r="AC989" s="169"/>
      <c r="AD989" s="165">
        <v>42805</v>
      </c>
      <c r="AE989" s="170">
        <v>979</v>
      </c>
    </row>
    <row r="990" spans="1:31">
      <c r="A990" s="165"/>
      <c r="B990" s="166"/>
      <c r="C990"/>
      <c r="D990" s="151"/>
      <c r="E990" s="151"/>
      <c r="F990" s="151"/>
      <c r="G990" s="151"/>
      <c r="H990" s="151"/>
      <c r="I990" s="151"/>
      <c r="K990" s="151"/>
      <c r="L990" s="151"/>
      <c r="M990" s="151"/>
      <c r="N990"/>
      <c r="O990" s="167"/>
      <c r="P990" s="168"/>
      <c r="Q990" s="151"/>
      <c r="R990" s="151"/>
      <c r="S990" s="151"/>
      <c r="T990" s="151"/>
      <c r="U990" s="151"/>
      <c r="V990" s="151"/>
      <c r="W990" s="167"/>
      <c r="X990" s="168"/>
      <c r="Y990" s="151"/>
      <c r="Z990" s="151" t="s">
        <v>774</v>
      </c>
      <c r="AA990" s="171"/>
      <c r="AB990" s="151"/>
      <c r="AC990" s="169"/>
      <c r="AD990" s="165">
        <v>42805</v>
      </c>
      <c r="AE990" s="170">
        <v>980</v>
      </c>
    </row>
    <row r="991" spans="1:31">
      <c r="A991" s="165"/>
      <c r="B991" s="166"/>
      <c r="C991"/>
      <c r="D991" s="151"/>
      <c r="E991" s="151"/>
      <c r="F991" s="151"/>
      <c r="G991" s="151"/>
      <c r="H991" s="151"/>
      <c r="I991" s="151"/>
      <c r="K991" s="151"/>
      <c r="L991" s="151"/>
      <c r="M991" s="151"/>
      <c r="N991"/>
      <c r="O991" s="167"/>
      <c r="P991" s="168"/>
      <c r="Q991" s="151"/>
      <c r="R991" s="151"/>
      <c r="S991" s="151"/>
      <c r="T991" s="151"/>
      <c r="U991" s="151"/>
      <c r="V991" s="151"/>
      <c r="W991" s="167"/>
      <c r="X991" s="168"/>
      <c r="Y991" s="151"/>
      <c r="Z991" s="151" t="s">
        <v>774</v>
      </c>
      <c r="AA991" s="171"/>
      <c r="AB991" s="151"/>
      <c r="AC991" s="169"/>
      <c r="AD991" s="165">
        <v>42805</v>
      </c>
      <c r="AE991" s="170">
        <v>981</v>
      </c>
    </row>
    <row r="992" spans="1:31">
      <c r="A992" s="165"/>
      <c r="B992" s="166"/>
      <c r="C992"/>
      <c r="D992" s="151"/>
      <c r="E992" s="151"/>
      <c r="F992" s="151"/>
      <c r="G992" s="151"/>
      <c r="H992" s="151"/>
      <c r="I992" s="151"/>
      <c r="K992" s="151"/>
      <c r="L992" s="151"/>
      <c r="M992" s="151"/>
      <c r="N992"/>
      <c r="O992" s="167"/>
      <c r="P992" s="168"/>
      <c r="Q992" s="151"/>
      <c r="R992" s="151"/>
      <c r="S992" s="151"/>
      <c r="T992" s="151"/>
      <c r="U992" s="151"/>
      <c r="V992" s="151"/>
      <c r="W992" s="167"/>
      <c r="X992" s="168"/>
      <c r="Y992" s="151"/>
      <c r="Z992" s="151" t="s">
        <v>774</v>
      </c>
      <c r="AA992" s="171"/>
      <c r="AB992" s="151"/>
      <c r="AC992" s="169"/>
      <c r="AD992" s="165">
        <v>42805</v>
      </c>
      <c r="AE992" s="170">
        <v>982</v>
      </c>
    </row>
    <row r="993" spans="1:31">
      <c r="A993" s="165"/>
      <c r="B993" s="166"/>
      <c r="C993"/>
      <c r="D993" s="151"/>
      <c r="E993" s="151"/>
      <c r="F993" s="151"/>
      <c r="G993" s="151"/>
      <c r="H993" s="151"/>
      <c r="I993" s="151"/>
      <c r="K993" s="151"/>
      <c r="L993" s="151"/>
      <c r="M993" s="151"/>
      <c r="N993"/>
      <c r="O993" s="167"/>
      <c r="P993" s="168"/>
      <c r="Q993" s="151"/>
      <c r="R993" s="151"/>
      <c r="S993" s="151"/>
      <c r="T993" s="151"/>
      <c r="U993" s="151"/>
      <c r="V993" s="151"/>
      <c r="W993" s="167"/>
      <c r="X993" s="168"/>
      <c r="Y993" s="151"/>
      <c r="Z993" s="151" t="s">
        <v>774</v>
      </c>
      <c r="AA993" s="171"/>
      <c r="AB993" s="151"/>
      <c r="AC993" s="169"/>
      <c r="AD993" s="165">
        <v>42805</v>
      </c>
      <c r="AE993" s="170">
        <v>983</v>
      </c>
    </row>
    <row r="994" spans="1:31">
      <c r="A994" s="165"/>
      <c r="B994" s="166"/>
      <c r="C994"/>
      <c r="D994" s="151"/>
      <c r="E994" s="151"/>
      <c r="F994" s="151"/>
      <c r="G994" s="151"/>
      <c r="H994" s="151"/>
      <c r="I994" s="151"/>
      <c r="K994" s="151"/>
      <c r="L994" s="151"/>
      <c r="M994" s="151"/>
      <c r="N994"/>
      <c r="O994" s="167"/>
      <c r="P994" s="168"/>
      <c r="Q994" s="151"/>
      <c r="R994" s="151"/>
      <c r="S994" s="151"/>
      <c r="T994" s="151"/>
      <c r="U994" s="151"/>
      <c r="V994" s="151"/>
      <c r="W994" s="167"/>
      <c r="X994" s="168"/>
      <c r="Y994" s="151"/>
      <c r="Z994" s="151" t="s">
        <v>774</v>
      </c>
      <c r="AA994" s="171"/>
      <c r="AB994" s="151"/>
      <c r="AC994" s="169"/>
      <c r="AD994" s="165">
        <v>42805</v>
      </c>
      <c r="AE994" s="170">
        <v>984</v>
      </c>
    </row>
    <row r="995" spans="1:31">
      <c r="A995" s="165"/>
      <c r="B995" s="166"/>
      <c r="C995"/>
      <c r="D995" s="151"/>
      <c r="E995" s="151"/>
      <c r="F995" s="151"/>
      <c r="G995" s="151"/>
      <c r="H995" s="151"/>
      <c r="I995" s="151"/>
      <c r="K995" s="151"/>
      <c r="L995" s="151"/>
      <c r="M995" s="151"/>
      <c r="N995"/>
      <c r="O995" s="167"/>
      <c r="P995" s="168"/>
      <c r="Q995" s="151"/>
      <c r="R995" s="151"/>
      <c r="S995" s="151"/>
      <c r="T995" s="151"/>
      <c r="U995" s="151"/>
      <c r="V995" s="151"/>
      <c r="W995" s="167"/>
      <c r="X995" s="168"/>
      <c r="Y995" s="151"/>
      <c r="Z995" s="151" t="s">
        <v>774</v>
      </c>
      <c r="AA995" s="171"/>
      <c r="AB995" s="151"/>
      <c r="AC995" s="169"/>
      <c r="AD995" s="165">
        <v>42805</v>
      </c>
      <c r="AE995" s="170">
        <v>985</v>
      </c>
    </row>
    <row r="996" spans="1:31">
      <c r="A996" s="165"/>
      <c r="B996" s="166"/>
      <c r="C996"/>
      <c r="D996" s="151"/>
      <c r="E996" s="151"/>
      <c r="F996" s="151"/>
      <c r="G996" s="151"/>
      <c r="H996" s="151"/>
      <c r="I996" s="151"/>
      <c r="K996" s="151"/>
      <c r="L996" s="151"/>
      <c r="M996" s="151"/>
      <c r="N996"/>
      <c r="O996" s="167"/>
      <c r="P996" s="168"/>
      <c r="Q996" s="151"/>
      <c r="R996" s="151"/>
      <c r="S996" s="151"/>
      <c r="T996" s="151"/>
      <c r="U996" s="151"/>
      <c r="V996" s="151"/>
      <c r="W996" s="167"/>
      <c r="X996" s="168"/>
      <c r="Y996" s="151"/>
      <c r="Z996" s="151" t="s">
        <v>774</v>
      </c>
      <c r="AA996" s="171"/>
      <c r="AB996" s="151"/>
      <c r="AC996" s="169"/>
      <c r="AD996" s="165">
        <v>42805</v>
      </c>
      <c r="AE996" s="170">
        <v>986</v>
      </c>
    </row>
    <row r="997" spans="1:31">
      <c r="A997" s="165"/>
      <c r="B997" s="166"/>
      <c r="C997"/>
      <c r="D997" s="151"/>
      <c r="E997" s="151"/>
      <c r="F997" s="151"/>
      <c r="G997" s="151"/>
      <c r="H997" s="151"/>
      <c r="I997" s="151"/>
      <c r="K997" s="151"/>
      <c r="L997" s="151"/>
      <c r="M997" s="151"/>
      <c r="N997"/>
      <c r="O997" s="167"/>
      <c r="P997" s="168"/>
      <c r="Q997" s="151"/>
      <c r="R997" s="151"/>
      <c r="S997" s="151"/>
      <c r="T997" s="151"/>
      <c r="U997" s="151"/>
      <c r="V997" s="151"/>
      <c r="W997" s="167"/>
      <c r="X997" s="168"/>
      <c r="Y997" s="151"/>
      <c r="Z997" s="151" t="s">
        <v>774</v>
      </c>
      <c r="AA997" s="171"/>
      <c r="AB997" s="151"/>
      <c r="AC997" s="169"/>
      <c r="AD997" s="165">
        <v>42805</v>
      </c>
      <c r="AE997" s="170">
        <v>987</v>
      </c>
    </row>
    <row r="998" spans="1:31">
      <c r="A998" s="165"/>
      <c r="B998" s="166"/>
      <c r="C998"/>
      <c r="D998" s="151"/>
      <c r="E998" s="151"/>
      <c r="F998" s="151"/>
      <c r="G998" s="151"/>
      <c r="H998" s="151"/>
      <c r="I998" s="151"/>
      <c r="K998" s="151"/>
      <c r="L998" s="151"/>
      <c r="M998" s="151"/>
      <c r="N998"/>
      <c r="O998" s="167"/>
      <c r="P998" s="168"/>
      <c r="Q998" s="151"/>
      <c r="R998" s="151"/>
      <c r="S998" s="151"/>
      <c r="T998" s="151"/>
      <c r="U998" s="151"/>
      <c r="V998" s="151"/>
      <c r="W998" s="167"/>
      <c r="X998" s="168"/>
      <c r="Y998" s="151"/>
      <c r="Z998" s="151" t="s">
        <v>774</v>
      </c>
      <c r="AA998" s="171"/>
      <c r="AB998" s="151"/>
      <c r="AC998" s="169"/>
      <c r="AD998" s="165">
        <v>42805</v>
      </c>
      <c r="AE998" s="170">
        <v>988</v>
      </c>
    </row>
    <row r="999" spans="1:31">
      <c r="A999" s="165"/>
      <c r="B999" s="166"/>
      <c r="C999"/>
      <c r="D999" s="151"/>
      <c r="E999" s="151"/>
      <c r="F999" s="151"/>
      <c r="G999" s="151"/>
      <c r="H999" s="151"/>
      <c r="I999" s="151"/>
      <c r="K999" s="151"/>
      <c r="L999" s="151"/>
      <c r="M999" s="151"/>
      <c r="N999"/>
      <c r="O999" s="167"/>
      <c r="P999" s="168"/>
      <c r="Q999" s="151"/>
      <c r="R999" s="151"/>
      <c r="S999" s="151"/>
      <c r="T999" s="151"/>
      <c r="U999" s="151"/>
      <c r="V999" s="151"/>
      <c r="W999" s="167"/>
      <c r="X999" s="168"/>
      <c r="Y999" s="151"/>
      <c r="Z999" s="151" t="s">
        <v>774</v>
      </c>
      <c r="AA999" s="171"/>
      <c r="AB999" s="151"/>
      <c r="AC999" s="169"/>
      <c r="AD999" s="165">
        <v>42805</v>
      </c>
      <c r="AE999" s="170">
        <v>989</v>
      </c>
    </row>
    <row r="1000" spans="1:31">
      <c r="A1000" s="165"/>
      <c r="B1000" s="166"/>
      <c r="C1000"/>
      <c r="D1000" s="151"/>
      <c r="E1000" s="151"/>
      <c r="F1000" s="151"/>
      <c r="G1000" s="151"/>
      <c r="H1000" s="151"/>
      <c r="I1000" s="151"/>
      <c r="K1000" s="151"/>
      <c r="L1000" s="151"/>
      <c r="M1000" s="151"/>
      <c r="N1000"/>
      <c r="O1000" s="167"/>
      <c r="P1000" s="168"/>
      <c r="Q1000" s="151"/>
      <c r="R1000" s="151"/>
      <c r="S1000" s="151"/>
      <c r="T1000" s="151"/>
      <c r="U1000" s="151"/>
      <c r="V1000" s="151"/>
      <c r="W1000" s="167"/>
      <c r="X1000" s="168"/>
      <c r="Y1000" s="151"/>
      <c r="Z1000" s="151" t="s">
        <v>774</v>
      </c>
      <c r="AA1000" s="171"/>
      <c r="AB1000" s="151"/>
      <c r="AC1000" s="169"/>
      <c r="AD1000" s="165">
        <v>42805</v>
      </c>
      <c r="AE1000" s="170">
        <v>990</v>
      </c>
    </row>
    <row r="1001" spans="1:31">
      <c r="A1001" s="165"/>
      <c r="B1001" s="166"/>
      <c r="C1001"/>
      <c r="D1001" s="151"/>
      <c r="E1001" s="151"/>
      <c r="F1001" s="151"/>
      <c r="G1001" s="151"/>
      <c r="H1001" s="151"/>
      <c r="I1001" s="151"/>
      <c r="K1001" s="151"/>
      <c r="L1001" s="151"/>
      <c r="M1001" s="151"/>
      <c r="N1001"/>
      <c r="O1001" s="167"/>
      <c r="P1001" s="168"/>
      <c r="Q1001" s="151"/>
      <c r="R1001" s="151"/>
      <c r="S1001" s="151"/>
      <c r="T1001" s="151"/>
      <c r="U1001" s="151"/>
      <c r="V1001" s="151"/>
      <c r="W1001" s="167"/>
      <c r="X1001" s="168"/>
      <c r="Y1001" s="151"/>
      <c r="Z1001" s="151" t="s">
        <v>774</v>
      </c>
      <c r="AA1001" s="171"/>
      <c r="AB1001" s="151"/>
      <c r="AC1001" s="169"/>
      <c r="AD1001" s="165">
        <v>42805</v>
      </c>
      <c r="AE1001" s="170">
        <v>991</v>
      </c>
    </row>
    <row r="1002" spans="1:31">
      <c r="A1002" s="165"/>
      <c r="B1002" s="166"/>
      <c r="C1002"/>
      <c r="D1002" s="151"/>
      <c r="E1002" s="151"/>
      <c r="F1002" s="151"/>
      <c r="G1002" s="151"/>
      <c r="H1002" s="151"/>
      <c r="I1002" s="151"/>
      <c r="K1002" s="151"/>
      <c r="L1002" s="151"/>
      <c r="M1002" s="151"/>
      <c r="N1002"/>
      <c r="O1002" s="167"/>
      <c r="P1002" s="168"/>
      <c r="Q1002" s="151"/>
      <c r="R1002" s="151"/>
      <c r="S1002" s="151"/>
      <c r="T1002" s="151"/>
      <c r="U1002" s="151"/>
      <c r="V1002" s="151"/>
      <c r="W1002" s="167"/>
      <c r="X1002" s="168"/>
      <c r="Y1002" s="151"/>
      <c r="Z1002" s="151" t="s">
        <v>774</v>
      </c>
      <c r="AA1002" s="171"/>
      <c r="AB1002" s="151"/>
      <c r="AC1002" s="169"/>
      <c r="AD1002" s="165">
        <v>42805</v>
      </c>
      <c r="AE1002" s="170">
        <v>992</v>
      </c>
    </row>
    <row r="1003" spans="1:31">
      <c r="A1003" s="165"/>
      <c r="B1003" s="166"/>
      <c r="C1003"/>
      <c r="D1003" s="151"/>
      <c r="E1003" s="151"/>
      <c r="F1003" s="151"/>
      <c r="G1003" s="151"/>
      <c r="H1003" s="151"/>
      <c r="I1003" s="151"/>
      <c r="K1003" s="151"/>
      <c r="L1003" s="151"/>
      <c r="M1003" s="151"/>
      <c r="N1003"/>
      <c r="O1003" s="167"/>
      <c r="P1003" s="168"/>
      <c r="Q1003" s="151"/>
      <c r="R1003" s="151"/>
      <c r="S1003" s="151"/>
      <c r="T1003" s="151"/>
      <c r="U1003" s="151"/>
      <c r="V1003" s="151"/>
      <c r="W1003" s="167"/>
      <c r="X1003" s="168"/>
      <c r="Y1003" s="151"/>
      <c r="Z1003" s="151" t="s">
        <v>774</v>
      </c>
      <c r="AA1003" s="171"/>
      <c r="AB1003" s="151"/>
      <c r="AC1003" s="169"/>
      <c r="AD1003" s="165">
        <v>42805</v>
      </c>
      <c r="AE1003" s="170">
        <v>993</v>
      </c>
    </row>
    <row r="1004" spans="1:31">
      <c r="A1004" s="165"/>
      <c r="B1004" s="166"/>
      <c r="C1004"/>
      <c r="D1004" s="151"/>
      <c r="E1004" s="151"/>
      <c r="F1004" s="151"/>
      <c r="G1004" s="151"/>
      <c r="H1004" s="151"/>
      <c r="I1004" s="151"/>
      <c r="K1004" s="151"/>
      <c r="L1004" s="151"/>
      <c r="M1004" s="151"/>
      <c r="N1004"/>
      <c r="O1004" s="167"/>
      <c r="P1004" s="168"/>
      <c r="Q1004" s="151"/>
      <c r="R1004" s="151"/>
      <c r="S1004" s="151"/>
      <c r="T1004" s="151"/>
      <c r="U1004" s="151"/>
      <c r="V1004" s="151"/>
      <c r="W1004" s="167"/>
      <c r="X1004" s="168"/>
      <c r="Y1004" s="151"/>
      <c r="Z1004" s="151" t="s">
        <v>774</v>
      </c>
      <c r="AA1004" s="171"/>
      <c r="AB1004" s="151"/>
      <c r="AC1004" s="169"/>
      <c r="AD1004" s="165">
        <v>42805</v>
      </c>
      <c r="AE1004" s="170">
        <v>994</v>
      </c>
    </row>
    <row r="1005" spans="1:31">
      <c r="A1005" s="165"/>
      <c r="B1005" s="166"/>
      <c r="C1005"/>
      <c r="D1005" s="151"/>
      <c r="E1005" s="151"/>
      <c r="F1005" s="151"/>
      <c r="G1005" s="151"/>
      <c r="H1005" s="151"/>
      <c r="I1005" s="151"/>
      <c r="K1005" s="151"/>
      <c r="L1005" s="151"/>
      <c r="M1005" s="151"/>
      <c r="N1005"/>
      <c r="O1005" s="167"/>
      <c r="P1005" s="168"/>
      <c r="Q1005" s="151"/>
      <c r="R1005" s="151"/>
      <c r="S1005" s="151"/>
      <c r="T1005" s="151"/>
      <c r="U1005" s="151"/>
      <c r="V1005" s="151"/>
      <c r="W1005" s="167"/>
      <c r="X1005" s="168"/>
      <c r="Y1005" s="151"/>
      <c r="Z1005" s="151" t="s">
        <v>774</v>
      </c>
      <c r="AA1005" s="171"/>
      <c r="AB1005" s="151"/>
      <c r="AC1005" s="169"/>
      <c r="AD1005" s="165">
        <v>42805</v>
      </c>
      <c r="AE1005" s="170">
        <v>995</v>
      </c>
    </row>
    <row r="1006" spans="1:31">
      <c r="A1006" s="165"/>
      <c r="B1006" s="166"/>
      <c r="C1006"/>
      <c r="D1006" s="151"/>
      <c r="E1006" s="151"/>
      <c r="F1006" s="151"/>
      <c r="G1006" s="151"/>
      <c r="H1006" s="151"/>
      <c r="I1006" s="151"/>
      <c r="K1006" s="151"/>
      <c r="L1006" s="151"/>
      <c r="M1006" s="151"/>
      <c r="N1006"/>
      <c r="O1006" s="167"/>
      <c r="P1006" s="168"/>
      <c r="Q1006" s="151"/>
      <c r="R1006" s="151"/>
      <c r="S1006" s="151"/>
      <c r="T1006" s="151"/>
      <c r="U1006" s="151"/>
      <c r="V1006" s="151"/>
      <c r="W1006" s="167"/>
      <c r="X1006" s="168"/>
      <c r="Y1006" s="151"/>
      <c r="Z1006" s="151" t="s">
        <v>774</v>
      </c>
      <c r="AA1006" s="171"/>
      <c r="AB1006" s="151"/>
      <c r="AC1006" s="169"/>
      <c r="AD1006" s="165">
        <v>42805</v>
      </c>
      <c r="AE1006" s="170">
        <v>996</v>
      </c>
    </row>
    <row r="1007" spans="1:31">
      <c r="A1007" s="165"/>
      <c r="B1007" s="166"/>
      <c r="C1007"/>
      <c r="D1007" s="151"/>
      <c r="E1007" s="151"/>
      <c r="F1007" s="151"/>
      <c r="G1007" s="151"/>
      <c r="H1007" s="151"/>
      <c r="I1007" s="151"/>
      <c r="K1007" s="151"/>
      <c r="L1007" s="151"/>
      <c r="M1007" s="151"/>
      <c r="N1007"/>
      <c r="O1007" s="167"/>
      <c r="P1007" s="168"/>
      <c r="Q1007" s="151"/>
      <c r="R1007" s="151"/>
      <c r="S1007" s="151"/>
      <c r="T1007" s="151"/>
      <c r="U1007" s="151"/>
      <c r="V1007" s="151"/>
      <c r="W1007" s="167"/>
      <c r="X1007" s="168"/>
      <c r="Y1007" s="151"/>
      <c r="Z1007" s="151" t="s">
        <v>491</v>
      </c>
      <c r="AA1007" s="171"/>
      <c r="AB1007" s="151"/>
      <c r="AC1007" s="169"/>
      <c r="AD1007" s="165">
        <v>42805</v>
      </c>
      <c r="AE1007" s="170">
        <v>997</v>
      </c>
    </row>
    <row r="1008" spans="1:31">
      <c r="A1008" s="165"/>
      <c r="B1008" s="166"/>
      <c r="C1008"/>
      <c r="D1008" s="151"/>
      <c r="E1008" s="151"/>
      <c r="F1008" s="151"/>
      <c r="G1008" s="151"/>
      <c r="H1008" s="151"/>
      <c r="I1008" s="151"/>
      <c r="K1008" s="151"/>
      <c r="L1008" s="151"/>
      <c r="M1008" s="151"/>
      <c r="N1008"/>
      <c r="O1008" s="167"/>
      <c r="P1008" s="168"/>
      <c r="Q1008" s="151"/>
      <c r="R1008" s="151"/>
      <c r="S1008" s="151"/>
      <c r="T1008" s="151"/>
      <c r="U1008" s="151"/>
      <c r="V1008" s="151"/>
      <c r="W1008" s="167"/>
      <c r="X1008" s="168"/>
      <c r="Y1008" s="151"/>
      <c r="Z1008" s="151" t="s">
        <v>491</v>
      </c>
      <c r="AA1008" s="171"/>
      <c r="AB1008" s="151"/>
      <c r="AC1008" s="169"/>
      <c r="AD1008" s="165">
        <v>42805</v>
      </c>
      <c r="AE1008" s="170">
        <v>998</v>
      </c>
    </row>
    <row r="1009" spans="1:31">
      <c r="A1009" s="165"/>
      <c r="B1009" s="166"/>
      <c r="C1009"/>
      <c r="D1009" s="151"/>
      <c r="E1009" s="151"/>
      <c r="F1009" s="151"/>
      <c r="G1009" s="151"/>
      <c r="H1009" s="151"/>
      <c r="I1009" s="151"/>
      <c r="K1009" s="151"/>
      <c r="L1009" s="151"/>
      <c r="M1009" s="151"/>
      <c r="N1009"/>
      <c r="O1009" s="167"/>
      <c r="P1009" s="168"/>
      <c r="Q1009" s="151"/>
      <c r="R1009" s="151"/>
      <c r="S1009" s="151"/>
      <c r="T1009" s="151"/>
      <c r="U1009" s="151"/>
      <c r="V1009" s="151"/>
      <c r="W1009" s="167"/>
      <c r="X1009" s="168"/>
      <c r="Y1009" s="151"/>
      <c r="Z1009" s="151" t="s">
        <v>491</v>
      </c>
      <c r="AA1009" s="171"/>
      <c r="AB1009" s="151"/>
      <c r="AC1009" s="169"/>
      <c r="AD1009" s="165">
        <v>42805</v>
      </c>
      <c r="AE1009" s="170">
        <v>999</v>
      </c>
    </row>
    <row r="1010" spans="1:31">
      <c r="A1010" s="165"/>
      <c r="B1010" s="166"/>
      <c r="C1010"/>
      <c r="D1010" s="151"/>
      <c r="E1010" s="151"/>
      <c r="F1010" s="151"/>
      <c r="G1010" s="151"/>
      <c r="H1010" s="151"/>
      <c r="I1010" s="151"/>
      <c r="K1010" s="151"/>
      <c r="L1010" s="151"/>
      <c r="M1010" s="151"/>
      <c r="N1010"/>
      <c r="O1010" s="167"/>
      <c r="P1010" s="168"/>
      <c r="Q1010" s="151"/>
      <c r="R1010" s="151"/>
      <c r="S1010" s="151"/>
      <c r="T1010" s="151"/>
      <c r="U1010" s="151"/>
      <c r="V1010" s="151"/>
      <c r="W1010" s="167"/>
      <c r="X1010" s="168"/>
      <c r="Y1010" s="151"/>
      <c r="Z1010" s="151" t="s">
        <v>775</v>
      </c>
      <c r="AA1010" s="171"/>
      <c r="AB1010" s="151"/>
      <c r="AC1010" s="169"/>
      <c r="AD1010" s="165">
        <v>42805</v>
      </c>
      <c r="AE1010" s="170">
        <v>1000</v>
      </c>
    </row>
    <row r="1011" spans="1:31">
      <c r="A1011" s="165"/>
      <c r="B1011" s="166"/>
      <c r="C1011"/>
      <c r="D1011" s="151"/>
      <c r="E1011" s="151"/>
      <c r="F1011" s="151"/>
      <c r="G1011" s="151"/>
      <c r="H1011" s="151"/>
      <c r="I1011" s="151"/>
      <c r="K1011" s="151"/>
      <c r="L1011" s="151"/>
      <c r="M1011" s="151"/>
      <c r="N1011"/>
      <c r="O1011" s="167"/>
      <c r="P1011" s="168"/>
      <c r="Q1011" s="151"/>
      <c r="R1011" s="151"/>
      <c r="S1011" s="151"/>
      <c r="T1011" s="151"/>
      <c r="U1011" s="151"/>
      <c r="V1011" s="151"/>
      <c r="W1011" s="167"/>
      <c r="X1011" s="168"/>
      <c r="Y1011" s="151"/>
      <c r="Z1011" s="151" t="s">
        <v>775</v>
      </c>
      <c r="AA1011" s="171"/>
      <c r="AB1011" s="151"/>
      <c r="AC1011" s="169"/>
      <c r="AD1011" s="165">
        <v>42805</v>
      </c>
      <c r="AE1011" s="170">
        <v>1001</v>
      </c>
    </row>
    <row r="1012" spans="1:31">
      <c r="A1012" s="165"/>
      <c r="B1012" s="166"/>
      <c r="C1012"/>
      <c r="D1012" s="151"/>
      <c r="E1012" s="151"/>
      <c r="F1012" s="151"/>
      <c r="G1012" s="151"/>
      <c r="H1012" s="151"/>
      <c r="I1012" s="151"/>
      <c r="K1012" s="151"/>
      <c r="L1012" s="151"/>
      <c r="M1012" s="151"/>
      <c r="N1012"/>
      <c r="O1012" s="167"/>
      <c r="P1012" s="168"/>
      <c r="Q1012" s="151"/>
      <c r="R1012" s="151"/>
      <c r="S1012" s="151"/>
      <c r="T1012" s="151"/>
      <c r="U1012" s="151"/>
      <c r="V1012" s="151"/>
      <c r="W1012" s="167"/>
      <c r="X1012" s="168"/>
      <c r="Y1012" s="151"/>
      <c r="Z1012" s="151" t="s">
        <v>775</v>
      </c>
      <c r="AA1012" s="171"/>
      <c r="AB1012" s="151"/>
      <c r="AC1012" s="169"/>
      <c r="AD1012" s="165">
        <v>42805</v>
      </c>
      <c r="AE1012" s="170">
        <v>1002</v>
      </c>
    </row>
    <row r="1013" spans="1:31">
      <c r="A1013" s="165"/>
      <c r="B1013" s="166"/>
      <c r="C1013"/>
      <c r="D1013" s="151"/>
      <c r="E1013" s="151"/>
      <c r="F1013" s="151"/>
      <c r="G1013" s="151"/>
      <c r="H1013" s="151"/>
      <c r="I1013" s="151"/>
      <c r="K1013" s="151"/>
      <c r="L1013" s="151"/>
      <c r="M1013" s="151"/>
      <c r="N1013"/>
      <c r="O1013" s="167"/>
      <c r="P1013" s="168"/>
      <c r="Q1013" s="151"/>
      <c r="R1013" s="151"/>
      <c r="S1013" s="151"/>
      <c r="T1013" s="151"/>
      <c r="U1013" s="151"/>
      <c r="V1013" s="151"/>
      <c r="W1013" s="167"/>
      <c r="X1013" s="168"/>
      <c r="Y1013" s="151"/>
      <c r="Z1013" s="151" t="s">
        <v>775</v>
      </c>
      <c r="AA1013" s="171"/>
      <c r="AB1013" s="151"/>
      <c r="AC1013" s="169"/>
      <c r="AD1013" s="165">
        <v>42805</v>
      </c>
      <c r="AE1013" s="170">
        <v>1003</v>
      </c>
    </row>
    <row r="1014" spans="1:31">
      <c r="A1014" s="165"/>
      <c r="B1014" s="166"/>
      <c r="C1014"/>
      <c r="D1014" s="151"/>
      <c r="E1014" s="151"/>
      <c r="F1014" s="151"/>
      <c r="G1014" s="151"/>
      <c r="H1014" s="151"/>
      <c r="I1014" s="151"/>
      <c r="K1014" s="151"/>
      <c r="L1014" s="151"/>
      <c r="M1014" s="151"/>
      <c r="N1014"/>
      <c r="O1014" s="167"/>
      <c r="P1014" s="168"/>
      <c r="Q1014" s="151"/>
      <c r="R1014" s="151"/>
      <c r="S1014" s="151"/>
      <c r="T1014" s="151"/>
      <c r="U1014" s="151"/>
      <c r="V1014" s="151"/>
      <c r="W1014" s="167"/>
      <c r="X1014" s="168"/>
      <c r="Y1014" s="151"/>
      <c r="Z1014" s="151" t="s">
        <v>775</v>
      </c>
      <c r="AA1014" s="171"/>
      <c r="AB1014" s="151"/>
      <c r="AC1014" s="169"/>
      <c r="AD1014" s="165">
        <v>42805</v>
      </c>
      <c r="AE1014" s="170">
        <v>1004</v>
      </c>
    </row>
    <row r="1015" spans="1:31">
      <c r="A1015" s="165"/>
      <c r="B1015" s="166"/>
      <c r="C1015"/>
      <c r="D1015" s="151"/>
      <c r="E1015" s="151"/>
      <c r="F1015" s="151"/>
      <c r="G1015" s="151"/>
      <c r="H1015" s="151"/>
      <c r="I1015" s="151"/>
      <c r="K1015" s="151"/>
      <c r="L1015" s="151"/>
      <c r="M1015" s="151"/>
      <c r="N1015"/>
      <c r="O1015" s="167"/>
      <c r="P1015" s="168"/>
      <c r="Q1015" s="151"/>
      <c r="R1015" s="151"/>
      <c r="S1015" s="151"/>
      <c r="T1015" s="151"/>
      <c r="U1015" s="151"/>
      <c r="V1015" s="151"/>
      <c r="W1015" s="167"/>
      <c r="X1015" s="168"/>
      <c r="Y1015" s="151"/>
      <c r="Z1015" s="151" t="s">
        <v>775</v>
      </c>
      <c r="AA1015" s="171"/>
      <c r="AB1015" s="151"/>
      <c r="AC1015" s="169"/>
      <c r="AD1015" s="165">
        <v>42805</v>
      </c>
      <c r="AE1015" s="170">
        <v>1005</v>
      </c>
    </row>
    <row r="1016" spans="1:31">
      <c r="A1016" s="165"/>
      <c r="B1016" s="166"/>
      <c r="C1016"/>
      <c r="D1016" s="151"/>
      <c r="E1016" s="151"/>
      <c r="F1016" s="151"/>
      <c r="G1016" s="151"/>
      <c r="H1016" s="151"/>
      <c r="I1016" s="151"/>
      <c r="K1016" s="151"/>
      <c r="L1016" s="151"/>
      <c r="M1016" s="151"/>
      <c r="N1016"/>
      <c r="O1016" s="167"/>
      <c r="P1016" s="168"/>
      <c r="Q1016" s="151"/>
      <c r="R1016" s="151"/>
      <c r="S1016" s="151"/>
      <c r="T1016" s="151"/>
      <c r="U1016" s="151"/>
      <c r="V1016" s="151"/>
      <c r="W1016" s="167"/>
      <c r="X1016" s="168"/>
      <c r="Y1016" s="151"/>
      <c r="Z1016" s="151" t="s">
        <v>775</v>
      </c>
      <c r="AA1016" s="171"/>
      <c r="AB1016" s="151"/>
      <c r="AC1016" s="169"/>
      <c r="AD1016" s="165">
        <v>42805</v>
      </c>
      <c r="AE1016" s="170">
        <v>1006</v>
      </c>
    </row>
    <row r="1017" spans="1:31">
      <c r="A1017" s="165"/>
      <c r="B1017" s="166"/>
      <c r="C1017"/>
      <c r="D1017" s="151"/>
      <c r="E1017" s="151"/>
      <c r="F1017" s="151"/>
      <c r="G1017" s="151"/>
      <c r="H1017" s="151"/>
      <c r="I1017" s="151"/>
      <c r="K1017" s="151"/>
      <c r="L1017" s="151"/>
      <c r="M1017" s="151"/>
      <c r="N1017"/>
      <c r="O1017" s="167"/>
      <c r="P1017" s="168"/>
      <c r="Q1017" s="151"/>
      <c r="R1017" s="151"/>
      <c r="S1017" s="151"/>
      <c r="T1017" s="151"/>
      <c r="U1017" s="151"/>
      <c r="V1017" s="151"/>
      <c r="W1017" s="167"/>
      <c r="X1017" s="168"/>
      <c r="Y1017" s="151"/>
      <c r="Z1017" s="151" t="s">
        <v>775</v>
      </c>
      <c r="AA1017" s="171"/>
      <c r="AB1017" s="151"/>
      <c r="AC1017" s="169"/>
      <c r="AD1017" s="165">
        <v>42805</v>
      </c>
      <c r="AE1017" s="170">
        <v>1007</v>
      </c>
    </row>
    <row r="1018" spans="1:31">
      <c r="A1018" s="165"/>
      <c r="B1018" s="166"/>
      <c r="C1018"/>
      <c r="D1018" s="151"/>
      <c r="E1018" s="151"/>
      <c r="F1018" s="151"/>
      <c r="G1018" s="151"/>
      <c r="H1018" s="151"/>
      <c r="I1018" s="151"/>
      <c r="K1018" s="151"/>
      <c r="L1018" s="151"/>
      <c r="M1018" s="151"/>
      <c r="N1018"/>
      <c r="O1018" s="167"/>
      <c r="P1018" s="168"/>
      <c r="Q1018" s="151"/>
      <c r="R1018" s="151"/>
      <c r="S1018" s="151"/>
      <c r="T1018" s="151"/>
      <c r="U1018" s="151"/>
      <c r="V1018" s="151"/>
      <c r="W1018" s="167"/>
      <c r="X1018" s="168"/>
      <c r="Y1018" s="151"/>
      <c r="Z1018" s="151" t="s">
        <v>775</v>
      </c>
      <c r="AA1018" s="171"/>
      <c r="AB1018" s="151"/>
      <c r="AC1018" s="169"/>
      <c r="AD1018" s="165">
        <v>42805</v>
      </c>
      <c r="AE1018" s="170">
        <v>1008</v>
      </c>
    </row>
    <row r="1019" spans="1:31">
      <c r="A1019" s="165"/>
      <c r="B1019" s="166"/>
      <c r="C1019"/>
      <c r="D1019" s="151"/>
      <c r="E1019" s="151"/>
      <c r="F1019" s="151"/>
      <c r="G1019" s="151"/>
      <c r="H1019" s="151"/>
      <c r="I1019" s="151"/>
      <c r="K1019" s="151"/>
      <c r="L1019" s="151"/>
      <c r="M1019" s="151"/>
      <c r="N1019"/>
      <c r="O1019" s="167"/>
      <c r="P1019" s="168"/>
      <c r="Q1019" s="151"/>
      <c r="R1019" s="151"/>
      <c r="S1019" s="151"/>
      <c r="T1019" s="151"/>
      <c r="U1019" s="151"/>
      <c r="V1019" s="151"/>
      <c r="W1019" s="167"/>
      <c r="X1019" s="168"/>
      <c r="Y1019" s="151"/>
      <c r="Z1019" s="151" t="s">
        <v>775</v>
      </c>
      <c r="AA1019" s="171"/>
      <c r="AB1019" s="151"/>
      <c r="AC1019" s="169"/>
      <c r="AD1019" s="165">
        <v>42805</v>
      </c>
      <c r="AE1019" s="170">
        <v>1009</v>
      </c>
    </row>
    <row r="1020" spans="1:31">
      <c r="A1020" s="165"/>
      <c r="B1020" s="166"/>
      <c r="C1020"/>
      <c r="D1020" s="151"/>
      <c r="E1020" s="151"/>
      <c r="F1020" s="151"/>
      <c r="G1020" s="151"/>
      <c r="H1020" s="151"/>
      <c r="I1020" s="151"/>
      <c r="K1020" s="151"/>
      <c r="L1020" s="151"/>
      <c r="M1020" s="151"/>
      <c r="N1020"/>
      <c r="O1020" s="167"/>
      <c r="P1020" s="168"/>
      <c r="Q1020" s="151"/>
      <c r="R1020" s="151"/>
      <c r="S1020" s="151"/>
      <c r="T1020" s="151"/>
      <c r="U1020" s="151"/>
      <c r="V1020" s="151"/>
      <c r="W1020" s="167"/>
      <c r="X1020" s="168"/>
      <c r="Y1020" s="151"/>
      <c r="Z1020" s="151" t="s">
        <v>775</v>
      </c>
      <c r="AA1020" s="171"/>
      <c r="AB1020" s="151"/>
      <c r="AC1020" s="169"/>
      <c r="AD1020" s="165">
        <v>42805</v>
      </c>
      <c r="AE1020" s="170">
        <v>1010</v>
      </c>
    </row>
    <row r="1021" spans="1:31">
      <c r="A1021" s="165"/>
      <c r="B1021" s="166"/>
      <c r="C1021"/>
      <c r="D1021" s="151"/>
      <c r="E1021" s="151"/>
      <c r="F1021" s="151"/>
      <c r="G1021" s="151"/>
      <c r="H1021" s="151"/>
      <c r="I1021" s="151"/>
      <c r="K1021" s="151"/>
      <c r="L1021" s="151"/>
      <c r="M1021" s="151"/>
      <c r="N1021"/>
      <c r="O1021" s="167"/>
      <c r="P1021" s="168"/>
      <c r="Q1021" s="151"/>
      <c r="R1021" s="151"/>
      <c r="S1021" s="151"/>
      <c r="T1021" s="151"/>
      <c r="U1021" s="151"/>
      <c r="V1021" s="151"/>
      <c r="W1021" s="167"/>
      <c r="X1021" s="168"/>
      <c r="Y1021" s="151"/>
      <c r="Z1021" s="151" t="s">
        <v>775</v>
      </c>
      <c r="AA1021" s="171"/>
      <c r="AB1021" s="151"/>
      <c r="AC1021" s="169"/>
      <c r="AD1021" s="165">
        <v>42805</v>
      </c>
      <c r="AE1021" s="170">
        <v>1011</v>
      </c>
    </row>
    <row r="1022" spans="1:31">
      <c r="A1022" s="165"/>
      <c r="B1022" s="166"/>
      <c r="C1022"/>
      <c r="D1022" s="151"/>
      <c r="E1022" s="151"/>
      <c r="F1022" s="151"/>
      <c r="G1022" s="151"/>
      <c r="H1022" s="151"/>
      <c r="I1022" s="151"/>
      <c r="K1022" s="151"/>
      <c r="L1022" s="151"/>
      <c r="M1022" s="151"/>
      <c r="N1022"/>
      <c r="O1022" s="167"/>
      <c r="P1022" s="168"/>
      <c r="Q1022" s="151"/>
      <c r="R1022" s="151"/>
      <c r="S1022" s="151"/>
      <c r="T1022" s="151"/>
      <c r="U1022" s="151"/>
      <c r="V1022" s="151"/>
      <c r="W1022" s="167"/>
      <c r="X1022" s="168"/>
      <c r="Y1022" s="151"/>
      <c r="Z1022" s="151" t="s">
        <v>775</v>
      </c>
      <c r="AA1022" s="171"/>
      <c r="AB1022" s="151"/>
      <c r="AC1022" s="169"/>
      <c r="AD1022" s="165">
        <v>42805</v>
      </c>
      <c r="AE1022" s="170">
        <v>1012</v>
      </c>
    </row>
    <row r="1023" spans="1:31">
      <c r="A1023" s="165"/>
      <c r="B1023" s="166"/>
      <c r="C1023"/>
      <c r="D1023" s="151"/>
      <c r="E1023" s="151"/>
      <c r="F1023" s="151"/>
      <c r="G1023" s="151"/>
      <c r="H1023" s="151"/>
      <c r="I1023" s="151"/>
      <c r="K1023" s="151"/>
      <c r="L1023" s="151"/>
      <c r="M1023" s="151"/>
      <c r="N1023"/>
      <c r="O1023" s="167"/>
      <c r="P1023" s="168"/>
      <c r="Q1023" s="151"/>
      <c r="R1023" s="151"/>
      <c r="S1023" s="151"/>
      <c r="T1023" s="151"/>
      <c r="U1023" s="151"/>
      <c r="V1023" s="151"/>
      <c r="W1023" s="167"/>
      <c r="X1023" s="168"/>
      <c r="Y1023" s="151"/>
      <c r="Z1023" s="151" t="s">
        <v>775</v>
      </c>
      <c r="AA1023" s="171"/>
      <c r="AB1023" s="151"/>
      <c r="AC1023" s="169"/>
      <c r="AD1023" s="165">
        <v>42805</v>
      </c>
      <c r="AE1023" s="170">
        <v>1013</v>
      </c>
    </row>
    <row r="1024" spans="1:31">
      <c r="A1024" s="165"/>
      <c r="B1024" s="166"/>
      <c r="C1024"/>
      <c r="D1024" s="151"/>
      <c r="E1024" s="151"/>
      <c r="F1024" s="151"/>
      <c r="G1024" s="151"/>
      <c r="H1024" s="151"/>
      <c r="I1024" s="151"/>
      <c r="K1024" s="151"/>
      <c r="L1024" s="151"/>
      <c r="M1024" s="151"/>
      <c r="N1024"/>
      <c r="O1024" s="167"/>
      <c r="P1024" s="168"/>
      <c r="Q1024" s="151"/>
      <c r="R1024" s="151"/>
      <c r="S1024" s="151"/>
      <c r="T1024" s="151"/>
      <c r="U1024" s="151"/>
      <c r="V1024" s="151"/>
      <c r="W1024" s="167"/>
      <c r="X1024" s="168"/>
      <c r="Y1024" s="151"/>
      <c r="Z1024" s="151" t="s">
        <v>775</v>
      </c>
      <c r="AA1024" s="171"/>
      <c r="AB1024" s="151"/>
      <c r="AC1024" s="169"/>
      <c r="AD1024" s="165">
        <v>42805</v>
      </c>
      <c r="AE1024" s="170">
        <v>1014</v>
      </c>
    </row>
    <row r="1025" spans="1:31">
      <c r="A1025" s="165"/>
      <c r="B1025" s="166"/>
      <c r="C1025"/>
      <c r="D1025" s="151"/>
      <c r="E1025" s="151"/>
      <c r="F1025" s="151"/>
      <c r="G1025" s="151"/>
      <c r="H1025" s="151"/>
      <c r="I1025" s="151"/>
      <c r="K1025" s="151"/>
      <c r="L1025" s="151"/>
      <c r="M1025" s="151"/>
      <c r="N1025"/>
      <c r="O1025" s="167"/>
      <c r="P1025" s="168"/>
      <c r="Q1025" s="151"/>
      <c r="R1025" s="151"/>
      <c r="S1025" s="151"/>
      <c r="T1025" s="151"/>
      <c r="U1025" s="151"/>
      <c r="V1025" s="151"/>
      <c r="W1025" s="167"/>
      <c r="X1025" s="168"/>
      <c r="Y1025" s="151"/>
      <c r="Z1025" s="151" t="s">
        <v>775</v>
      </c>
      <c r="AA1025" s="171"/>
      <c r="AB1025" s="151"/>
      <c r="AC1025" s="169"/>
      <c r="AD1025" s="165">
        <v>42805</v>
      </c>
      <c r="AE1025" s="170">
        <v>1015</v>
      </c>
    </row>
    <row r="1026" spans="1:31">
      <c r="A1026" s="165"/>
      <c r="B1026" s="166"/>
      <c r="C1026"/>
      <c r="D1026" s="151"/>
      <c r="E1026" s="151"/>
      <c r="F1026" s="151"/>
      <c r="G1026" s="151"/>
      <c r="H1026" s="151"/>
      <c r="I1026" s="151"/>
      <c r="K1026" s="151"/>
      <c r="L1026" s="151"/>
      <c r="M1026" s="151"/>
      <c r="N1026"/>
      <c r="O1026" s="167"/>
      <c r="P1026" s="168"/>
      <c r="Q1026" s="151"/>
      <c r="R1026" s="151"/>
      <c r="S1026" s="151"/>
      <c r="T1026" s="151"/>
      <c r="U1026" s="151"/>
      <c r="V1026" s="151"/>
      <c r="W1026" s="167"/>
      <c r="X1026" s="168"/>
      <c r="Y1026" s="151"/>
      <c r="Z1026" s="151" t="s">
        <v>775</v>
      </c>
      <c r="AA1026" s="171"/>
      <c r="AB1026" s="151"/>
      <c r="AC1026" s="169"/>
      <c r="AD1026" s="165">
        <v>42805</v>
      </c>
      <c r="AE1026" s="170">
        <v>1016</v>
      </c>
    </row>
    <row r="1027" spans="1:31">
      <c r="A1027" s="165"/>
      <c r="B1027" s="166"/>
      <c r="C1027"/>
      <c r="D1027" s="151"/>
      <c r="E1027" s="151"/>
      <c r="F1027" s="151"/>
      <c r="G1027" s="151"/>
      <c r="H1027" s="151"/>
      <c r="I1027" s="151"/>
      <c r="K1027" s="151"/>
      <c r="L1027" s="151"/>
      <c r="M1027" s="151"/>
      <c r="N1027"/>
      <c r="O1027" s="167"/>
      <c r="P1027" s="168"/>
      <c r="Q1027" s="151"/>
      <c r="R1027" s="151"/>
      <c r="S1027" s="151"/>
      <c r="T1027" s="151"/>
      <c r="U1027" s="151"/>
      <c r="V1027" s="151"/>
      <c r="W1027" s="167"/>
      <c r="X1027" s="168"/>
      <c r="Y1027" s="151"/>
      <c r="Z1027" s="151" t="s">
        <v>775</v>
      </c>
      <c r="AA1027" s="171"/>
      <c r="AB1027" s="151"/>
      <c r="AC1027" s="169"/>
      <c r="AD1027" s="165">
        <v>42805</v>
      </c>
      <c r="AE1027" s="170">
        <v>1017</v>
      </c>
    </row>
    <row r="1028" spans="1:31">
      <c r="A1028" s="165"/>
      <c r="B1028" s="166"/>
      <c r="C1028"/>
      <c r="D1028" s="151"/>
      <c r="E1028" s="151"/>
      <c r="F1028" s="151"/>
      <c r="G1028" s="151"/>
      <c r="H1028" s="151"/>
      <c r="I1028" s="151"/>
      <c r="K1028" s="151"/>
      <c r="L1028" s="151"/>
      <c r="M1028" s="151"/>
      <c r="N1028"/>
      <c r="O1028" s="167"/>
      <c r="P1028" s="168"/>
      <c r="Q1028" s="151"/>
      <c r="R1028" s="151"/>
      <c r="S1028" s="151"/>
      <c r="T1028" s="151"/>
      <c r="U1028" s="151"/>
      <c r="V1028" s="151"/>
      <c r="W1028" s="167"/>
      <c r="X1028" s="168"/>
      <c r="Y1028" s="151"/>
      <c r="Z1028" s="151" t="s">
        <v>775</v>
      </c>
      <c r="AA1028" s="171"/>
      <c r="AB1028" s="151"/>
      <c r="AC1028" s="169"/>
      <c r="AD1028" s="165">
        <v>42805</v>
      </c>
      <c r="AE1028" s="170">
        <v>1018</v>
      </c>
    </row>
    <row r="1029" spans="1:31">
      <c r="A1029" s="165"/>
      <c r="B1029" s="166"/>
      <c r="C1029"/>
      <c r="D1029" s="151"/>
      <c r="E1029" s="151"/>
      <c r="F1029" s="151"/>
      <c r="G1029" s="151"/>
      <c r="H1029" s="151"/>
      <c r="I1029" s="151"/>
      <c r="K1029" s="151"/>
      <c r="L1029" s="151"/>
      <c r="M1029" s="151"/>
      <c r="N1029"/>
      <c r="O1029" s="167"/>
      <c r="P1029" s="168"/>
      <c r="Q1029" s="151"/>
      <c r="R1029" s="151"/>
      <c r="S1029" s="151"/>
      <c r="T1029" s="151"/>
      <c r="U1029" s="151"/>
      <c r="V1029" s="151"/>
      <c r="W1029" s="167"/>
      <c r="X1029" s="168"/>
      <c r="Y1029" s="151"/>
      <c r="Z1029" s="151" t="s">
        <v>775</v>
      </c>
      <c r="AA1029" s="171"/>
      <c r="AB1029" s="151"/>
      <c r="AC1029" s="169"/>
      <c r="AD1029" s="165">
        <v>42805</v>
      </c>
      <c r="AE1029" s="170">
        <v>1019</v>
      </c>
    </row>
    <row r="1030" spans="1:31">
      <c r="A1030" s="165"/>
      <c r="B1030" s="166"/>
      <c r="C1030"/>
      <c r="D1030" s="151"/>
      <c r="E1030" s="151"/>
      <c r="F1030" s="151"/>
      <c r="G1030" s="151"/>
      <c r="H1030" s="151"/>
      <c r="I1030" s="151"/>
      <c r="K1030" s="151"/>
      <c r="L1030" s="151"/>
      <c r="M1030" s="151"/>
      <c r="N1030"/>
      <c r="O1030" s="167"/>
      <c r="P1030" s="168"/>
      <c r="Q1030" s="151"/>
      <c r="R1030" s="151"/>
      <c r="S1030" s="151"/>
      <c r="T1030" s="151"/>
      <c r="U1030" s="151"/>
      <c r="V1030" s="151"/>
      <c r="W1030" s="167"/>
      <c r="X1030" s="168"/>
      <c r="Y1030" s="151"/>
      <c r="Z1030" s="151" t="s">
        <v>775</v>
      </c>
      <c r="AA1030" s="171"/>
      <c r="AB1030" s="151"/>
      <c r="AC1030" s="169"/>
      <c r="AD1030" s="165">
        <v>42805</v>
      </c>
      <c r="AE1030" s="170">
        <v>1020</v>
      </c>
    </row>
    <row r="1031" spans="1:31">
      <c r="A1031" s="165"/>
      <c r="B1031" s="166"/>
      <c r="C1031"/>
      <c r="D1031" s="151"/>
      <c r="E1031" s="151"/>
      <c r="F1031" s="151"/>
      <c r="G1031" s="151"/>
      <c r="H1031" s="151"/>
      <c r="I1031" s="151"/>
      <c r="K1031" s="151"/>
      <c r="L1031" s="151"/>
      <c r="M1031" s="151"/>
      <c r="N1031"/>
      <c r="O1031" s="167"/>
      <c r="P1031" s="168"/>
      <c r="Q1031" s="151"/>
      <c r="R1031" s="151"/>
      <c r="S1031" s="151"/>
      <c r="T1031" s="151"/>
      <c r="U1031" s="151"/>
      <c r="V1031" s="151"/>
      <c r="W1031" s="167"/>
      <c r="X1031" s="168"/>
      <c r="Y1031" s="151"/>
      <c r="Z1031" s="151" t="s">
        <v>775</v>
      </c>
      <c r="AA1031" s="171"/>
      <c r="AB1031" s="151"/>
      <c r="AC1031" s="169"/>
      <c r="AD1031" s="165">
        <v>42805</v>
      </c>
      <c r="AE1031" s="170">
        <v>1021</v>
      </c>
    </row>
    <row r="1032" spans="1:31">
      <c r="A1032" s="165"/>
      <c r="B1032" s="166"/>
      <c r="C1032"/>
      <c r="D1032" s="151"/>
      <c r="E1032" s="151"/>
      <c r="F1032" s="151"/>
      <c r="G1032" s="151"/>
      <c r="H1032" s="151"/>
      <c r="I1032" s="151"/>
      <c r="K1032" s="151"/>
      <c r="L1032" s="151"/>
      <c r="M1032" s="151"/>
      <c r="N1032"/>
      <c r="O1032" s="167"/>
      <c r="P1032" s="168"/>
      <c r="Q1032" s="151"/>
      <c r="R1032" s="151"/>
      <c r="S1032" s="151"/>
      <c r="T1032" s="151"/>
      <c r="U1032" s="151"/>
      <c r="V1032" s="151"/>
      <c r="W1032" s="167"/>
      <c r="X1032" s="168"/>
      <c r="Y1032" s="151"/>
      <c r="Z1032" s="151" t="s">
        <v>775</v>
      </c>
      <c r="AA1032" s="171"/>
      <c r="AB1032" s="151"/>
      <c r="AC1032" s="169"/>
      <c r="AD1032" s="165">
        <v>42805</v>
      </c>
      <c r="AE1032" s="170">
        <v>1022</v>
      </c>
    </row>
    <row r="1033" spans="1:31">
      <c r="A1033" s="165"/>
      <c r="B1033" s="166"/>
      <c r="C1033"/>
      <c r="D1033" s="151"/>
      <c r="E1033" s="151"/>
      <c r="F1033" s="151"/>
      <c r="G1033" s="151"/>
      <c r="H1033" s="151"/>
      <c r="I1033" s="151"/>
      <c r="K1033" s="151"/>
      <c r="L1033" s="151"/>
      <c r="M1033" s="151"/>
      <c r="N1033"/>
      <c r="O1033" s="167"/>
      <c r="P1033" s="168"/>
      <c r="Q1033" s="151"/>
      <c r="R1033" s="151"/>
      <c r="S1033" s="151"/>
      <c r="T1033" s="151"/>
      <c r="U1033" s="151"/>
      <c r="V1033" s="151"/>
      <c r="W1033" s="167"/>
      <c r="X1033" s="168"/>
      <c r="Y1033" s="151"/>
      <c r="Z1033" s="151" t="s">
        <v>775</v>
      </c>
      <c r="AA1033" s="171"/>
      <c r="AB1033" s="151"/>
      <c r="AC1033" s="169"/>
      <c r="AD1033" s="165">
        <v>42805</v>
      </c>
      <c r="AE1033" s="170">
        <v>1023</v>
      </c>
    </row>
    <row r="1034" spans="1:31">
      <c r="A1034" s="165"/>
      <c r="B1034" s="166"/>
      <c r="C1034"/>
      <c r="D1034" s="151"/>
      <c r="E1034" s="151"/>
      <c r="F1034" s="151"/>
      <c r="G1034" s="151"/>
      <c r="H1034" s="151"/>
      <c r="I1034" s="151"/>
      <c r="K1034" s="151"/>
      <c r="L1034" s="151"/>
      <c r="M1034" s="151"/>
      <c r="N1034"/>
      <c r="O1034" s="167"/>
      <c r="P1034" s="168"/>
      <c r="Q1034" s="151"/>
      <c r="R1034" s="151"/>
      <c r="S1034" s="151"/>
      <c r="T1034" s="151"/>
      <c r="U1034" s="151"/>
      <c r="V1034" s="151"/>
      <c r="W1034" s="167"/>
      <c r="X1034" s="168"/>
      <c r="Y1034" s="151"/>
      <c r="Z1034" s="151" t="s">
        <v>775</v>
      </c>
      <c r="AA1034" s="171"/>
      <c r="AB1034" s="151"/>
      <c r="AC1034" s="169"/>
      <c r="AD1034" s="165">
        <v>42805</v>
      </c>
      <c r="AE1034" s="170">
        <v>1024</v>
      </c>
    </row>
    <row r="1035" spans="1:31">
      <c r="A1035" s="165"/>
      <c r="B1035" s="166"/>
      <c r="C1035"/>
      <c r="D1035" s="151"/>
      <c r="E1035" s="151"/>
      <c r="F1035" s="151"/>
      <c r="G1035" s="151"/>
      <c r="H1035" s="151"/>
      <c r="I1035" s="151"/>
      <c r="K1035" s="151"/>
      <c r="L1035" s="151"/>
      <c r="M1035" s="151"/>
      <c r="N1035"/>
      <c r="O1035" s="167"/>
      <c r="P1035" s="168"/>
      <c r="Q1035" s="151"/>
      <c r="R1035" s="151"/>
      <c r="S1035" s="151"/>
      <c r="T1035" s="151"/>
      <c r="U1035" s="151"/>
      <c r="V1035" s="151"/>
      <c r="W1035" s="167"/>
      <c r="X1035" s="168"/>
      <c r="Y1035" s="151"/>
      <c r="Z1035" s="151" t="s">
        <v>775</v>
      </c>
      <c r="AA1035" s="171"/>
      <c r="AB1035" s="151"/>
      <c r="AC1035" s="169"/>
      <c r="AD1035" s="165">
        <v>42805</v>
      </c>
      <c r="AE1035" s="170">
        <v>1025</v>
      </c>
    </row>
    <row r="1036" spans="1:31">
      <c r="A1036" s="165"/>
      <c r="B1036" s="166"/>
      <c r="C1036"/>
      <c r="D1036" s="151"/>
      <c r="E1036" s="151"/>
      <c r="F1036" s="151"/>
      <c r="G1036" s="151"/>
      <c r="H1036" s="151"/>
      <c r="I1036" s="151"/>
      <c r="K1036" s="151"/>
      <c r="L1036" s="151"/>
      <c r="M1036" s="151"/>
      <c r="N1036"/>
      <c r="O1036" s="167"/>
      <c r="P1036" s="168"/>
      <c r="Q1036" s="151"/>
      <c r="R1036" s="151"/>
      <c r="S1036" s="151"/>
      <c r="T1036" s="151"/>
      <c r="U1036" s="151"/>
      <c r="V1036" s="151"/>
      <c r="W1036" s="167"/>
      <c r="X1036" s="168"/>
      <c r="Y1036" s="151"/>
      <c r="Z1036" s="151" t="s">
        <v>775</v>
      </c>
      <c r="AA1036" s="171"/>
      <c r="AB1036" s="151"/>
      <c r="AC1036" s="169"/>
      <c r="AD1036" s="165">
        <v>42805</v>
      </c>
      <c r="AE1036" s="170">
        <v>1026</v>
      </c>
    </row>
    <row r="1037" spans="1:31">
      <c r="A1037" s="165"/>
      <c r="B1037" s="166"/>
      <c r="C1037"/>
      <c r="D1037" s="151"/>
      <c r="E1037" s="151"/>
      <c r="F1037" s="151"/>
      <c r="G1037" s="151"/>
      <c r="H1037" s="151"/>
      <c r="I1037" s="151"/>
      <c r="K1037" s="151"/>
      <c r="L1037" s="151"/>
      <c r="M1037" s="151"/>
      <c r="N1037"/>
      <c r="O1037" s="167"/>
      <c r="P1037" s="168"/>
      <c r="Q1037" s="151"/>
      <c r="R1037" s="151"/>
      <c r="S1037" s="151"/>
      <c r="T1037" s="151"/>
      <c r="U1037" s="151"/>
      <c r="V1037" s="151"/>
      <c r="W1037" s="167"/>
      <c r="X1037" s="168"/>
      <c r="Y1037" s="151"/>
      <c r="Z1037" s="151" t="s">
        <v>775</v>
      </c>
      <c r="AA1037" s="171"/>
      <c r="AB1037" s="151"/>
      <c r="AC1037" s="169"/>
      <c r="AD1037" s="165">
        <v>42805</v>
      </c>
      <c r="AE1037" s="170">
        <v>1027</v>
      </c>
    </row>
    <row r="1038" spans="1:31">
      <c r="A1038" s="165"/>
      <c r="B1038" s="166"/>
      <c r="C1038"/>
      <c r="D1038" s="151"/>
      <c r="E1038" s="151"/>
      <c r="F1038" s="151"/>
      <c r="G1038" s="151"/>
      <c r="H1038" s="151"/>
      <c r="I1038" s="151"/>
      <c r="K1038" s="151"/>
      <c r="L1038" s="151"/>
      <c r="M1038" s="151"/>
      <c r="N1038"/>
      <c r="O1038" s="167"/>
      <c r="P1038" s="168"/>
      <c r="Q1038" s="151"/>
      <c r="R1038" s="151"/>
      <c r="S1038" s="151"/>
      <c r="T1038" s="151"/>
      <c r="U1038" s="151"/>
      <c r="V1038" s="151"/>
      <c r="W1038" s="167"/>
      <c r="X1038" s="168"/>
      <c r="Y1038" s="151"/>
      <c r="Z1038" s="151" t="s">
        <v>775</v>
      </c>
      <c r="AA1038" s="171"/>
      <c r="AB1038" s="151"/>
      <c r="AC1038" s="169"/>
      <c r="AD1038" s="165">
        <v>42805</v>
      </c>
      <c r="AE1038" s="170">
        <v>1028</v>
      </c>
    </row>
    <row r="1039" spans="1:31">
      <c r="A1039" s="165"/>
      <c r="B1039" s="166"/>
      <c r="C1039"/>
      <c r="D1039" s="151"/>
      <c r="E1039" s="151"/>
      <c r="F1039" s="151"/>
      <c r="G1039" s="151"/>
      <c r="H1039" s="151"/>
      <c r="I1039" s="151"/>
      <c r="K1039" s="151"/>
      <c r="L1039" s="151"/>
      <c r="M1039" s="151"/>
      <c r="N1039"/>
      <c r="O1039" s="167"/>
      <c r="P1039" s="168"/>
      <c r="Q1039" s="151"/>
      <c r="R1039" s="151"/>
      <c r="S1039" s="151"/>
      <c r="T1039" s="151"/>
      <c r="U1039" s="151"/>
      <c r="V1039" s="151"/>
      <c r="W1039" s="167"/>
      <c r="X1039" s="168"/>
      <c r="Y1039" s="151"/>
      <c r="Z1039" s="151" t="s">
        <v>775</v>
      </c>
      <c r="AA1039" s="171"/>
      <c r="AB1039" s="151"/>
      <c r="AC1039" s="169"/>
      <c r="AD1039" s="165">
        <v>42805</v>
      </c>
      <c r="AE1039" s="170">
        <v>1029</v>
      </c>
    </row>
    <row r="1040" spans="1:31">
      <c r="A1040" s="165"/>
      <c r="B1040" s="166"/>
      <c r="C1040"/>
      <c r="D1040" s="151"/>
      <c r="E1040" s="151"/>
      <c r="F1040" s="151"/>
      <c r="G1040" s="151"/>
      <c r="H1040" s="151"/>
      <c r="I1040" s="151"/>
      <c r="K1040" s="151"/>
      <c r="L1040" s="151"/>
      <c r="M1040" s="151"/>
      <c r="N1040"/>
      <c r="O1040" s="167"/>
      <c r="P1040" s="168"/>
      <c r="Q1040" s="151"/>
      <c r="R1040" s="151"/>
      <c r="S1040" s="151"/>
      <c r="T1040" s="151"/>
      <c r="U1040" s="151"/>
      <c r="V1040" s="151"/>
      <c r="W1040" s="167"/>
      <c r="X1040" s="168"/>
      <c r="Y1040" s="151"/>
      <c r="Z1040" s="151" t="s">
        <v>775</v>
      </c>
      <c r="AA1040" s="171"/>
      <c r="AB1040" s="151"/>
      <c r="AC1040" s="169"/>
      <c r="AD1040" s="165">
        <v>42805</v>
      </c>
      <c r="AE1040" s="170">
        <v>1030</v>
      </c>
    </row>
    <row r="1041" spans="1:31">
      <c r="A1041" s="165"/>
      <c r="B1041" s="166"/>
      <c r="C1041"/>
      <c r="D1041" s="151"/>
      <c r="E1041" s="151"/>
      <c r="F1041" s="151"/>
      <c r="G1041" s="151"/>
      <c r="H1041" s="151"/>
      <c r="I1041" s="151"/>
      <c r="K1041" s="151"/>
      <c r="L1041" s="151"/>
      <c r="M1041" s="151"/>
      <c r="N1041"/>
      <c r="O1041" s="167"/>
      <c r="P1041" s="168"/>
      <c r="Q1041" s="151"/>
      <c r="R1041" s="151"/>
      <c r="S1041" s="151"/>
      <c r="T1041" s="151"/>
      <c r="U1041" s="151"/>
      <c r="V1041" s="151"/>
      <c r="W1041" s="167"/>
      <c r="X1041" s="168"/>
      <c r="Y1041" s="151"/>
      <c r="Z1041" s="151" t="s">
        <v>775</v>
      </c>
      <c r="AA1041" s="171"/>
      <c r="AB1041" s="151"/>
      <c r="AC1041" s="169"/>
      <c r="AD1041" s="165">
        <v>42805</v>
      </c>
      <c r="AE1041" s="170">
        <v>1031</v>
      </c>
    </row>
    <row r="1042" spans="1:31">
      <c r="A1042" s="165"/>
      <c r="B1042" s="166"/>
      <c r="C1042"/>
      <c r="D1042" s="151"/>
      <c r="E1042" s="151"/>
      <c r="F1042" s="151"/>
      <c r="G1042" s="151"/>
      <c r="H1042" s="151"/>
      <c r="I1042" s="151"/>
      <c r="K1042" s="151"/>
      <c r="L1042" s="151"/>
      <c r="M1042" s="151"/>
      <c r="N1042"/>
      <c r="O1042" s="167"/>
      <c r="P1042" s="168"/>
      <c r="Q1042" s="151"/>
      <c r="R1042" s="151"/>
      <c r="S1042" s="151"/>
      <c r="T1042" s="151"/>
      <c r="U1042" s="151"/>
      <c r="V1042" s="151"/>
      <c r="W1042" s="167"/>
      <c r="X1042" s="168"/>
      <c r="Y1042" s="151"/>
      <c r="Z1042" s="151" t="s">
        <v>775</v>
      </c>
      <c r="AA1042" s="171"/>
      <c r="AB1042" s="151"/>
      <c r="AC1042" s="169"/>
      <c r="AD1042" s="165">
        <v>42805</v>
      </c>
      <c r="AE1042" s="170">
        <v>1032</v>
      </c>
    </row>
    <row r="1043" spans="1:31">
      <c r="A1043" s="165"/>
      <c r="B1043" s="166"/>
      <c r="C1043"/>
      <c r="D1043" s="151"/>
      <c r="E1043" s="151"/>
      <c r="F1043" s="151"/>
      <c r="G1043" s="151"/>
      <c r="H1043" s="151"/>
      <c r="I1043" s="151"/>
      <c r="K1043" s="151"/>
      <c r="L1043" s="151"/>
      <c r="M1043" s="151"/>
      <c r="N1043"/>
      <c r="O1043" s="167"/>
      <c r="P1043" s="168"/>
      <c r="Q1043" s="151"/>
      <c r="R1043" s="151"/>
      <c r="S1043" s="151"/>
      <c r="T1043" s="151"/>
      <c r="U1043" s="151"/>
      <c r="V1043" s="151"/>
      <c r="W1043" s="167"/>
      <c r="X1043" s="168"/>
      <c r="Y1043" s="151"/>
      <c r="Z1043" s="151" t="s">
        <v>775</v>
      </c>
      <c r="AA1043" s="171"/>
      <c r="AB1043" s="151"/>
      <c r="AC1043" s="169"/>
      <c r="AD1043" s="165">
        <v>42805</v>
      </c>
      <c r="AE1043" s="170">
        <v>1033</v>
      </c>
    </row>
    <row r="1044" spans="1:31">
      <c r="A1044" s="165"/>
      <c r="B1044" s="166"/>
      <c r="C1044"/>
      <c r="D1044" s="151"/>
      <c r="E1044" s="151"/>
      <c r="F1044" s="151"/>
      <c r="G1044" s="151"/>
      <c r="H1044" s="151"/>
      <c r="I1044" s="151"/>
      <c r="K1044" s="151"/>
      <c r="L1044" s="151"/>
      <c r="M1044" s="151"/>
      <c r="N1044"/>
      <c r="O1044" s="167"/>
      <c r="P1044" s="168"/>
      <c r="Q1044" s="151"/>
      <c r="R1044" s="151"/>
      <c r="S1044" s="151"/>
      <c r="T1044" s="151"/>
      <c r="U1044" s="151"/>
      <c r="V1044" s="151"/>
      <c r="W1044" s="167"/>
      <c r="X1044" s="168"/>
      <c r="Y1044" s="151"/>
      <c r="Z1044" s="151" t="s">
        <v>775</v>
      </c>
      <c r="AA1044" s="171"/>
      <c r="AB1044" s="151"/>
      <c r="AC1044" s="169"/>
      <c r="AD1044" s="165">
        <v>42805</v>
      </c>
      <c r="AE1044" s="170">
        <v>1034</v>
      </c>
    </row>
    <row r="1045" spans="1:31">
      <c r="A1045" s="165"/>
      <c r="B1045" s="166"/>
      <c r="C1045"/>
      <c r="D1045" s="151"/>
      <c r="E1045" s="151"/>
      <c r="F1045" s="151"/>
      <c r="G1045" s="151"/>
      <c r="H1045" s="151"/>
      <c r="I1045" s="151"/>
      <c r="K1045" s="151"/>
      <c r="L1045" s="151"/>
      <c r="M1045" s="151"/>
      <c r="N1045"/>
      <c r="O1045" s="167"/>
      <c r="P1045" s="168"/>
      <c r="Q1045" s="151"/>
      <c r="R1045" s="151"/>
      <c r="S1045" s="151"/>
      <c r="T1045" s="151"/>
      <c r="U1045" s="151"/>
      <c r="V1045" s="151"/>
      <c r="W1045" s="167"/>
      <c r="X1045" s="168"/>
      <c r="Y1045" s="151"/>
      <c r="Z1045" s="151" t="s">
        <v>775</v>
      </c>
      <c r="AA1045" s="171"/>
      <c r="AB1045" s="151"/>
      <c r="AC1045" s="169"/>
      <c r="AD1045" s="165">
        <v>42805</v>
      </c>
      <c r="AE1045" s="170">
        <v>1035</v>
      </c>
    </row>
    <row r="1046" spans="1:31">
      <c r="A1046" s="165"/>
      <c r="B1046" s="166"/>
      <c r="C1046"/>
      <c r="D1046" s="151"/>
      <c r="E1046" s="151"/>
      <c r="F1046" s="151"/>
      <c r="G1046" s="151"/>
      <c r="H1046" s="151"/>
      <c r="I1046" s="151"/>
      <c r="K1046" s="151"/>
      <c r="L1046" s="151"/>
      <c r="M1046" s="151"/>
      <c r="N1046"/>
      <c r="O1046" s="167"/>
      <c r="P1046" s="168"/>
      <c r="Q1046" s="151"/>
      <c r="R1046" s="151"/>
      <c r="S1046" s="151"/>
      <c r="T1046" s="151"/>
      <c r="U1046" s="151"/>
      <c r="V1046" s="151"/>
      <c r="W1046" s="167"/>
      <c r="X1046" s="168"/>
      <c r="Y1046" s="151"/>
      <c r="Z1046" s="151" t="s">
        <v>775</v>
      </c>
      <c r="AA1046" s="171"/>
      <c r="AB1046" s="151"/>
      <c r="AC1046" s="169"/>
      <c r="AD1046" s="165">
        <v>42805</v>
      </c>
      <c r="AE1046" s="170">
        <v>1036</v>
      </c>
    </row>
    <row r="1047" spans="1:31">
      <c r="A1047" s="165"/>
      <c r="B1047" s="166"/>
      <c r="C1047"/>
      <c r="D1047" s="151"/>
      <c r="E1047" s="151"/>
      <c r="F1047" s="151"/>
      <c r="G1047" s="151"/>
      <c r="H1047" s="151"/>
      <c r="I1047" s="151"/>
      <c r="K1047" s="151"/>
      <c r="L1047" s="151"/>
      <c r="M1047" s="151"/>
      <c r="N1047"/>
      <c r="O1047" s="167"/>
      <c r="P1047" s="168"/>
      <c r="Q1047" s="151"/>
      <c r="R1047" s="151"/>
      <c r="S1047" s="151"/>
      <c r="T1047" s="151"/>
      <c r="U1047" s="151"/>
      <c r="V1047" s="151"/>
      <c r="W1047" s="167"/>
      <c r="X1047" s="168"/>
      <c r="Y1047" s="151"/>
      <c r="Z1047" s="151" t="s">
        <v>775</v>
      </c>
      <c r="AA1047" s="171"/>
      <c r="AB1047" s="151"/>
      <c r="AC1047" s="169"/>
      <c r="AD1047" s="165">
        <v>42805</v>
      </c>
      <c r="AE1047" s="170">
        <v>1037</v>
      </c>
    </row>
    <row r="1048" spans="1:31">
      <c r="A1048" s="165"/>
      <c r="B1048" s="166"/>
      <c r="C1048"/>
      <c r="D1048" s="151"/>
      <c r="E1048" s="151"/>
      <c r="F1048" s="151"/>
      <c r="G1048" s="151"/>
      <c r="H1048" s="151"/>
      <c r="I1048" s="151"/>
      <c r="K1048" s="151"/>
      <c r="L1048" s="151"/>
      <c r="M1048" s="151"/>
      <c r="N1048"/>
      <c r="O1048" s="167"/>
      <c r="P1048" s="168"/>
      <c r="Q1048" s="151"/>
      <c r="R1048" s="151"/>
      <c r="S1048" s="151"/>
      <c r="T1048" s="151"/>
      <c r="U1048" s="151"/>
      <c r="V1048" s="151"/>
      <c r="W1048" s="167"/>
      <c r="X1048" s="168"/>
      <c r="Y1048" s="151"/>
      <c r="Z1048" s="151" t="s">
        <v>775</v>
      </c>
      <c r="AA1048" s="171"/>
      <c r="AB1048" s="151"/>
      <c r="AC1048" s="169"/>
      <c r="AD1048" s="165">
        <v>42805</v>
      </c>
      <c r="AE1048" s="170">
        <v>1038</v>
      </c>
    </row>
    <row r="1049" spans="1:31">
      <c r="A1049" s="165"/>
      <c r="B1049" s="166"/>
      <c r="C1049"/>
      <c r="D1049" s="151"/>
      <c r="E1049" s="151"/>
      <c r="F1049" s="151"/>
      <c r="G1049" s="151"/>
      <c r="H1049" s="151"/>
      <c r="I1049" s="151"/>
      <c r="K1049" s="151"/>
      <c r="L1049" s="151"/>
      <c r="M1049" s="151"/>
      <c r="N1049"/>
      <c r="O1049" s="167"/>
      <c r="P1049" s="168"/>
      <c r="Q1049" s="151"/>
      <c r="R1049" s="151"/>
      <c r="S1049" s="151"/>
      <c r="T1049" s="151"/>
      <c r="U1049" s="151"/>
      <c r="V1049" s="151"/>
      <c r="W1049" s="167"/>
      <c r="X1049" s="168"/>
      <c r="Y1049" s="151"/>
      <c r="Z1049" s="151" t="s">
        <v>775</v>
      </c>
      <c r="AA1049" s="171"/>
      <c r="AB1049" s="151"/>
      <c r="AC1049" s="169"/>
      <c r="AD1049" s="165">
        <v>42805</v>
      </c>
      <c r="AE1049" s="170">
        <v>1039</v>
      </c>
    </row>
    <row r="1050" spans="1:31">
      <c r="A1050" s="165"/>
      <c r="B1050" s="166"/>
      <c r="C1050"/>
      <c r="D1050" s="151"/>
      <c r="E1050" s="151"/>
      <c r="F1050" s="151"/>
      <c r="G1050" s="151"/>
      <c r="H1050" s="151"/>
      <c r="I1050" s="151"/>
      <c r="K1050" s="151"/>
      <c r="L1050" s="151"/>
      <c r="M1050" s="151"/>
      <c r="N1050"/>
      <c r="O1050" s="167"/>
      <c r="P1050" s="168"/>
      <c r="Q1050" s="151"/>
      <c r="R1050" s="151"/>
      <c r="S1050" s="151"/>
      <c r="T1050" s="151"/>
      <c r="U1050" s="151"/>
      <c r="V1050" s="151"/>
      <c r="W1050" s="167"/>
      <c r="X1050" s="168"/>
      <c r="Y1050" s="151"/>
      <c r="Z1050" s="151" t="s">
        <v>775</v>
      </c>
      <c r="AA1050" s="171"/>
      <c r="AB1050" s="151"/>
      <c r="AC1050" s="169"/>
      <c r="AD1050" s="165">
        <v>42805</v>
      </c>
      <c r="AE1050" s="170">
        <v>1040</v>
      </c>
    </row>
    <row r="1051" spans="1:31">
      <c r="A1051" s="165"/>
      <c r="B1051" s="166"/>
      <c r="C1051"/>
      <c r="D1051" s="151"/>
      <c r="E1051" s="151"/>
      <c r="F1051" s="151"/>
      <c r="G1051" s="151"/>
      <c r="H1051" s="151"/>
      <c r="I1051" s="151"/>
      <c r="K1051" s="151"/>
      <c r="L1051" s="151"/>
      <c r="M1051" s="151"/>
      <c r="N1051"/>
      <c r="O1051" s="167"/>
      <c r="P1051" s="168"/>
      <c r="Q1051" s="151"/>
      <c r="R1051" s="151"/>
      <c r="S1051" s="151"/>
      <c r="T1051" s="151"/>
      <c r="U1051" s="151"/>
      <c r="V1051" s="151"/>
      <c r="W1051" s="167"/>
      <c r="X1051" s="168"/>
      <c r="Y1051" s="151"/>
      <c r="Z1051" s="151" t="s">
        <v>775</v>
      </c>
      <c r="AA1051" s="171"/>
      <c r="AB1051" s="151"/>
      <c r="AC1051" s="169"/>
      <c r="AD1051" s="165">
        <v>42805</v>
      </c>
      <c r="AE1051" s="170">
        <v>1041</v>
      </c>
    </row>
    <row r="1052" spans="1:31">
      <c r="A1052" s="165"/>
      <c r="B1052" s="166"/>
      <c r="C1052"/>
      <c r="D1052" s="151"/>
      <c r="E1052" s="151"/>
      <c r="F1052" s="151"/>
      <c r="G1052" s="151"/>
      <c r="H1052" s="151"/>
      <c r="I1052" s="151"/>
      <c r="K1052" s="151"/>
      <c r="L1052" s="151"/>
      <c r="M1052" s="151"/>
      <c r="N1052"/>
      <c r="O1052" s="167"/>
      <c r="P1052" s="168"/>
      <c r="Q1052" s="151"/>
      <c r="R1052" s="151"/>
      <c r="S1052" s="151"/>
      <c r="T1052" s="151"/>
      <c r="U1052" s="151"/>
      <c r="V1052" s="151"/>
      <c r="W1052" s="167"/>
      <c r="X1052" s="168"/>
      <c r="Y1052" s="151"/>
      <c r="Z1052" s="151" t="s">
        <v>775</v>
      </c>
      <c r="AA1052" s="171"/>
      <c r="AB1052" s="151"/>
      <c r="AC1052" s="169"/>
      <c r="AD1052" s="165">
        <v>42805</v>
      </c>
      <c r="AE1052" s="170">
        <v>1042</v>
      </c>
    </row>
    <row r="1053" spans="1:31">
      <c r="A1053" s="165"/>
      <c r="B1053" s="166"/>
      <c r="C1053"/>
      <c r="D1053" s="151"/>
      <c r="E1053" s="151"/>
      <c r="F1053" s="151"/>
      <c r="G1053" s="151"/>
      <c r="H1053" s="151"/>
      <c r="I1053" s="151"/>
      <c r="K1053" s="151"/>
      <c r="L1053" s="151"/>
      <c r="M1053" s="151"/>
      <c r="N1053"/>
      <c r="O1053" s="167"/>
      <c r="P1053" s="168"/>
      <c r="Q1053" s="151"/>
      <c r="R1053" s="151"/>
      <c r="S1053" s="151"/>
      <c r="T1053" s="151"/>
      <c r="U1053" s="151"/>
      <c r="V1053" s="151"/>
      <c r="W1053" s="167"/>
      <c r="X1053" s="168"/>
      <c r="Y1053" s="151"/>
      <c r="Z1053" s="151" t="s">
        <v>775</v>
      </c>
      <c r="AA1053" s="171"/>
      <c r="AB1053" s="151"/>
      <c r="AC1053" s="169"/>
      <c r="AD1053" s="165">
        <v>42805</v>
      </c>
      <c r="AE1053" s="170">
        <v>1043</v>
      </c>
    </row>
    <row r="1054" spans="1:31">
      <c r="A1054" s="165"/>
      <c r="B1054" s="166"/>
      <c r="C1054"/>
      <c r="D1054" s="151"/>
      <c r="E1054" s="151"/>
      <c r="F1054" s="151"/>
      <c r="G1054" s="151"/>
      <c r="H1054" s="151"/>
      <c r="I1054" s="151"/>
      <c r="K1054" s="151"/>
      <c r="L1054" s="151"/>
      <c r="M1054" s="151"/>
      <c r="N1054"/>
      <c r="O1054" s="167"/>
      <c r="P1054" s="168"/>
      <c r="Q1054" s="151"/>
      <c r="R1054" s="151"/>
      <c r="S1054" s="151"/>
      <c r="T1054" s="151"/>
      <c r="U1054" s="151"/>
      <c r="V1054" s="151"/>
      <c r="W1054" s="167"/>
      <c r="X1054" s="168"/>
      <c r="Y1054" s="151"/>
      <c r="Z1054" s="151" t="s">
        <v>775</v>
      </c>
      <c r="AA1054" s="171"/>
      <c r="AB1054" s="151"/>
      <c r="AC1054" s="169"/>
      <c r="AD1054" s="165">
        <v>42805</v>
      </c>
      <c r="AE1054" s="170">
        <v>1044</v>
      </c>
    </row>
    <row r="1055" spans="1:31">
      <c r="A1055" s="165"/>
      <c r="B1055" s="166"/>
      <c r="C1055"/>
      <c r="D1055" s="151"/>
      <c r="E1055" s="151"/>
      <c r="F1055" s="151"/>
      <c r="G1055" s="151"/>
      <c r="H1055" s="151"/>
      <c r="I1055" s="151"/>
      <c r="K1055" s="151"/>
      <c r="L1055" s="151"/>
      <c r="M1055" s="151"/>
      <c r="N1055"/>
      <c r="O1055" s="167"/>
      <c r="P1055" s="168"/>
      <c r="Q1055" s="151"/>
      <c r="R1055" s="151"/>
      <c r="S1055" s="151"/>
      <c r="T1055" s="151"/>
      <c r="U1055" s="151"/>
      <c r="V1055" s="151"/>
      <c r="W1055" s="167"/>
      <c r="X1055" s="168"/>
      <c r="Y1055" s="151"/>
      <c r="Z1055" s="151" t="s">
        <v>775</v>
      </c>
      <c r="AA1055" s="171"/>
      <c r="AB1055" s="151"/>
      <c r="AC1055" s="169"/>
      <c r="AD1055" s="165">
        <v>42805</v>
      </c>
      <c r="AE1055" s="170">
        <v>1045</v>
      </c>
    </row>
    <row r="1056" spans="1:31">
      <c r="A1056" s="165"/>
      <c r="B1056" s="166"/>
      <c r="C1056"/>
      <c r="D1056" s="151"/>
      <c r="E1056" s="151"/>
      <c r="F1056" s="151"/>
      <c r="G1056" s="151"/>
      <c r="H1056" s="151"/>
      <c r="I1056" s="151"/>
      <c r="K1056" s="151"/>
      <c r="L1056" s="151"/>
      <c r="M1056" s="151"/>
      <c r="N1056"/>
      <c r="O1056" s="167"/>
      <c r="P1056" s="168"/>
      <c r="Q1056" s="151"/>
      <c r="R1056" s="151"/>
      <c r="S1056" s="151"/>
      <c r="T1056" s="151"/>
      <c r="U1056" s="151"/>
      <c r="V1056" s="151"/>
      <c r="W1056" s="167"/>
      <c r="X1056" s="168"/>
      <c r="Y1056" s="151"/>
      <c r="Z1056" s="151" t="s">
        <v>775</v>
      </c>
      <c r="AA1056" s="171"/>
      <c r="AB1056" s="151"/>
      <c r="AC1056" s="169"/>
      <c r="AD1056" s="165">
        <v>42805</v>
      </c>
      <c r="AE1056" s="170">
        <v>1046</v>
      </c>
    </row>
    <row r="1057" spans="1:31">
      <c r="A1057" s="165"/>
      <c r="B1057" s="166"/>
      <c r="C1057"/>
      <c r="D1057" s="151"/>
      <c r="E1057" s="151"/>
      <c r="F1057" s="151"/>
      <c r="G1057" s="151"/>
      <c r="H1057" s="151"/>
      <c r="I1057" s="151"/>
      <c r="K1057" s="151"/>
      <c r="L1057" s="151"/>
      <c r="M1057" s="151"/>
      <c r="N1057"/>
      <c r="O1057" s="167"/>
      <c r="P1057" s="168"/>
      <c r="Q1057" s="151"/>
      <c r="R1057" s="151"/>
      <c r="S1057" s="151"/>
      <c r="T1057" s="151"/>
      <c r="U1057" s="151"/>
      <c r="V1057" s="151"/>
      <c r="W1057" s="167"/>
      <c r="X1057" s="168"/>
      <c r="Y1057" s="151"/>
      <c r="Z1057" s="151" t="s">
        <v>775</v>
      </c>
      <c r="AA1057" s="171"/>
      <c r="AB1057" s="151"/>
      <c r="AC1057" s="169"/>
      <c r="AD1057" s="165">
        <v>42805</v>
      </c>
      <c r="AE1057" s="170">
        <v>1047</v>
      </c>
    </row>
    <row r="1058" spans="1:31">
      <c r="A1058" s="165"/>
      <c r="B1058" s="166"/>
      <c r="C1058"/>
      <c r="D1058" s="151"/>
      <c r="E1058" s="151"/>
      <c r="F1058" s="151"/>
      <c r="G1058" s="151"/>
      <c r="H1058" s="151"/>
      <c r="I1058" s="151"/>
      <c r="K1058" s="151"/>
      <c r="L1058" s="151"/>
      <c r="M1058" s="151"/>
      <c r="N1058"/>
      <c r="O1058" s="167"/>
      <c r="P1058" s="168"/>
      <c r="Q1058" s="151"/>
      <c r="R1058" s="151"/>
      <c r="S1058" s="151"/>
      <c r="T1058" s="151"/>
      <c r="U1058" s="151"/>
      <c r="V1058" s="151"/>
      <c r="W1058" s="167"/>
      <c r="X1058" s="168"/>
      <c r="Y1058" s="151"/>
      <c r="Z1058" s="151" t="s">
        <v>775</v>
      </c>
      <c r="AA1058" s="171"/>
      <c r="AB1058" s="151"/>
      <c r="AC1058" s="169"/>
      <c r="AD1058" s="165">
        <v>42805</v>
      </c>
      <c r="AE1058" s="170">
        <v>1048</v>
      </c>
    </row>
    <row r="1059" spans="1:31">
      <c r="A1059" s="165"/>
      <c r="B1059" s="166"/>
      <c r="C1059"/>
      <c r="D1059" s="151"/>
      <c r="E1059" s="151"/>
      <c r="F1059" s="151"/>
      <c r="G1059" s="151"/>
      <c r="H1059" s="151"/>
      <c r="I1059" s="151"/>
      <c r="K1059" s="151"/>
      <c r="L1059" s="151"/>
      <c r="M1059" s="151"/>
      <c r="N1059"/>
      <c r="O1059" s="167"/>
      <c r="P1059" s="168"/>
      <c r="Q1059" s="151"/>
      <c r="R1059" s="151"/>
      <c r="S1059" s="151"/>
      <c r="T1059" s="151"/>
      <c r="U1059" s="151"/>
      <c r="V1059" s="151"/>
      <c r="W1059" s="167"/>
      <c r="X1059" s="168"/>
      <c r="Y1059" s="151"/>
      <c r="Z1059" s="151" t="s">
        <v>775</v>
      </c>
      <c r="AA1059" s="171"/>
      <c r="AB1059" s="151"/>
      <c r="AC1059" s="169"/>
      <c r="AD1059" s="165">
        <v>42805</v>
      </c>
      <c r="AE1059" s="170">
        <v>1049</v>
      </c>
    </row>
    <row r="1060" spans="1:31">
      <c r="A1060" s="165"/>
      <c r="B1060" s="166"/>
      <c r="C1060"/>
      <c r="D1060" s="151"/>
      <c r="E1060" s="151"/>
      <c r="F1060" s="151"/>
      <c r="G1060" s="151"/>
      <c r="H1060" s="151"/>
      <c r="I1060" s="151"/>
      <c r="K1060" s="151"/>
      <c r="L1060" s="151"/>
      <c r="M1060" s="151"/>
      <c r="N1060"/>
      <c r="O1060" s="167"/>
      <c r="P1060" s="168"/>
      <c r="Q1060" s="151"/>
      <c r="R1060" s="151"/>
      <c r="S1060" s="151"/>
      <c r="T1060" s="151"/>
      <c r="U1060" s="151"/>
      <c r="V1060" s="151"/>
      <c r="W1060" s="167"/>
      <c r="X1060" s="168"/>
      <c r="Y1060" s="151"/>
      <c r="Z1060" s="151" t="s">
        <v>775</v>
      </c>
      <c r="AA1060" s="171"/>
      <c r="AB1060" s="151"/>
      <c r="AC1060" s="169"/>
      <c r="AD1060" s="165">
        <v>42805</v>
      </c>
      <c r="AE1060" s="170">
        <v>1050</v>
      </c>
    </row>
    <row r="1061" spans="1:31">
      <c r="A1061" s="165"/>
      <c r="B1061" s="166"/>
      <c r="C1061"/>
      <c r="D1061" s="151"/>
      <c r="E1061" s="151"/>
      <c r="F1061" s="151"/>
      <c r="G1061" s="151"/>
      <c r="H1061" s="151"/>
      <c r="I1061" s="151"/>
      <c r="K1061" s="151"/>
      <c r="L1061" s="151"/>
      <c r="M1061" s="151"/>
      <c r="N1061"/>
      <c r="O1061" s="167"/>
      <c r="P1061" s="168"/>
      <c r="Q1061" s="151"/>
      <c r="R1061" s="151"/>
      <c r="S1061" s="151"/>
      <c r="T1061" s="151"/>
      <c r="U1061" s="151"/>
      <c r="V1061" s="151"/>
      <c r="W1061" s="167"/>
      <c r="X1061" s="168"/>
      <c r="Y1061" s="151"/>
      <c r="Z1061" s="151" t="s">
        <v>775</v>
      </c>
      <c r="AA1061" s="171"/>
      <c r="AB1061" s="151"/>
      <c r="AC1061" s="169"/>
      <c r="AD1061" s="165">
        <v>42805</v>
      </c>
      <c r="AE1061" s="170">
        <v>1051</v>
      </c>
    </row>
    <row r="1062" spans="1:31">
      <c r="A1062" s="165"/>
      <c r="B1062" s="166"/>
      <c r="C1062"/>
      <c r="D1062" s="151"/>
      <c r="E1062" s="151"/>
      <c r="F1062" s="151"/>
      <c r="G1062" s="151"/>
      <c r="H1062" s="151"/>
      <c r="I1062" s="151"/>
      <c r="K1062" s="151"/>
      <c r="L1062" s="151"/>
      <c r="M1062" s="151"/>
      <c r="N1062"/>
      <c r="O1062" s="167"/>
      <c r="P1062" s="168"/>
      <c r="Q1062" s="151"/>
      <c r="R1062" s="151"/>
      <c r="S1062" s="151"/>
      <c r="T1062" s="151"/>
      <c r="U1062" s="151"/>
      <c r="V1062" s="151"/>
      <c r="W1062" s="167"/>
      <c r="X1062" s="168"/>
      <c r="Y1062" s="151"/>
      <c r="Z1062" s="151" t="s">
        <v>775</v>
      </c>
      <c r="AA1062" s="171"/>
      <c r="AB1062" s="151"/>
      <c r="AC1062" s="169"/>
      <c r="AD1062" s="165">
        <v>42805</v>
      </c>
      <c r="AE1062" s="170">
        <v>1052</v>
      </c>
    </row>
    <row r="1063" spans="1:31">
      <c r="A1063" s="165"/>
      <c r="B1063" s="166"/>
      <c r="C1063"/>
      <c r="D1063" s="151"/>
      <c r="E1063" s="151"/>
      <c r="F1063" s="151"/>
      <c r="G1063" s="151"/>
      <c r="H1063" s="151"/>
      <c r="I1063" s="151"/>
      <c r="K1063" s="151"/>
      <c r="L1063" s="151"/>
      <c r="M1063" s="151"/>
      <c r="N1063"/>
      <c r="O1063" s="167"/>
      <c r="P1063" s="168"/>
      <c r="Q1063" s="151"/>
      <c r="R1063" s="151"/>
      <c r="S1063" s="151"/>
      <c r="T1063" s="151"/>
      <c r="U1063" s="151"/>
      <c r="V1063" s="151"/>
      <c r="W1063" s="167"/>
      <c r="X1063" s="168"/>
      <c r="Y1063" s="151"/>
      <c r="Z1063" s="151" t="s">
        <v>775</v>
      </c>
      <c r="AA1063" s="171"/>
      <c r="AB1063" s="151"/>
      <c r="AC1063" s="169"/>
      <c r="AD1063" s="165">
        <v>42805</v>
      </c>
      <c r="AE1063" s="170">
        <v>1053</v>
      </c>
    </row>
    <row r="1064" spans="1:31">
      <c r="A1064" s="165"/>
      <c r="B1064" s="166"/>
      <c r="C1064"/>
      <c r="D1064" s="151"/>
      <c r="E1064" s="151"/>
      <c r="F1064" s="151"/>
      <c r="G1064" s="151"/>
      <c r="H1064" s="151"/>
      <c r="I1064" s="151"/>
      <c r="K1064" s="151"/>
      <c r="L1064" s="151"/>
      <c r="M1064" s="151"/>
      <c r="N1064"/>
      <c r="O1064" s="167"/>
      <c r="P1064" s="168"/>
      <c r="Q1064" s="151"/>
      <c r="R1064" s="151"/>
      <c r="S1064" s="151"/>
      <c r="T1064" s="151"/>
      <c r="U1064" s="151"/>
      <c r="V1064" s="151"/>
      <c r="W1064" s="167"/>
      <c r="X1064" s="168"/>
      <c r="Y1064" s="151"/>
      <c r="Z1064" s="151" t="s">
        <v>775</v>
      </c>
      <c r="AA1064" s="171"/>
      <c r="AB1064" s="151"/>
      <c r="AC1064" s="169"/>
      <c r="AD1064" s="165">
        <v>42805</v>
      </c>
      <c r="AE1064" s="170">
        <v>1054</v>
      </c>
    </row>
    <row r="1065" spans="1:31">
      <c r="A1065" s="165"/>
      <c r="B1065" s="166"/>
      <c r="C1065"/>
      <c r="D1065" s="151"/>
      <c r="E1065" s="151"/>
      <c r="F1065" s="151"/>
      <c r="G1065" s="151"/>
      <c r="H1065" s="151"/>
      <c r="I1065" s="151"/>
      <c r="K1065" s="151"/>
      <c r="L1065" s="151"/>
      <c r="M1065" s="151"/>
      <c r="N1065"/>
      <c r="O1065" s="167"/>
      <c r="P1065" s="168"/>
      <c r="Q1065" s="151"/>
      <c r="R1065" s="151"/>
      <c r="S1065" s="151"/>
      <c r="T1065" s="151"/>
      <c r="U1065" s="151"/>
      <c r="V1065" s="151"/>
      <c r="W1065" s="167"/>
      <c r="X1065" s="168"/>
      <c r="Y1065" s="151"/>
      <c r="Z1065" s="151" t="s">
        <v>775</v>
      </c>
      <c r="AA1065" s="171"/>
      <c r="AB1065" s="151"/>
      <c r="AC1065" s="169"/>
      <c r="AD1065" s="165">
        <v>42805</v>
      </c>
      <c r="AE1065" s="170">
        <v>1055</v>
      </c>
    </row>
    <row r="1066" spans="1:31">
      <c r="A1066" s="165"/>
      <c r="B1066" s="166"/>
      <c r="C1066"/>
      <c r="D1066" s="151"/>
      <c r="E1066" s="151"/>
      <c r="F1066" s="151"/>
      <c r="G1066" s="151"/>
      <c r="H1066" s="151"/>
      <c r="I1066" s="151"/>
      <c r="K1066" s="151"/>
      <c r="L1066" s="151"/>
      <c r="M1066" s="151"/>
      <c r="N1066"/>
      <c r="O1066" s="167"/>
      <c r="P1066" s="168"/>
      <c r="Q1066" s="151"/>
      <c r="R1066" s="151"/>
      <c r="S1066" s="151"/>
      <c r="T1066" s="151"/>
      <c r="U1066" s="151"/>
      <c r="V1066" s="151"/>
      <c r="W1066" s="167"/>
      <c r="X1066" s="168"/>
      <c r="Y1066" s="151"/>
      <c r="Z1066" s="151" t="s">
        <v>775</v>
      </c>
      <c r="AA1066" s="171"/>
      <c r="AB1066" s="151"/>
      <c r="AC1066" s="169"/>
      <c r="AD1066" s="165">
        <v>42805</v>
      </c>
      <c r="AE1066" s="170">
        <v>1056</v>
      </c>
    </row>
    <row r="1067" spans="1:31">
      <c r="A1067" s="165"/>
      <c r="B1067" s="166"/>
      <c r="C1067"/>
      <c r="D1067" s="151"/>
      <c r="E1067" s="151"/>
      <c r="F1067" s="151"/>
      <c r="G1067" s="151"/>
      <c r="H1067" s="151"/>
      <c r="I1067" s="151"/>
      <c r="K1067" s="151"/>
      <c r="L1067" s="151"/>
      <c r="M1067" s="151"/>
      <c r="N1067"/>
      <c r="O1067" s="167"/>
      <c r="P1067" s="168"/>
      <c r="Q1067" s="151"/>
      <c r="R1067" s="151"/>
      <c r="S1067" s="151"/>
      <c r="T1067" s="151"/>
      <c r="U1067" s="151"/>
      <c r="V1067" s="151"/>
      <c r="W1067" s="167"/>
      <c r="X1067" s="168"/>
      <c r="Y1067" s="151"/>
      <c r="Z1067" s="151" t="s">
        <v>775</v>
      </c>
      <c r="AA1067" s="171"/>
      <c r="AB1067" s="151"/>
      <c r="AC1067" s="169"/>
      <c r="AD1067" s="165">
        <v>42805</v>
      </c>
      <c r="AE1067" s="170">
        <v>1057</v>
      </c>
    </row>
    <row r="1068" spans="1:31">
      <c r="A1068" s="165"/>
      <c r="B1068" s="166"/>
      <c r="C1068"/>
      <c r="D1068" s="151"/>
      <c r="E1068" s="151"/>
      <c r="F1068" s="151"/>
      <c r="G1068" s="151"/>
      <c r="H1068" s="151"/>
      <c r="I1068" s="151"/>
      <c r="K1068" s="151"/>
      <c r="L1068" s="151"/>
      <c r="M1068" s="151"/>
      <c r="N1068"/>
      <c r="O1068" s="167"/>
      <c r="P1068" s="168"/>
      <c r="Q1068" s="151"/>
      <c r="R1068" s="151"/>
      <c r="S1068" s="151"/>
      <c r="T1068" s="151"/>
      <c r="U1068" s="151"/>
      <c r="V1068" s="151"/>
      <c r="W1068" s="167"/>
      <c r="X1068" s="168"/>
      <c r="Y1068" s="151"/>
      <c r="Z1068" s="151" t="s">
        <v>775</v>
      </c>
      <c r="AA1068" s="171"/>
      <c r="AB1068" s="151"/>
      <c r="AC1068" s="169"/>
      <c r="AD1068" s="165">
        <v>42805</v>
      </c>
      <c r="AE1068" s="170">
        <v>1058</v>
      </c>
    </row>
    <row r="1069" spans="1:31">
      <c r="A1069" s="165"/>
      <c r="B1069" s="166"/>
      <c r="C1069"/>
      <c r="D1069" s="151"/>
      <c r="E1069" s="151"/>
      <c r="F1069" s="151"/>
      <c r="G1069" s="151"/>
      <c r="H1069" s="151"/>
      <c r="I1069" s="151"/>
      <c r="K1069" s="151"/>
      <c r="L1069" s="151"/>
      <c r="M1069" s="151"/>
      <c r="N1069"/>
      <c r="O1069" s="167"/>
      <c r="P1069" s="168"/>
      <c r="Q1069" s="151"/>
      <c r="R1069" s="151"/>
      <c r="S1069" s="151"/>
      <c r="T1069" s="151"/>
      <c r="U1069" s="151"/>
      <c r="V1069" s="151"/>
      <c r="W1069" s="167"/>
      <c r="X1069" s="168"/>
      <c r="Y1069" s="151"/>
      <c r="Z1069" s="151" t="s">
        <v>775</v>
      </c>
      <c r="AA1069" s="171"/>
      <c r="AB1069" s="151"/>
      <c r="AC1069" s="169"/>
      <c r="AD1069" s="165">
        <v>42805</v>
      </c>
      <c r="AE1069" s="170">
        <v>1059</v>
      </c>
    </row>
    <row r="1070" spans="1:31">
      <c r="A1070" s="165"/>
      <c r="B1070" s="166"/>
      <c r="C1070"/>
      <c r="D1070" s="151"/>
      <c r="E1070" s="151"/>
      <c r="F1070" s="151"/>
      <c r="G1070" s="151"/>
      <c r="H1070" s="151"/>
      <c r="I1070" s="151"/>
      <c r="K1070" s="151"/>
      <c r="L1070" s="151"/>
      <c r="M1070" s="151"/>
      <c r="N1070"/>
      <c r="O1070" s="167"/>
      <c r="P1070" s="168"/>
      <c r="Q1070" s="151"/>
      <c r="R1070" s="151"/>
      <c r="S1070" s="151"/>
      <c r="T1070" s="151"/>
      <c r="U1070" s="151"/>
      <c r="V1070" s="151"/>
      <c r="W1070" s="167"/>
      <c r="X1070" s="168"/>
      <c r="Y1070" s="151"/>
      <c r="Z1070" s="151" t="s">
        <v>775</v>
      </c>
      <c r="AA1070" s="171"/>
      <c r="AB1070" s="151"/>
      <c r="AC1070" s="169"/>
      <c r="AD1070" s="165">
        <v>42805</v>
      </c>
      <c r="AE1070" s="170">
        <v>1060</v>
      </c>
    </row>
    <row r="1071" spans="1:31">
      <c r="A1071" s="165"/>
      <c r="B1071" s="166"/>
      <c r="C1071"/>
      <c r="D1071" s="151"/>
      <c r="E1071" s="151"/>
      <c r="F1071" s="151"/>
      <c r="G1071" s="151"/>
      <c r="H1071" s="151"/>
      <c r="I1071" s="151"/>
      <c r="K1071" s="151"/>
      <c r="L1071" s="151"/>
      <c r="M1071" s="151"/>
      <c r="N1071"/>
      <c r="O1071" s="167"/>
      <c r="P1071" s="168"/>
      <c r="Q1071" s="151"/>
      <c r="R1071" s="151"/>
      <c r="S1071" s="151"/>
      <c r="T1071" s="151"/>
      <c r="U1071" s="151"/>
      <c r="V1071" s="151"/>
      <c r="W1071" s="167"/>
      <c r="X1071" s="168"/>
      <c r="Y1071" s="151"/>
      <c r="Z1071" s="151" t="s">
        <v>775</v>
      </c>
      <c r="AA1071" s="171"/>
      <c r="AB1071" s="151"/>
      <c r="AC1071" s="169"/>
      <c r="AD1071" s="165">
        <v>42805</v>
      </c>
      <c r="AE1071" s="170">
        <v>1061</v>
      </c>
    </row>
    <row r="1072" spans="1:31">
      <c r="A1072" s="165"/>
      <c r="B1072" s="166"/>
      <c r="C1072"/>
      <c r="D1072" s="151"/>
      <c r="E1072" s="151"/>
      <c r="F1072" s="151"/>
      <c r="G1072" s="151"/>
      <c r="H1072" s="151"/>
      <c r="I1072" s="151"/>
      <c r="K1072" s="151"/>
      <c r="L1072" s="151"/>
      <c r="M1072" s="151"/>
      <c r="N1072"/>
      <c r="O1072" s="167"/>
      <c r="P1072" s="168"/>
      <c r="Q1072" s="151"/>
      <c r="R1072" s="151"/>
      <c r="S1072" s="151"/>
      <c r="T1072" s="151"/>
      <c r="U1072" s="151"/>
      <c r="V1072" s="151"/>
      <c r="W1072" s="167"/>
      <c r="X1072" s="168"/>
      <c r="Y1072" s="151"/>
      <c r="Z1072" s="151" t="s">
        <v>775</v>
      </c>
      <c r="AA1072" s="171"/>
      <c r="AB1072" s="151"/>
      <c r="AC1072" s="169"/>
      <c r="AD1072" s="165">
        <v>42805</v>
      </c>
      <c r="AE1072" s="170">
        <v>1062</v>
      </c>
    </row>
    <row r="1073" spans="1:31">
      <c r="A1073" s="165"/>
      <c r="B1073" s="166"/>
      <c r="C1073"/>
      <c r="D1073" s="151"/>
      <c r="E1073" s="151"/>
      <c r="F1073" s="151"/>
      <c r="G1073" s="151"/>
      <c r="H1073" s="151"/>
      <c r="I1073" s="151"/>
      <c r="K1073" s="151"/>
      <c r="L1073" s="151"/>
      <c r="M1073" s="151"/>
      <c r="N1073"/>
      <c r="O1073" s="167"/>
      <c r="P1073" s="168"/>
      <c r="Q1073" s="151"/>
      <c r="R1073" s="151"/>
      <c r="S1073" s="151"/>
      <c r="T1073" s="151"/>
      <c r="U1073" s="151"/>
      <c r="V1073" s="151"/>
      <c r="W1073" s="167"/>
      <c r="X1073" s="168"/>
      <c r="Y1073" s="151"/>
      <c r="Z1073" s="151" t="s">
        <v>775</v>
      </c>
      <c r="AA1073" s="171"/>
      <c r="AB1073" s="151"/>
      <c r="AC1073" s="169"/>
      <c r="AD1073" s="165">
        <v>42805</v>
      </c>
      <c r="AE1073" s="170">
        <v>1063</v>
      </c>
    </row>
    <row r="1074" spans="1:31">
      <c r="A1074" s="165"/>
      <c r="B1074" s="166"/>
      <c r="C1074"/>
      <c r="D1074" s="151"/>
      <c r="E1074" s="151"/>
      <c r="F1074" s="151"/>
      <c r="G1074" s="151"/>
      <c r="H1074" s="151"/>
      <c r="I1074" s="151"/>
      <c r="K1074" s="151"/>
      <c r="L1074" s="151"/>
      <c r="M1074" s="151"/>
      <c r="N1074"/>
      <c r="O1074" s="167"/>
      <c r="P1074" s="168"/>
      <c r="Q1074" s="151"/>
      <c r="R1074" s="151"/>
      <c r="S1074" s="151"/>
      <c r="T1074" s="151"/>
      <c r="U1074" s="151"/>
      <c r="V1074" s="151"/>
      <c r="W1074" s="167"/>
      <c r="X1074" s="168"/>
      <c r="Y1074" s="151"/>
      <c r="Z1074" s="151" t="s">
        <v>775</v>
      </c>
      <c r="AA1074" s="171"/>
      <c r="AB1074" s="151"/>
      <c r="AC1074" s="169"/>
      <c r="AD1074" s="165">
        <v>42805</v>
      </c>
      <c r="AE1074" s="170">
        <v>1064</v>
      </c>
    </row>
    <row r="1075" spans="1:31">
      <c r="A1075" s="165"/>
      <c r="B1075" s="166"/>
      <c r="C1075"/>
      <c r="D1075" s="151"/>
      <c r="E1075" s="151"/>
      <c r="F1075" s="151"/>
      <c r="G1075" s="151"/>
      <c r="H1075" s="151"/>
      <c r="I1075" s="151"/>
      <c r="K1075" s="151"/>
      <c r="L1075" s="151"/>
      <c r="M1075" s="151"/>
      <c r="N1075"/>
      <c r="O1075" s="167"/>
      <c r="P1075" s="168"/>
      <c r="Q1075" s="151"/>
      <c r="R1075" s="151"/>
      <c r="S1075" s="151"/>
      <c r="T1075" s="151"/>
      <c r="U1075" s="151"/>
      <c r="V1075" s="151"/>
      <c r="W1075" s="167"/>
      <c r="X1075" s="168"/>
      <c r="Y1075" s="151"/>
      <c r="Z1075" s="151" t="s">
        <v>775</v>
      </c>
      <c r="AA1075" s="171"/>
      <c r="AB1075" s="151"/>
      <c r="AC1075" s="169"/>
      <c r="AD1075" s="165">
        <v>42805</v>
      </c>
      <c r="AE1075" s="170">
        <v>1065</v>
      </c>
    </row>
    <row r="1076" spans="1:31">
      <c r="A1076" s="165"/>
      <c r="B1076" s="166"/>
      <c r="C1076"/>
      <c r="D1076" s="151"/>
      <c r="E1076" s="151"/>
      <c r="F1076" s="151"/>
      <c r="G1076" s="151"/>
      <c r="H1076" s="151"/>
      <c r="I1076" s="151"/>
      <c r="K1076" s="151"/>
      <c r="L1076" s="151"/>
      <c r="M1076" s="151"/>
      <c r="N1076"/>
      <c r="O1076" s="167"/>
      <c r="P1076" s="168"/>
      <c r="Q1076" s="151"/>
      <c r="R1076" s="151"/>
      <c r="S1076" s="151"/>
      <c r="T1076" s="151"/>
      <c r="U1076" s="151"/>
      <c r="V1076" s="151"/>
      <c r="W1076" s="167"/>
      <c r="X1076" s="168"/>
      <c r="Y1076" s="151"/>
      <c r="Z1076" s="151" t="s">
        <v>775</v>
      </c>
      <c r="AA1076" s="171"/>
      <c r="AB1076" s="151"/>
      <c r="AC1076" s="169"/>
      <c r="AD1076" s="165">
        <v>42805</v>
      </c>
      <c r="AE1076" s="170">
        <v>1066</v>
      </c>
    </row>
    <row r="1077" spans="1:31">
      <c r="A1077" s="165"/>
      <c r="B1077" s="166"/>
      <c r="C1077"/>
      <c r="D1077" s="151"/>
      <c r="E1077" s="151"/>
      <c r="F1077" s="151"/>
      <c r="G1077" s="151"/>
      <c r="H1077" s="151"/>
      <c r="I1077" s="151"/>
      <c r="K1077" s="151"/>
      <c r="L1077" s="151"/>
      <c r="M1077" s="151"/>
      <c r="N1077"/>
      <c r="O1077" s="167"/>
      <c r="P1077" s="168"/>
      <c r="Q1077" s="151"/>
      <c r="R1077" s="151"/>
      <c r="S1077" s="151"/>
      <c r="T1077" s="151"/>
      <c r="U1077" s="151"/>
      <c r="V1077" s="151"/>
      <c r="W1077" s="167"/>
      <c r="X1077" s="168"/>
      <c r="Y1077" s="151"/>
      <c r="Z1077" s="151" t="s">
        <v>775</v>
      </c>
      <c r="AA1077" s="171"/>
      <c r="AB1077" s="151"/>
      <c r="AC1077" s="169"/>
      <c r="AD1077" s="165">
        <v>42805</v>
      </c>
      <c r="AE1077" s="170">
        <v>1067</v>
      </c>
    </row>
    <row r="1078" spans="1:31">
      <c r="A1078" s="165"/>
      <c r="B1078" s="166"/>
      <c r="C1078"/>
      <c r="D1078" s="151"/>
      <c r="E1078" s="151"/>
      <c r="F1078" s="151"/>
      <c r="G1078" s="151"/>
      <c r="H1078" s="151"/>
      <c r="I1078" s="151"/>
      <c r="K1078" s="151"/>
      <c r="L1078" s="151"/>
      <c r="M1078" s="151"/>
      <c r="N1078"/>
      <c r="O1078" s="167"/>
      <c r="P1078" s="168"/>
      <c r="Q1078" s="151"/>
      <c r="R1078" s="151"/>
      <c r="S1078" s="151"/>
      <c r="T1078" s="151"/>
      <c r="U1078" s="151"/>
      <c r="V1078" s="151"/>
      <c r="W1078" s="167"/>
      <c r="X1078" s="168"/>
      <c r="Y1078" s="151"/>
      <c r="Z1078" s="151" t="s">
        <v>775</v>
      </c>
      <c r="AA1078" s="171"/>
      <c r="AB1078" s="151"/>
      <c r="AC1078" s="169"/>
      <c r="AD1078" s="165">
        <v>42805</v>
      </c>
      <c r="AE1078" s="170">
        <v>1068</v>
      </c>
    </row>
    <row r="1079" spans="1:31">
      <c r="A1079" s="165"/>
      <c r="B1079" s="166"/>
      <c r="C1079"/>
      <c r="D1079" s="151"/>
      <c r="E1079" s="151"/>
      <c r="F1079" s="151"/>
      <c r="G1079" s="151"/>
      <c r="H1079" s="151"/>
      <c r="I1079" s="151"/>
      <c r="K1079" s="151"/>
      <c r="L1079" s="151"/>
      <c r="M1079" s="151"/>
      <c r="N1079"/>
      <c r="O1079" s="167"/>
      <c r="P1079" s="168"/>
      <c r="Q1079" s="151"/>
      <c r="R1079" s="151"/>
      <c r="S1079" s="151"/>
      <c r="T1079" s="151"/>
      <c r="U1079" s="151"/>
      <c r="V1079" s="151"/>
      <c r="W1079" s="167"/>
      <c r="X1079" s="168"/>
      <c r="Y1079" s="151"/>
      <c r="Z1079" s="151" t="s">
        <v>775</v>
      </c>
      <c r="AA1079" s="171"/>
      <c r="AB1079" s="151"/>
      <c r="AC1079" s="169"/>
      <c r="AD1079" s="165">
        <v>42805</v>
      </c>
      <c r="AE1079" s="170">
        <v>1069</v>
      </c>
    </row>
    <row r="1080" spans="1:31">
      <c r="A1080" s="165"/>
      <c r="B1080" s="166"/>
      <c r="C1080"/>
      <c r="D1080" s="151"/>
      <c r="E1080" s="151"/>
      <c r="F1080" s="151"/>
      <c r="G1080" s="151"/>
      <c r="H1080" s="151"/>
      <c r="I1080" s="151"/>
      <c r="K1080" s="151"/>
      <c r="L1080" s="151"/>
      <c r="M1080" s="151"/>
      <c r="N1080"/>
      <c r="O1080" s="167"/>
      <c r="P1080" s="168"/>
      <c r="Q1080" s="151"/>
      <c r="R1080" s="151"/>
      <c r="S1080" s="151"/>
      <c r="T1080" s="151"/>
      <c r="U1080" s="151"/>
      <c r="V1080" s="151"/>
      <c r="W1080" s="167"/>
      <c r="X1080" s="168"/>
      <c r="Y1080" s="151"/>
      <c r="Z1080" s="151" t="s">
        <v>775</v>
      </c>
      <c r="AA1080" s="171"/>
      <c r="AB1080" s="151"/>
      <c r="AC1080" s="169"/>
      <c r="AD1080" s="165">
        <v>42805</v>
      </c>
      <c r="AE1080" s="170">
        <v>1070</v>
      </c>
    </row>
    <row r="1081" spans="1:31">
      <c r="A1081" s="165"/>
      <c r="B1081" s="166"/>
      <c r="C1081"/>
      <c r="D1081" s="151"/>
      <c r="E1081" s="151"/>
      <c r="F1081" s="151"/>
      <c r="G1081" s="151"/>
      <c r="H1081" s="151"/>
      <c r="I1081" s="151"/>
      <c r="K1081" s="151"/>
      <c r="L1081" s="151"/>
      <c r="M1081" s="151"/>
      <c r="N1081"/>
      <c r="O1081" s="167"/>
      <c r="P1081" s="168"/>
      <c r="Q1081" s="151"/>
      <c r="R1081" s="151"/>
      <c r="S1081" s="151"/>
      <c r="T1081" s="151"/>
      <c r="U1081" s="151"/>
      <c r="V1081" s="151"/>
      <c r="W1081" s="167"/>
      <c r="X1081" s="168"/>
      <c r="Y1081" s="151"/>
      <c r="Z1081" s="151" t="s">
        <v>775</v>
      </c>
      <c r="AA1081" s="171"/>
      <c r="AB1081" s="151"/>
      <c r="AC1081" s="169"/>
      <c r="AD1081" s="165">
        <v>42805</v>
      </c>
      <c r="AE1081" s="170">
        <v>1071</v>
      </c>
    </row>
    <row r="1082" spans="1:31">
      <c r="A1082" s="165"/>
      <c r="B1082" s="166"/>
      <c r="C1082"/>
      <c r="D1082" s="151"/>
      <c r="E1082" s="151"/>
      <c r="F1082" s="151"/>
      <c r="G1082" s="151"/>
      <c r="H1082" s="151"/>
      <c r="I1082" s="151"/>
      <c r="K1082" s="151"/>
      <c r="L1082" s="151"/>
      <c r="M1082" s="151"/>
      <c r="N1082"/>
      <c r="O1082" s="167"/>
      <c r="P1082" s="168"/>
      <c r="Q1082" s="151"/>
      <c r="R1082" s="151"/>
      <c r="S1082" s="151"/>
      <c r="T1082" s="151"/>
      <c r="U1082" s="151"/>
      <c r="V1082" s="151"/>
      <c r="W1082" s="167"/>
      <c r="X1082" s="168"/>
      <c r="Y1082" s="151"/>
      <c r="Z1082" s="151" t="s">
        <v>775</v>
      </c>
      <c r="AA1082" s="171"/>
      <c r="AB1082" s="151"/>
      <c r="AC1082" s="169"/>
      <c r="AD1082" s="165">
        <v>42805</v>
      </c>
      <c r="AE1082" s="170">
        <v>1072</v>
      </c>
    </row>
    <row r="1083" spans="1:31">
      <c r="A1083" s="165"/>
      <c r="B1083" s="166"/>
      <c r="C1083"/>
      <c r="D1083" s="151"/>
      <c r="E1083" s="151"/>
      <c r="F1083" s="151"/>
      <c r="G1083" s="151"/>
      <c r="H1083" s="151"/>
      <c r="I1083" s="151"/>
      <c r="K1083" s="151"/>
      <c r="L1083" s="151"/>
      <c r="M1083" s="151"/>
      <c r="N1083"/>
      <c r="O1083" s="167"/>
      <c r="P1083" s="168"/>
      <c r="Q1083" s="151"/>
      <c r="R1083" s="151"/>
      <c r="S1083" s="151"/>
      <c r="T1083" s="151"/>
      <c r="U1083" s="151"/>
      <c r="V1083" s="151"/>
      <c r="W1083" s="167"/>
      <c r="X1083" s="168"/>
      <c r="Y1083" s="151"/>
      <c r="Z1083" s="151" t="s">
        <v>775</v>
      </c>
      <c r="AA1083" s="171"/>
      <c r="AB1083" s="151"/>
      <c r="AC1083" s="169"/>
      <c r="AD1083" s="165">
        <v>42805</v>
      </c>
      <c r="AE1083" s="170">
        <v>1073</v>
      </c>
    </row>
    <row r="1084" spans="1:31">
      <c r="A1084" s="165"/>
      <c r="B1084" s="166"/>
      <c r="C1084"/>
      <c r="D1084" s="151"/>
      <c r="E1084" s="151"/>
      <c r="F1084" s="151"/>
      <c r="G1084" s="151"/>
      <c r="H1084" s="151"/>
      <c r="I1084" s="151"/>
      <c r="K1084" s="151"/>
      <c r="L1084" s="151"/>
      <c r="M1084" s="151"/>
      <c r="N1084"/>
      <c r="O1084" s="167"/>
      <c r="P1084" s="168"/>
      <c r="Q1084" s="151"/>
      <c r="R1084" s="151"/>
      <c r="S1084" s="151"/>
      <c r="T1084" s="151"/>
      <c r="U1084" s="151"/>
      <c r="V1084" s="151"/>
      <c r="W1084" s="167"/>
      <c r="X1084" s="168"/>
      <c r="Y1084" s="151"/>
      <c r="Z1084" s="151" t="s">
        <v>775</v>
      </c>
      <c r="AA1084" s="171"/>
      <c r="AB1084" s="151"/>
      <c r="AC1084" s="169"/>
      <c r="AD1084" s="165">
        <v>42805</v>
      </c>
      <c r="AE1084" s="170">
        <v>1074</v>
      </c>
    </row>
    <row r="1085" spans="1:31">
      <c r="A1085" s="165"/>
      <c r="B1085" s="166"/>
      <c r="C1085"/>
      <c r="D1085" s="151"/>
      <c r="E1085" s="151"/>
      <c r="F1085" s="151"/>
      <c r="G1085" s="151"/>
      <c r="H1085" s="151"/>
      <c r="I1085" s="151"/>
      <c r="K1085" s="151"/>
      <c r="L1085" s="151"/>
      <c r="M1085" s="151"/>
      <c r="N1085"/>
      <c r="O1085" s="167"/>
      <c r="P1085" s="168"/>
      <c r="Q1085" s="151"/>
      <c r="R1085" s="151"/>
      <c r="S1085" s="151"/>
      <c r="T1085" s="151"/>
      <c r="U1085" s="151"/>
      <c r="V1085" s="151"/>
      <c r="W1085" s="167"/>
      <c r="X1085" s="168"/>
      <c r="Y1085" s="151"/>
      <c r="Z1085" s="151" t="s">
        <v>775</v>
      </c>
      <c r="AA1085" s="171"/>
      <c r="AB1085" s="151"/>
      <c r="AC1085" s="169"/>
      <c r="AD1085" s="165">
        <v>42805</v>
      </c>
      <c r="AE1085" s="170">
        <v>1075</v>
      </c>
    </row>
    <row r="1086" spans="1:31">
      <c r="A1086" s="165"/>
      <c r="B1086" s="166"/>
      <c r="C1086"/>
      <c r="D1086" s="151"/>
      <c r="E1086" s="151"/>
      <c r="F1086" s="151"/>
      <c r="G1086" s="151"/>
      <c r="H1086" s="151"/>
      <c r="I1086" s="151"/>
      <c r="K1086" s="151"/>
      <c r="L1086" s="151"/>
      <c r="M1086" s="151"/>
      <c r="N1086"/>
      <c r="O1086" s="167"/>
      <c r="P1086" s="168"/>
      <c r="Q1086" s="151"/>
      <c r="R1086" s="151"/>
      <c r="S1086" s="151"/>
      <c r="T1086" s="151"/>
      <c r="U1086" s="151"/>
      <c r="V1086" s="151"/>
      <c r="W1086" s="167"/>
      <c r="X1086" s="168"/>
      <c r="Y1086" s="151"/>
      <c r="Z1086" s="151" t="s">
        <v>775</v>
      </c>
      <c r="AA1086" s="171"/>
      <c r="AB1086" s="151"/>
      <c r="AC1086" s="169"/>
      <c r="AD1086" s="165">
        <v>42805</v>
      </c>
      <c r="AE1086" s="170">
        <v>1076</v>
      </c>
    </row>
    <row r="1087" spans="1:31">
      <c r="A1087" s="165"/>
      <c r="B1087" s="166"/>
      <c r="C1087"/>
      <c r="D1087" s="151"/>
      <c r="E1087" s="151"/>
      <c r="F1087" s="151"/>
      <c r="G1087" s="151"/>
      <c r="H1087" s="151"/>
      <c r="I1087" s="151"/>
      <c r="K1087" s="151"/>
      <c r="L1087" s="151"/>
      <c r="M1087" s="151"/>
      <c r="N1087"/>
      <c r="O1087" s="167"/>
      <c r="P1087" s="168"/>
      <c r="Q1087" s="151"/>
      <c r="R1087" s="151"/>
      <c r="S1087" s="151"/>
      <c r="T1087" s="151"/>
      <c r="U1087" s="151"/>
      <c r="V1087" s="151"/>
      <c r="W1087" s="167"/>
      <c r="X1087" s="168"/>
      <c r="Y1087" s="151"/>
      <c r="Z1087" s="151" t="s">
        <v>775</v>
      </c>
      <c r="AA1087" s="171"/>
      <c r="AB1087" s="151"/>
      <c r="AC1087" s="169"/>
      <c r="AD1087" s="165">
        <v>42805</v>
      </c>
      <c r="AE1087" s="170">
        <v>1077</v>
      </c>
    </row>
    <row r="1088" spans="1:31">
      <c r="A1088" s="165"/>
      <c r="B1088" s="166"/>
      <c r="C1088"/>
      <c r="D1088" s="151"/>
      <c r="E1088" s="151"/>
      <c r="F1088" s="151"/>
      <c r="G1088" s="151"/>
      <c r="H1088" s="151"/>
      <c r="I1088" s="151"/>
      <c r="K1088" s="151"/>
      <c r="L1088" s="151"/>
      <c r="M1088" s="151"/>
      <c r="N1088"/>
      <c r="O1088" s="167"/>
      <c r="P1088" s="168"/>
      <c r="Q1088" s="151"/>
      <c r="R1088" s="151"/>
      <c r="S1088" s="151"/>
      <c r="T1088" s="151"/>
      <c r="U1088" s="151"/>
      <c r="V1088" s="151"/>
      <c r="W1088" s="167"/>
      <c r="X1088" s="168"/>
      <c r="Y1088" s="151"/>
      <c r="Z1088" s="151" t="s">
        <v>775</v>
      </c>
      <c r="AA1088" s="171"/>
      <c r="AB1088" s="151"/>
      <c r="AC1088" s="169"/>
      <c r="AD1088" s="165">
        <v>42805</v>
      </c>
      <c r="AE1088" s="170">
        <v>1078</v>
      </c>
    </row>
    <row r="1089" spans="1:31">
      <c r="A1089" s="165"/>
      <c r="B1089" s="166"/>
      <c r="C1089"/>
      <c r="D1089" s="151"/>
      <c r="E1089" s="151"/>
      <c r="F1089" s="151"/>
      <c r="G1089" s="151"/>
      <c r="H1089" s="151"/>
      <c r="I1089" s="151"/>
      <c r="K1089" s="151"/>
      <c r="L1089" s="151"/>
      <c r="M1089" s="151"/>
      <c r="N1089"/>
      <c r="O1089" s="167"/>
      <c r="P1089" s="168"/>
      <c r="Q1089" s="151"/>
      <c r="R1089" s="151"/>
      <c r="S1089" s="151"/>
      <c r="T1089" s="151"/>
      <c r="U1089" s="151"/>
      <c r="V1089" s="151"/>
      <c r="W1089" s="167"/>
      <c r="X1089" s="168"/>
      <c r="Y1089" s="151"/>
      <c r="Z1089" s="151" t="s">
        <v>775</v>
      </c>
      <c r="AA1089" s="171"/>
      <c r="AB1089" s="151"/>
      <c r="AC1089" s="169"/>
      <c r="AD1089" s="165">
        <v>42805</v>
      </c>
      <c r="AE1089" s="170">
        <v>1079</v>
      </c>
    </row>
    <row r="1090" spans="1:31">
      <c r="A1090" s="165"/>
      <c r="B1090" s="166"/>
      <c r="C1090"/>
      <c r="D1090" s="151"/>
      <c r="E1090" s="151"/>
      <c r="F1090" s="151"/>
      <c r="G1090" s="151"/>
      <c r="H1090" s="151"/>
      <c r="I1090" s="151"/>
      <c r="K1090" s="151"/>
      <c r="L1090" s="151"/>
      <c r="M1090" s="151"/>
      <c r="N1090"/>
      <c r="O1090" s="167"/>
      <c r="P1090" s="168"/>
      <c r="Q1090" s="151"/>
      <c r="R1090" s="151"/>
      <c r="S1090" s="151"/>
      <c r="T1090" s="151"/>
      <c r="U1090" s="151"/>
      <c r="V1090" s="151"/>
      <c r="W1090" s="167"/>
      <c r="X1090" s="168"/>
      <c r="Y1090" s="151"/>
      <c r="Z1090" s="151" t="s">
        <v>775</v>
      </c>
      <c r="AA1090" s="171"/>
      <c r="AB1090" s="151"/>
      <c r="AC1090" s="169"/>
      <c r="AD1090" s="165">
        <v>42805</v>
      </c>
      <c r="AE1090" s="170">
        <v>1080</v>
      </c>
    </row>
    <row r="1091" spans="1:31">
      <c r="A1091" s="165"/>
      <c r="B1091" s="166"/>
      <c r="C1091"/>
      <c r="D1091" s="151"/>
      <c r="E1091" s="151"/>
      <c r="F1091" s="151"/>
      <c r="G1091" s="151"/>
      <c r="H1091" s="151"/>
      <c r="I1091" s="151"/>
      <c r="K1091" s="151"/>
      <c r="L1091" s="151"/>
      <c r="M1091" s="151"/>
      <c r="N1091"/>
      <c r="O1091" s="167"/>
      <c r="P1091" s="168"/>
      <c r="Q1091" s="151"/>
      <c r="R1091" s="151"/>
      <c r="S1091" s="151"/>
      <c r="T1091" s="151"/>
      <c r="U1091" s="151"/>
      <c r="V1091" s="151"/>
      <c r="W1091" s="167"/>
      <c r="X1091" s="168"/>
      <c r="Y1091" s="151"/>
      <c r="Z1091" s="151" t="s">
        <v>775</v>
      </c>
      <c r="AA1091" s="171"/>
      <c r="AB1091" s="151"/>
      <c r="AC1091" s="169"/>
      <c r="AD1091" s="165">
        <v>42805</v>
      </c>
      <c r="AE1091" s="170">
        <v>1081</v>
      </c>
    </row>
    <row r="1092" spans="1:31">
      <c r="A1092" s="165"/>
      <c r="B1092" s="166"/>
      <c r="C1092"/>
      <c r="D1092" s="151"/>
      <c r="E1092" s="151"/>
      <c r="F1092" s="151"/>
      <c r="G1092" s="151"/>
      <c r="H1092" s="151"/>
      <c r="I1092" s="151"/>
      <c r="K1092" s="151"/>
      <c r="L1092" s="151"/>
      <c r="M1092" s="151"/>
      <c r="N1092"/>
      <c r="O1092" s="167"/>
      <c r="P1092" s="168"/>
      <c r="Q1092" s="151"/>
      <c r="R1092" s="151"/>
      <c r="S1092" s="151"/>
      <c r="T1092" s="151"/>
      <c r="U1092" s="151"/>
      <c r="V1092" s="151"/>
      <c r="W1092" s="167"/>
      <c r="X1092" s="168"/>
      <c r="Y1092" s="151"/>
      <c r="Z1092" s="151" t="s">
        <v>775</v>
      </c>
      <c r="AA1092" s="171"/>
      <c r="AB1092" s="151"/>
      <c r="AC1092" s="169"/>
      <c r="AD1092" s="165">
        <v>42805</v>
      </c>
      <c r="AE1092" s="170">
        <v>1082</v>
      </c>
    </row>
    <row r="1093" spans="1:31">
      <c r="A1093" s="165"/>
      <c r="B1093" s="166"/>
      <c r="C1093"/>
      <c r="D1093" s="151"/>
      <c r="E1093" s="151"/>
      <c r="F1093" s="151"/>
      <c r="G1093" s="151"/>
      <c r="H1093" s="151"/>
      <c r="I1093" s="151"/>
      <c r="K1093" s="151"/>
      <c r="L1093" s="151"/>
      <c r="M1093" s="151"/>
      <c r="N1093"/>
      <c r="O1093" s="167"/>
      <c r="P1093" s="168"/>
      <c r="Q1093" s="151"/>
      <c r="R1093" s="151"/>
      <c r="S1093" s="151"/>
      <c r="T1093" s="151"/>
      <c r="U1093" s="151"/>
      <c r="V1093" s="151"/>
      <c r="W1093" s="167"/>
      <c r="X1093" s="168"/>
      <c r="Y1093" s="151"/>
      <c r="Z1093" s="151" t="s">
        <v>775</v>
      </c>
      <c r="AA1093" s="171"/>
      <c r="AB1093" s="151"/>
      <c r="AC1093" s="169"/>
      <c r="AD1093" s="165">
        <v>42805</v>
      </c>
      <c r="AE1093" s="170">
        <v>1083</v>
      </c>
    </row>
    <row r="1094" spans="1:31">
      <c r="A1094" s="165"/>
      <c r="B1094" s="166"/>
      <c r="C1094"/>
      <c r="D1094" s="151"/>
      <c r="E1094" s="151"/>
      <c r="F1094" s="151"/>
      <c r="G1094" s="151"/>
      <c r="H1094" s="151"/>
      <c r="I1094" s="151"/>
      <c r="K1094" s="151"/>
      <c r="L1094" s="151"/>
      <c r="M1094" s="151"/>
      <c r="N1094"/>
      <c r="O1094" s="167"/>
      <c r="P1094" s="168"/>
      <c r="Q1094" s="151"/>
      <c r="R1094" s="151"/>
      <c r="S1094" s="151"/>
      <c r="T1094" s="151"/>
      <c r="U1094" s="151"/>
      <c r="V1094" s="151"/>
      <c r="W1094" s="167"/>
      <c r="X1094" s="168"/>
      <c r="Y1094" s="151"/>
      <c r="Z1094" s="151" t="s">
        <v>775</v>
      </c>
      <c r="AA1094" s="171"/>
      <c r="AB1094" s="151"/>
      <c r="AC1094" s="169"/>
      <c r="AD1094" s="165">
        <v>42805</v>
      </c>
      <c r="AE1094" s="170">
        <v>1084</v>
      </c>
    </row>
    <row r="1095" spans="1:31">
      <c r="A1095" s="165"/>
      <c r="B1095" s="166"/>
      <c r="C1095"/>
      <c r="D1095" s="151"/>
      <c r="E1095" s="151"/>
      <c r="F1095" s="151"/>
      <c r="G1095" s="151"/>
      <c r="H1095" s="151"/>
      <c r="I1095" s="151"/>
      <c r="K1095" s="151"/>
      <c r="L1095" s="151"/>
      <c r="M1095" s="151"/>
      <c r="N1095"/>
      <c r="O1095" s="167"/>
      <c r="P1095" s="168"/>
      <c r="Q1095" s="151"/>
      <c r="R1095" s="151"/>
      <c r="S1095" s="151"/>
      <c r="T1095" s="151"/>
      <c r="U1095" s="151"/>
      <c r="V1095" s="151"/>
      <c r="W1095" s="167"/>
      <c r="X1095" s="168"/>
      <c r="Y1095" s="151"/>
      <c r="Z1095" s="151" t="s">
        <v>775</v>
      </c>
      <c r="AA1095" s="171"/>
      <c r="AB1095" s="151"/>
      <c r="AC1095" s="169"/>
      <c r="AD1095" s="165">
        <v>42805</v>
      </c>
      <c r="AE1095" s="170">
        <v>1085</v>
      </c>
    </row>
    <row r="1096" spans="1:31">
      <c r="A1096" s="165"/>
      <c r="B1096" s="166"/>
      <c r="C1096"/>
      <c r="D1096" s="151"/>
      <c r="E1096" s="151"/>
      <c r="F1096" s="151"/>
      <c r="G1096" s="151"/>
      <c r="H1096" s="151"/>
      <c r="I1096" s="151"/>
      <c r="K1096" s="151"/>
      <c r="L1096" s="151"/>
      <c r="M1096" s="151"/>
      <c r="N1096"/>
      <c r="O1096" s="167"/>
      <c r="P1096" s="168"/>
      <c r="Q1096" s="151"/>
      <c r="R1096" s="151"/>
      <c r="S1096" s="151"/>
      <c r="T1096" s="151"/>
      <c r="U1096" s="151"/>
      <c r="V1096" s="151"/>
      <c r="W1096" s="167"/>
      <c r="X1096" s="168"/>
      <c r="Y1096" s="151"/>
      <c r="Z1096" s="151" t="s">
        <v>775</v>
      </c>
      <c r="AA1096" s="171"/>
      <c r="AB1096" s="151"/>
      <c r="AC1096" s="169"/>
      <c r="AD1096" s="165">
        <v>42805</v>
      </c>
      <c r="AE1096" s="170">
        <v>1086</v>
      </c>
    </row>
    <row r="1097" spans="1:31">
      <c r="A1097" s="165"/>
      <c r="B1097" s="166"/>
      <c r="C1097"/>
      <c r="D1097" s="151"/>
      <c r="E1097" s="151"/>
      <c r="F1097" s="151"/>
      <c r="G1097" s="151"/>
      <c r="H1097" s="151"/>
      <c r="I1097" s="151"/>
      <c r="K1097" s="151"/>
      <c r="L1097" s="151"/>
      <c r="M1097" s="151"/>
      <c r="N1097"/>
      <c r="O1097" s="167"/>
      <c r="P1097" s="168"/>
      <c r="Q1097" s="151"/>
      <c r="R1097" s="151"/>
      <c r="S1097" s="151"/>
      <c r="T1097" s="151"/>
      <c r="U1097" s="151"/>
      <c r="V1097" s="151"/>
      <c r="W1097" s="167"/>
      <c r="X1097" s="168"/>
      <c r="Y1097" s="151"/>
      <c r="Z1097" s="151" t="s">
        <v>775</v>
      </c>
      <c r="AA1097" s="171"/>
      <c r="AB1097" s="151"/>
      <c r="AC1097" s="169"/>
      <c r="AD1097" s="165">
        <v>42805</v>
      </c>
      <c r="AE1097" s="170">
        <v>1087</v>
      </c>
    </row>
    <row r="1098" spans="1:31">
      <c r="A1098" s="165"/>
      <c r="B1098" s="166"/>
      <c r="C1098"/>
      <c r="D1098" s="151"/>
      <c r="E1098" s="151"/>
      <c r="F1098" s="151"/>
      <c r="G1098" s="151"/>
      <c r="H1098" s="151"/>
      <c r="I1098" s="151"/>
      <c r="K1098" s="151"/>
      <c r="L1098" s="151"/>
      <c r="M1098" s="151"/>
      <c r="N1098"/>
      <c r="O1098" s="167"/>
      <c r="P1098" s="168"/>
      <c r="Q1098" s="151"/>
      <c r="R1098" s="151"/>
      <c r="S1098" s="151"/>
      <c r="T1098" s="151"/>
      <c r="U1098" s="151"/>
      <c r="V1098" s="151"/>
      <c r="W1098" s="167"/>
      <c r="X1098" s="168"/>
      <c r="Y1098" s="151"/>
      <c r="Z1098" s="151" t="s">
        <v>775</v>
      </c>
      <c r="AA1098" s="171"/>
      <c r="AB1098" s="151"/>
      <c r="AC1098" s="169"/>
      <c r="AD1098" s="165">
        <v>42805</v>
      </c>
      <c r="AE1098" s="170">
        <v>1088</v>
      </c>
    </row>
    <row r="1099" spans="1:31">
      <c r="A1099" s="165"/>
      <c r="B1099" s="166"/>
      <c r="C1099"/>
      <c r="D1099" s="151"/>
      <c r="E1099" s="151"/>
      <c r="F1099" s="151"/>
      <c r="G1099" s="151"/>
      <c r="H1099" s="151"/>
      <c r="I1099" s="151"/>
      <c r="K1099" s="151"/>
      <c r="L1099" s="151"/>
      <c r="M1099" s="151"/>
      <c r="N1099"/>
      <c r="O1099" s="167"/>
      <c r="P1099" s="168"/>
      <c r="Q1099" s="151"/>
      <c r="R1099" s="151"/>
      <c r="S1099" s="151"/>
      <c r="T1099" s="151"/>
      <c r="U1099" s="151"/>
      <c r="V1099" s="151"/>
      <c r="W1099" s="167"/>
      <c r="X1099" s="168"/>
      <c r="Y1099" s="151"/>
      <c r="Z1099" s="151" t="s">
        <v>775</v>
      </c>
      <c r="AA1099" s="171"/>
      <c r="AB1099" s="151"/>
      <c r="AC1099" s="169"/>
      <c r="AD1099" s="165">
        <v>42805</v>
      </c>
      <c r="AE1099" s="170">
        <v>1089</v>
      </c>
    </row>
    <row r="1100" spans="1:31">
      <c r="A1100" s="165"/>
      <c r="B1100" s="166"/>
      <c r="C1100"/>
      <c r="D1100" s="151"/>
      <c r="E1100" s="151"/>
      <c r="F1100" s="151"/>
      <c r="G1100" s="151"/>
      <c r="H1100" s="151"/>
      <c r="I1100" s="151"/>
      <c r="K1100" s="151"/>
      <c r="L1100" s="151"/>
      <c r="M1100" s="151"/>
      <c r="N1100"/>
      <c r="O1100" s="167"/>
      <c r="P1100" s="168"/>
      <c r="Q1100" s="151"/>
      <c r="R1100" s="151"/>
      <c r="S1100" s="151"/>
      <c r="T1100" s="151"/>
      <c r="U1100" s="151"/>
      <c r="V1100" s="151"/>
      <c r="W1100" s="167"/>
      <c r="X1100" s="168"/>
      <c r="Y1100" s="151"/>
      <c r="Z1100" s="151" t="s">
        <v>775</v>
      </c>
      <c r="AA1100" s="171"/>
      <c r="AB1100" s="151"/>
      <c r="AC1100" s="169"/>
      <c r="AD1100" s="165">
        <v>42805</v>
      </c>
      <c r="AE1100" s="170">
        <v>1090</v>
      </c>
    </row>
    <row r="1101" spans="1:31">
      <c r="A1101" s="165"/>
      <c r="B1101" s="166"/>
      <c r="C1101"/>
      <c r="D1101" s="151"/>
      <c r="E1101" s="151"/>
      <c r="F1101" s="151"/>
      <c r="G1101" s="151"/>
      <c r="H1101" s="151"/>
      <c r="I1101" s="151"/>
      <c r="K1101" s="151"/>
      <c r="L1101" s="151"/>
      <c r="M1101" s="151"/>
      <c r="N1101"/>
      <c r="O1101" s="167"/>
      <c r="P1101" s="168"/>
      <c r="Q1101" s="151"/>
      <c r="R1101" s="151"/>
      <c r="S1101" s="151"/>
      <c r="T1101" s="151"/>
      <c r="U1101" s="151"/>
      <c r="V1101" s="151"/>
      <c r="W1101" s="167"/>
      <c r="X1101" s="168"/>
      <c r="Y1101" s="151"/>
      <c r="Z1101" s="151" t="s">
        <v>775</v>
      </c>
      <c r="AA1101" s="171"/>
      <c r="AB1101" s="151"/>
      <c r="AC1101" s="169"/>
      <c r="AD1101" s="165">
        <v>42805</v>
      </c>
      <c r="AE1101" s="170">
        <v>1091</v>
      </c>
    </row>
    <row r="1102" spans="1:31">
      <c r="A1102" s="165"/>
      <c r="B1102" s="166"/>
      <c r="C1102"/>
      <c r="D1102" s="151"/>
      <c r="E1102" s="151"/>
      <c r="F1102" s="151"/>
      <c r="G1102" s="151"/>
      <c r="H1102" s="151"/>
      <c r="I1102" s="151"/>
      <c r="K1102" s="151"/>
      <c r="L1102" s="151"/>
      <c r="M1102" s="151"/>
      <c r="N1102"/>
      <c r="O1102" s="167"/>
      <c r="P1102" s="168"/>
      <c r="Q1102" s="151"/>
      <c r="R1102" s="151"/>
      <c r="S1102" s="151"/>
      <c r="T1102" s="151"/>
      <c r="U1102" s="151"/>
      <c r="V1102" s="151"/>
      <c r="W1102" s="167"/>
      <c r="X1102" s="168"/>
      <c r="Y1102" s="151"/>
      <c r="Z1102" s="151" t="s">
        <v>775</v>
      </c>
      <c r="AA1102" s="171"/>
      <c r="AB1102" s="151"/>
      <c r="AC1102" s="169"/>
      <c r="AD1102" s="165">
        <v>42805</v>
      </c>
      <c r="AE1102" s="170">
        <v>1092</v>
      </c>
    </row>
    <row r="1103" spans="1:31">
      <c r="A1103" s="165"/>
      <c r="B1103" s="166"/>
      <c r="C1103"/>
      <c r="D1103" s="151"/>
      <c r="E1103" s="151"/>
      <c r="F1103" s="151"/>
      <c r="G1103" s="151"/>
      <c r="H1103" s="151"/>
      <c r="I1103" s="151"/>
      <c r="K1103" s="151"/>
      <c r="L1103" s="151"/>
      <c r="M1103" s="151"/>
      <c r="N1103"/>
      <c r="O1103" s="167"/>
      <c r="P1103" s="168"/>
      <c r="Q1103" s="151"/>
      <c r="R1103" s="151"/>
      <c r="S1103" s="151"/>
      <c r="T1103" s="151"/>
      <c r="U1103" s="151"/>
      <c r="V1103" s="151"/>
      <c r="W1103" s="167"/>
      <c r="X1103" s="168"/>
      <c r="Y1103" s="151"/>
      <c r="Z1103" s="151" t="s">
        <v>775</v>
      </c>
      <c r="AA1103" s="171"/>
      <c r="AB1103" s="151"/>
      <c r="AC1103" s="169"/>
      <c r="AD1103" s="165">
        <v>42805</v>
      </c>
      <c r="AE1103" s="170">
        <v>1093</v>
      </c>
    </row>
    <row r="1104" spans="1:31">
      <c r="A1104" s="165"/>
      <c r="B1104" s="166"/>
      <c r="C1104"/>
      <c r="D1104" s="151"/>
      <c r="E1104" s="151"/>
      <c r="F1104" s="151"/>
      <c r="G1104" s="151"/>
      <c r="H1104" s="151"/>
      <c r="I1104" s="151"/>
      <c r="K1104" s="151"/>
      <c r="L1104" s="151"/>
      <c r="M1104" s="151"/>
      <c r="N1104"/>
      <c r="O1104" s="167"/>
      <c r="P1104" s="168"/>
      <c r="Q1104" s="151"/>
      <c r="R1104" s="151"/>
      <c r="S1104" s="151"/>
      <c r="T1104" s="151"/>
      <c r="U1104" s="151"/>
      <c r="V1104" s="151"/>
      <c r="W1104" s="167"/>
      <c r="X1104" s="168"/>
      <c r="Y1104" s="151"/>
      <c r="Z1104" s="151" t="s">
        <v>775</v>
      </c>
      <c r="AA1104" s="171"/>
      <c r="AB1104" s="151"/>
      <c r="AC1104" s="169"/>
      <c r="AD1104" s="165">
        <v>42805</v>
      </c>
      <c r="AE1104" s="170">
        <v>1094</v>
      </c>
    </row>
    <row r="1105" spans="1:31">
      <c r="A1105" s="165"/>
      <c r="B1105" s="166"/>
      <c r="C1105"/>
      <c r="D1105" s="151"/>
      <c r="E1105" s="151"/>
      <c r="F1105" s="151"/>
      <c r="G1105" s="151"/>
      <c r="H1105" s="151"/>
      <c r="I1105" s="151"/>
      <c r="K1105" s="151"/>
      <c r="L1105" s="151"/>
      <c r="M1105" s="151"/>
      <c r="N1105"/>
      <c r="O1105" s="167"/>
      <c r="P1105" s="168"/>
      <c r="Q1105" s="151"/>
      <c r="R1105" s="151"/>
      <c r="S1105" s="151"/>
      <c r="T1105" s="151"/>
      <c r="U1105" s="151"/>
      <c r="V1105" s="151"/>
      <c r="W1105" s="167"/>
      <c r="X1105" s="168"/>
      <c r="Y1105" s="151"/>
      <c r="Z1105" s="151" t="s">
        <v>775</v>
      </c>
      <c r="AA1105" s="171"/>
      <c r="AB1105" s="151"/>
      <c r="AC1105" s="169"/>
      <c r="AD1105" s="165">
        <v>42805</v>
      </c>
      <c r="AE1105" s="170">
        <v>1095</v>
      </c>
    </row>
    <row r="1106" spans="1:31">
      <c r="A1106" s="165"/>
      <c r="B1106" s="166"/>
      <c r="C1106"/>
      <c r="D1106" s="151"/>
      <c r="E1106" s="151"/>
      <c r="F1106" s="151"/>
      <c r="G1106" s="151"/>
      <c r="H1106" s="151"/>
      <c r="I1106" s="151"/>
      <c r="K1106" s="151"/>
      <c r="L1106" s="151"/>
      <c r="M1106" s="151"/>
      <c r="N1106"/>
      <c r="O1106" s="167"/>
      <c r="P1106" s="168"/>
      <c r="Q1106" s="151"/>
      <c r="R1106" s="151"/>
      <c r="S1106" s="151"/>
      <c r="T1106" s="151"/>
      <c r="U1106" s="151"/>
      <c r="V1106" s="151"/>
      <c r="W1106" s="167"/>
      <c r="X1106" s="168"/>
      <c r="Y1106" s="151"/>
      <c r="Z1106" s="151" t="s">
        <v>775</v>
      </c>
      <c r="AA1106" s="171"/>
      <c r="AB1106" s="151"/>
      <c r="AC1106" s="169"/>
      <c r="AD1106" s="165">
        <v>42805</v>
      </c>
      <c r="AE1106" s="170">
        <v>1096</v>
      </c>
    </row>
    <row r="1107" spans="1:31">
      <c r="A1107" s="165"/>
      <c r="B1107" s="166"/>
      <c r="C1107"/>
      <c r="D1107" s="151"/>
      <c r="E1107" s="151"/>
      <c r="F1107" s="151"/>
      <c r="G1107" s="151"/>
      <c r="H1107" s="151"/>
      <c r="I1107" s="151"/>
      <c r="K1107" s="151"/>
      <c r="L1107" s="151"/>
      <c r="M1107" s="151"/>
      <c r="N1107"/>
      <c r="O1107" s="167"/>
      <c r="P1107" s="168"/>
      <c r="Q1107" s="151"/>
      <c r="R1107" s="151"/>
      <c r="S1107" s="151"/>
      <c r="T1107" s="151"/>
      <c r="U1107" s="151"/>
      <c r="V1107" s="151"/>
      <c r="W1107" s="167"/>
      <c r="X1107" s="168"/>
      <c r="Y1107" s="151"/>
      <c r="Z1107" s="151" t="s">
        <v>775</v>
      </c>
      <c r="AA1107" s="171"/>
      <c r="AB1107" s="151"/>
      <c r="AC1107" s="169"/>
      <c r="AD1107" s="165">
        <v>42805</v>
      </c>
      <c r="AE1107" s="170">
        <v>1097</v>
      </c>
    </row>
    <row r="1108" spans="1:31">
      <c r="A1108" s="165"/>
      <c r="B1108" s="166"/>
      <c r="C1108"/>
      <c r="D1108" s="151"/>
      <c r="E1108" s="151"/>
      <c r="F1108" s="151"/>
      <c r="G1108" s="151"/>
      <c r="H1108" s="151"/>
      <c r="I1108" s="151"/>
      <c r="K1108" s="151"/>
      <c r="L1108" s="151"/>
      <c r="M1108" s="151"/>
      <c r="N1108"/>
      <c r="O1108" s="167"/>
      <c r="P1108" s="168"/>
      <c r="Q1108" s="151"/>
      <c r="R1108" s="151"/>
      <c r="S1108" s="151"/>
      <c r="T1108" s="151"/>
      <c r="U1108" s="151"/>
      <c r="V1108" s="151"/>
      <c r="W1108" s="167"/>
      <c r="X1108" s="168"/>
      <c r="Y1108" s="151"/>
      <c r="Z1108" s="151" t="s">
        <v>775</v>
      </c>
      <c r="AA1108" s="171"/>
      <c r="AB1108" s="151"/>
      <c r="AC1108" s="169"/>
      <c r="AD1108" s="165">
        <v>42805</v>
      </c>
      <c r="AE1108" s="170">
        <v>1098</v>
      </c>
    </row>
    <row r="1109" spans="1:31">
      <c r="A1109" s="165"/>
      <c r="B1109" s="166"/>
      <c r="C1109"/>
      <c r="D1109" s="151"/>
      <c r="E1109" s="151"/>
      <c r="F1109" s="151"/>
      <c r="G1109" s="151"/>
      <c r="H1109" s="151"/>
      <c r="I1109" s="151"/>
      <c r="K1109" s="151"/>
      <c r="L1109" s="151"/>
      <c r="M1109" s="151"/>
      <c r="N1109"/>
      <c r="O1109" s="167"/>
      <c r="P1109" s="168"/>
      <c r="Q1109" s="151"/>
      <c r="R1109" s="151"/>
      <c r="S1109" s="151"/>
      <c r="T1109" s="151"/>
      <c r="U1109" s="151"/>
      <c r="V1109" s="151"/>
      <c r="W1109" s="167"/>
      <c r="X1109" s="168"/>
      <c r="Y1109" s="151"/>
      <c r="Z1109" s="151" t="s">
        <v>775</v>
      </c>
      <c r="AA1109" s="171"/>
      <c r="AB1109" s="151"/>
      <c r="AC1109" s="169"/>
      <c r="AD1109" s="165">
        <v>42805</v>
      </c>
      <c r="AE1109" s="170">
        <v>1099</v>
      </c>
    </row>
    <row r="1110" spans="1:31">
      <c r="A1110" s="165"/>
      <c r="B1110" s="166"/>
      <c r="C1110"/>
      <c r="D1110" s="151"/>
      <c r="E1110" s="151"/>
      <c r="F1110" s="151"/>
      <c r="G1110" s="151"/>
      <c r="H1110" s="151"/>
      <c r="I1110" s="151"/>
      <c r="K1110" s="151"/>
      <c r="L1110" s="151"/>
      <c r="M1110" s="151"/>
      <c r="N1110"/>
      <c r="O1110" s="167"/>
      <c r="P1110" s="168"/>
      <c r="Q1110" s="151"/>
      <c r="R1110" s="151"/>
      <c r="S1110" s="151"/>
      <c r="T1110" s="151"/>
      <c r="U1110" s="151"/>
      <c r="V1110" s="151"/>
      <c r="W1110" s="167"/>
      <c r="X1110" s="168"/>
      <c r="Y1110" s="151"/>
      <c r="Z1110" s="151" t="s">
        <v>775</v>
      </c>
      <c r="AA1110" s="171"/>
      <c r="AB1110" s="151"/>
      <c r="AC1110" s="169"/>
      <c r="AD1110" s="165">
        <v>42805</v>
      </c>
      <c r="AE1110" s="170">
        <v>1100</v>
      </c>
    </row>
    <row r="1111" spans="1:31">
      <c r="A1111" s="165"/>
      <c r="B1111" s="166"/>
      <c r="C1111"/>
      <c r="D1111" s="151"/>
      <c r="E1111" s="151"/>
      <c r="F1111" s="151"/>
      <c r="G1111" s="151"/>
      <c r="H1111" s="151"/>
      <c r="I1111" s="151"/>
      <c r="K1111" s="151"/>
      <c r="L1111" s="151"/>
      <c r="M1111" s="151"/>
      <c r="N1111"/>
      <c r="O1111" s="167"/>
      <c r="P1111" s="168"/>
      <c r="Q1111" s="151"/>
      <c r="R1111" s="151"/>
      <c r="S1111" s="151"/>
      <c r="T1111" s="151"/>
      <c r="U1111" s="151"/>
      <c r="V1111" s="151"/>
      <c r="W1111" s="167"/>
      <c r="X1111" s="168"/>
      <c r="Y1111" s="151"/>
      <c r="Z1111" s="151" t="s">
        <v>775</v>
      </c>
      <c r="AA1111" s="171"/>
      <c r="AB1111" s="151"/>
      <c r="AC1111" s="169"/>
      <c r="AD1111" s="165">
        <v>42805</v>
      </c>
      <c r="AE1111" s="170">
        <v>1101</v>
      </c>
    </row>
    <row r="1112" spans="1:31">
      <c r="A1112" s="165"/>
      <c r="B1112" s="166"/>
      <c r="C1112"/>
      <c r="D1112" s="151"/>
      <c r="E1112" s="151"/>
      <c r="F1112" s="151"/>
      <c r="G1112" s="151"/>
      <c r="H1112" s="151"/>
      <c r="I1112" s="151"/>
      <c r="K1112" s="151"/>
      <c r="L1112" s="151"/>
      <c r="M1112" s="151"/>
      <c r="N1112"/>
      <c r="O1112" s="167"/>
      <c r="P1112" s="168"/>
      <c r="Q1112" s="151"/>
      <c r="R1112" s="151"/>
      <c r="S1112" s="151"/>
      <c r="T1112" s="151"/>
      <c r="U1112" s="151"/>
      <c r="V1112" s="151"/>
      <c r="W1112" s="167"/>
      <c r="X1112" s="168"/>
      <c r="Y1112" s="151"/>
      <c r="Z1112" s="151" t="s">
        <v>775</v>
      </c>
      <c r="AA1112" s="171"/>
      <c r="AB1112" s="151"/>
      <c r="AC1112" s="169"/>
      <c r="AD1112" s="165">
        <v>42805</v>
      </c>
      <c r="AE1112" s="170">
        <v>1102</v>
      </c>
    </row>
    <row r="1113" spans="1:31">
      <c r="A1113" s="165"/>
      <c r="B1113" s="166"/>
      <c r="C1113"/>
      <c r="D1113" s="151"/>
      <c r="E1113" s="151"/>
      <c r="F1113" s="151"/>
      <c r="G1113" s="151"/>
      <c r="H1113" s="151"/>
      <c r="I1113" s="151"/>
      <c r="K1113" s="151"/>
      <c r="L1113" s="151"/>
      <c r="M1113" s="151"/>
      <c r="N1113"/>
      <c r="O1113" s="167"/>
      <c r="P1113" s="168"/>
      <c r="Q1113" s="151"/>
      <c r="R1113" s="151"/>
      <c r="S1113" s="151"/>
      <c r="T1113" s="151"/>
      <c r="U1113" s="151"/>
      <c r="V1113" s="151"/>
      <c r="W1113" s="167"/>
      <c r="X1113" s="168"/>
      <c r="Y1113" s="151"/>
      <c r="Z1113" s="151" t="s">
        <v>775</v>
      </c>
      <c r="AA1113" s="171"/>
      <c r="AB1113" s="151"/>
      <c r="AC1113" s="169"/>
      <c r="AD1113" s="165">
        <v>42805</v>
      </c>
      <c r="AE1113" s="170">
        <v>1103</v>
      </c>
    </row>
    <row r="1114" spans="1:31">
      <c r="A1114" s="165"/>
      <c r="B1114" s="166"/>
      <c r="C1114"/>
      <c r="D1114" s="151"/>
      <c r="E1114" s="151"/>
      <c r="F1114" s="151"/>
      <c r="G1114" s="151"/>
      <c r="H1114" s="151"/>
      <c r="I1114" s="151"/>
      <c r="K1114" s="151"/>
      <c r="L1114" s="151"/>
      <c r="M1114" s="151"/>
      <c r="N1114"/>
      <c r="O1114" s="167"/>
      <c r="P1114" s="168"/>
      <c r="Q1114" s="151"/>
      <c r="R1114" s="151"/>
      <c r="S1114" s="151"/>
      <c r="T1114" s="151"/>
      <c r="U1114" s="151"/>
      <c r="V1114" s="151"/>
      <c r="W1114" s="167"/>
      <c r="X1114" s="168"/>
      <c r="Y1114" s="151"/>
      <c r="Z1114" s="151" t="s">
        <v>775</v>
      </c>
      <c r="AA1114" s="171"/>
      <c r="AB1114" s="151"/>
      <c r="AC1114" s="169"/>
      <c r="AD1114" s="165">
        <v>42805</v>
      </c>
      <c r="AE1114" s="170">
        <v>1104</v>
      </c>
    </row>
    <row r="1115" spans="1:31">
      <c r="A1115" s="165"/>
      <c r="B1115" s="166"/>
      <c r="C1115"/>
      <c r="D1115" s="151"/>
      <c r="E1115" s="151"/>
      <c r="F1115" s="151"/>
      <c r="G1115" s="151"/>
      <c r="H1115" s="151"/>
      <c r="I1115" s="151"/>
      <c r="K1115" s="151"/>
      <c r="L1115" s="151"/>
      <c r="M1115" s="151"/>
      <c r="N1115"/>
      <c r="O1115" s="167"/>
      <c r="P1115" s="168"/>
      <c r="Q1115" s="151"/>
      <c r="R1115" s="151"/>
      <c r="S1115" s="151"/>
      <c r="T1115" s="151"/>
      <c r="U1115" s="151"/>
      <c r="V1115" s="151"/>
      <c r="W1115" s="167"/>
      <c r="X1115" s="168"/>
      <c r="Y1115" s="151"/>
      <c r="Z1115" s="151" t="s">
        <v>775</v>
      </c>
      <c r="AA1115" s="171"/>
      <c r="AB1115" s="151"/>
      <c r="AC1115" s="169"/>
      <c r="AD1115" s="165">
        <v>42805</v>
      </c>
      <c r="AE1115" s="170">
        <v>1105</v>
      </c>
    </row>
    <row r="1116" spans="1:31">
      <c r="A1116" s="165"/>
      <c r="B1116" s="166"/>
      <c r="C1116"/>
      <c r="D1116" s="151"/>
      <c r="E1116" s="151"/>
      <c r="F1116" s="151"/>
      <c r="G1116" s="151"/>
      <c r="H1116" s="151"/>
      <c r="I1116" s="151"/>
      <c r="K1116" s="151"/>
      <c r="L1116" s="151"/>
      <c r="M1116" s="151"/>
      <c r="N1116"/>
      <c r="O1116" s="167"/>
      <c r="P1116" s="168"/>
      <c r="Q1116" s="151"/>
      <c r="R1116" s="151"/>
      <c r="S1116" s="151"/>
      <c r="T1116" s="151"/>
      <c r="U1116" s="151"/>
      <c r="V1116" s="151"/>
      <c r="W1116" s="167"/>
      <c r="X1116" s="168"/>
      <c r="Y1116" s="151"/>
      <c r="Z1116" s="151" t="s">
        <v>775</v>
      </c>
      <c r="AA1116" s="171"/>
      <c r="AB1116" s="151"/>
      <c r="AC1116" s="169"/>
      <c r="AD1116" s="165">
        <v>42805</v>
      </c>
      <c r="AE1116" s="170">
        <v>1106</v>
      </c>
    </row>
    <row r="1117" spans="1:31">
      <c r="A1117" s="165"/>
      <c r="B1117" s="166"/>
      <c r="C1117"/>
      <c r="D1117" s="151"/>
      <c r="E1117" s="151"/>
      <c r="F1117" s="151"/>
      <c r="G1117" s="151"/>
      <c r="H1117" s="151"/>
      <c r="I1117" s="151"/>
      <c r="K1117" s="151"/>
      <c r="L1117" s="151"/>
      <c r="M1117" s="151"/>
      <c r="N1117"/>
      <c r="O1117" s="167"/>
      <c r="P1117" s="168"/>
      <c r="Q1117" s="151"/>
      <c r="R1117" s="151"/>
      <c r="S1117" s="151"/>
      <c r="T1117" s="151"/>
      <c r="U1117" s="151"/>
      <c r="V1117" s="151"/>
      <c r="W1117" s="167"/>
      <c r="X1117" s="168"/>
      <c r="Y1117" s="151"/>
      <c r="Z1117" s="151" t="s">
        <v>775</v>
      </c>
      <c r="AA1117" s="171"/>
      <c r="AB1117" s="151"/>
      <c r="AC1117" s="169"/>
      <c r="AD1117" s="165">
        <v>42805</v>
      </c>
      <c r="AE1117" s="170">
        <v>1107</v>
      </c>
    </row>
    <row r="1118" spans="1:31">
      <c r="A1118" s="165"/>
      <c r="B1118" s="166"/>
      <c r="C1118"/>
      <c r="D1118" s="151"/>
      <c r="E1118" s="151"/>
      <c r="F1118" s="151"/>
      <c r="G1118" s="151"/>
      <c r="H1118" s="151"/>
      <c r="I1118" s="151"/>
      <c r="K1118" s="151"/>
      <c r="L1118" s="151"/>
      <c r="M1118" s="151"/>
      <c r="N1118"/>
      <c r="O1118" s="167"/>
      <c r="P1118" s="168"/>
      <c r="Q1118" s="151"/>
      <c r="R1118" s="151"/>
      <c r="S1118" s="151"/>
      <c r="T1118" s="151"/>
      <c r="U1118" s="151"/>
      <c r="V1118" s="151"/>
      <c r="W1118" s="167"/>
      <c r="X1118" s="168"/>
      <c r="Y1118" s="151"/>
      <c r="Z1118" s="151" t="s">
        <v>775</v>
      </c>
      <c r="AA1118" s="171"/>
      <c r="AB1118" s="151"/>
      <c r="AC1118" s="169"/>
      <c r="AD1118" s="165">
        <v>42805</v>
      </c>
      <c r="AE1118" s="170">
        <v>1108</v>
      </c>
    </row>
    <row r="1119" spans="1:31">
      <c r="A1119" s="165"/>
      <c r="B1119" s="166"/>
      <c r="C1119"/>
      <c r="D1119" s="151"/>
      <c r="E1119" s="151"/>
      <c r="F1119" s="151"/>
      <c r="G1119" s="151"/>
      <c r="H1119" s="151"/>
      <c r="I1119" s="151"/>
      <c r="K1119" s="151"/>
      <c r="L1119" s="151"/>
      <c r="M1119" s="151"/>
      <c r="N1119"/>
      <c r="O1119" s="167"/>
      <c r="P1119" s="168"/>
      <c r="Q1119" s="151"/>
      <c r="R1119" s="151"/>
      <c r="S1119" s="151"/>
      <c r="T1119" s="151"/>
      <c r="U1119" s="151"/>
      <c r="V1119" s="151"/>
      <c r="W1119" s="167"/>
      <c r="X1119" s="168"/>
      <c r="Y1119" s="151"/>
      <c r="Z1119" s="151" t="s">
        <v>775</v>
      </c>
      <c r="AA1119" s="171"/>
      <c r="AB1119" s="151"/>
      <c r="AC1119" s="169"/>
      <c r="AD1119" s="165">
        <v>42805</v>
      </c>
      <c r="AE1119" s="170">
        <v>1109</v>
      </c>
    </row>
    <row r="1120" spans="1:31">
      <c r="A1120" s="165"/>
      <c r="B1120" s="166"/>
      <c r="C1120"/>
      <c r="D1120" s="151"/>
      <c r="E1120" s="151"/>
      <c r="F1120" s="151"/>
      <c r="G1120" s="151"/>
      <c r="H1120" s="151"/>
      <c r="I1120" s="151"/>
      <c r="K1120" s="151"/>
      <c r="L1120" s="151"/>
      <c r="M1120" s="151"/>
      <c r="N1120"/>
      <c r="O1120" s="167"/>
      <c r="P1120" s="168"/>
      <c r="Q1120" s="151"/>
      <c r="R1120" s="151"/>
      <c r="S1120" s="151"/>
      <c r="T1120" s="151"/>
      <c r="U1120" s="151"/>
      <c r="V1120" s="151"/>
      <c r="W1120" s="167"/>
      <c r="X1120" s="168"/>
      <c r="Y1120" s="151"/>
      <c r="Z1120" s="151" t="s">
        <v>775</v>
      </c>
      <c r="AA1120" s="171"/>
      <c r="AB1120" s="151"/>
      <c r="AC1120" s="169"/>
      <c r="AD1120" s="165">
        <v>42805</v>
      </c>
      <c r="AE1120" s="170">
        <v>1110</v>
      </c>
    </row>
    <row r="1121" spans="1:31">
      <c r="A1121" s="165"/>
      <c r="B1121" s="166"/>
      <c r="C1121"/>
      <c r="D1121" s="151"/>
      <c r="E1121" s="151"/>
      <c r="F1121" s="151"/>
      <c r="G1121" s="151"/>
      <c r="H1121" s="151"/>
      <c r="I1121" s="151"/>
      <c r="K1121" s="151"/>
      <c r="L1121" s="151"/>
      <c r="M1121" s="151"/>
      <c r="N1121"/>
      <c r="O1121" s="167"/>
      <c r="P1121" s="168"/>
      <c r="Q1121" s="151"/>
      <c r="R1121" s="151"/>
      <c r="S1121" s="151"/>
      <c r="T1121" s="151"/>
      <c r="U1121" s="151"/>
      <c r="V1121" s="151"/>
      <c r="W1121" s="167"/>
      <c r="X1121" s="168"/>
      <c r="Y1121" s="151"/>
      <c r="Z1121" s="151" t="s">
        <v>775</v>
      </c>
      <c r="AA1121" s="171"/>
      <c r="AB1121" s="151"/>
      <c r="AC1121" s="169"/>
      <c r="AD1121" s="165">
        <v>42805</v>
      </c>
      <c r="AE1121" s="170">
        <v>1111</v>
      </c>
    </row>
    <row r="1122" spans="1:31">
      <c r="A1122" s="165"/>
      <c r="B1122" s="166"/>
      <c r="C1122"/>
      <c r="D1122" s="151"/>
      <c r="E1122" s="151"/>
      <c r="F1122" s="151"/>
      <c r="G1122" s="151"/>
      <c r="H1122" s="151"/>
      <c r="I1122" s="151"/>
      <c r="K1122" s="151"/>
      <c r="L1122" s="151"/>
      <c r="M1122" s="151"/>
      <c r="N1122"/>
      <c r="O1122" s="167"/>
      <c r="P1122" s="168"/>
      <c r="Q1122" s="151"/>
      <c r="R1122" s="151"/>
      <c r="S1122" s="151"/>
      <c r="T1122" s="151"/>
      <c r="U1122" s="151"/>
      <c r="V1122" s="151"/>
      <c r="W1122" s="167"/>
      <c r="X1122" s="168"/>
      <c r="Y1122" s="151"/>
      <c r="Z1122" s="151" t="s">
        <v>775</v>
      </c>
      <c r="AA1122" s="171"/>
      <c r="AB1122" s="151"/>
      <c r="AC1122" s="169"/>
      <c r="AD1122" s="165">
        <v>42805</v>
      </c>
      <c r="AE1122" s="170">
        <v>1112</v>
      </c>
    </row>
    <row r="1123" spans="1:31">
      <c r="A1123" s="165"/>
      <c r="B1123" s="166"/>
      <c r="C1123"/>
      <c r="D1123" s="151"/>
      <c r="E1123" s="151"/>
      <c r="F1123" s="151"/>
      <c r="G1123" s="151"/>
      <c r="H1123" s="151"/>
      <c r="I1123" s="151"/>
      <c r="K1123" s="151"/>
      <c r="L1123" s="151"/>
      <c r="M1123" s="151"/>
      <c r="N1123"/>
      <c r="O1123" s="167"/>
      <c r="P1123" s="168"/>
      <c r="Q1123" s="151"/>
      <c r="R1123" s="151"/>
      <c r="S1123" s="151"/>
      <c r="T1123" s="151"/>
      <c r="U1123" s="151"/>
      <c r="V1123" s="151"/>
      <c r="W1123" s="167"/>
      <c r="X1123" s="168"/>
      <c r="Y1123" s="151"/>
      <c r="Z1123" s="151" t="s">
        <v>775</v>
      </c>
      <c r="AA1123" s="171"/>
      <c r="AB1123" s="151"/>
      <c r="AC1123" s="169"/>
      <c r="AD1123" s="165">
        <v>42805</v>
      </c>
      <c r="AE1123" s="170">
        <v>1113</v>
      </c>
    </row>
    <row r="1124" spans="1:31">
      <c r="A1124" s="165"/>
      <c r="B1124" s="166"/>
      <c r="C1124"/>
      <c r="D1124" s="151"/>
      <c r="E1124" s="151"/>
      <c r="F1124" s="151"/>
      <c r="G1124" s="151"/>
      <c r="H1124" s="151"/>
      <c r="I1124" s="151"/>
      <c r="K1124" s="151"/>
      <c r="L1124" s="151"/>
      <c r="M1124" s="151"/>
      <c r="N1124"/>
      <c r="O1124" s="167"/>
      <c r="P1124" s="168"/>
      <c r="Q1124" s="151"/>
      <c r="R1124" s="151"/>
      <c r="S1124" s="151"/>
      <c r="T1124" s="151"/>
      <c r="U1124" s="151"/>
      <c r="V1124" s="151"/>
      <c r="W1124" s="167"/>
      <c r="X1124" s="168"/>
      <c r="Y1124" s="151"/>
      <c r="Z1124" s="151" t="s">
        <v>775</v>
      </c>
      <c r="AA1124" s="171"/>
      <c r="AB1124" s="151"/>
      <c r="AC1124" s="169"/>
      <c r="AD1124" s="165">
        <v>42805</v>
      </c>
      <c r="AE1124" s="170">
        <v>1114</v>
      </c>
    </row>
    <row r="1125" spans="1:31">
      <c r="A1125" s="165"/>
      <c r="B1125" s="166"/>
      <c r="C1125"/>
      <c r="D1125" s="151"/>
      <c r="E1125" s="151"/>
      <c r="F1125" s="151"/>
      <c r="G1125" s="151"/>
      <c r="H1125" s="151"/>
      <c r="I1125" s="151"/>
      <c r="K1125" s="151"/>
      <c r="L1125" s="151"/>
      <c r="M1125" s="151"/>
      <c r="N1125"/>
      <c r="O1125" s="167"/>
      <c r="P1125" s="168"/>
      <c r="Q1125" s="151"/>
      <c r="R1125" s="151"/>
      <c r="S1125" s="151"/>
      <c r="T1125" s="151"/>
      <c r="U1125" s="151"/>
      <c r="V1125" s="151"/>
      <c r="W1125" s="167"/>
      <c r="X1125" s="168"/>
      <c r="Y1125" s="151"/>
      <c r="Z1125" s="151" t="s">
        <v>775</v>
      </c>
      <c r="AA1125" s="171"/>
      <c r="AB1125" s="151"/>
      <c r="AC1125" s="169"/>
      <c r="AD1125" s="165">
        <v>42805</v>
      </c>
      <c r="AE1125" s="170">
        <v>1115</v>
      </c>
    </row>
    <row r="1126" spans="1:31">
      <c r="A1126" s="165"/>
      <c r="B1126" s="166"/>
      <c r="C1126"/>
      <c r="D1126" s="151"/>
      <c r="E1126" s="151"/>
      <c r="F1126" s="151"/>
      <c r="G1126" s="151"/>
      <c r="H1126" s="151"/>
      <c r="I1126" s="151"/>
      <c r="K1126" s="151"/>
      <c r="L1126" s="151"/>
      <c r="M1126" s="151"/>
      <c r="N1126"/>
      <c r="O1126" s="167"/>
      <c r="P1126" s="168"/>
      <c r="Q1126" s="151"/>
      <c r="R1126" s="151"/>
      <c r="S1126" s="151"/>
      <c r="T1126" s="151"/>
      <c r="U1126" s="151"/>
      <c r="V1126" s="151"/>
      <c r="W1126" s="167"/>
      <c r="X1126" s="168"/>
      <c r="Y1126" s="151"/>
      <c r="Z1126" s="151" t="s">
        <v>775</v>
      </c>
      <c r="AA1126" s="171"/>
      <c r="AB1126" s="151"/>
      <c r="AC1126" s="169"/>
      <c r="AD1126" s="165">
        <v>42805</v>
      </c>
      <c r="AE1126" s="170">
        <v>1116</v>
      </c>
    </row>
    <row r="1127" spans="1:31">
      <c r="A1127" s="165"/>
      <c r="B1127" s="166"/>
      <c r="C1127"/>
      <c r="D1127" s="151"/>
      <c r="E1127" s="151"/>
      <c r="F1127" s="151"/>
      <c r="G1127" s="151"/>
      <c r="H1127" s="151"/>
      <c r="I1127" s="151"/>
      <c r="K1127" s="151"/>
      <c r="L1127" s="151"/>
      <c r="M1127" s="151"/>
      <c r="N1127"/>
      <c r="O1127" s="167"/>
      <c r="P1127" s="168"/>
      <c r="Q1127" s="151"/>
      <c r="R1127" s="151"/>
      <c r="S1127" s="151"/>
      <c r="T1127" s="151"/>
      <c r="U1127" s="151"/>
      <c r="V1127" s="151"/>
      <c r="W1127" s="167"/>
      <c r="X1127" s="168"/>
      <c r="Y1127" s="151"/>
      <c r="Z1127" s="151" t="s">
        <v>775</v>
      </c>
      <c r="AA1127" s="171"/>
      <c r="AB1127" s="151"/>
      <c r="AC1127" s="169"/>
      <c r="AD1127" s="165">
        <v>42805</v>
      </c>
      <c r="AE1127" s="170">
        <v>1117</v>
      </c>
    </row>
    <row r="1128" spans="1:31">
      <c r="A1128" s="165"/>
      <c r="B1128" s="166"/>
      <c r="C1128"/>
      <c r="D1128" s="151"/>
      <c r="E1128" s="151"/>
      <c r="F1128" s="151"/>
      <c r="G1128" s="151"/>
      <c r="H1128" s="151"/>
      <c r="I1128" s="151"/>
      <c r="K1128" s="151"/>
      <c r="L1128" s="151"/>
      <c r="M1128" s="151"/>
      <c r="N1128"/>
      <c r="O1128" s="167"/>
      <c r="P1128" s="168"/>
      <c r="Q1128" s="151"/>
      <c r="R1128" s="151"/>
      <c r="S1128" s="151"/>
      <c r="T1128" s="151"/>
      <c r="U1128" s="151"/>
      <c r="V1128" s="151"/>
      <c r="W1128" s="167"/>
      <c r="X1128" s="168"/>
      <c r="Y1128" s="151"/>
      <c r="Z1128" s="151" t="s">
        <v>775</v>
      </c>
      <c r="AA1128" s="171"/>
      <c r="AB1128" s="151"/>
      <c r="AC1128" s="169"/>
      <c r="AD1128" s="165">
        <v>42805</v>
      </c>
      <c r="AE1128" s="170">
        <v>1118</v>
      </c>
    </row>
    <row r="1129" spans="1:31">
      <c r="A1129" s="165"/>
      <c r="B1129" s="166"/>
      <c r="C1129"/>
      <c r="D1129" s="151"/>
      <c r="E1129" s="151"/>
      <c r="F1129" s="151"/>
      <c r="G1129" s="151"/>
      <c r="H1129" s="151"/>
      <c r="I1129" s="151"/>
      <c r="K1129" s="151"/>
      <c r="L1129" s="151"/>
      <c r="M1129" s="151"/>
      <c r="N1129"/>
      <c r="O1129" s="167"/>
      <c r="P1129" s="168"/>
      <c r="Q1129" s="151"/>
      <c r="R1129" s="151"/>
      <c r="S1129" s="151"/>
      <c r="T1129" s="151"/>
      <c r="U1129" s="151"/>
      <c r="V1129" s="151"/>
      <c r="W1129" s="167"/>
      <c r="X1129" s="168"/>
      <c r="Y1129" s="151"/>
      <c r="Z1129" s="151" t="s">
        <v>775</v>
      </c>
      <c r="AA1129" s="171"/>
      <c r="AB1129" s="151"/>
      <c r="AC1129" s="169"/>
      <c r="AD1129" s="165">
        <v>42805</v>
      </c>
      <c r="AE1129" s="170">
        <v>1119</v>
      </c>
    </row>
    <row r="1130" spans="1:31">
      <c r="A1130" s="165"/>
      <c r="B1130" s="166"/>
      <c r="C1130"/>
      <c r="D1130" s="151"/>
      <c r="E1130" s="151"/>
      <c r="F1130" s="151"/>
      <c r="G1130" s="151"/>
      <c r="H1130" s="151"/>
      <c r="I1130" s="151"/>
      <c r="K1130" s="151"/>
      <c r="L1130" s="151"/>
      <c r="M1130" s="151"/>
      <c r="N1130"/>
      <c r="O1130" s="167"/>
      <c r="P1130" s="168"/>
      <c r="Q1130" s="151"/>
      <c r="R1130" s="151"/>
      <c r="S1130" s="151"/>
      <c r="T1130" s="151"/>
      <c r="U1130" s="151"/>
      <c r="V1130" s="151"/>
      <c r="W1130" s="167"/>
      <c r="X1130" s="168"/>
      <c r="Y1130" s="151"/>
      <c r="Z1130" s="151" t="s">
        <v>775</v>
      </c>
      <c r="AA1130" s="171"/>
      <c r="AB1130" s="151"/>
      <c r="AC1130" s="169"/>
      <c r="AD1130" s="165">
        <v>42805</v>
      </c>
      <c r="AE1130" s="170">
        <v>1120</v>
      </c>
    </row>
    <row r="1131" spans="1:31">
      <c r="A1131" s="165"/>
      <c r="B1131" s="166"/>
      <c r="C1131"/>
      <c r="D1131" s="151"/>
      <c r="E1131" s="151"/>
      <c r="F1131" s="151"/>
      <c r="G1131" s="151"/>
      <c r="H1131" s="151"/>
      <c r="I1131" s="151"/>
      <c r="K1131" s="151"/>
      <c r="L1131" s="151"/>
      <c r="M1131" s="151"/>
      <c r="N1131"/>
      <c r="O1131" s="167"/>
      <c r="P1131" s="168"/>
      <c r="Q1131" s="151"/>
      <c r="R1131" s="151"/>
      <c r="S1131" s="151"/>
      <c r="T1131" s="151"/>
      <c r="U1131" s="151"/>
      <c r="V1131" s="151"/>
      <c r="W1131" s="167"/>
      <c r="X1131" s="168"/>
      <c r="Y1131" s="151"/>
      <c r="Z1131" s="151" t="s">
        <v>775</v>
      </c>
      <c r="AA1131" s="171"/>
      <c r="AB1131" s="151"/>
      <c r="AC1131" s="169"/>
      <c r="AD1131" s="165">
        <v>42805</v>
      </c>
      <c r="AE1131" s="170">
        <v>1121</v>
      </c>
    </row>
    <row r="1132" spans="1:31">
      <c r="A1132" s="165"/>
      <c r="B1132" s="166"/>
      <c r="C1132"/>
      <c r="D1132" s="151"/>
      <c r="E1132" s="151"/>
      <c r="F1132" s="151"/>
      <c r="G1132" s="151"/>
      <c r="H1132" s="151"/>
      <c r="I1132" s="151"/>
      <c r="K1132" s="151"/>
      <c r="L1132" s="151"/>
      <c r="M1132" s="151"/>
      <c r="N1132"/>
      <c r="O1132" s="167"/>
      <c r="P1132" s="168"/>
      <c r="Q1132" s="151"/>
      <c r="R1132" s="151"/>
      <c r="S1132" s="151"/>
      <c r="T1132" s="151"/>
      <c r="U1132" s="151"/>
      <c r="V1132" s="151"/>
      <c r="W1132" s="167"/>
      <c r="X1132" s="168"/>
      <c r="Y1132" s="151"/>
      <c r="Z1132" s="151" t="s">
        <v>775</v>
      </c>
      <c r="AA1132" s="171"/>
      <c r="AB1132" s="151"/>
      <c r="AC1132" s="169"/>
      <c r="AD1132" s="165">
        <v>42805</v>
      </c>
      <c r="AE1132" s="170">
        <v>1122</v>
      </c>
    </row>
    <row r="1133" spans="1:31">
      <c r="A1133" s="165"/>
      <c r="B1133" s="166"/>
      <c r="C1133"/>
      <c r="D1133" s="151"/>
      <c r="E1133" s="151"/>
      <c r="F1133" s="151"/>
      <c r="G1133" s="151"/>
      <c r="H1133" s="151"/>
      <c r="I1133" s="151"/>
      <c r="K1133" s="151"/>
      <c r="L1133" s="151"/>
      <c r="M1133" s="151"/>
      <c r="N1133"/>
      <c r="O1133" s="167"/>
      <c r="P1133" s="168"/>
      <c r="Q1133" s="151"/>
      <c r="R1133" s="151"/>
      <c r="S1133" s="151"/>
      <c r="T1133" s="151"/>
      <c r="U1133" s="151"/>
      <c r="V1133" s="151"/>
      <c r="W1133" s="167"/>
      <c r="X1133" s="168"/>
      <c r="Y1133" s="151"/>
      <c r="Z1133" s="151" t="s">
        <v>775</v>
      </c>
      <c r="AA1133" s="171"/>
      <c r="AB1133" s="151"/>
      <c r="AC1133" s="169"/>
      <c r="AD1133" s="165">
        <v>42805</v>
      </c>
      <c r="AE1133" s="170">
        <v>1123</v>
      </c>
    </row>
    <row r="1134" spans="1:31">
      <c r="A1134" s="165"/>
      <c r="B1134" s="166"/>
      <c r="C1134"/>
      <c r="D1134" s="151"/>
      <c r="E1134" s="151"/>
      <c r="F1134" s="151"/>
      <c r="G1134" s="151"/>
      <c r="H1134" s="151"/>
      <c r="I1134" s="151"/>
      <c r="K1134" s="151"/>
      <c r="L1134" s="151"/>
      <c r="M1134" s="151"/>
      <c r="N1134"/>
      <c r="O1134" s="167"/>
      <c r="P1134" s="168"/>
      <c r="Q1134" s="151"/>
      <c r="R1134" s="151"/>
      <c r="S1134" s="151"/>
      <c r="T1134" s="151"/>
      <c r="U1134" s="151"/>
      <c r="V1134" s="151"/>
      <c r="W1134" s="167"/>
      <c r="X1134" s="168"/>
      <c r="Y1134" s="151"/>
      <c r="Z1134" s="151" t="s">
        <v>775</v>
      </c>
      <c r="AA1134" s="171"/>
      <c r="AB1134" s="151"/>
      <c r="AC1134" s="169"/>
      <c r="AD1134" s="165">
        <v>42805</v>
      </c>
      <c r="AE1134" s="170">
        <v>1124</v>
      </c>
    </row>
    <row r="1135" spans="1:31">
      <c r="A1135" s="165"/>
      <c r="B1135" s="166"/>
      <c r="C1135"/>
      <c r="D1135" s="151"/>
      <c r="E1135" s="151"/>
      <c r="F1135" s="151"/>
      <c r="G1135" s="151"/>
      <c r="H1135" s="151"/>
      <c r="I1135" s="151"/>
      <c r="K1135" s="151"/>
      <c r="L1135" s="151"/>
      <c r="M1135" s="151"/>
      <c r="N1135"/>
      <c r="O1135" s="167"/>
      <c r="P1135" s="168"/>
      <c r="Q1135" s="151"/>
      <c r="R1135" s="151"/>
      <c r="S1135" s="151"/>
      <c r="T1135" s="151"/>
      <c r="U1135" s="151"/>
      <c r="V1135" s="151"/>
      <c r="W1135" s="167"/>
      <c r="X1135" s="168"/>
      <c r="Y1135" s="151"/>
      <c r="Z1135" s="151" t="s">
        <v>775</v>
      </c>
      <c r="AA1135" s="171"/>
      <c r="AB1135" s="151"/>
      <c r="AC1135" s="169"/>
      <c r="AD1135" s="165">
        <v>42805</v>
      </c>
      <c r="AE1135" s="170">
        <v>1125</v>
      </c>
    </row>
    <row r="1136" spans="1:31">
      <c r="A1136" s="165"/>
      <c r="B1136" s="166"/>
      <c r="C1136"/>
      <c r="D1136" s="151"/>
      <c r="E1136" s="151"/>
      <c r="F1136" s="151"/>
      <c r="G1136" s="151"/>
      <c r="H1136" s="151"/>
      <c r="I1136" s="151"/>
      <c r="K1136" s="151"/>
      <c r="L1136" s="151"/>
      <c r="M1136" s="151"/>
      <c r="N1136"/>
      <c r="O1136" s="167"/>
      <c r="P1136" s="168"/>
      <c r="Q1136" s="151"/>
      <c r="R1136" s="151"/>
      <c r="S1136" s="151"/>
      <c r="T1136" s="151"/>
      <c r="U1136" s="151"/>
      <c r="V1136" s="151"/>
      <c r="W1136" s="167"/>
      <c r="X1136" s="168"/>
      <c r="Y1136" s="151"/>
      <c r="Z1136" s="151" t="s">
        <v>775</v>
      </c>
      <c r="AA1136" s="171"/>
      <c r="AB1136" s="151"/>
      <c r="AC1136" s="169"/>
      <c r="AD1136" s="165">
        <v>42805</v>
      </c>
      <c r="AE1136" s="170">
        <v>1126</v>
      </c>
    </row>
    <row r="1137" spans="1:31">
      <c r="A1137" s="165"/>
      <c r="B1137" s="166"/>
      <c r="C1137"/>
      <c r="D1137" s="151"/>
      <c r="E1137" s="151"/>
      <c r="F1137" s="151"/>
      <c r="G1137" s="151"/>
      <c r="H1137" s="151"/>
      <c r="I1137" s="151"/>
      <c r="K1137" s="151"/>
      <c r="L1137" s="151"/>
      <c r="M1137" s="151"/>
      <c r="N1137"/>
      <c r="O1137" s="167"/>
      <c r="P1137" s="168"/>
      <c r="Q1137" s="151"/>
      <c r="R1137" s="151"/>
      <c r="S1137" s="151"/>
      <c r="T1137" s="151"/>
      <c r="U1137" s="151"/>
      <c r="V1137" s="151"/>
      <c r="W1137" s="167"/>
      <c r="X1137" s="168"/>
      <c r="Y1137" s="151"/>
      <c r="Z1137" s="151" t="s">
        <v>775</v>
      </c>
      <c r="AA1137" s="171"/>
      <c r="AB1137" s="151"/>
      <c r="AC1137" s="169"/>
      <c r="AD1137" s="165">
        <v>42805</v>
      </c>
      <c r="AE1137" s="170">
        <v>1127</v>
      </c>
    </row>
    <row r="1138" spans="1:31">
      <c r="A1138" s="165"/>
      <c r="B1138" s="166"/>
      <c r="C1138"/>
      <c r="D1138" s="151"/>
      <c r="E1138" s="151"/>
      <c r="F1138" s="151"/>
      <c r="G1138" s="151"/>
      <c r="H1138" s="151"/>
      <c r="I1138" s="151"/>
      <c r="K1138" s="151"/>
      <c r="L1138" s="151"/>
      <c r="M1138" s="151"/>
      <c r="N1138"/>
      <c r="O1138" s="167"/>
      <c r="P1138" s="168"/>
      <c r="Q1138" s="151"/>
      <c r="R1138" s="151"/>
      <c r="S1138" s="151"/>
      <c r="T1138" s="151"/>
      <c r="U1138" s="151"/>
      <c r="V1138" s="151"/>
      <c r="W1138" s="167"/>
      <c r="X1138" s="168"/>
      <c r="Y1138" s="151"/>
      <c r="Z1138" s="151" t="s">
        <v>775</v>
      </c>
      <c r="AA1138" s="171"/>
      <c r="AB1138" s="151"/>
      <c r="AC1138" s="169"/>
      <c r="AD1138" s="165">
        <v>42805</v>
      </c>
      <c r="AE1138" s="170">
        <v>1128</v>
      </c>
    </row>
    <row r="1139" spans="1:31">
      <c r="A1139" s="165"/>
      <c r="B1139" s="166"/>
      <c r="C1139"/>
      <c r="D1139" s="151"/>
      <c r="E1139" s="151"/>
      <c r="F1139" s="151"/>
      <c r="G1139" s="151"/>
      <c r="H1139" s="151"/>
      <c r="I1139" s="151"/>
      <c r="K1139" s="151"/>
      <c r="L1139" s="151"/>
      <c r="M1139" s="151"/>
      <c r="N1139"/>
      <c r="O1139" s="167"/>
      <c r="P1139" s="168"/>
      <c r="Q1139" s="151"/>
      <c r="R1139" s="151"/>
      <c r="S1139" s="151"/>
      <c r="T1139" s="151"/>
      <c r="U1139" s="151"/>
      <c r="V1139" s="151"/>
      <c r="W1139" s="167"/>
      <c r="X1139" s="168"/>
      <c r="Y1139" s="151"/>
      <c r="Z1139" s="151" t="s">
        <v>775</v>
      </c>
      <c r="AA1139" s="171"/>
      <c r="AB1139" s="151"/>
      <c r="AC1139" s="169"/>
      <c r="AD1139" s="165">
        <v>42805</v>
      </c>
      <c r="AE1139" s="170">
        <v>1129</v>
      </c>
    </row>
    <row r="1140" spans="1:31">
      <c r="A1140" s="165"/>
      <c r="B1140" s="166"/>
      <c r="C1140"/>
      <c r="D1140" s="151"/>
      <c r="E1140" s="151"/>
      <c r="F1140" s="151"/>
      <c r="G1140" s="151"/>
      <c r="H1140" s="151"/>
      <c r="I1140" s="151"/>
      <c r="K1140" s="151"/>
      <c r="L1140" s="151"/>
      <c r="M1140" s="151"/>
      <c r="N1140"/>
      <c r="O1140" s="167"/>
      <c r="P1140" s="168"/>
      <c r="Q1140" s="151"/>
      <c r="R1140" s="151"/>
      <c r="S1140" s="151"/>
      <c r="T1140" s="151"/>
      <c r="U1140" s="151"/>
      <c r="V1140" s="151"/>
      <c r="W1140" s="167"/>
      <c r="X1140" s="168"/>
      <c r="Y1140" s="151"/>
      <c r="Z1140" s="151" t="s">
        <v>775</v>
      </c>
      <c r="AA1140" s="171"/>
      <c r="AB1140" s="151"/>
      <c r="AC1140" s="169"/>
      <c r="AD1140" s="165">
        <v>42805</v>
      </c>
      <c r="AE1140" s="170">
        <v>1130</v>
      </c>
    </row>
    <row r="1141" spans="1:31">
      <c r="A1141" s="165"/>
      <c r="B1141" s="166"/>
      <c r="C1141"/>
      <c r="D1141" s="151"/>
      <c r="E1141" s="151"/>
      <c r="F1141" s="151"/>
      <c r="G1141" s="151"/>
      <c r="H1141" s="151"/>
      <c r="I1141" s="151"/>
      <c r="K1141" s="151"/>
      <c r="L1141" s="151"/>
      <c r="M1141" s="151"/>
      <c r="N1141"/>
      <c r="O1141" s="167"/>
      <c r="P1141" s="168"/>
      <c r="Q1141" s="151"/>
      <c r="R1141" s="151"/>
      <c r="S1141" s="151"/>
      <c r="T1141" s="151"/>
      <c r="U1141" s="151"/>
      <c r="V1141" s="151"/>
      <c r="W1141" s="167"/>
      <c r="X1141" s="168"/>
      <c r="Y1141" s="151"/>
      <c r="Z1141" s="151" t="s">
        <v>775</v>
      </c>
      <c r="AA1141" s="171"/>
      <c r="AB1141" s="151"/>
      <c r="AC1141" s="169"/>
      <c r="AD1141" s="165">
        <v>42805</v>
      </c>
      <c r="AE1141" s="170">
        <v>1131</v>
      </c>
    </row>
    <row r="1142" spans="1:31">
      <c r="A1142" s="165"/>
      <c r="B1142" s="166"/>
      <c r="C1142"/>
      <c r="D1142" s="151"/>
      <c r="E1142" s="151"/>
      <c r="F1142" s="151"/>
      <c r="G1142" s="151"/>
      <c r="H1142" s="151"/>
      <c r="I1142" s="151"/>
      <c r="K1142" s="151"/>
      <c r="L1142" s="151"/>
      <c r="M1142" s="151"/>
      <c r="N1142"/>
      <c r="O1142" s="167"/>
      <c r="P1142" s="168"/>
      <c r="Q1142" s="151"/>
      <c r="R1142" s="151"/>
      <c r="S1142" s="151"/>
      <c r="T1142" s="151"/>
      <c r="U1142" s="151"/>
      <c r="V1142" s="151"/>
      <c r="W1142" s="167"/>
      <c r="X1142" s="168"/>
      <c r="Y1142" s="151"/>
      <c r="Z1142" s="151" t="s">
        <v>775</v>
      </c>
      <c r="AA1142" s="171"/>
      <c r="AB1142" s="151"/>
      <c r="AC1142" s="169"/>
      <c r="AD1142" s="165">
        <v>42805</v>
      </c>
      <c r="AE1142" s="170">
        <v>1132</v>
      </c>
    </row>
    <row r="1143" spans="1:31">
      <c r="A1143" s="165"/>
      <c r="B1143" s="166"/>
      <c r="C1143"/>
      <c r="D1143" s="151"/>
      <c r="E1143" s="151"/>
      <c r="F1143" s="151"/>
      <c r="G1143" s="151"/>
      <c r="H1143" s="151"/>
      <c r="I1143" s="151"/>
      <c r="K1143" s="151"/>
      <c r="L1143" s="151"/>
      <c r="M1143" s="151"/>
      <c r="N1143"/>
      <c r="O1143" s="167"/>
      <c r="P1143" s="168"/>
      <c r="Q1143" s="151"/>
      <c r="R1143" s="151"/>
      <c r="S1143" s="151"/>
      <c r="T1143" s="151"/>
      <c r="U1143" s="151"/>
      <c r="V1143" s="151"/>
      <c r="W1143" s="167"/>
      <c r="X1143" s="168"/>
      <c r="Y1143" s="151"/>
      <c r="Z1143" s="151" t="s">
        <v>775</v>
      </c>
      <c r="AA1143" s="171"/>
      <c r="AB1143" s="151"/>
      <c r="AC1143" s="169"/>
      <c r="AD1143" s="165">
        <v>42805</v>
      </c>
      <c r="AE1143" s="170">
        <v>1133</v>
      </c>
    </row>
    <row r="1144" spans="1:31">
      <c r="A1144" s="165"/>
      <c r="B1144" s="166"/>
      <c r="C1144"/>
      <c r="D1144" s="151"/>
      <c r="E1144" s="151"/>
      <c r="F1144" s="151"/>
      <c r="G1144" s="151"/>
      <c r="H1144" s="151"/>
      <c r="I1144" s="151"/>
      <c r="K1144" s="151"/>
      <c r="L1144" s="151"/>
      <c r="M1144" s="151"/>
      <c r="N1144"/>
      <c r="O1144" s="167"/>
      <c r="P1144" s="168"/>
      <c r="Q1144" s="151"/>
      <c r="R1144" s="151"/>
      <c r="S1144" s="151"/>
      <c r="T1144" s="151"/>
      <c r="U1144" s="151"/>
      <c r="V1144" s="151"/>
      <c r="W1144" s="167"/>
      <c r="X1144" s="168"/>
      <c r="Y1144" s="151"/>
      <c r="Z1144" s="151" t="s">
        <v>775</v>
      </c>
      <c r="AA1144" s="171"/>
      <c r="AB1144" s="151"/>
      <c r="AC1144" s="169"/>
      <c r="AD1144" s="165">
        <v>42805</v>
      </c>
      <c r="AE1144" s="170">
        <v>1134</v>
      </c>
    </row>
    <row r="1145" spans="1:31">
      <c r="A1145" s="165"/>
      <c r="B1145" s="166"/>
      <c r="C1145"/>
      <c r="D1145" s="151"/>
      <c r="E1145" s="151"/>
      <c r="F1145" s="151"/>
      <c r="G1145" s="151"/>
      <c r="H1145" s="151"/>
      <c r="I1145" s="151"/>
      <c r="K1145" s="151"/>
      <c r="L1145" s="151"/>
      <c r="M1145" s="151"/>
      <c r="N1145"/>
      <c r="O1145" s="167"/>
      <c r="P1145" s="168"/>
      <c r="Q1145" s="151"/>
      <c r="R1145" s="151"/>
      <c r="S1145" s="151"/>
      <c r="T1145" s="151"/>
      <c r="U1145" s="151"/>
      <c r="V1145" s="151"/>
      <c r="W1145" s="167"/>
      <c r="X1145" s="168"/>
      <c r="Y1145" s="151"/>
      <c r="Z1145" s="151" t="s">
        <v>775</v>
      </c>
      <c r="AA1145" s="171"/>
      <c r="AB1145" s="151"/>
      <c r="AC1145" s="169"/>
      <c r="AD1145" s="165">
        <v>42805</v>
      </c>
      <c r="AE1145" s="170">
        <v>1135</v>
      </c>
    </row>
    <row r="1146" spans="1:31">
      <c r="A1146" s="165"/>
      <c r="B1146" s="166"/>
      <c r="C1146"/>
      <c r="D1146" s="151"/>
      <c r="E1146" s="151"/>
      <c r="F1146" s="151"/>
      <c r="G1146" s="151"/>
      <c r="H1146" s="151"/>
      <c r="I1146" s="151"/>
      <c r="K1146" s="151"/>
      <c r="L1146" s="151"/>
      <c r="M1146" s="151"/>
      <c r="N1146"/>
      <c r="O1146" s="167"/>
      <c r="P1146" s="168"/>
      <c r="Q1146" s="151"/>
      <c r="R1146" s="151"/>
      <c r="S1146" s="151"/>
      <c r="T1146" s="151"/>
      <c r="U1146" s="151"/>
      <c r="V1146" s="151"/>
      <c r="W1146" s="167"/>
      <c r="X1146" s="168"/>
      <c r="Y1146" s="151"/>
      <c r="Z1146" s="151" t="s">
        <v>775</v>
      </c>
      <c r="AA1146" s="171"/>
      <c r="AB1146" s="151"/>
      <c r="AC1146" s="169"/>
      <c r="AD1146" s="165">
        <v>42805</v>
      </c>
      <c r="AE1146" s="170">
        <v>1136</v>
      </c>
    </row>
    <row r="1147" spans="1:31">
      <c r="A1147" s="165"/>
      <c r="B1147" s="166"/>
      <c r="C1147"/>
      <c r="D1147" s="151"/>
      <c r="E1147" s="151"/>
      <c r="F1147" s="151"/>
      <c r="G1147" s="151"/>
      <c r="H1147" s="151"/>
      <c r="I1147" s="151"/>
      <c r="K1147" s="151"/>
      <c r="L1147" s="151"/>
      <c r="M1147" s="151"/>
      <c r="N1147"/>
      <c r="O1147" s="167"/>
      <c r="P1147" s="168"/>
      <c r="Q1147" s="151"/>
      <c r="R1147" s="151"/>
      <c r="S1147" s="151"/>
      <c r="T1147" s="151"/>
      <c r="U1147" s="151"/>
      <c r="V1147" s="151"/>
      <c r="W1147" s="167"/>
      <c r="X1147" s="168"/>
      <c r="Y1147" s="151"/>
      <c r="Z1147" s="151" t="s">
        <v>775</v>
      </c>
      <c r="AA1147" s="171"/>
      <c r="AB1147" s="151"/>
      <c r="AC1147" s="169"/>
      <c r="AD1147" s="165">
        <v>42805</v>
      </c>
      <c r="AE1147" s="170">
        <v>1137</v>
      </c>
    </row>
    <row r="1148" spans="1:31">
      <c r="A1148" s="165"/>
      <c r="B1148" s="166"/>
      <c r="C1148"/>
      <c r="D1148" s="151"/>
      <c r="E1148" s="151"/>
      <c r="F1148" s="151"/>
      <c r="G1148" s="151"/>
      <c r="H1148" s="151"/>
      <c r="I1148" s="151"/>
      <c r="K1148" s="151"/>
      <c r="L1148" s="151"/>
      <c r="M1148" s="151"/>
      <c r="N1148"/>
      <c r="O1148" s="167"/>
      <c r="P1148" s="168"/>
      <c r="Q1148" s="151"/>
      <c r="R1148" s="151"/>
      <c r="S1148" s="151"/>
      <c r="T1148" s="151"/>
      <c r="U1148" s="151"/>
      <c r="V1148" s="151"/>
      <c r="W1148" s="167"/>
      <c r="X1148" s="168"/>
      <c r="Y1148" s="151"/>
      <c r="Z1148" s="151" t="s">
        <v>775</v>
      </c>
      <c r="AA1148" s="171"/>
      <c r="AB1148" s="151"/>
      <c r="AC1148" s="169"/>
      <c r="AD1148" s="165">
        <v>42805</v>
      </c>
      <c r="AE1148" s="170">
        <v>1138</v>
      </c>
    </row>
    <row r="1149" spans="1:31">
      <c r="A1149" s="165"/>
      <c r="B1149" s="166"/>
      <c r="C1149"/>
      <c r="D1149" s="151"/>
      <c r="E1149" s="151"/>
      <c r="F1149" s="151"/>
      <c r="G1149" s="151"/>
      <c r="H1149" s="151"/>
      <c r="I1149" s="151"/>
      <c r="K1149" s="151"/>
      <c r="L1149" s="151"/>
      <c r="M1149" s="151"/>
      <c r="N1149"/>
      <c r="O1149" s="167"/>
      <c r="P1149" s="168"/>
      <c r="Q1149" s="151"/>
      <c r="R1149" s="151"/>
      <c r="S1149" s="151"/>
      <c r="T1149" s="151"/>
      <c r="U1149" s="151"/>
      <c r="V1149" s="151"/>
      <c r="W1149" s="167"/>
      <c r="X1149" s="168"/>
      <c r="Y1149" s="151"/>
      <c r="Z1149" s="151" t="s">
        <v>775</v>
      </c>
      <c r="AA1149" s="171"/>
      <c r="AB1149" s="151"/>
      <c r="AC1149" s="169"/>
      <c r="AD1149" s="165">
        <v>42805</v>
      </c>
      <c r="AE1149" s="170">
        <v>1139</v>
      </c>
    </row>
    <row r="1150" spans="1:31">
      <c r="A1150" s="165"/>
      <c r="B1150" s="166"/>
      <c r="C1150"/>
      <c r="D1150" s="151"/>
      <c r="E1150" s="151"/>
      <c r="F1150" s="151"/>
      <c r="G1150" s="151"/>
      <c r="H1150" s="151"/>
      <c r="I1150" s="151"/>
      <c r="K1150" s="151"/>
      <c r="L1150" s="151"/>
      <c r="M1150" s="151"/>
      <c r="N1150"/>
      <c r="O1150" s="167"/>
      <c r="P1150" s="168"/>
      <c r="Q1150" s="151"/>
      <c r="R1150" s="151"/>
      <c r="S1150" s="151"/>
      <c r="T1150" s="151"/>
      <c r="U1150" s="151"/>
      <c r="V1150" s="151"/>
      <c r="W1150" s="167"/>
      <c r="X1150" s="168"/>
      <c r="Y1150" s="151"/>
      <c r="Z1150" s="151" t="s">
        <v>775</v>
      </c>
      <c r="AA1150" s="171"/>
      <c r="AB1150" s="151"/>
      <c r="AC1150" s="169"/>
      <c r="AD1150" s="165">
        <v>42805</v>
      </c>
      <c r="AE1150" s="170">
        <v>1140</v>
      </c>
    </row>
    <row r="1151" spans="1:31">
      <c r="A1151" s="165"/>
      <c r="B1151" s="166"/>
      <c r="C1151"/>
      <c r="D1151" s="151"/>
      <c r="E1151" s="151"/>
      <c r="F1151" s="151"/>
      <c r="G1151" s="151"/>
      <c r="H1151" s="151"/>
      <c r="I1151" s="151"/>
      <c r="K1151" s="151"/>
      <c r="L1151" s="151"/>
      <c r="M1151" s="151"/>
      <c r="N1151"/>
      <c r="O1151" s="167"/>
      <c r="P1151" s="168"/>
      <c r="Q1151" s="151"/>
      <c r="R1151" s="151"/>
      <c r="S1151" s="151"/>
      <c r="T1151" s="151"/>
      <c r="U1151" s="151"/>
      <c r="V1151" s="151"/>
      <c r="W1151" s="167"/>
      <c r="X1151" s="168"/>
      <c r="Y1151" s="151"/>
      <c r="Z1151" s="151" t="s">
        <v>775</v>
      </c>
      <c r="AA1151" s="171"/>
      <c r="AB1151" s="151"/>
      <c r="AC1151" s="169"/>
      <c r="AD1151" s="165">
        <v>42805</v>
      </c>
      <c r="AE1151" s="170">
        <v>1141</v>
      </c>
    </row>
    <row r="1152" spans="1:31">
      <c r="A1152" s="165"/>
      <c r="B1152" s="166"/>
      <c r="C1152"/>
      <c r="D1152" s="151"/>
      <c r="E1152" s="151"/>
      <c r="F1152" s="151"/>
      <c r="G1152" s="151"/>
      <c r="H1152" s="151"/>
      <c r="I1152" s="151"/>
      <c r="K1152" s="151"/>
      <c r="L1152" s="151"/>
      <c r="M1152" s="151"/>
      <c r="N1152"/>
      <c r="O1152" s="167"/>
      <c r="P1152" s="168"/>
      <c r="Q1152" s="151"/>
      <c r="R1152" s="151"/>
      <c r="S1152" s="151"/>
      <c r="T1152" s="151"/>
      <c r="U1152" s="151"/>
      <c r="V1152" s="151"/>
      <c r="W1152" s="167"/>
      <c r="X1152" s="168"/>
      <c r="Y1152" s="151"/>
      <c r="Z1152" s="151" t="s">
        <v>775</v>
      </c>
      <c r="AA1152" s="171"/>
      <c r="AB1152" s="151"/>
      <c r="AC1152" s="169"/>
      <c r="AD1152" s="165">
        <v>42805</v>
      </c>
      <c r="AE1152" s="170">
        <v>1142</v>
      </c>
    </row>
    <row r="1153" spans="1:31">
      <c r="A1153" s="165"/>
      <c r="B1153" s="166"/>
      <c r="C1153"/>
      <c r="D1153" s="151"/>
      <c r="E1153" s="151"/>
      <c r="F1153" s="151"/>
      <c r="G1153" s="151"/>
      <c r="H1153" s="151"/>
      <c r="I1153" s="151"/>
      <c r="K1153" s="151"/>
      <c r="L1153" s="151"/>
      <c r="M1153" s="151"/>
      <c r="N1153"/>
      <c r="O1153" s="167"/>
      <c r="P1153" s="168"/>
      <c r="Q1153" s="151"/>
      <c r="R1153" s="151"/>
      <c r="S1153" s="151"/>
      <c r="T1153" s="151"/>
      <c r="U1153" s="151"/>
      <c r="V1153" s="151"/>
      <c r="W1153" s="167"/>
      <c r="X1153" s="168"/>
      <c r="Y1153" s="151"/>
      <c r="Z1153" s="151" t="s">
        <v>775</v>
      </c>
      <c r="AA1153" s="171"/>
      <c r="AB1153" s="151"/>
      <c r="AC1153" s="169"/>
      <c r="AD1153" s="165">
        <v>42805</v>
      </c>
      <c r="AE1153" s="170">
        <v>1143</v>
      </c>
    </row>
    <row r="1154" spans="1:31">
      <c r="A1154" s="165"/>
      <c r="B1154" s="166"/>
      <c r="C1154"/>
      <c r="D1154" s="151"/>
      <c r="E1154" s="151"/>
      <c r="F1154" s="151"/>
      <c r="G1154" s="151"/>
      <c r="H1154" s="151"/>
      <c r="I1154" s="151"/>
      <c r="K1154" s="151"/>
      <c r="L1154" s="151"/>
      <c r="M1154" s="151"/>
      <c r="N1154"/>
      <c r="O1154" s="167"/>
      <c r="P1154" s="168"/>
      <c r="Q1154" s="151"/>
      <c r="R1154" s="151"/>
      <c r="S1154" s="151"/>
      <c r="T1154" s="151"/>
      <c r="U1154" s="151"/>
      <c r="V1154" s="151"/>
      <c r="W1154" s="167"/>
      <c r="X1154" s="168"/>
      <c r="Y1154" s="151"/>
      <c r="Z1154" s="151" t="s">
        <v>775</v>
      </c>
      <c r="AA1154" s="171"/>
      <c r="AB1154" s="151"/>
      <c r="AC1154" s="169"/>
      <c r="AD1154" s="165">
        <v>42805</v>
      </c>
      <c r="AE1154" s="170">
        <v>1144</v>
      </c>
    </row>
    <row r="1155" spans="1:31">
      <c r="A1155" s="165"/>
      <c r="B1155" s="166"/>
      <c r="C1155"/>
      <c r="D1155" s="151"/>
      <c r="E1155" s="151"/>
      <c r="F1155" s="151"/>
      <c r="G1155" s="151"/>
      <c r="H1155" s="151"/>
      <c r="I1155" s="151"/>
      <c r="K1155" s="151"/>
      <c r="L1155" s="151"/>
      <c r="M1155" s="151"/>
      <c r="N1155"/>
      <c r="O1155" s="167"/>
      <c r="P1155" s="168"/>
      <c r="Q1155" s="151"/>
      <c r="R1155" s="151"/>
      <c r="S1155" s="151"/>
      <c r="T1155" s="151"/>
      <c r="U1155" s="151"/>
      <c r="V1155" s="151"/>
      <c r="W1155" s="167"/>
      <c r="X1155" s="168"/>
      <c r="Y1155" s="151"/>
      <c r="Z1155" s="151" t="s">
        <v>775</v>
      </c>
      <c r="AA1155" s="171"/>
      <c r="AB1155" s="151"/>
      <c r="AC1155" s="169"/>
      <c r="AD1155" s="165">
        <v>42805</v>
      </c>
      <c r="AE1155" s="170">
        <v>1145</v>
      </c>
    </row>
    <row r="1156" spans="1:31">
      <c r="A1156" s="165"/>
      <c r="B1156" s="166"/>
      <c r="C1156"/>
      <c r="D1156" s="151"/>
      <c r="E1156" s="151"/>
      <c r="F1156" s="151"/>
      <c r="G1156" s="151"/>
      <c r="H1156" s="151"/>
      <c r="I1156" s="151"/>
      <c r="K1156" s="151"/>
      <c r="L1156" s="151"/>
      <c r="M1156" s="151"/>
      <c r="N1156"/>
      <c r="O1156" s="167"/>
      <c r="P1156" s="168"/>
      <c r="Q1156" s="151"/>
      <c r="R1156" s="151"/>
      <c r="S1156" s="151"/>
      <c r="T1156" s="151"/>
      <c r="U1156" s="151"/>
      <c r="V1156" s="151"/>
      <c r="W1156" s="167"/>
      <c r="X1156" s="168"/>
      <c r="Y1156" s="151"/>
      <c r="Z1156" s="151" t="s">
        <v>775</v>
      </c>
      <c r="AA1156" s="171"/>
      <c r="AB1156" s="151"/>
      <c r="AC1156" s="169"/>
      <c r="AD1156" s="165">
        <v>42805</v>
      </c>
      <c r="AE1156" s="170">
        <v>1146</v>
      </c>
    </row>
    <row r="1157" spans="1:31">
      <c r="A1157" s="165"/>
      <c r="B1157" s="166"/>
      <c r="C1157"/>
      <c r="D1157" s="151"/>
      <c r="E1157" s="151"/>
      <c r="F1157" s="151"/>
      <c r="G1157" s="151"/>
      <c r="H1157" s="151"/>
      <c r="I1157" s="151"/>
      <c r="K1157" s="151"/>
      <c r="L1157" s="151"/>
      <c r="M1157" s="151"/>
      <c r="N1157"/>
      <c r="O1157" s="167"/>
      <c r="P1157" s="168"/>
      <c r="Q1157" s="151"/>
      <c r="R1157" s="151"/>
      <c r="S1157" s="151"/>
      <c r="T1157" s="151"/>
      <c r="U1157" s="151"/>
      <c r="V1157" s="151"/>
      <c r="W1157" s="167"/>
      <c r="X1157" s="168"/>
      <c r="Y1157" s="151"/>
      <c r="Z1157" s="151" t="s">
        <v>775</v>
      </c>
      <c r="AA1157" s="171"/>
      <c r="AB1157" s="151"/>
      <c r="AC1157" s="169"/>
      <c r="AD1157" s="165">
        <v>42805</v>
      </c>
      <c r="AE1157" s="170">
        <v>1147</v>
      </c>
    </row>
    <row r="1158" spans="1:31">
      <c r="A1158" s="165"/>
      <c r="B1158" s="166"/>
      <c r="C1158"/>
      <c r="D1158" s="151"/>
      <c r="E1158" s="151"/>
      <c r="F1158" s="151"/>
      <c r="G1158" s="151"/>
      <c r="H1158" s="151"/>
      <c r="I1158" s="151"/>
      <c r="K1158" s="151"/>
      <c r="L1158" s="151"/>
      <c r="M1158" s="151"/>
      <c r="N1158"/>
      <c r="O1158" s="167"/>
      <c r="P1158" s="168"/>
      <c r="Q1158" s="151"/>
      <c r="R1158" s="151"/>
      <c r="S1158" s="151"/>
      <c r="T1158" s="151"/>
      <c r="U1158" s="151"/>
      <c r="V1158" s="151"/>
      <c r="W1158" s="167"/>
      <c r="X1158" s="168"/>
      <c r="Y1158" s="151"/>
      <c r="Z1158" s="151" t="s">
        <v>775</v>
      </c>
      <c r="AA1158" s="171"/>
      <c r="AB1158" s="151"/>
      <c r="AC1158" s="169"/>
      <c r="AD1158" s="165">
        <v>42805</v>
      </c>
      <c r="AE1158" s="170">
        <v>1148</v>
      </c>
    </row>
    <row r="1159" spans="1:31">
      <c r="A1159" s="165"/>
      <c r="B1159" s="166"/>
      <c r="C1159"/>
      <c r="D1159" s="151"/>
      <c r="E1159" s="151"/>
      <c r="F1159" s="151"/>
      <c r="G1159" s="151"/>
      <c r="H1159" s="151"/>
      <c r="I1159" s="151"/>
      <c r="K1159" s="151"/>
      <c r="L1159" s="151"/>
      <c r="M1159" s="151"/>
      <c r="N1159"/>
      <c r="O1159" s="167"/>
      <c r="P1159" s="168"/>
      <c r="Q1159" s="151"/>
      <c r="R1159" s="151"/>
      <c r="S1159" s="151"/>
      <c r="T1159" s="151"/>
      <c r="U1159" s="151"/>
      <c r="V1159" s="151"/>
      <c r="W1159" s="167"/>
      <c r="X1159" s="168"/>
      <c r="Y1159" s="151"/>
      <c r="Z1159" s="151" t="s">
        <v>775</v>
      </c>
      <c r="AA1159" s="171"/>
      <c r="AB1159" s="151"/>
      <c r="AC1159" s="169"/>
      <c r="AD1159" s="165">
        <v>42805</v>
      </c>
      <c r="AE1159" s="170">
        <v>1149</v>
      </c>
    </row>
    <row r="1160" spans="1:31">
      <c r="A1160" s="165"/>
      <c r="B1160" s="166"/>
      <c r="C1160"/>
      <c r="D1160" s="151"/>
      <c r="E1160" s="151"/>
      <c r="F1160" s="151"/>
      <c r="G1160" s="151"/>
      <c r="H1160" s="151"/>
      <c r="I1160" s="151"/>
      <c r="K1160" s="151"/>
      <c r="L1160" s="151"/>
      <c r="M1160" s="151"/>
      <c r="N1160"/>
      <c r="O1160" s="167"/>
      <c r="P1160" s="168"/>
      <c r="Q1160" s="151"/>
      <c r="R1160" s="151"/>
      <c r="S1160" s="151"/>
      <c r="T1160" s="151"/>
      <c r="U1160" s="151"/>
      <c r="V1160" s="151"/>
      <c r="W1160" s="167"/>
      <c r="X1160" s="168"/>
      <c r="Y1160" s="151"/>
      <c r="Z1160" s="151" t="s">
        <v>775</v>
      </c>
      <c r="AA1160" s="171"/>
      <c r="AB1160" s="151"/>
      <c r="AC1160" s="169"/>
      <c r="AD1160" s="165">
        <v>42805</v>
      </c>
      <c r="AE1160" s="170">
        <v>1150</v>
      </c>
    </row>
    <row r="1161" spans="1:31">
      <c r="A1161" s="165"/>
      <c r="B1161" s="166"/>
      <c r="C1161"/>
      <c r="D1161" s="151"/>
      <c r="E1161" s="151"/>
      <c r="F1161" s="151"/>
      <c r="G1161" s="151"/>
      <c r="H1161" s="151"/>
      <c r="I1161" s="151"/>
      <c r="K1161" s="151"/>
      <c r="L1161" s="151"/>
      <c r="M1161" s="151"/>
      <c r="N1161"/>
      <c r="O1161" s="167"/>
      <c r="P1161" s="168"/>
      <c r="Q1161" s="151"/>
      <c r="R1161" s="151"/>
      <c r="S1161" s="151"/>
      <c r="T1161" s="151"/>
      <c r="U1161" s="151"/>
      <c r="V1161" s="151"/>
      <c r="W1161" s="167"/>
      <c r="X1161" s="168"/>
      <c r="Y1161" s="151"/>
      <c r="Z1161" s="151" t="s">
        <v>775</v>
      </c>
      <c r="AA1161" s="171"/>
      <c r="AB1161" s="151"/>
      <c r="AC1161" s="169"/>
      <c r="AD1161" s="165">
        <v>42805</v>
      </c>
      <c r="AE1161" s="170">
        <v>1151</v>
      </c>
    </row>
    <row r="1162" spans="1:31">
      <c r="A1162" s="165"/>
      <c r="B1162" s="166"/>
      <c r="C1162"/>
      <c r="D1162" s="151"/>
      <c r="E1162" s="151"/>
      <c r="F1162" s="151"/>
      <c r="G1162" s="151"/>
      <c r="H1162" s="151"/>
      <c r="I1162" s="151"/>
      <c r="K1162" s="151"/>
      <c r="L1162" s="151"/>
      <c r="M1162" s="151"/>
      <c r="N1162"/>
      <c r="O1162" s="167"/>
      <c r="P1162" s="168"/>
      <c r="Q1162" s="151"/>
      <c r="R1162" s="151"/>
      <c r="S1162" s="151"/>
      <c r="T1162" s="151"/>
      <c r="U1162" s="151"/>
      <c r="V1162" s="151"/>
      <c r="W1162" s="167"/>
      <c r="X1162" s="168"/>
      <c r="Y1162" s="151"/>
      <c r="Z1162" s="151" t="s">
        <v>775</v>
      </c>
      <c r="AA1162" s="171"/>
      <c r="AB1162" s="151"/>
      <c r="AC1162" s="169"/>
      <c r="AD1162" s="165">
        <v>42805</v>
      </c>
      <c r="AE1162" s="170">
        <v>1152</v>
      </c>
    </row>
    <row r="1163" spans="1:31">
      <c r="A1163" s="165"/>
      <c r="B1163" s="166"/>
      <c r="C1163"/>
      <c r="D1163" s="151"/>
      <c r="E1163" s="151"/>
      <c r="F1163" s="151"/>
      <c r="G1163" s="151"/>
      <c r="H1163" s="151"/>
      <c r="I1163" s="151"/>
      <c r="K1163" s="151"/>
      <c r="L1163" s="151"/>
      <c r="M1163" s="151"/>
      <c r="N1163"/>
      <c r="O1163" s="167"/>
      <c r="P1163" s="168"/>
      <c r="Q1163" s="151"/>
      <c r="R1163" s="151"/>
      <c r="S1163" s="151"/>
      <c r="T1163" s="151"/>
      <c r="U1163" s="151"/>
      <c r="V1163" s="151"/>
      <c r="W1163" s="167"/>
      <c r="X1163" s="168"/>
      <c r="Y1163" s="151"/>
      <c r="Z1163" s="151" t="s">
        <v>775</v>
      </c>
      <c r="AA1163" s="171"/>
      <c r="AB1163" s="151"/>
      <c r="AC1163" s="169"/>
      <c r="AD1163" s="165">
        <v>42805</v>
      </c>
      <c r="AE1163" s="170">
        <v>1153</v>
      </c>
    </row>
    <row r="1164" spans="1:31">
      <c r="A1164" s="165"/>
      <c r="B1164" s="166"/>
      <c r="C1164"/>
      <c r="D1164" s="151"/>
      <c r="E1164" s="151"/>
      <c r="F1164" s="151"/>
      <c r="G1164" s="151"/>
      <c r="H1164" s="151"/>
      <c r="I1164" s="151"/>
      <c r="K1164" s="151"/>
      <c r="L1164" s="151"/>
      <c r="M1164" s="151"/>
      <c r="N1164"/>
      <c r="O1164" s="167"/>
      <c r="P1164" s="168"/>
      <c r="Q1164" s="151"/>
      <c r="R1164" s="151"/>
      <c r="S1164" s="151"/>
      <c r="T1164" s="151"/>
      <c r="U1164" s="151"/>
      <c r="V1164" s="151"/>
      <c r="W1164" s="167"/>
      <c r="X1164" s="168"/>
      <c r="Y1164" s="151"/>
      <c r="Z1164" s="151" t="s">
        <v>775</v>
      </c>
      <c r="AA1164" s="171"/>
      <c r="AB1164" s="151"/>
      <c r="AC1164" s="169"/>
      <c r="AD1164" s="165">
        <v>42805</v>
      </c>
      <c r="AE1164" s="170">
        <v>1154</v>
      </c>
    </row>
    <row r="1165" spans="1:31">
      <c r="A1165" s="165"/>
      <c r="B1165" s="166"/>
      <c r="C1165"/>
      <c r="D1165" s="151"/>
      <c r="E1165" s="151"/>
      <c r="F1165" s="151"/>
      <c r="G1165" s="151"/>
      <c r="H1165" s="151"/>
      <c r="I1165" s="151"/>
      <c r="K1165" s="151"/>
      <c r="L1165" s="151"/>
      <c r="M1165" s="151"/>
      <c r="N1165"/>
      <c r="O1165" s="167"/>
      <c r="P1165" s="168"/>
      <c r="Q1165" s="151"/>
      <c r="R1165" s="151"/>
      <c r="S1165" s="151"/>
      <c r="T1165" s="151"/>
      <c r="U1165" s="151"/>
      <c r="V1165" s="151"/>
      <c r="W1165" s="167"/>
      <c r="X1165" s="168"/>
      <c r="Y1165" s="151"/>
      <c r="Z1165" s="151" t="s">
        <v>775</v>
      </c>
      <c r="AA1165" s="171"/>
      <c r="AB1165" s="151"/>
      <c r="AC1165" s="169"/>
      <c r="AD1165" s="165">
        <v>42805</v>
      </c>
      <c r="AE1165" s="170">
        <v>1155</v>
      </c>
    </row>
    <row r="1166" spans="1:31">
      <c r="A1166" s="165"/>
      <c r="B1166" s="166"/>
      <c r="C1166"/>
      <c r="D1166" s="151"/>
      <c r="E1166" s="151"/>
      <c r="F1166" s="151"/>
      <c r="G1166" s="151"/>
      <c r="H1166" s="151"/>
      <c r="I1166" s="151"/>
      <c r="K1166" s="151"/>
      <c r="L1166" s="151"/>
      <c r="M1166" s="151"/>
      <c r="N1166"/>
      <c r="O1166" s="167"/>
      <c r="P1166" s="168"/>
      <c r="Q1166" s="151"/>
      <c r="R1166" s="151"/>
      <c r="S1166" s="151"/>
      <c r="T1166" s="151"/>
      <c r="U1166" s="151"/>
      <c r="V1166" s="151"/>
      <c r="W1166" s="167"/>
      <c r="X1166" s="168"/>
      <c r="Y1166" s="151"/>
      <c r="Z1166" s="151" t="s">
        <v>775</v>
      </c>
      <c r="AA1166" s="171"/>
      <c r="AB1166" s="151"/>
      <c r="AC1166" s="169"/>
      <c r="AD1166" s="165">
        <v>42805</v>
      </c>
      <c r="AE1166" s="170">
        <v>1156</v>
      </c>
    </row>
    <row r="1167" spans="1:31">
      <c r="A1167" s="165"/>
      <c r="B1167" s="166"/>
      <c r="C1167"/>
      <c r="D1167" s="151"/>
      <c r="E1167" s="151"/>
      <c r="F1167" s="151"/>
      <c r="G1167" s="151"/>
      <c r="H1167" s="151"/>
      <c r="I1167" s="151"/>
      <c r="K1167" s="151"/>
      <c r="L1167" s="151"/>
      <c r="M1167" s="151"/>
      <c r="N1167"/>
      <c r="O1167" s="167"/>
      <c r="P1167" s="168"/>
      <c r="Q1167" s="151"/>
      <c r="R1167" s="151"/>
      <c r="S1167" s="151"/>
      <c r="T1167" s="151"/>
      <c r="U1167" s="151"/>
      <c r="V1167" s="151"/>
      <c r="W1167" s="167"/>
      <c r="X1167" s="168"/>
      <c r="Y1167" s="151"/>
      <c r="Z1167" s="151" t="s">
        <v>775</v>
      </c>
      <c r="AA1167" s="171"/>
      <c r="AB1167" s="151"/>
      <c r="AC1167" s="169"/>
      <c r="AD1167" s="165">
        <v>42805</v>
      </c>
      <c r="AE1167" s="170">
        <v>1157</v>
      </c>
    </row>
    <row r="1168" spans="1:31">
      <c r="A1168" s="165"/>
      <c r="B1168" s="166"/>
      <c r="C1168"/>
      <c r="D1168" s="151"/>
      <c r="E1168" s="151"/>
      <c r="F1168" s="151"/>
      <c r="G1168" s="151"/>
      <c r="H1168" s="151"/>
      <c r="I1168" s="151"/>
      <c r="K1168" s="151"/>
      <c r="L1168" s="151"/>
      <c r="M1168" s="151"/>
      <c r="N1168"/>
      <c r="O1168" s="167"/>
      <c r="P1168" s="168"/>
      <c r="Q1168" s="151"/>
      <c r="R1168" s="151"/>
      <c r="S1168" s="151"/>
      <c r="T1168" s="151"/>
      <c r="U1168" s="151"/>
      <c r="V1168" s="151"/>
      <c r="W1168" s="167"/>
      <c r="X1168" s="168"/>
      <c r="Y1168" s="151"/>
      <c r="Z1168" s="151" t="s">
        <v>775</v>
      </c>
      <c r="AA1168" s="171"/>
      <c r="AB1168" s="151"/>
      <c r="AC1168" s="169"/>
      <c r="AD1168" s="165">
        <v>42805</v>
      </c>
      <c r="AE1168" s="170">
        <v>1158</v>
      </c>
    </row>
    <row r="1169" spans="1:31">
      <c r="A1169" s="165"/>
      <c r="B1169" s="166"/>
      <c r="C1169"/>
      <c r="D1169" s="151"/>
      <c r="E1169" s="151"/>
      <c r="F1169" s="151"/>
      <c r="G1169" s="151"/>
      <c r="H1169" s="151"/>
      <c r="I1169" s="151"/>
      <c r="K1169" s="151"/>
      <c r="L1169" s="151"/>
      <c r="M1169" s="151"/>
      <c r="N1169"/>
      <c r="O1169" s="167"/>
      <c r="P1169" s="168"/>
      <c r="Q1169" s="151"/>
      <c r="R1169" s="151"/>
      <c r="S1169" s="151"/>
      <c r="T1169" s="151"/>
      <c r="U1169" s="151"/>
      <c r="V1169" s="151"/>
      <c r="W1169" s="167"/>
      <c r="X1169" s="168"/>
      <c r="Y1169" s="151"/>
      <c r="Z1169" s="151" t="s">
        <v>775</v>
      </c>
      <c r="AA1169" s="171"/>
      <c r="AB1169" s="151"/>
      <c r="AC1169" s="169"/>
      <c r="AD1169" s="165">
        <v>42805</v>
      </c>
      <c r="AE1169" s="170">
        <v>1159</v>
      </c>
    </row>
    <row r="1170" spans="1:31">
      <c r="A1170" s="165"/>
      <c r="B1170" s="166"/>
      <c r="C1170"/>
      <c r="D1170" s="151"/>
      <c r="E1170" s="151"/>
      <c r="F1170" s="151"/>
      <c r="G1170" s="151"/>
      <c r="H1170" s="151"/>
      <c r="I1170" s="151"/>
      <c r="K1170" s="151"/>
      <c r="L1170" s="151"/>
      <c r="M1170" s="151"/>
      <c r="N1170"/>
      <c r="O1170" s="167"/>
      <c r="P1170" s="168"/>
      <c r="Q1170" s="151"/>
      <c r="R1170" s="151"/>
      <c r="S1170" s="151"/>
      <c r="T1170" s="151"/>
      <c r="U1170" s="151"/>
      <c r="V1170" s="151"/>
      <c r="W1170" s="167"/>
      <c r="X1170" s="168"/>
      <c r="Y1170" s="151"/>
      <c r="Z1170" s="151" t="s">
        <v>775</v>
      </c>
      <c r="AA1170" s="171"/>
      <c r="AB1170" s="151"/>
      <c r="AC1170" s="169"/>
      <c r="AD1170" s="165">
        <v>42805</v>
      </c>
      <c r="AE1170" s="170">
        <v>1160</v>
      </c>
    </row>
    <row r="1171" spans="1:31">
      <c r="A1171" s="165"/>
      <c r="B1171" s="166"/>
      <c r="C1171"/>
      <c r="D1171" s="151"/>
      <c r="E1171" s="151"/>
      <c r="F1171" s="151"/>
      <c r="G1171" s="151"/>
      <c r="H1171" s="151"/>
      <c r="I1171" s="151"/>
      <c r="K1171" s="151"/>
      <c r="L1171" s="151"/>
      <c r="M1171" s="151"/>
      <c r="N1171"/>
      <c r="O1171" s="167"/>
      <c r="P1171" s="168"/>
      <c r="Q1171" s="151"/>
      <c r="R1171" s="151"/>
      <c r="S1171" s="151"/>
      <c r="T1171" s="151"/>
      <c r="U1171" s="151"/>
      <c r="V1171" s="151"/>
      <c r="W1171" s="167"/>
      <c r="X1171" s="168"/>
      <c r="Y1171" s="151"/>
      <c r="Z1171" s="151" t="s">
        <v>775</v>
      </c>
      <c r="AA1171" s="171"/>
      <c r="AB1171" s="151"/>
      <c r="AC1171" s="169"/>
      <c r="AD1171" s="165">
        <v>42805</v>
      </c>
      <c r="AE1171" s="170">
        <v>1161</v>
      </c>
    </row>
    <row r="1172" spans="1:31">
      <c r="A1172" s="165"/>
      <c r="B1172" s="166"/>
      <c r="C1172"/>
      <c r="D1172" s="151"/>
      <c r="E1172" s="151"/>
      <c r="F1172" s="151"/>
      <c r="G1172" s="151"/>
      <c r="H1172" s="151"/>
      <c r="I1172" s="151"/>
      <c r="K1172" s="151"/>
      <c r="L1172" s="151"/>
      <c r="M1172" s="151"/>
      <c r="N1172"/>
      <c r="O1172" s="167"/>
      <c r="P1172" s="168"/>
      <c r="Q1172" s="151"/>
      <c r="R1172" s="151"/>
      <c r="S1172" s="151"/>
      <c r="T1172" s="151"/>
      <c r="U1172" s="151"/>
      <c r="V1172" s="151"/>
      <c r="W1172" s="167"/>
      <c r="X1172" s="168"/>
      <c r="Y1172" s="151"/>
      <c r="Z1172" s="151" t="s">
        <v>775</v>
      </c>
      <c r="AA1172" s="171"/>
      <c r="AB1172" s="151"/>
      <c r="AC1172" s="169"/>
      <c r="AD1172" s="165">
        <v>42805</v>
      </c>
      <c r="AE1172" s="170">
        <v>1162</v>
      </c>
    </row>
    <row r="1173" spans="1:31">
      <c r="A1173" s="165"/>
      <c r="B1173" s="166"/>
      <c r="C1173"/>
      <c r="D1173" s="151"/>
      <c r="E1173" s="151"/>
      <c r="F1173" s="151"/>
      <c r="G1173" s="151"/>
      <c r="H1173" s="151"/>
      <c r="I1173" s="151"/>
      <c r="K1173" s="151"/>
      <c r="L1173" s="151"/>
      <c r="M1173" s="151"/>
      <c r="N1173"/>
      <c r="O1173" s="167"/>
      <c r="P1173" s="168"/>
      <c r="Q1173" s="151"/>
      <c r="R1173" s="151"/>
      <c r="S1173" s="151"/>
      <c r="T1173" s="151"/>
      <c r="U1173" s="151"/>
      <c r="V1173" s="151"/>
      <c r="W1173" s="167"/>
      <c r="X1173" s="168"/>
      <c r="Y1173" s="151"/>
      <c r="Z1173" s="151" t="s">
        <v>775</v>
      </c>
      <c r="AA1173" s="171"/>
      <c r="AB1173" s="151"/>
      <c r="AC1173" s="169"/>
      <c r="AD1173" s="165">
        <v>42805</v>
      </c>
      <c r="AE1173" s="170">
        <v>1163</v>
      </c>
    </row>
    <row r="1174" spans="1:31">
      <c r="A1174" s="165"/>
      <c r="B1174" s="166"/>
      <c r="C1174"/>
      <c r="D1174" s="151"/>
      <c r="E1174" s="151"/>
      <c r="F1174" s="151"/>
      <c r="G1174" s="151"/>
      <c r="H1174" s="151"/>
      <c r="I1174" s="151"/>
      <c r="K1174" s="151"/>
      <c r="L1174" s="151"/>
      <c r="M1174" s="151"/>
      <c r="N1174"/>
      <c r="O1174" s="167"/>
      <c r="P1174" s="168"/>
      <c r="Q1174" s="151"/>
      <c r="R1174" s="151"/>
      <c r="S1174" s="151"/>
      <c r="T1174" s="151"/>
      <c r="U1174" s="151"/>
      <c r="V1174" s="151"/>
      <c r="W1174" s="167"/>
      <c r="X1174" s="168"/>
      <c r="Y1174" s="151"/>
      <c r="Z1174" s="151" t="s">
        <v>775</v>
      </c>
      <c r="AA1174" s="171"/>
      <c r="AB1174" s="151"/>
      <c r="AC1174" s="169"/>
      <c r="AD1174" s="165">
        <v>42805</v>
      </c>
      <c r="AE1174" s="170">
        <v>1164</v>
      </c>
    </row>
    <row r="1175" spans="1:31">
      <c r="A1175" s="165"/>
      <c r="B1175" s="166"/>
      <c r="C1175"/>
      <c r="D1175" s="151"/>
      <c r="E1175" s="151"/>
      <c r="F1175" s="151"/>
      <c r="G1175" s="151"/>
      <c r="H1175" s="151"/>
      <c r="I1175" s="151"/>
      <c r="K1175" s="151"/>
      <c r="L1175" s="151"/>
      <c r="M1175" s="151"/>
      <c r="N1175"/>
      <c r="O1175" s="167"/>
      <c r="P1175" s="168"/>
      <c r="Q1175" s="151"/>
      <c r="R1175" s="151"/>
      <c r="S1175" s="151"/>
      <c r="T1175" s="151"/>
      <c r="U1175" s="151"/>
      <c r="V1175" s="151"/>
      <c r="W1175" s="167"/>
      <c r="X1175" s="168"/>
      <c r="Y1175" s="151"/>
      <c r="Z1175" s="151" t="s">
        <v>775</v>
      </c>
      <c r="AA1175" s="171"/>
      <c r="AB1175" s="151"/>
      <c r="AC1175" s="169"/>
      <c r="AD1175" s="165">
        <v>42805</v>
      </c>
      <c r="AE1175" s="170">
        <v>1165</v>
      </c>
    </row>
    <row r="1176" spans="1:31">
      <c r="A1176" s="165"/>
      <c r="B1176" s="166"/>
      <c r="C1176"/>
      <c r="D1176" s="151"/>
      <c r="E1176" s="151"/>
      <c r="F1176" s="151"/>
      <c r="G1176" s="151"/>
      <c r="H1176" s="151"/>
      <c r="I1176" s="151"/>
      <c r="K1176" s="151"/>
      <c r="L1176" s="151"/>
      <c r="M1176" s="151"/>
      <c r="N1176"/>
      <c r="O1176" s="167"/>
      <c r="P1176" s="168"/>
      <c r="Q1176" s="151"/>
      <c r="R1176" s="151"/>
      <c r="S1176" s="151"/>
      <c r="T1176" s="151"/>
      <c r="U1176" s="151"/>
      <c r="V1176" s="151"/>
      <c r="W1176" s="167"/>
      <c r="X1176" s="168"/>
      <c r="Y1176" s="151"/>
      <c r="Z1176" s="151" t="s">
        <v>775</v>
      </c>
      <c r="AA1176" s="171"/>
      <c r="AB1176" s="151"/>
      <c r="AC1176" s="169"/>
      <c r="AD1176" s="165">
        <v>42805</v>
      </c>
      <c r="AE1176" s="170">
        <v>1166</v>
      </c>
    </row>
    <row r="1177" spans="1:31">
      <c r="A1177" s="165"/>
      <c r="B1177" s="166"/>
      <c r="C1177"/>
      <c r="D1177" s="151"/>
      <c r="E1177" s="151"/>
      <c r="F1177" s="151"/>
      <c r="G1177" s="151"/>
      <c r="H1177" s="151"/>
      <c r="I1177" s="151"/>
      <c r="K1177" s="151"/>
      <c r="L1177" s="151"/>
      <c r="M1177" s="151"/>
      <c r="N1177"/>
      <c r="O1177" s="167"/>
      <c r="P1177" s="168"/>
      <c r="Q1177" s="151"/>
      <c r="R1177" s="151"/>
      <c r="S1177" s="151"/>
      <c r="T1177" s="151"/>
      <c r="U1177" s="151"/>
      <c r="V1177" s="151"/>
      <c r="W1177" s="167"/>
      <c r="X1177" s="168"/>
      <c r="Y1177" s="151"/>
      <c r="Z1177" s="151" t="s">
        <v>775</v>
      </c>
      <c r="AA1177" s="171"/>
      <c r="AB1177" s="151"/>
      <c r="AC1177" s="169"/>
      <c r="AD1177" s="165">
        <v>42805</v>
      </c>
      <c r="AE1177" s="170">
        <v>1167</v>
      </c>
    </row>
    <row r="1178" spans="1:31">
      <c r="A1178" s="165"/>
      <c r="B1178" s="166"/>
      <c r="C1178"/>
      <c r="D1178" s="151"/>
      <c r="E1178" s="151"/>
      <c r="F1178" s="151"/>
      <c r="G1178" s="151"/>
      <c r="H1178" s="151"/>
      <c r="I1178" s="151"/>
      <c r="K1178" s="151"/>
      <c r="L1178" s="151"/>
      <c r="M1178" s="151"/>
      <c r="N1178"/>
      <c r="O1178" s="167"/>
      <c r="P1178" s="168"/>
      <c r="Q1178" s="151"/>
      <c r="R1178" s="151"/>
      <c r="S1178" s="151"/>
      <c r="T1178" s="151"/>
      <c r="U1178" s="151"/>
      <c r="V1178" s="151"/>
      <c r="W1178" s="167"/>
      <c r="X1178" s="168"/>
      <c r="Y1178" s="151"/>
      <c r="Z1178" s="151" t="s">
        <v>775</v>
      </c>
      <c r="AA1178" s="171"/>
      <c r="AB1178" s="151"/>
      <c r="AC1178" s="169"/>
      <c r="AD1178" s="165">
        <v>42805</v>
      </c>
      <c r="AE1178" s="170">
        <v>1168</v>
      </c>
    </row>
    <row r="1179" spans="1:31">
      <c r="A1179" s="165"/>
      <c r="B1179" s="166"/>
      <c r="C1179"/>
      <c r="D1179" s="151"/>
      <c r="E1179" s="151"/>
      <c r="F1179" s="151"/>
      <c r="G1179" s="151"/>
      <c r="H1179" s="151"/>
      <c r="I1179" s="151"/>
      <c r="K1179" s="151"/>
      <c r="L1179" s="151"/>
      <c r="M1179" s="151"/>
      <c r="N1179"/>
      <c r="O1179" s="167"/>
      <c r="P1179" s="168"/>
      <c r="Q1179" s="151"/>
      <c r="R1179" s="151"/>
      <c r="S1179" s="151"/>
      <c r="T1179" s="151"/>
      <c r="U1179" s="151"/>
      <c r="V1179" s="151"/>
      <c r="W1179" s="167"/>
      <c r="X1179" s="168"/>
      <c r="Y1179" s="151"/>
      <c r="Z1179" s="151" t="s">
        <v>775</v>
      </c>
      <c r="AA1179" s="171"/>
      <c r="AB1179" s="151"/>
      <c r="AC1179" s="169"/>
      <c r="AD1179" s="165">
        <v>42805</v>
      </c>
      <c r="AE1179" s="170">
        <v>1169</v>
      </c>
    </row>
    <row r="1180" spans="1:31">
      <c r="A1180" s="165"/>
      <c r="B1180" s="166"/>
      <c r="C1180"/>
      <c r="D1180" s="151"/>
      <c r="E1180" s="151"/>
      <c r="F1180" s="151"/>
      <c r="G1180" s="151"/>
      <c r="H1180" s="151"/>
      <c r="I1180" s="151"/>
      <c r="K1180" s="151"/>
      <c r="L1180" s="151"/>
      <c r="M1180" s="151"/>
      <c r="N1180"/>
      <c r="O1180" s="167"/>
      <c r="P1180" s="168"/>
      <c r="Q1180" s="151"/>
      <c r="R1180" s="151"/>
      <c r="S1180" s="151"/>
      <c r="T1180" s="151"/>
      <c r="U1180" s="151"/>
      <c r="V1180" s="151"/>
      <c r="W1180" s="167"/>
      <c r="X1180" s="168"/>
      <c r="Y1180" s="151"/>
      <c r="Z1180" s="151" t="s">
        <v>775</v>
      </c>
      <c r="AA1180" s="171"/>
      <c r="AB1180" s="151"/>
      <c r="AC1180" s="169"/>
      <c r="AD1180" s="165">
        <v>42805</v>
      </c>
      <c r="AE1180" s="170">
        <v>1170</v>
      </c>
    </row>
    <row r="1181" spans="1:31">
      <c r="A1181" s="165"/>
      <c r="B1181" s="166"/>
      <c r="C1181"/>
      <c r="D1181" s="151"/>
      <c r="E1181" s="151"/>
      <c r="F1181" s="151"/>
      <c r="G1181" s="151"/>
      <c r="H1181" s="151"/>
      <c r="I1181" s="151"/>
      <c r="K1181" s="151"/>
      <c r="L1181" s="151"/>
      <c r="M1181" s="151"/>
      <c r="N1181"/>
      <c r="O1181" s="167"/>
      <c r="P1181" s="168"/>
      <c r="Q1181" s="151"/>
      <c r="R1181" s="151"/>
      <c r="S1181" s="151"/>
      <c r="T1181" s="151"/>
      <c r="U1181" s="151"/>
      <c r="V1181" s="151"/>
      <c r="W1181" s="167"/>
      <c r="X1181" s="168"/>
      <c r="Y1181" s="151"/>
      <c r="Z1181" s="151" t="s">
        <v>775</v>
      </c>
      <c r="AA1181" s="171"/>
      <c r="AB1181" s="151"/>
      <c r="AC1181" s="169"/>
      <c r="AD1181" s="165">
        <v>42805</v>
      </c>
      <c r="AE1181" s="170">
        <v>1171</v>
      </c>
    </row>
    <row r="1182" spans="1:31">
      <c r="A1182" s="165"/>
      <c r="B1182" s="166"/>
      <c r="C1182"/>
      <c r="D1182" s="151"/>
      <c r="E1182" s="151"/>
      <c r="F1182" s="151"/>
      <c r="G1182" s="151"/>
      <c r="H1182" s="151"/>
      <c r="I1182" s="151"/>
      <c r="K1182" s="151"/>
      <c r="L1182" s="151"/>
      <c r="M1182" s="151"/>
      <c r="N1182"/>
      <c r="O1182" s="167"/>
      <c r="P1182" s="168"/>
      <c r="Q1182" s="151"/>
      <c r="R1182" s="151"/>
      <c r="S1182" s="151"/>
      <c r="T1182" s="151"/>
      <c r="U1182" s="151"/>
      <c r="V1182" s="151"/>
      <c r="W1182" s="167"/>
      <c r="X1182" s="168"/>
      <c r="Y1182" s="151"/>
      <c r="Z1182" s="151" t="s">
        <v>775</v>
      </c>
      <c r="AA1182" s="171"/>
      <c r="AB1182" s="151"/>
      <c r="AC1182" s="169"/>
      <c r="AD1182" s="165">
        <v>42805</v>
      </c>
      <c r="AE1182" s="170">
        <v>1172</v>
      </c>
    </row>
    <row r="1183" spans="1:31">
      <c r="A1183" s="165"/>
      <c r="B1183" s="166"/>
      <c r="C1183"/>
      <c r="D1183" s="151"/>
      <c r="E1183" s="151"/>
      <c r="F1183" s="151"/>
      <c r="G1183" s="151"/>
      <c r="H1183" s="151"/>
      <c r="I1183" s="151"/>
      <c r="K1183" s="151"/>
      <c r="L1183" s="151"/>
      <c r="M1183" s="151"/>
      <c r="N1183"/>
      <c r="O1183" s="167"/>
      <c r="P1183" s="168"/>
      <c r="Q1183" s="151"/>
      <c r="R1183" s="151"/>
      <c r="S1183" s="151"/>
      <c r="T1183" s="151"/>
      <c r="U1183" s="151"/>
      <c r="V1183" s="151"/>
      <c r="W1183" s="167"/>
      <c r="X1183" s="168"/>
      <c r="Y1183" s="151"/>
      <c r="Z1183" s="151" t="s">
        <v>775</v>
      </c>
      <c r="AA1183" s="171"/>
      <c r="AB1183" s="151"/>
      <c r="AC1183" s="169"/>
      <c r="AD1183" s="165">
        <v>42805</v>
      </c>
      <c r="AE1183" s="170">
        <v>1173</v>
      </c>
    </row>
    <row r="1184" spans="1:31">
      <c r="A1184" s="165"/>
      <c r="B1184" s="166"/>
      <c r="C1184"/>
      <c r="D1184" s="151"/>
      <c r="E1184" s="151"/>
      <c r="F1184" s="151"/>
      <c r="G1184" s="151"/>
      <c r="H1184" s="151"/>
      <c r="I1184" s="151"/>
      <c r="K1184" s="151"/>
      <c r="L1184" s="151"/>
      <c r="M1184" s="151"/>
      <c r="N1184"/>
      <c r="O1184" s="167"/>
      <c r="P1184" s="168"/>
      <c r="Q1184" s="151"/>
      <c r="R1184" s="151"/>
      <c r="S1184" s="151"/>
      <c r="T1184" s="151"/>
      <c r="U1184" s="151"/>
      <c r="V1184" s="151"/>
      <c r="W1184" s="167"/>
      <c r="X1184" s="168"/>
      <c r="Y1184" s="151"/>
      <c r="Z1184" s="151" t="s">
        <v>775</v>
      </c>
      <c r="AA1184" s="171"/>
      <c r="AB1184" s="151"/>
      <c r="AC1184" s="169"/>
      <c r="AD1184" s="165">
        <v>42805</v>
      </c>
      <c r="AE1184" s="170">
        <v>1174</v>
      </c>
    </row>
    <row r="1185" spans="1:31">
      <c r="A1185" s="165"/>
      <c r="B1185" s="166"/>
      <c r="C1185"/>
      <c r="D1185" s="151"/>
      <c r="E1185" s="151"/>
      <c r="F1185" s="151"/>
      <c r="G1185" s="151"/>
      <c r="H1185" s="151"/>
      <c r="I1185" s="151"/>
      <c r="K1185" s="151"/>
      <c r="L1185" s="151"/>
      <c r="M1185" s="151"/>
      <c r="N1185"/>
      <c r="O1185" s="167"/>
      <c r="P1185" s="168"/>
      <c r="Q1185" s="151"/>
      <c r="R1185" s="151"/>
      <c r="S1185" s="151"/>
      <c r="T1185" s="151"/>
      <c r="U1185" s="151"/>
      <c r="V1185" s="151"/>
      <c r="W1185" s="167"/>
      <c r="X1185" s="168"/>
      <c r="Y1185" s="151"/>
      <c r="Z1185" s="151" t="s">
        <v>775</v>
      </c>
      <c r="AA1185" s="171"/>
      <c r="AB1185" s="151"/>
      <c r="AC1185" s="169"/>
      <c r="AD1185" s="165">
        <v>42805</v>
      </c>
      <c r="AE1185" s="170">
        <v>1175</v>
      </c>
    </row>
    <row r="1186" spans="1:31">
      <c r="A1186" s="165"/>
      <c r="B1186" s="166"/>
      <c r="C1186"/>
      <c r="D1186" s="151"/>
      <c r="E1186" s="151"/>
      <c r="F1186" s="151"/>
      <c r="G1186" s="151"/>
      <c r="H1186" s="151"/>
      <c r="I1186" s="151"/>
      <c r="K1186" s="151"/>
      <c r="L1186" s="151"/>
      <c r="M1186" s="151"/>
      <c r="N1186"/>
      <c r="O1186" s="167"/>
      <c r="P1186" s="168"/>
      <c r="Q1186" s="151"/>
      <c r="R1186" s="151"/>
      <c r="S1186" s="151"/>
      <c r="T1186" s="151"/>
      <c r="U1186" s="151"/>
      <c r="V1186" s="151"/>
      <c r="W1186" s="167"/>
      <c r="X1186" s="168"/>
      <c r="Y1186" s="151"/>
      <c r="Z1186" s="151" t="s">
        <v>775</v>
      </c>
      <c r="AA1186" s="171"/>
      <c r="AB1186" s="151"/>
      <c r="AC1186" s="169"/>
      <c r="AD1186" s="165">
        <v>42805</v>
      </c>
      <c r="AE1186" s="170">
        <v>1176</v>
      </c>
    </row>
    <row r="1187" spans="1:31">
      <c r="A1187" s="165"/>
      <c r="B1187" s="166"/>
      <c r="C1187"/>
      <c r="D1187" s="151"/>
      <c r="E1187" s="151"/>
      <c r="F1187" s="151"/>
      <c r="G1187" s="151"/>
      <c r="H1187" s="151"/>
      <c r="I1187" s="151"/>
      <c r="K1187" s="151"/>
      <c r="L1187" s="151"/>
      <c r="M1187" s="151"/>
      <c r="N1187"/>
      <c r="O1187" s="167"/>
      <c r="P1187" s="168"/>
      <c r="Q1187" s="151"/>
      <c r="R1187" s="151"/>
      <c r="S1187" s="151"/>
      <c r="T1187" s="151"/>
      <c r="U1187" s="151"/>
      <c r="V1187" s="151"/>
      <c r="W1187" s="167"/>
      <c r="X1187" s="168"/>
      <c r="Y1187" s="151"/>
      <c r="Z1187" s="151" t="s">
        <v>775</v>
      </c>
      <c r="AA1187" s="171"/>
      <c r="AB1187" s="151"/>
      <c r="AC1187" s="169"/>
      <c r="AD1187" s="165">
        <v>42805</v>
      </c>
      <c r="AE1187" s="170">
        <v>1177</v>
      </c>
    </row>
    <row r="1188" spans="1:31">
      <c r="A1188" s="165"/>
      <c r="B1188" s="166"/>
      <c r="C1188"/>
      <c r="D1188" s="151"/>
      <c r="E1188" s="151"/>
      <c r="F1188" s="151"/>
      <c r="G1188" s="151"/>
      <c r="H1188" s="151"/>
      <c r="I1188" s="151"/>
      <c r="K1188" s="151"/>
      <c r="L1188" s="151"/>
      <c r="M1188" s="151"/>
      <c r="N1188"/>
      <c r="O1188" s="167"/>
      <c r="P1188" s="168"/>
      <c r="Q1188" s="151"/>
      <c r="R1188" s="151"/>
      <c r="S1188" s="151"/>
      <c r="T1188" s="151"/>
      <c r="U1188" s="151"/>
      <c r="V1188" s="151"/>
      <c r="W1188" s="167"/>
      <c r="X1188" s="168"/>
      <c r="Y1188" s="151"/>
      <c r="Z1188" s="151" t="s">
        <v>775</v>
      </c>
      <c r="AA1188" s="171"/>
      <c r="AB1188" s="151"/>
      <c r="AC1188" s="169"/>
      <c r="AD1188" s="165">
        <v>42805</v>
      </c>
      <c r="AE1188" s="170">
        <v>1178</v>
      </c>
    </row>
    <row r="1189" spans="1:31">
      <c r="A1189" s="165"/>
      <c r="B1189" s="166"/>
      <c r="C1189"/>
      <c r="D1189" s="151"/>
      <c r="E1189" s="151"/>
      <c r="F1189" s="151"/>
      <c r="G1189" s="151"/>
      <c r="H1189" s="151"/>
      <c r="I1189" s="151"/>
      <c r="K1189" s="151"/>
      <c r="L1189" s="151"/>
      <c r="M1189" s="151"/>
      <c r="N1189"/>
      <c r="O1189" s="167"/>
      <c r="P1189" s="168"/>
      <c r="Q1189" s="151"/>
      <c r="R1189" s="151"/>
      <c r="S1189" s="151"/>
      <c r="T1189" s="151"/>
      <c r="U1189" s="151"/>
      <c r="V1189" s="151"/>
      <c r="W1189" s="167"/>
      <c r="X1189" s="168"/>
      <c r="Y1189" s="151"/>
      <c r="Z1189" s="151" t="s">
        <v>775</v>
      </c>
      <c r="AA1189" s="171"/>
      <c r="AB1189" s="151"/>
      <c r="AC1189" s="169"/>
      <c r="AD1189" s="165">
        <v>42805</v>
      </c>
      <c r="AE1189" s="170">
        <v>1179</v>
      </c>
    </row>
    <row r="1190" spans="1:31">
      <c r="A1190" s="165"/>
      <c r="B1190" s="166"/>
      <c r="C1190"/>
      <c r="D1190" s="151"/>
      <c r="E1190" s="151"/>
      <c r="F1190" s="151"/>
      <c r="G1190" s="151"/>
      <c r="H1190" s="151"/>
      <c r="I1190" s="151"/>
      <c r="K1190" s="151"/>
      <c r="L1190" s="151"/>
      <c r="M1190" s="151"/>
      <c r="N1190"/>
      <c r="O1190" s="167"/>
      <c r="P1190" s="168"/>
      <c r="Q1190" s="151"/>
      <c r="R1190" s="151"/>
      <c r="S1190" s="151"/>
      <c r="T1190" s="151"/>
      <c r="U1190" s="151"/>
      <c r="V1190" s="151"/>
      <c r="W1190" s="167"/>
      <c r="X1190" s="168"/>
      <c r="Y1190" s="151"/>
      <c r="Z1190" s="151" t="s">
        <v>775</v>
      </c>
      <c r="AA1190" s="171"/>
      <c r="AB1190" s="151"/>
      <c r="AC1190" s="169"/>
      <c r="AD1190" s="165">
        <v>42805</v>
      </c>
      <c r="AE1190" s="170">
        <v>1180</v>
      </c>
    </row>
    <row r="1191" spans="1:31">
      <c r="A1191" s="165"/>
      <c r="B1191" s="166"/>
      <c r="C1191"/>
      <c r="D1191" s="151"/>
      <c r="E1191" s="151"/>
      <c r="F1191" s="151"/>
      <c r="G1191" s="151"/>
      <c r="H1191" s="151"/>
      <c r="I1191" s="151"/>
      <c r="K1191" s="151"/>
      <c r="L1191" s="151"/>
      <c r="M1191" s="151"/>
      <c r="N1191"/>
      <c r="O1191" s="167"/>
      <c r="P1191" s="168"/>
      <c r="Q1191" s="151"/>
      <c r="R1191" s="151"/>
      <c r="S1191" s="151"/>
      <c r="T1191" s="151"/>
      <c r="U1191" s="151"/>
      <c r="V1191" s="151"/>
      <c r="W1191" s="167"/>
      <c r="X1191" s="168"/>
      <c r="Y1191" s="151"/>
      <c r="Z1191" s="151" t="s">
        <v>775</v>
      </c>
      <c r="AA1191" s="171"/>
      <c r="AB1191" s="151"/>
      <c r="AC1191" s="169"/>
      <c r="AD1191" s="165">
        <v>42805</v>
      </c>
      <c r="AE1191" s="170">
        <v>1181</v>
      </c>
    </row>
    <row r="1192" spans="1:31">
      <c r="A1192" s="165"/>
      <c r="B1192" s="166"/>
      <c r="C1192"/>
      <c r="D1192" s="151"/>
      <c r="E1192" s="151"/>
      <c r="F1192" s="151"/>
      <c r="G1192" s="151"/>
      <c r="H1192" s="151"/>
      <c r="I1192" s="151"/>
      <c r="K1192" s="151"/>
      <c r="L1192" s="151"/>
      <c r="M1192" s="151"/>
      <c r="N1192"/>
      <c r="O1192" s="167"/>
      <c r="P1192" s="168"/>
      <c r="Q1192" s="151"/>
      <c r="R1192" s="151"/>
      <c r="S1192" s="151"/>
      <c r="T1192" s="151"/>
      <c r="U1192" s="151"/>
      <c r="V1192" s="151"/>
      <c r="W1192" s="167"/>
      <c r="X1192" s="168"/>
      <c r="Y1192" s="151"/>
      <c r="Z1192" s="151" t="s">
        <v>775</v>
      </c>
      <c r="AA1192" s="171"/>
      <c r="AB1192" s="151"/>
      <c r="AC1192" s="169"/>
      <c r="AD1192" s="165">
        <v>42805</v>
      </c>
      <c r="AE1192" s="170">
        <v>1182</v>
      </c>
    </row>
    <row r="1193" spans="1:31">
      <c r="A1193" s="165"/>
      <c r="B1193" s="166"/>
      <c r="C1193"/>
      <c r="D1193" s="151"/>
      <c r="E1193" s="151"/>
      <c r="F1193" s="151"/>
      <c r="G1193" s="151"/>
      <c r="H1193" s="151"/>
      <c r="I1193" s="151"/>
      <c r="K1193" s="151"/>
      <c r="L1193" s="151"/>
      <c r="M1193" s="151"/>
      <c r="N1193"/>
      <c r="O1193" s="167"/>
      <c r="P1193" s="168"/>
      <c r="Q1193" s="151"/>
      <c r="R1193" s="151"/>
      <c r="S1193" s="151"/>
      <c r="T1193" s="151"/>
      <c r="U1193" s="151"/>
      <c r="V1193" s="151"/>
      <c r="W1193" s="167"/>
      <c r="X1193" s="168"/>
      <c r="Y1193" s="151"/>
      <c r="Z1193" s="151" t="s">
        <v>775</v>
      </c>
      <c r="AA1193" s="171"/>
      <c r="AB1193" s="151"/>
      <c r="AC1193" s="169"/>
      <c r="AD1193" s="165">
        <v>42805</v>
      </c>
      <c r="AE1193" s="170">
        <v>1183</v>
      </c>
    </row>
    <row r="1194" spans="1:31">
      <c r="A1194" s="165"/>
      <c r="B1194" s="166"/>
      <c r="C1194"/>
      <c r="D1194" s="151"/>
      <c r="E1194" s="151"/>
      <c r="F1194" s="151"/>
      <c r="G1194" s="151"/>
      <c r="H1194" s="151"/>
      <c r="I1194" s="151"/>
      <c r="K1194" s="151"/>
      <c r="L1194" s="151"/>
      <c r="M1194" s="151"/>
      <c r="N1194"/>
      <c r="O1194" s="167"/>
      <c r="P1194" s="168"/>
      <c r="Q1194" s="151"/>
      <c r="R1194" s="151"/>
      <c r="S1194" s="151"/>
      <c r="T1194" s="151"/>
      <c r="U1194" s="151"/>
      <c r="V1194" s="151"/>
      <c r="W1194" s="167"/>
      <c r="X1194" s="168"/>
      <c r="Y1194" s="151"/>
      <c r="Z1194" s="151" t="s">
        <v>775</v>
      </c>
      <c r="AA1194" s="171"/>
      <c r="AB1194" s="151"/>
      <c r="AC1194" s="169"/>
      <c r="AD1194" s="165">
        <v>42805</v>
      </c>
      <c r="AE1194" s="170">
        <v>1184</v>
      </c>
    </row>
    <row r="1195" spans="1:31">
      <c r="A1195" s="165"/>
      <c r="B1195" s="166"/>
      <c r="C1195"/>
      <c r="D1195" s="151"/>
      <c r="E1195" s="151"/>
      <c r="F1195" s="151"/>
      <c r="G1195" s="151"/>
      <c r="H1195" s="151"/>
      <c r="I1195" s="151"/>
      <c r="K1195" s="151"/>
      <c r="L1195" s="151"/>
      <c r="M1195" s="151"/>
      <c r="N1195"/>
      <c r="O1195" s="167"/>
      <c r="P1195" s="168"/>
      <c r="Q1195" s="151"/>
      <c r="R1195" s="151"/>
      <c r="S1195" s="151"/>
      <c r="T1195" s="151"/>
      <c r="U1195" s="151"/>
      <c r="V1195" s="151"/>
      <c r="W1195" s="167"/>
      <c r="X1195" s="168"/>
      <c r="Y1195" s="151"/>
      <c r="Z1195" s="151" t="s">
        <v>775</v>
      </c>
      <c r="AA1195" s="171"/>
      <c r="AB1195" s="151"/>
      <c r="AC1195" s="169"/>
      <c r="AD1195" s="165">
        <v>42805</v>
      </c>
      <c r="AE1195" s="170">
        <v>1185</v>
      </c>
    </row>
    <row r="1196" spans="1:31">
      <c r="A1196" s="165"/>
      <c r="B1196" s="166"/>
      <c r="C1196"/>
      <c r="D1196" s="151"/>
      <c r="E1196" s="151"/>
      <c r="F1196" s="151"/>
      <c r="G1196" s="151"/>
      <c r="H1196" s="151"/>
      <c r="I1196" s="151"/>
      <c r="K1196" s="151"/>
      <c r="L1196" s="151"/>
      <c r="M1196" s="151"/>
      <c r="N1196"/>
      <c r="O1196" s="167"/>
      <c r="P1196" s="168"/>
      <c r="Q1196" s="151"/>
      <c r="R1196" s="151"/>
      <c r="S1196" s="151"/>
      <c r="T1196" s="151"/>
      <c r="U1196" s="151"/>
      <c r="V1196" s="151"/>
      <c r="W1196" s="167"/>
      <c r="X1196" s="168"/>
      <c r="Y1196" s="151"/>
      <c r="Z1196" s="151" t="s">
        <v>775</v>
      </c>
      <c r="AA1196" s="171"/>
      <c r="AB1196" s="151"/>
      <c r="AC1196" s="169"/>
      <c r="AD1196" s="165">
        <v>42805</v>
      </c>
      <c r="AE1196" s="170">
        <v>1186</v>
      </c>
    </row>
    <row r="1197" spans="1:31">
      <c r="A1197" s="165"/>
      <c r="B1197" s="166"/>
      <c r="C1197"/>
      <c r="D1197" s="151"/>
      <c r="E1197" s="151"/>
      <c r="F1197" s="151"/>
      <c r="G1197" s="151"/>
      <c r="H1197" s="151"/>
      <c r="I1197" s="151"/>
      <c r="K1197" s="151"/>
      <c r="L1197" s="151"/>
      <c r="M1197" s="151"/>
      <c r="N1197"/>
      <c r="O1197" s="167"/>
      <c r="P1197" s="168"/>
      <c r="Q1197" s="151"/>
      <c r="R1197" s="151"/>
      <c r="S1197" s="151"/>
      <c r="T1197" s="151"/>
      <c r="U1197" s="151"/>
      <c r="V1197" s="151"/>
      <c r="W1197" s="167"/>
      <c r="X1197" s="168"/>
      <c r="Y1197" s="151"/>
      <c r="Z1197" s="151" t="s">
        <v>775</v>
      </c>
      <c r="AA1197" s="171"/>
      <c r="AB1197" s="151"/>
      <c r="AC1197" s="169"/>
      <c r="AD1197" s="165">
        <v>42805</v>
      </c>
      <c r="AE1197" s="170">
        <v>1187</v>
      </c>
    </row>
    <row r="1198" spans="1:31">
      <c r="A1198" s="165"/>
      <c r="B1198" s="166"/>
      <c r="C1198"/>
      <c r="D1198" s="151"/>
      <c r="E1198" s="151"/>
      <c r="F1198" s="151"/>
      <c r="G1198" s="151"/>
      <c r="H1198" s="151"/>
      <c r="I1198" s="151"/>
      <c r="K1198" s="151"/>
      <c r="L1198" s="151"/>
      <c r="M1198" s="151"/>
      <c r="N1198"/>
      <c r="O1198" s="167"/>
      <c r="P1198" s="168"/>
      <c r="Q1198" s="151"/>
      <c r="R1198" s="151"/>
      <c r="S1198" s="151"/>
      <c r="T1198" s="151"/>
      <c r="U1198" s="151"/>
      <c r="V1198" s="151"/>
      <c r="W1198" s="167"/>
      <c r="X1198" s="168"/>
      <c r="Y1198" s="151"/>
      <c r="Z1198" s="151" t="s">
        <v>775</v>
      </c>
      <c r="AA1198" s="171"/>
      <c r="AB1198" s="151"/>
      <c r="AC1198" s="169"/>
      <c r="AD1198" s="165">
        <v>42805</v>
      </c>
      <c r="AE1198" s="170">
        <v>1188</v>
      </c>
    </row>
    <row r="1199" spans="1:31">
      <c r="A1199" s="165"/>
      <c r="B1199" s="166"/>
      <c r="C1199"/>
      <c r="D1199" s="151"/>
      <c r="E1199" s="151"/>
      <c r="F1199" s="151"/>
      <c r="G1199" s="151"/>
      <c r="H1199" s="151"/>
      <c r="I1199" s="151"/>
      <c r="K1199" s="151"/>
      <c r="L1199" s="151"/>
      <c r="M1199" s="151"/>
      <c r="N1199"/>
      <c r="O1199" s="167"/>
      <c r="P1199" s="168"/>
      <c r="Q1199" s="151"/>
      <c r="R1199" s="151"/>
      <c r="S1199" s="151"/>
      <c r="T1199" s="151"/>
      <c r="U1199" s="151"/>
      <c r="V1199" s="151"/>
      <c r="W1199" s="167"/>
      <c r="X1199" s="168"/>
      <c r="Y1199" s="151"/>
      <c r="Z1199" s="151" t="s">
        <v>775</v>
      </c>
      <c r="AA1199" s="171"/>
      <c r="AB1199" s="151"/>
      <c r="AC1199" s="169"/>
      <c r="AD1199" s="165">
        <v>42805</v>
      </c>
      <c r="AE1199" s="170">
        <v>1189</v>
      </c>
    </row>
    <row r="1200" spans="1:31">
      <c r="A1200" s="165"/>
      <c r="B1200" s="166"/>
      <c r="C1200"/>
      <c r="D1200" s="151"/>
      <c r="E1200" s="151"/>
      <c r="F1200" s="151"/>
      <c r="G1200" s="151"/>
      <c r="H1200" s="151"/>
      <c r="I1200" s="151"/>
      <c r="K1200" s="151"/>
      <c r="L1200" s="151"/>
      <c r="M1200" s="151"/>
      <c r="N1200"/>
      <c r="O1200" s="167"/>
      <c r="P1200" s="168"/>
      <c r="Q1200" s="151"/>
      <c r="R1200" s="151"/>
      <c r="S1200" s="151"/>
      <c r="T1200" s="151"/>
      <c r="U1200" s="151"/>
      <c r="V1200" s="151"/>
      <c r="W1200" s="167"/>
      <c r="X1200" s="168"/>
      <c r="Y1200" s="151"/>
      <c r="Z1200" s="151" t="s">
        <v>775</v>
      </c>
      <c r="AA1200" s="171"/>
      <c r="AB1200" s="151"/>
      <c r="AC1200" s="169"/>
      <c r="AD1200" s="165">
        <v>42805</v>
      </c>
      <c r="AE1200" s="170">
        <v>1190</v>
      </c>
    </row>
    <row r="1201" spans="1:31">
      <c r="A1201" s="165"/>
      <c r="B1201" s="166"/>
      <c r="C1201"/>
      <c r="D1201" s="151"/>
      <c r="E1201" s="151"/>
      <c r="F1201" s="151"/>
      <c r="G1201" s="151"/>
      <c r="H1201" s="151"/>
      <c r="I1201" s="151"/>
      <c r="K1201" s="151"/>
      <c r="L1201" s="151"/>
      <c r="M1201" s="151"/>
      <c r="N1201"/>
      <c r="O1201" s="167"/>
      <c r="P1201" s="168"/>
      <c r="Q1201" s="151"/>
      <c r="R1201" s="151"/>
      <c r="S1201" s="151"/>
      <c r="T1201" s="151"/>
      <c r="U1201" s="151"/>
      <c r="V1201" s="151"/>
      <c r="W1201" s="167"/>
      <c r="X1201" s="168"/>
      <c r="Y1201" s="151"/>
      <c r="Z1201" s="151" t="s">
        <v>775</v>
      </c>
      <c r="AA1201" s="171"/>
      <c r="AB1201" s="151"/>
      <c r="AC1201" s="169"/>
      <c r="AD1201" s="165">
        <v>42805</v>
      </c>
      <c r="AE1201" s="170">
        <v>1191</v>
      </c>
    </row>
    <row r="1202" spans="1:31">
      <c r="A1202" s="165"/>
      <c r="B1202" s="166"/>
      <c r="C1202"/>
      <c r="D1202" s="151"/>
      <c r="E1202" s="151"/>
      <c r="F1202" s="151"/>
      <c r="G1202" s="151"/>
      <c r="H1202" s="151"/>
      <c r="I1202" s="151"/>
      <c r="K1202" s="151"/>
      <c r="L1202" s="151"/>
      <c r="M1202" s="151"/>
      <c r="N1202"/>
      <c r="O1202" s="167"/>
      <c r="P1202" s="168"/>
      <c r="Q1202" s="151"/>
      <c r="R1202" s="151"/>
      <c r="S1202" s="151"/>
      <c r="T1202" s="151"/>
      <c r="U1202" s="151"/>
      <c r="V1202" s="151"/>
      <c r="W1202" s="167"/>
      <c r="X1202" s="168"/>
      <c r="Y1202" s="151"/>
      <c r="Z1202" s="151" t="s">
        <v>775</v>
      </c>
      <c r="AA1202" s="171"/>
      <c r="AB1202" s="151"/>
      <c r="AC1202" s="169"/>
      <c r="AD1202" s="165">
        <v>42805</v>
      </c>
      <c r="AE1202" s="170">
        <v>1192</v>
      </c>
    </row>
    <row r="1203" spans="1:31">
      <c r="A1203" s="165"/>
      <c r="B1203" s="166"/>
      <c r="C1203"/>
      <c r="D1203" s="151"/>
      <c r="E1203" s="151"/>
      <c r="F1203" s="151"/>
      <c r="G1203" s="151"/>
      <c r="H1203" s="151"/>
      <c r="I1203" s="151"/>
      <c r="K1203" s="151"/>
      <c r="L1203" s="151"/>
      <c r="M1203" s="151"/>
      <c r="N1203"/>
      <c r="O1203" s="167"/>
      <c r="P1203" s="168"/>
      <c r="Q1203" s="151"/>
      <c r="R1203" s="151"/>
      <c r="S1203" s="151"/>
      <c r="T1203" s="151"/>
      <c r="U1203" s="151"/>
      <c r="V1203" s="151"/>
      <c r="W1203" s="167"/>
      <c r="X1203" s="168"/>
      <c r="Y1203" s="151"/>
      <c r="Z1203" s="151" t="s">
        <v>775</v>
      </c>
      <c r="AA1203" s="171"/>
      <c r="AB1203" s="151"/>
      <c r="AC1203" s="169"/>
      <c r="AD1203" s="165">
        <v>42805</v>
      </c>
      <c r="AE1203" s="170">
        <v>1193</v>
      </c>
    </row>
    <row r="1204" spans="1:31">
      <c r="A1204" s="165"/>
      <c r="B1204" s="166"/>
      <c r="C1204"/>
      <c r="D1204" s="151"/>
      <c r="E1204" s="151"/>
      <c r="F1204" s="151"/>
      <c r="G1204" s="151"/>
      <c r="H1204" s="151"/>
      <c r="I1204" s="151"/>
      <c r="K1204" s="151"/>
      <c r="L1204" s="151"/>
      <c r="M1204" s="151"/>
      <c r="N1204"/>
      <c r="O1204" s="167"/>
      <c r="P1204" s="168"/>
      <c r="Q1204" s="151"/>
      <c r="R1204" s="151"/>
      <c r="S1204" s="151"/>
      <c r="T1204" s="151"/>
      <c r="U1204" s="151"/>
      <c r="V1204" s="151"/>
      <c r="W1204" s="167"/>
      <c r="X1204" s="168"/>
      <c r="Y1204" s="151"/>
      <c r="Z1204" s="151" t="s">
        <v>775</v>
      </c>
      <c r="AA1204" s="171"/>
      <c r="AB1204" s="151"/>
      <c r="AC1204" s="169"/>
      <c r="AD1204" s="165">
        <v>42805</v>
      </c>
      <c r="AE1204" s="170">
        <v>1194</v>
      </c>
    </row>
    <row r="1205" spans="1:31">
      <c r="A1205" s="165"/>
      <c r="B1205" s="166"/>
      <c r="C1205"/>
      <c r="D1205" s="151"/>
      <c r="E1205" s="151"/>
      <c r="F1205" s="151"/>
      <c r="G1205" s="151"/>
      <c r="H1205" s="151"/>
      <c r="I1205" s="151"/>
      <c r="K1205" s="151"/>
      <c r="L1205" s="151"/>
      <c r="M1205" s="151"/>
      <c r="N1205"/>
      <c r="O1205" s="167"/>
      <c r="P1205" s="168"/>
      <c r="Q1205" s="151"/>
      <c r="R1205" s="151"/>
      <c r="S1205" s="151"/>
      <c r="T1205" s="151"/>
      <c r="U1205" s="151"/>
      <c r="V1205" s="151"/>
      <c r="W1205" s="167"/>
      <c r="X1205" s="168"/>
      <c r="Y1205" s="151"/>
      <c r="Z1205" s="151" t="s">
        <v>775</v>
      </c>
      <c r="AA1205" s="171"/>
      <c r="AB1205" s="151"/>
      <c r="AC1205" s="169"/>
      <c r="AD1205" s="165">
        <v>42805</v>
      </c>
      <c r="AE1205" s="170">
        <v>1195</v>
      </c>
    </row>
    <row r="1206" spans="1:31">
      <c r="A1206" s="165"/>
      <c r="B1206" s="166"/>
      <c r="C1206"/>
      <c r="D1206" s="151"/>
      <c r="E1206" s="151"/>
      <c r="F1206" s="151"/>
      <c r="G1206" s="151"/>
      <c r="H1206" s="151"/>
      <c r="I1206" s="151"/>
      <c r="K1206" s="151"/>
      <c r="L1206" s="151"/>
      <c r="M1206" s="151"/>
      <c r="N1206"/>
      <c r="O1206" s="167"/>
      <c r="P1206" s="168"/>
      <c r="Q1206" s="151"/>
      <c r="R1206" s="151"/>
      <c r="S1206" s="151"/>
      <c r="T1206" s="151"/>
      <c r="U1206" s="151"/>
      <c r="V1206" s="151"/>
      <c r="W1206" s="167"/>
      <c r="X1206" s="168"/>
      <c r="Y1206" s="151"/>
      <c r="Z1206" s="151" t="s">
        <v>775</v>
      </c>
      <c r="AA1206" s="171"/>
      <c r="AB1206" s="151"/>
      <c r="AC1206" s="169"/>
      <c r="AD1206" s="165">
        <v>42805</v>
      </c>
      <c r="AE1206" s="170">
        <v>1196</v>
      </c>
    </row>
    <row r="1207" spans="1:31">
      <c r="A1207" s="165"/>
      <c r="B1207" s="166"/>
      <c r="C1207"/>
      <c r="D1207" s="151"/>
      <c r="E1207" s="151"/>
      <c r="F1207" s="151"/>
      <c r="G1207" s="151"/>
      <c r="H1207" s="151"/>
      <c r="I1207" s="151"/>
      <c r="K1207" s="151"/>
      <c r="L1207" s="151"/>
      <c r="M1207" s="151"/>
      <c r="N1207"/>
      <c r="O1207" s="167"/>
      <c r="P1207" s="168"/>
      <c r="Q1207" s="151"/>
      <c r="R1207" s="151"/>
      <c r="S1207" s="151"/>
      <c r="T1207" s="151"/>
      <c r="U1207" s="151"/>
      <c r="V1207" s="151"/>
      <c r="W1207" s="167"/>
      <c r="X1207" s="168"/>
      <c r="Y1207" s="151"/>
      <c r="Z1207" s="151" t="s">
        <v>775</v>
      </c>
      <c r="AA1207" s="171"/>
      <c r="AB1207" s="151"/>
      <c r="AC1207" s="169"/>
      <c r="AD1207" s="165">
        <v>42805</v>
      </c>
      <c r="AE1207" s="170">
        <v>1197</v>
      </c>
    </row>
    <row r="1208" spans="1:31">
      <c r="A1208" s="165"/>
      <c r="B1208" s="166"/>
      <c r="C1208"/>
      <c r="D1208" s="151"/>
      <c r="E1208" s="151"/>
      <c r="F1208" s="151"/>
      <c r="G1208" s="151"/>
      <c r="H1208" s="151"/>
      <c r="I1208" s="151"/>
      <c r="K1208" s="151"/>
      <c r="L1208" s="151"/>
      <c r="M1208" s="151"/>
      <c r="N1208"/>
      <c r="O1208" s="167"/>
      <c r="P1208" s="168"/>
      <c r="Q1208" s="151"/>
      <c r="R1208" s="151"/>
      <c r="S1208" s="151"/>
      <c r="T1208" s="151"/>
      <c r="U1208" s="151"/>
      <c r="V1208" s="151"/>
      <c r="W1208" s="167"/>
      <c r="X1208" s="168"/>
      <c r="Y1208" s="151"/>
      <c r="Z1208" s="151" t="s">
        <v>775</v>
      </c>
      <c r="AA1208" s="171"/>
      <c r="AB1208" s="151"/>
      <c r="AC1208" s="169"/>
      <c r="AD1208" s="165">
        <v>42805</v>
      </c>
      <c r="AE1208" s="170">
        <v>1198</v>
      </c>
    </row>
    <row r="1209" spans="1:31">
      <c r="A1209" s="165"/>
      <c r="B1209" s="166"/>
      <c r="C1209"/>
      <c r="D1209" s="151"/>
      <c r="E1209" s="151"/>
      <c r="F1209" s="151"/>
      <c r="G1209" s="151"/>
      <c r="H1209" s="151"/>
      <c r="I1209" s="151"/>
      <c r="K1209" s="151"/>
      <c r="L1209" s="151"/>
      <c r="M1209" s="151"/>
      <c r="N1209"/>
      <c r="O1209" s="167"/>
      <c r="P1209" s="168"/>
      <c r="Q1209" s="151"/>
      <c r="R1209" s="151"/>
      <c r="S1209" s="151"/>
      <c r="T1209" s="151"/>
      <c r="U1209" s="151"/>
      <c r="V1209" s="151"/>
      <c r="W1209" s="167"/>
      <c r="X1209" s="168"/>
      <c r="Y1209" s="151"/>
      <c r="Z1209" s="151" t="s">
        <v>775</v>
      </c>
      <c r="AA1209" s="171"/>
      <c r="AB1209" s="151"/>
      <c r="AC1209" s="169"/>
      <c r="AD1209" s="165">
        <v>42805</v>
      </c>
      <c r="AE1209" s="170">
        <v>1199</v>
      </c>
    </row>
    <row r="1210" spans="1:31">
      <c r="A1210" s="165"/>
      <c r="B1210" s="166"/>
      <c r="C1210"/>
      <c r="D1210" s="151"/>
      <c r="E1210" s="151"/>
      <c r="F1210" s="151"/>
      <c r="G1210" s="151"/>
      <c r="H1210" s="151"/>
      <c r="I1210" s="151"/>
      <c r="K1210" s="151"/>
      <c r="L1210" s="151"/>
      <c r="M1210" s="151"/>
      <c r="N1210"/>
      <c r="O1210" s="167"/>
      <c r="P1210" s="168"/>
      <c r="Q1210" s="151"/>
      <c r="R1210" s="151"/>
      <c r="S1210" s="151"/>
      <c r="T1210" s="151"/>
      <c r="U1210" s="151"/>
      <c r="V1210" s="151"/>
      <c r="W1210" s="167"/>
      <c r="X1210" s="168"/>
      <c r="Y1210" s="151"/>
      <c r="Z1210" s="151" t="s">
        <v>775</v>
      </c>
      <c r="AA1210" s="171"/>
      <c r="AB1210" s="151"/>
      <c r="AC1210" s="169"/>
      <c r="AD1210" s="165">
        <v>42805</v>
      </c>
      <c r="AE1210" s="170">
        <v>1200</v>
      </c>
    </row>
    <row r="1211" spans="1:31">
      <c r="A1211" s="165"/>
      <c r="B1211" s="166"/>
      <c r="C1211"/>
      <c r="D1211" s="151"/>
      <c r="E1211" s="151"/>
      <c r="F1211" s="151"/>
      <c r="G1211" s="151"/>
      <c r="H1211" s="151"/>
      <c r="I1211" s="151"/>
      <c r="K1211" s="151"/>
      <c r="L1211" s="151"/>
      <c r="M1211" s="151"/>
      <c r="N1211"/>
      <c r="O1211" s="167"/>
      <c r="P1211" s="168"/>
      <c r="Q1211" s="151"/>
      <c r="R1211" s="151"/>
      <c r="S1211" s="151"/>
      <c r="T1211" s="151"/>
      <c r="U1211" s="151"/>
      <c r="V1211" s="151"/>
      <c r="W1211" s="167"/>
      <c r="X1211" s="168"/>
      <c r="Y1211" s="151"/>
      <c r="Z1211" s="151" t="s">
        <v>775</v>
      </c>
      <c r="AA1211" s="171"/>
      <c r="AB1211" s="151"/>
      <c r="AC1211" s="169"/>
      <c r="AD1211" s="165">
        <v>42805</v>
      </c>
      <c r="AE1211" s="170">
        <v>1201</v>
      </c>
    </row>
    <row r="1212" spans="1:31">
      <c r="A1212" s="165"/>
      <c r="B1212" s="166"/>
      <c r="C1212"/>
      <c r="D1212" s="151"/>
      <c r="E1212" s="151"/>
      <c r="F1212" s="151"/>
      <c r="G1212" s="151"/>
      <c r="H1212" s="151"/>
      <c r="I1212" s="151"/>
      <c r="K1212" s="151"/>
      <c r="L1212" s="151"/>
      <c r="M1212" s="151"/>
      <c r="N1212"/>
      <c r="O1212" s="167"/>
      <c r="P1212" s="168"/>
      <c r="Q1212" s="151"/>
      <c r="R1212" s="151"/>
      <c r="S1212" s="151"/>
      <c r="T1212" s="151"/>
      <c r="U1212" s="151"/>
      <c r="V1212" s="151"/>
      <c r="W1212" s="167"/>
      <c r="X1212" s="168"/>
      <c r="Y1212" s="151"/>
      <c r="Z1212" s="151" t="s">
        <v>775</v>
      </c>
      <c r="AA1212" s="171"/>
      <c r="AB1212" s="151"/>
      <c r="AC1212" s="169"/>
      <c r="AD1212" s="165">
        <v>42805</v>
      </c>
      <c r="AE1212" s="170">
        <v>1202</v>
      </c>
    </row>
    <row r="1213" spans="1:31">
      <c r="A1213" s="165"/>
      <c r="B1213" s="166"/>
      <c r="C1213"/>
      <c r="D1213" s="151"/>
      <c r="E1213" s="151"/>
      <c r="F1213" s="151"/>
      <c r="G1213" s="151"/>
      <c r="H1213" s="151"/>
      <c r="I1213" s="151"/>
      <c r="K1213" s="151"/>
      <c r="L1213" s="151"/>
      <c r="M1213" s="151"/>
      <c r="N1213"/>
      <c r="O1213" s="167"/>
      <c r="P1213" s="168"/>
      <c r="Q1213" s="151"/>
      <c r="R1213" s="151"/>
      <c r="S1213" s="151"/>
      <c r="T1213" s="151"/>
      <c r="U1213" s="151"/>
      <c r="V1213" s="151"/>
      <c r="W1213" s="167"/>
      <c r="X1213" s="168"/>
      <c r="Y1213" s="151"/>
      <c r="Z1213" s="151" t="s">
        <v>775</v>
      </c>
      <c r="AA1213" s="171"/>
      <c r="AB1213" s="151"/>
      <c r="AC1213" s="169"/>
      <c r="AD1213" s="165">
        <v>42805</v>
      </c>
      <c r="AE1213" s="170">
        <v>1203</v>
      </c>
    </row>
    <row r="1214" spans="1:31">
      <c r="A1214" s="165"/>
      <c r="B1214" s="166"/>
      <c r="C1214"/>
      <c r="D1214" s="151"/>
      <c r="E1214" s="151"/>
      <c r="F1214" s="151"/>
      <c r="G1214" s="151"/>
      <c r="H1214" s="151"/>
      <c r="I1214" s="151"/>
      <c r="K1214" s="151"/>
      <c r="L1214" s="151"/>
      <c r="M1214" s="151"/>
      <c r="N1214"/>
      <c r="O1214" s="167"/>
      <c r="P1214" s="168"/>
      <c r="Q1214" s="151"/>
      <c r="R1214" s="151"/>
      <c r="S1214" s="151"/>
      <c r="T1214" s="151"/>
      <c r="U1214" s="151"/>
      <c r="V1214" s="151"/>
      <c r="W1214" s="167"/>
      <c r="X1214" s="168"/>
      <c r="Y1214" s="151"/>
      <c r="Z1214" s="151" t="s">
        <v>775</v>
      </c>
      <c r="AA1214" s="171"/>
      <c r="AB1214" s="151"/>
      <c r="AC1214" s="169"/>
      <c r="AD1214" s="165">
        <v>42805</v>
      </c>
      <c r="AE1214" s="170">
        <v>1204</v>
      </c>
    </row>
    <row r="1215" spans="1:31">
      <c r="A1215" s="165"/>
      <c r="B1215" s="166"/>
      <c r="C1215"/>
      <c r="D1215" s="151"/>
      <c r="E1215" s="151"/>
      <c r="F1215" s="151"/>
      <c r="G1215" s="151"/>
      <c r="H1215" s="151"/>
      <c r="I1215" s="151"/>
      <c r="K1215" s="151"/>
      <c r="L1215" s="151"/>
      <c r="M1215" s="151"/>
      <c r="N1215"/>
      <c r="O1215" s="167"/>
      <c r="P1215" s="168"/>
      <c r="Q1215" s="151"/>
      <c r="R1215" s="151"/>
      <c r="S1215" s="151"/>
      <c r="T1215" s="151"/>
      <c r="U1215" s="151"/>
      <c r="V1215" s="151"/>
      <c r="W1215" s="167"/>
      <c r="X1215" s="168"/>
      <c r="Y1215" s="151"/>
      <c r="Z1215" s="151" t="s">
        <v>775</v>
      </c>
      <c r="AA1215" s="171"/>
      <c r="AB1215" s="151"/>
      <c r="AC1215" s="169"/>
      <c r="AD1215" s="165">
        <v>42805</v>
      </c>
      <c r="AE1215" s="170">
        <v>1205</v>
      </c>
    </row>
    <row r="1216" spans="1:31">
      <c r="A1216" s="165"/>
      <c r="B1216" s="166"/>
      <c r="C1216"/>
      <c r="D1216" s="151"/>
      <c r="E1216" s="151"/>
      <c r="F1216" s="151"/>
      <c r="G1216" s="151"/>
      <c r="H1216" s="151"/>
      <c r="I1216" s="151"/>
      <c r="K1216" s="151"/>
      <c r="L1216" s="151"/>
      <c r="M1216" s="151"/>
      <c r="N1216"/>
      <c r="O1216" s="167"/>
      <c r="P1216" s="168"/>
      <c r="Q1216" s="151"/>
      <c r="R1216" s="151"/>
      <c r="S1216" s="151"/>
      <c r="T1216" s="151"/>
      <c r="U1216" s="151"/>
      <c r="V1216" s="151"/>
      <c r="W1216" s="167"/>
      <c r="X1216" s="168"/>
      <c r="Y1216" s="151"/>
      <c r="Z1216" s="151" t="s">
        <v>775</v>
      </c>
      <c r="AA1216" s="171"/>
      <c r="AB1216" s="151"/>
      <c r="AC1216" s="169"/>
      <c r="AD1216" s="165">
        <v>42805</v>
      </c>
      <c r="AE1216" s="170">
        <v>1206</v>
      </c>
    </row>
    <row r="1217" spans="1:31">
      <c r="A1217" s="165"/>
      <c r="B1217" s="166"/>
      <c r="C1217"/>
      <c r="D1217" s="151"/>
      <c r="E1217" s="151"/>
      <c r="F1217" s="151"/>
      <c r="G1217" s="151"/>
      <c r="H1217" s="151"/>
      <c r="I1217" s="151"/>
      <c r="K1217" s="151"/>
      <c r="L1217" s="151"/>
      <c r="M1217" s="151"/>
      <c r="N1217"/>
      <c r="O1217" s="167"/>
      <c r="P1217" s="168"/>
      <c r="Q1217" s="151"/>
      <c r="R1217" s="151"/>
      <c r="S1217" s="151"/>
      <c r="T1217" s="151"/>
      <c r="U1217" s="151"/>
      <c r="V1217" s="151"/>
      <c r="W1217" s="167"/>
      <c r="X1217" s="168"/>
      <c r="Y1217" s="151"/>
      <c r="Z1217" s="151" t="s">
        <v>775</v>
      </c>
      <c r="AA1217" s="171"/>
      <c r="AB1217" s="151"/>
      <c r="AC1217" s="169"/>
      <c r="AD1217" s="165">
        <v>42805</v>
      </c>
      <c r="AE1217" s="170">
        <v>1207</v>
      </c>
    </row>
    <row r="1218" spans="1:31">
      <c r="A1218" s="165"/>
      <c r="B1218" s="166"/>
      <c r="C1218"/>
      <c r="D1218" s="151"/>
      <c r="E1218" s="151"/>
      <c r="F1218" s="151"/>
      <c r="G1218" s="151"/>
      <c r="H1218" s="151"/>
      <c r="I1218" s="151"/>
      <c r="K1218" s="151"/>
      <c r="L1218" s="151"/>
      <c r="M1218" s="151"/>
      <c r="N1218"/>
      <c r="O1218" s="167"/>
      <c r="P1218" s="168"/>
      <c r="Q1218" s="151"/>
      <c r="R1218" s="151"/>
      <c r="S1218" s="151"/>
      <c r="T1218" s="151"/>
      <c r="U1218" s="151"/>
      <c r="V1218" s="151"/>
      <c r="W1218" s="167"/>
      <c r="X1218" s="168"/>
      <c r="Y1218" s="151"/>
      <c r="Z1218" s="151" t="s">
        <v>775</v>
      </c>
      <c r="AA1218" s="171"/>
      <c r="AB1218" s="151"/>
      <c r="AC1218" s="169"/>
      <c r="AD1218" s="165">
        <v>42805</v>
      </c>
      <c r="AE1218" s="170">
        <v>1208</v>
      </c>
    </row>
    <row r="1219" spans="1:31">
      <c r="A1219" s="165"/>
      <c r="B1219" s="166"/>
      <c r="C1219"/>
      <c r="D1219" s="151"/>
      <c r="E1219" s="151"/>
      <c r="F1219" s="151"/>
      <c r="G1219" s="151"/>
      <c r="H1219" s="151"/>
      <c r="I1219" s="151"/>
      <c r="K1219" s="151"/>
      <c r="L1219" s="151"/>
      <c r="M1219" s="151"/>
      <c r="N1219"/>
      <c r="O1219" s="167"/>
      <c r="P1219" s="168"/>
      <c r="Q1219" s="151"/>
      <c r="R1219" s="151"/>
      <c r="S1219" s="151"/>
      <c r="T1219" s="151"/>
      <c r="U1219" s="151"/>
      <c r="V1219" s="151"/>
      <c r="W1219" s="167"/>
      <c r="X1219" s="168"/>
      <c r="Y1219" s="151"/>
      <c r="Z1219" s="151" t="s">
        <v>775</v>
      </c>
      <c r="AA1219" s="171"/>
      <c r="AB1219" s="151"/>
      <c r="AC1219" s="169"/>
      <c r="AD1219" s="165">
        <v>42805</v>
      </c>
      <c r="AE1219" s="170">
        <v>1209</v>
      </c>
    </row>
    <row r="1220" spans="1:31">
      <c r="A1220" s="165"/>
      <c r="B1220" s="166"/>
      <c r="C1220"/>
      <c r="D1220" s="151"/>
      <c r="E1220" s="151"/>
      <c r="F1220" s="151"/>
      <c r="G1220" s="151"/>
      <c r="H1220" s="151"/>
      <c r="I1220" s="151"/>
      <c r="K1220" s="151"/>
      <c r="L1220" s="151"/>
      <c r="M1220" s="151"/>
      <c r="N1220"/>
      <c r="O1220" s="167"/>
      <c r="P1220" s="168"/>
      <c r="Q1220" s="151"/>
      <c r="R1220" s="151"/>
      <c r="S1220" s="151"/>
      <c r="T1220" s="151"/>
      <c r="U1220" s="151"/>
      <c r="V1220" s="151"/>
      <c r="W1220" s="167"/>
      <c r="X1220" s="168"/>
      <c r="Y1220" s="151"/>
      <c r="Z1220" s="151" t="s">
        <v>775</v>
      </c>
      <c r="AA1220" s="171"/>
      <c r="AB1220" s="151"/>
      <c r="AC1220" s="169"/>
      <c r="AD1220" s="165">
        <v>42805</v>
      </c>
      <c r="AE1220" s="170">
        <v>1210</v>
      </c>
    </row>
    <row r="1221" spans="1:31">
      <c r="A1221" s="165"/>
      <c r="B1221" s="166"/>
      <c r="C1221"/>
      <c r="D1221" s="151"/>
      <c r="E1221" s="151"/>
      <c r="F1221" s="151"/>
      <c r="G1221" s="151"/>
      <c r="H1221" s="151"/>
      <c r="I1221" s="151"/>
      <c r="K1221" s="151"/>
      <c r="L1221" s="151"/>
      <c r="M1221" s="151"/>
      <c r="N1221"/>
      <c r="O1221" s="167"/>
      <c r="P1221" s="168"/>
      <c r="Q1221" s="151"/>
      <c r="R1221" s="151"/>
      <c r="S1221" s="151"/>
      <c r="T1221" s="151"/>
      <c r="U1221" s="151"/>
      <c r="V1221" s="151"/>
      <c r="W1221" s="167"/>
      <c r="X1221" s="168"/>
      <c r="Y1221" s="151"/>
      <c r="Z1221" s="151" t="s">
        <v>775</v>
      </c>
      <c r="AA1221" s="171"/>
      <c r="AB1221" s="151"/>
      <c r="AC1221" s="169"/>
      <c r="AD1221" s="165">
        <v>42805</v>
      </c>
      <c r="AE1221" s="170">
        <v>1211</v>
      </c>
    </row>
    <row r="1222" spans="1:31">
      <c r="A1222" s="165"/>
      <c r="B1222" s="166"/>
      <c r="C1222"/>
      <c r="D1222" s="151"/>
      <c r="E1222" s="151"/>
      <c r="F1222" s="151"/>
      <c r="G1222" s="151"/>
      <c r="H1222" s="151"/>
      <c r="I1222" s="151"/>
      <c r="K1222" s="151"/>
      <c r="L1222" s="151"/>
      <c r="M1222" s="151"/>
      <c r="N1222"/>
      <c r="O1222" s="167"/>
      <c r="P1222" s="168"/>
      <c r="Q1222" s="151"/>
      <c r="R1222" s="151"/>
      <c r="S1222" s="151"/>
      <c r="T1222" s="151"/>
      <c r="U1222" s="151"/>
      <c r="V1222" s="151"/>
      <c r="W1222" s="167"/>
      <c r="X1222" s="168"/>
      <c r="Y1222" s="151"/>
      <c r="Z1222" s="151" t="s">
        <v>775</v>
      </c>
      <c r="AA1222" s="171"/>
      <c r="AB1222" s="151"/>
      <c r="AC1222" s="169"/>
      <c r="AD1222" s="165">
        <v>42805</v>
      </c>
      <c r="AE1222" s="170">
        <v>1212</v>
      </c>
    </row>
    <row r="1223" spans="1:31">
      <c r="A1223" s="165"/>
      <c r="B1223" s="166"/>
      <c r="C1223"/>
      <c r="D1223" s="151"/>
      <c r="E1223" s="151"/>
      <c r="F1223" s="151"/>
      <c r="G1223" s="151"/>
      <c r="H1223" s="151"/>
      <c r="I1223" s="151"/>
      <c r="K1223" s="151"/>
      <c r="L1223" s="151"/>
      <c r="M1223" s="151"/>
      <c r="N1223"/>
      <c r="O1223" s="167"/>
      <c r="P1223" s="168"/>
      <c r="Q1223" s="151"/>
      <c r="R1223" s="151"/>
      <c r="S1223" s="151"/>
      <c r="T1223" s="151"/>
      <c r="U1223" s="151"/>
      <c r="V1223" s="151"/>
      <c r="W1223" s="167"/>
      <c r="X1223" s="168"/>
      <c r="Y1223" s="151"/>
      <c r="Z1223" s="151" t="s">
        <v>775</v>
      </c>
      <c r="AA1223" s="171"/>
      <c r="AB1223" s="151"/>
      <c r="AC1223" s="169"/>
      <c r="AD1223" s="165">
        <v>42805</v>
      </c>
      <c r="AE1223" s="170">
        <v>1213</v>
      </c>
    </row>
    <row r="1224" spans="1:31">
      <c r="A1224" s="165"/>
      <c r="B1224" s="166"/>
      <c r="C1224"/>
      <c r="D1224" s="151"/>
      <c r="E1224" s="151"/>
      <c r="F1224" s="151"/>
      <c r="G1224" s="151"/>
      <c r="H1224" s="151"/>
      <c r="I1224" s="151"/>
      <c r="K1224" s="151"/>
      <c r="L1224" s="151"/>
      <c r="M1224" s="151"/>
      <c r="N1224"/>
      <c r="O1224" s="167"/>
      <c r="P1224" s="168"/>
      <c r="Q1224" s="151"/>
      <c r="R1224" s="151"/>
      <c r="S1224" s="151"/>
      <c r="T1224" s="151"/>
      <c r="U1224" s="151"/>
      <c r="V1224" s="151"/>
      <c r="W1224" s="167"/>
      <c r="X1224" s="168"/>
      <c r="Y1224" s="151"/>
      <c r="Z1224" s="151" t="s">
        <v>775</v>
      </c>
      <c r="AA1224" s="171"/>
      <c r="AB1224" s="151"/>
      <c r="AC1224" s="169"/>
      <c r="AD1224" s="165">
        <v>42805</v>
      </c>
      <c r="AE1224" s="170">
        <v>1214</v>
      </c>
    </row>
    <row r="1225" spans="1:31">
      <c r="A1225" s="165"/>
      <c r="B1225" s="166"/>
      <c r="C1225"/>
      <c r="D1225" s="151"/>
      <c r="E1225" s="151"/>
      <c r="F1225" s="151"/>
      <c r="G1225" s="151"/>
      <c r="H1225" s="151"/>
      <c r="I1225" s="151"/>
      <c r="K1225" s="151"/>
      <c r="L1225" s="151"/>
      <c r="M1225" s="151"/>
      <c r="N1225"/>
      <c r="O1225" s="167"/>
      <c r="P1225" s="168"/>
      <c r="Q1225" s="151"/>
      <c r="R1225" s="151"/>
      <c r="S1225" s="151"/>
      <c r="T1225" s="151"/>
      <c r="U1225" s="151"/>
      <c r="V1225" s="151"/>
      <c r="W1225" s="167"/>
      <c r="X1225" s="168"/>
      <c r="Y1225" s="151"/>
      <c r="Z1225" s="151" t="s">
        <v>775</v>
      </c>
      <c r="AA1225" s="171"/>
      <c r="AB1225" s="151"/>
      <c r="AC1225" s="169"/>
      <c r="AD1225" s="165">
        <v>42805</v>
      </c>
      <c r="AE1225" s="170">
        <v>1215</v>
      </c>
    </row>
    <row r="1226" spans="1:31">
      <c r="A1226" s="165"/>
      <c r="B1226" s="166"/>
      <c r="C1226"/>
      <c r="D1226" s="151"/>
      <c r="E1226" s="151"/>
      <c r="F1226" s="151"/>
      <c r="G1226" s="151"/>
      <c r="H1226" s="151"/>
      <c r="I1226" s="151"/>
      <c r="K1226" s="151"/>
      <c r="L1226" s="151"/>
      <c r="M1226" s="151"/>
      <c r="N1226"/>
      <c r="O1226" s="167"/>
      <c r="P1226" s="168"/>
      <c r="Q1226" s="151"/>
      <c r="R1226" s="151"/>
      <c r="S1226" s="151"/>
      <c r="T1226" s="151"/>
      <c r="U1226" s="151"/>
      <c r="V1226" s="151"/>
      <c r="W1226" s="167"/>
      <c r="X1226" s="168"/>
      <c r="Y1226" s="151"/>
      <c r="Z1226" s="151" t="s">
        <v>775</v>
      </c>
      <c r="AA1226" s="171"/>
      <c r="AB1226" s="151"/>
      <c r="AC1226" s="169"/>
      <c r="AD1226" s="165">
        <v>42805</v>
      </c>
      <c r="AE1226" s="170">
        <v>1216</v>
      </c>
    </row>
    <row r="1227" spans="1:31">
      <c r="A1227" s="165"/>
      <c r="B1227" s="166"/>
      <c r="C1227"/>
      <c r="D1227" s="151"/>
      <c r="E1227" s="151"/>
      <c r="F1227" s="151"/>
      <c r="G1227" s="151"/>
      <c r="H1227" s="151"/>
      <c r="I1227" s="151"/>
      <c r="K1227" s="151"/>
      <c r="L1227" s="151"/>
      <c r="M1227" s="151"/>
      <c r="N1227"/>
      <c r="O1227" s="167"/>
      <c r="P1227" s="168"/>
      <c r="Q1227" s="151"/>
      <c r="R1227" s="151"/>
      <c r="S1227" s="151"/>
      <c r="T1227" s="151"/>
      <c r="U1227" s="151"/>
      <c r="V1227" s="151"/>
      <c r="W1227" s="167"/>
      <c r="X1227" s="168"/>
      <c r="Y1227" s="151"/>
      <c r="Z1227" s="151" t="s">
        <v>775</v>
      </c>
      <c r="AA1227" s="171"/>
      <c r="AB1227" s="151"/>
      <c r="AC1227" s="169"/>
      <c r="AD1227" s="165">
        <v>42805</v>
      </c>
      <c r="AE1227" s="170">
        <v>1217</v>
      </c>
    </row>
    <row r="1228" spans="1:31">
      <c r="A1228" s="165"/>
      <c r="B1228" s="166"/>
      <c r="C1228"/>
      <c r="D1228" s="151"/>
      <c r="E1228" s="151"/>
      <c r="F1228" s="151"/>
      <c r="G1228" s="151"/>
      <c r="H1228" s="151"/>
      <c r="I1228" s="151"/>
      <c r="K1228" s="151"/>
      <c r="L1228" s="151"/>
      <c r="M1228" s="151"/>
      <c r="N1228"/>
      <c r="O1228" s="167"/>
      <c r="P1228" s="168"/>
      <c r="Q1228" s="151"/>
      <c r="R1228" s="151"/>
      <c r="S1228" s="151"/>
      <c r="T1228" s="151"/>
      <c r="U1228" s="151"/>
      <c r="V1228" s="151"/>
      <c r="W1228" s="167"/>
      <c r="X1228" s="168"/>
      <c r="Y1228" s="151"/>
      <c r="Z1228" s="151" t="s">
        <v>775</v>
      </c>
      <c r="AA1228" s="171"/>
      <c r="AB1228" s="151"/>
      <c r="AC1228" s="169"/>
      <c r="AD1228" s="165">
        <v>42805</v>
      </c>
      <c r="AE1228" s="170">
        <v>1218</v>
      </c>
    </row>
    <row r="1229" spans="1:31">
      <c r="A1229" s="165"/>
      <c r="B1229" s="166"/>
      <c r="C1229"/>
      <c r="D1229" s="151"/>
      <c r="E1229" s="151"/>
      <c r="F1229" s="151"/>
      <c r="G1229" s="151"/>
      <c r="H1229" s="151"/>
      <c r="I1229" s="151"/>
      <c r="K1229" s="151"/>
      <c r="L1229" s="151"/>
      <c r="M1229" s="151"/>
      <c r="N1229"/>
      <c r="O1229" s="167"/>
      <c r="P1229" s="168"/>
      <c r="Q1229" s="151"/>
      <c r="R1229" s="151"/>
      <c r="S1229" s="151"/>
      <c r="T1229" s="151"/>
      <c r="U1229" s="151"/>
      <c r="V1229" s="151"/>
      <c r="W1229" s="167"/>
      <c r="X1229" s="168"/>
      <c r="Y1229" s="151"/>
      <c r="Z1229" s="151" t="s">
        <v>775</v>
      </c>
      <c r="AA1229" s="171"/>
      <c r="AB1229" s="151"/>
      <c r="AC1229" s="169"/>
      <c r="AD1229" s="165">
        <v>42805</v>
      </c>
      <c r="AE1229" s="170">
        <v>1219</v>
      </c>
    </row>
    <row r="1230" spans="1:31">
      <c r="A1230" s="165"/>
      <c r="B1230" s="166"/>
      <c r="C1230"/>
      <c r="D1230" s="151"/>
      <c r="E1230" s="151"/>
      <c r="F1230" s="151"/>
      <c r="G1230" s="151"/>
      <c r="H1230" s="151"/>
      <c r="I1230" s="151"/>
      <c r="K1230" s="151"/>
      <c r="L1230" s="151"/>
      <c r="M1230" s="151"/>
      <c r="N1230"/>
      <c r="O1230" s="167"/>
      <c r="P1230" s="168"/>
      <c r="Q1230" s="151"/>
      <c r="R1230" s="151"/>
      <c r="S1230" s="151"/>
      <c r="T1230" s="151"/>
      <c r="U1230" s="151"/>
      <c r="V1230" s="151"/>
      <c r="W1230" s="167"/>
      <c r="X1230" s="168"/>
      <c r="Y1230" s="151"/>
      <c r="Z1230" s="151" t="s">
        <v>775</v>
      </c>
      <c r="AA1230" s="171"/>
      <c r="AB1230" s="151"/>
      <c r="AC1230" s="169"/>
      <c r="AD1230" s="165">
        <v>42805</v>
      </c>
      <c r="AE1230" s="170">
        <v>1220</v>
      </c>
    </row>
    <row r="1231" spans="1:31">
      <c r="A1231" s="165"/>
      <c r="B1231" s="166"/>
      <c r="C1231"/>
      <c r="D1231" s="151"/>
      <c r="E1231" s="151"/>
      <c r="F1231" s="151"/>
      <c r="G1231" s="151"/>
      <c r="H1231" s="151"/>
      <c r="I1231" s="151"/>
      <c r="K1231" s="151"/>
      <c r="L1231" s="151"/>
      <c r="M1231" s="151"/>
      <c r="N1231"/>
      <c r="O1231" s="167"/>
      <c r="P1231" s="168"/>
      <c r="Q1231" s="151"/>
      <c r="R1231" s="151"/>
      <c r="S1231" s="151"/>
      <c r="T1231" s="151"/>
      <c r="U1231" s="151"/>
      <c r="V1231" s="151"/>
      <c r="W1231" s="167"/>
      <c r="X1231" s="168"/>
      <c r="Y1231" s="151"/>
      <c r="Z1231" s="151" t="s">
        <v>775</v>
      </c>
      <c r="AA1231" s="171"/>
      <c r="AB1231" s="151"/>
      <c r="AC1231" s="169"/>
      <c r="AD1231" s="165">
        <v>42805</v>
      </c>
      <c r="AE1231" s="170">
        <v>1221</v>
      </c>
    </row>
    <row r="1232" spans="1:31">
      <c r="A1232" s="165"/>
      <c r="B1232" s="166"/>
      <c r="C1232"/>
      <c r="D1232" s="151"/>
      <c r="E1232" s="151"/>
      <c r="F1232" s="151"/>
      <c r="G1232" s="151"/>
      <c r="H1232" s="151"/>
      <c r="I1232" s="151"/>
      <c r="K1232" s="151"/>
      <c r="L1232" s="151"/>
      <c r="M1232" s="151"/>
      <c r="N1232"/>
      <c r="O1232" s="167"/>
      <c r="P1232" s="168"/>
      <c r="Q1232" s="151"/>
      <c r="R1232" s="151"/>
      <c r="S1232" s="151"/>
      <c r="T1232" s="151"/>
      <c r="U1232" s="151"/>
      <c r="V1232" s="151"/>
      <c r="W1232" s="167"/>
      <c r="X1232" s="168"/>
      <c r="Y1232" s="151"/>
      <c r="Z1232" s="151" t="s">
        <v>775</v>
      </c>
      <c r="AA1232" s="171"/>
      <c r="AB1232" s="151"/>
      <c r="AC1232" s="169"/>
      <c r="AD1232" s="165">
        <v>42805</v>
      </c>
      <c r="AE1232" s="170">
        <v>1222</v>
      </c>
    </row>
    <row r="1233" spans="1:31">
      <c r="A1233" s="165"/>
      <c r="B1233" s="166"/>
      <c r="C1233"/>
      <c r="D1233" s="151"/>
      <c r="E1233" s="151"/>
      <c r="F1233" s="151"/>
      <c r="G1233" s="151"/>
      <c r="H1233" s="151"/>
      <c r="I1233" s="151"/>
      <c r="K1233" s="151"/>
      <c r="L1233" s="151"/>
      <c r="M1233" s="151"/>
      <c r="N1233"/>
      <c r="O1233" s="167"/>
      <c r="P1233" s="168"/>
      <c r="Q1233" s="151"/>
      <c r="R1233" s="151"/>
      <c r="S1233" s="151"/>
      <c r="T1233" s="151"/>
      <c r="U1233" s="151"/>
      <c r="V1233" s="151"/>
      <c r="W1233" s="167"/>
      <c r="X1233" s="168"/>
      <c r="Y1233" s="151"/>
      <c r="Z1233" s="151" t="s">
        <v>775</v>
      </c>
      <c r="AA1233" s="171"/>
      <c r="AB1233" s="151"/>
      <c r="AC1233" s="169"/>
      <c r="AD1233" s="165">
        <v>42805</v>
      </c>
      <c r="AE1233" s="170">
        <v>1223</v>
      </c>
    </row>
    <row r="1234" spans="1:31">
      <c r="A1234" s="165"/>
      <c r="B1234" s="166"/>
      <c r="C1234"/>
      <c r="D1234" s="151"/>
      <c r="E1234" s="151"/>
      <c r="F1234" s="151"/>
      <c r="G1234" s="151"/>
      <c r="H1234" s="151"/>
      <c r="I1234" s="151"/>
      <c r="K1234" s="151"/>
      <c r="L1234" s="151"/>
      <c r="M1234" s="151"/>
      <c r="N1234"/>
      <c r="O1234" s="167"/>
      <c r="P1234" s="168"/>
      <c r="Q1234" s="151"/>
      <c r="R1234" s="151"/>
      <c r="S1234" s="151"/>
      <c r="T1234" s="151"/>
      <c r="U1234" s="151"/>
      <c r="V1234" s="151"/>
      <c r="W1234" s="167"/>
      <c r="X1234" s="168"/>
      <c r="Y1234" s="151"/>
      <c r="Z1234" s="151" t="s">
        <v>775</v>
      </c>
      <c r="AA1234" s="171"/>
      <c r="AB1234" s="151"/>
      <c r="AC1234" s="169"/>
      <c r="AD1234" s="165">
        <v>42805</v>
      </c>
      <c r="AE1234" s="170">
        <v>1224</v>
      </c>
    </row>
    <row r="1235" spans="1:31">
      <c r="A1235" s="165"/>
      <c r="B1235" s="166"/>
      <c r="C1235"/>
      <c r="D1235" s="151"/>
      <c r="E1235" s="151"/>
      <c r="F1235" s="151"/>
      <c r="G1235" s="151"/>
      <c r="H1235" s="151"/>
      <c r="I1235" s="151"/>
      <c r="K1235" s="151"/>
      <c r="L1235" s="151"/>
      <c r="M1235" s="151"/>
      <c r="N1235"/>
      <c r="O1235" s="167"/>
      <c r="P1235" s="168"/>
      <c r="Q1235" s="151"/>
      <c r="R1235" s="151"/>
      <c r="S1235" s="151"/>
      <c r="T1235" s="151"/>
      <c r="U1235" s="151"/>
      <c r="V1235" s="151"/>
      <c r="W1235" s="167"/>
      <c r="X1235" s="168"/>
      <c r="Y1235" s="151"/>
      <c r="Z1235" s="151" t="s">
        <v>775</v>
      </c>
      <c r="AA1235" s="171"/>
      <c r="AB1235" s="151"/>
      <c r="AC1235" s="169"/>
      <c r="AD1235" s="165">
        <v>42805</v>
      </c>
      <c r="AE1235" s="170">
        <v>1225</v>
      </c>
    </row>
    <row r="1236" spans="1:31">
      <c r="A1236" s="165"/>
      <c r="B1236" s="166"/>
      <c r="C1236"/>
      <c r="D1236" s="151"/>
      <c r="E1236" s="151"/>
      <c r="F1236" s="151"/>
      <c r="G1236" s="151"/>
      <c r="H1236" s="151"/>
      <c r="I1236" s="151"/>
      <c r="K1236" s="151"/>
      <c r="L1236" s="151"/>
      <c r="M1236" s="151"/>
      <c r="N1236"/>
      <c r="O1236" s="167"/>
      <c r="P1236" s="168"/>
      <c r="Q1236" s="151"/>
      <c r="R1236" s="151"/>
      <c r="S1236" s="151"/>
      <c r="T1236" s="151"/>
      <c r="U1236" s="151"/>
      <c r="V1236" s="151"/>
      <c r="W1236" s="167"/>
      <c r="X1236" s="168"/>
      <c r="Y1236" s="151"/>
      <c r="Z1236" s="151" t="s">
        <v>775</v>
      </c>
      <c r="AA1236" s="171"/>
      <c r="AB1236" s="151"/>
      <c r="AC1236" s="169"/>
      <c r="AD1236" s="165">
        <v>42805</v>
      </c>
      <c r="AE1236" s="170">
        <v>1226</v>
      </c>
    </row>
    <row r="1237" spans="1:31">
      <c r="A1237" s="165"/>
      <c r="B1237" s="166"/>
      <c r="C1237"/>
      <c r="D1237" s="151"/>
      <c r="E1237" s="151"/>
      <c r="F1237" s="151"/>
      <c r="G1237" s="151"/>
      <c r="H1237" s="151"/>
      <c r="I1237" s="151"/>
      <c r="K1237" s="151"/>
      <c r="L1237" s="151"/>
      <c r="M1237" s="151"/>
      <c r="N1237"/>
      <c r="O1237" s="167"/>
      <c r="P1237" s="168"/>
      <c r="Q1237" s="151"/>
      <c r="R1237" s="151"/>
      <c r="S1237" s="151"/>
      <c r="T1237" s="151"/>
      <c r="U1237" s="151"/>
      <c r="V1237" s="151"/>
      <c r="W1237" s="167"/>
      <c r="X1237" s="168"/>
      <c r="Y1237" s="151"/>
      <c r="Z1237" s="151" t="s">
        <v>775</v>
      </c>
      <c r="AA1237" s="171"/>
      <c r="AB1237" s="151"/>
      <c r="AC1237" s="169"/>
      <c r="AD1237" s="165">
        <v>42805</v>
      </c>
      <c r="AE1237" s="170">
        <v>1227</v>
      </c>
    </row>
    <row r="1238" spans="1:31">
      <c r="A1238" s="165"/>
      <c r="B1238" s="166"/>
      <c r="C1238"/>
      <c r="D1238" s="151"/>
      <c r="E1238" s="151"/>
      <c r="F1238" s="151"/>
      <c r="G1238" s="151"/>
      <c r="H1238" s="151"/>
      <c r="I1238" s="151"/>
      <c r="K1238" s="151"/>
      <c r="L1238" s="151"/>
      <c r="M1238" s="151"/>
      <c r="N1238"/>
      <c r="O1238" s="167"/>
      <c r="P1238" s="168"/>
      <c r="Q1238" s="151"/>
      <c r="R1238" s="151"/>
      <c r="S1238" s="151"/>
      <c r="T1238" s="151"/>
      <c r="U1238" s="151"/>
      <c r="V1238" s="151"/>
      <c r="W1238" s="167"/>
      <c r="X1238" s="168"/>
      <c r="Y1238" s="151"/>
      <c r="Z1238" s="151" t="s">
        <v>775</v>
      </c>
      <c r="AA1238" s="171"/>
      <c r="AB1238" s="151"/>
      <c r="AC1238" s="169"/>
      <c r="AD1238" s="165">
        <v>42805</v>
      </c>
      <c r="AE1238" s="170">
        <v>1228</v>
      </c>
    </row>
    <row r="1239" spans="1:31">
      <c r="A1239" s="165"/>
      <c r="B1239" s="166"/>
      <c r="C1239"/>
      <c r="D1239" s="151"/>
      <c r="E1239" s="151"/>
      <c r="F1239" s="151"/>
      <c r="G1239" s="151"/>
      <c r="H1239" s="151"/>
      <c r="I1239" s="151"/>
      <c r="K1239" s="151"/>
      <c r="L1239" s="151"/>
      <c r="M1239" s="151"/>
      <c r="N1239"/>
      <c r="O1239" s="167"/>
      <c r="P1239" s="168"/>
      <c r="Q1239" s="151"/>
      <c r="R1239" s="151"/>
      <c r="S1239" s="151"/>
      <c r="T1239" s="151"/>
      <c r="U1239" s="151"/>
      <c r="V1239" s="151"/>
      <c r="W1239" s="167"/>
      <c r="X1239" s="168"/>
      <c r="Y1239" s="151"/>
      <c r="Z1239" s="151" t="s">
        <v>775</v>
      </c>
      <c r="AA1239" s="171"/>
      <c r="AB1239" s="151"/>
      <c r="AC1239" s="169"/>
      <c r="AD1239" s="165">
        <v>42805</v>
      </c>
      <c r="AE1239" s="170">
        <v>1229</v>
      </c>
    </row>
    <row r="1240" spans="1:31">
      <c r="A1240" s="165"/>
      <c r="B1240" s="166"/>
      <c r="C1240"/>
      <c r="D1240" s="151"/>
      <c r="E1240" s="151"/>
      <c r="F1240" s="151"/>
      <c r="G1240" s="151"/>
      <c r="H1240" s="151"/>
      <c r="I1240" s="151"/>
      <c r="K1240" s="151"/>
      <c r="L1240" s="151"/>
      <c r="M1240" s="151"/>
      <c r="N1240"/>
      <c r="O1240" s="167"/>
      <c r="P1240" s="168"/>
      <c r="Q1240" s="151"/>
      <c r="R1240" s="151"/>
      <c r="S1240" s="151"/>
      <c r="T1240" s="151"/>
      <c r="U1240" s="151"/>
      <c r="V1240" s="151"/>
      <c r="W1240" s="167"/>
      <c r="X1240" s="168"/>
      <c r="Y1240" s="151"/>
      <c r="Z1240" s="151" t="s">
        <v>775</v>
      </c>
      <c r="AA1240" s="171"/>
      <c r="AB1240" s="151"/>
      <c r="AC1240" s="169"/>
      <c r="AD1240" s="165">
        <v>42805</v>
      </c>
      <c r="AE1240" s="170">
        <v>1230</v>
      </c>
    </row>
    <row r="1241" spans="1:31">
      <c r="A1241" s="165"/>
      <c r="B1241" s="166"/>
      <c r="C1241"/>
      <c r="D1241" s="151"/>
      <c r="E1241" s="151"/>
      <c r="F1241" s="151"/>
      <c r="G1241" s="151"/>
      <c r="H1241" s="151"/>
      <c r="I1241" s="151"/>
      <c r="K1241" s="151"/>
      <c r="L1241" s="151"/>
      <c r="M1241" s="151"/>
      <c r="N1241"/>
      <c r="O1241" s="167"/>
      <c r="P1241" s="168"/>
      <c r="Q1241" s="151"/>
      <c r="R1241" s="151"/>
      <c r="S1241" s="151"/>
      <c r="T1241" s="151"/>
      <c r="U1241" s="151"/>
      <c r="V1241" s="151"/>
      <c r="W1241" s="167"/>
      <c r="X1241" s="168"/>
      <c r="Y1241" s="151"/>
      <c r="Z1241" s="151" t="s">
        <v>775</v>
      </c>
      <c r="AA1241" s="171"/>
      <c r="AB1241" s="151"/>
      <c r="AC1241" s="169"/>
      <c r="AD1241" s="165">
        <v>42805</v>
      </c>
      <c r="AE1241" s="170">
        <v>1231</v>
      </c>
    </row>
    <row r="1242" spans="1:31">
      <c r="A1242" s="165"/>
      <c r="B1242" s="166"/>
      <c r="C1242"/>
      <c r="D1242" s="151"/>
      <c r="E1242" s="151"/>
      <c r="F1242" s="151"/>
      <c r="G1242" s="151"/>
      <c r="H1242" s="151"/>
      <c r="I1242" s="151"/>
      <c r="K1242" s="151"/>
      <c r="L1242" s="151"/>
      <c r="M1242" s="151"/>
      <c r="N1242"/>
      <c r="O1242" s="167"/>
      <c r="P1242" s="168"/>
      <c r="Q1242" s="151"/>
      <c r="R1242" s="151"/>
      <c r="S1242" s="151"/>
      <c r="T1242" s="151"/>
      <c r="U1242" s="151"/>
      <c r="V1242" s="151"/>
      <c r="W1242" s="167"/>
      <c r="X1242" s="168"/>
      <c r="Y1242" s="151"/>
      <c r="Z1242" s="151" t="s">
        <v>775</v>
      </c>
      <c r="AA1242" s="171"/>
      <c r="AB1242" s="151"/>
      <c r="AC1242" s="169"/>
      <c r="AD1242" s="165">
        <v>42805</v>
      </c>
      <c r="AE1242" s="170">
        <v>1232</v>
      </c>
    </row>
    <row r="1243" spans="1:31">
      <c r="A1243" s="165"/>
      <c r="B1243" s="166"/>
      <c r="C1243"/>
      <c r="D1243" s="151"/>
      <c r="E1243" s="151"/>
      <c r="F1243" s="151"/>
      <c r="G1243" s="151"/>
      <c r="H1243" s="151"/>
      <c r="I1243" s="151"/>
      <c r="K1243" s="151"/>
      <c r="L1243" s="151"/>
      <c r="M1243" s="151"/>
      <c r="N1243"/>
      <c r="O1243" s="167"/>
      <c r="P1243" s="168"/>
      <c r="Q1243" s="151"/>
      <c r="R1243" s="151"/>
      <c r="S1243" s="151"/>
      <c r="T1243" s="151"/>
      <c r="U1243" s="151"/>
      <c r="V1243" s="151"/>
      <c r="W1243" s="167"/>
      <c r="X1243" s="168"/>
      <c r="Y1243" s="151"/>
      <c r="Z1243" s="151" t="s">
        <v>775</v>
      </c>
      <c r="AA1243" s="171"/>
      <c r="AB1243" s="151"/>
      <c r="AC1243" s="169"/>
      <c r="AD1243" s="165">
        <v>42805</v>
      </c>
      <c r="AE1243" s="170">
        <v>1233</v>
      </c>
    </row>
    <row r="1244" spans="1:31">
      <c r="Z1244" s="152" t="s">
        <v>775</v>
      </c>
    </row>
    <row r="1245" spans="1:31">
      <c r="Z1245" s="152" t="s">
        <v>775</v>
      </c>
    </row>
    <row r="1246" spans="1:31">
      <c r="Z1246" s="152" t="s">
        <v>775</v>
      </c>
    </row>
    <row r="1247" spans="1:31">
      <c r="Z1247" s="152" t="s">
        <v>775</v>
      </c>
    </row>
    <row r="1248" spans="1:31">
      <c r="Z1248" s="152" t="s">
        <v>775</v>
      </c>
    </row>
    <row r="1249" spans="26:26">
      <c r="Z1249" s="152" t="s">
        <v>775</v>
      </c>
    </row>
    <row r="1250" spans="26:26">
      <c r="Z1250" s="152" t="s">
        <v>775</v>
      </c>
    </row>
    <row r="1251" spans="26:26">
      <c r="Z1251" s="152" t="s">
        <v>775</v>
      </c>
    </row>
    <row r="1252" spans="26:26">
      <c r="Z1252" s="152" t="s">
        <v>775</v>
      </c>
    </row>
    <row r="1253" spans="26:26">
      <c r="Z1253" s="152" t="s">
        <v>775</v>
      </c>
    </row>
    <row r="1254" spans="26:26">
      <c r="Z1254" s="152" t="s">
        <v>775</v>
      </c>
    </row>
    <row r="1255" spans="26:26">
      <c r="Z1255" s="152" t="s">
        <v>775</v>
      </c>
    </row>
    <row r="1256" spans="26:26">
      <c r="Z1256" s="152" t="s">
        <v>775</v>
      </c>
    </row>
    <row r="1257" spans="26:26">
      <c r="Z1257" s="152" t="s">
        <v>775</v>
      </c>
    </row>
    <row r="1258" spans="26:26">
      <c r="Z1258" s="152" t="s">
        <v>775</v>
      </c>
    </row>
    <row r="1259" spans="26:26">
      <c r="Z1259" s="152" t="s">
        <v>775</v>
      </c>
    </row>
    <row r="1260" spans="26:26">
      <c r="Z1260" s="152" t="s">
        <v>775</v>
      </c>
    </row>
    <row r="1261" spans="26:26">
      <c r="Z1261" s="152" t="s">
        <v>775</v>
      </c>
    </row>
    <row r="1262" spans="26:26">
      <c r="Z1262" s="152" t="s">
        <v>775</v>
      </c>
    </row>
    <row r="1263" spans="26:26">
      <c r="Z1263" s="152" t="s">
        <v>775</v>
      </c>
    </row>
    <row r="1264" spans="26:26">
      <c r="Z1264" s="152" t="s">
        <v>775</v>
      </c>
    </row>
    <row r="1265" spans="26:26">
      <c r="Z1265" s="152" t="s">
        <v>775</v>
      </c>
    </row>
    <row r="1266" spans="26:26">
      <c r="Z1266" s="152" t="s">
        <v>775</v>
      </c>
    </row>
    <row r="1267" spans="26:26">
      <c r="Z1267" s="152" t="s">
        <v>775</v>
      </c>
    </row>
    <row r="1268" spans="26:26">
      <c r="Z1268" s="152" t="s">
        <v>775</v>
      </c>
    </row>
    <row r="1269" spans="26:26">
      <c r="Z1269" s="152" t="s">
        <v>775</v>
      </c>
    </row>
    <row r="1270" spans="26:26">
      <c r="Z1270" s="152" t="s">
        <v>775</v>
      </c>
    </row>
    <row r="1271" spans="26:26">
      <c r="Z1271" s="152" t="s">
        <v>775</v>
      </c>
    </row>
    <row r="1272" spans="26:26">
      <c r="Z1272" s="152" t="s">
        <v>775</v>
      </c>
    </row>
    <row r="1273" spans="26:26">
      <c r="Z1273" s="152" t="s">
        <v>775</v>
      </c>
    </row>
    <row r="1274" spans="26:26">
      <c r="Z1274" s="152" t="s">
        <v>775</v>
      </c>
    </row>
    <row r="1275" spans="26:26">
      <c r="Z1275" s="152" t="s">
        <v>775</v>
      </c>
    </row>
    <row r="1276" spans="26:26">
      <c r="Z1276" s="152" t="s">
        <v>775</v>
      </c>
    </row>
    <row r="1277" spans="26:26">
      <c r="Z1277" s="152" t="s">
        <v>775</v>
      </c>
    </row>
    <row r="1278" spans="26:26">
      <c r="Z1278" s="152" t="s">
        <v>775</v>
      </c>
    </row>
    <row r="1279" spans="26:26">
      <c r="Z1279" s="152" t="s">
        <v>775</v>
      </c>
    </row>
    <row r="1280" spans="26:26">
      <c r="Z1280" s="152" t="s">
        <v>775</v>
      </c>
    </row>
    <row r="1281" spans="26:26">
      <c r="Z1281" s="152" t="s">
        <v>775</v>
      </c>
    </row>
    <row r="1282" spans="26:26">
      <c r="Z1282" s="152" t="s">
        <v>775</v>
      </c>
    </row>
    <row r="1283" spans="26:26">
      <c r="Z1283" s="152" t="s">
        <v>775</v>
      </c>
    </row>
    <row r="1284" spans="26:26">
      <c r="Z1284" s="152" t="s">
        <v>775</v>
      </c>
    </row>
    <row r="1285" spans="26:26">
      <c r="Z1285" s="152" t="s">
        <v>775</v>
      </c>
    </row>
    <row r="1286" spans="26:26">
      <c r="Z1286" s="152" t="s">
        <v>775</v>
      </c>
    </row>
    <row r="1287" spans="26:26">
      <c r="Z1287" s="152" t="s">
        <v>775</v>
      </c>
    </row>
    <row r="1288" spans="26:26">
      <c r="Z1288" s="152" t="s">
        <v>775</v>
      </c>
    </row>
    <row r="1289" spans="26:26">
      <c r="Z1289" s="152" t="s">
        <v>775</v>
      </c>
    </row>
    <row r="1290" spans="26:26">
      <c r="Z1290" s="152" t="s">
        <v>775</v>
      </c>
    </row>
    <row r="1291" spans="26:26">
      <c r="Z1291" s="152" t="s">
        <v>775</v>
      </c>
    </row>
    <row r="1292" spans="26:26">
      <c r="Z1292" s="152" t="s">
        <v>775</v>
      </c>
    </row>
    <row r="1293" spans="26:26">
      <c r="Z1293" s="152" t="s">
        <v>775</v>
      </c>
    </row>
    <row r="1294" spans="26:26">
      <c r="Z1294" s="152" t="s">
        <v>775</v>
      </c>
    </row>
    <row r="1295" spans="26:26">
      <c r="Z1295" s="152" t="s">
        <v>775</v>
      </c>
    </row>
    <row r="1296" spans="26:26">
      <c r="Z1296" s="152" t="s">
        <v>775</v>
      </c>
    </row>
    <row r="1297" spans="26:26">
      <c r="Z1297" s="152" t="s">
        <v>775</v>
      </c>
    </row>
    <row r="1298" spans="26:26">
      <c r="Z1298" s="152" t="s">
        <v>775</v>
      </c>
    </row>
    <row r="1299" spans="26:26">
      <c r="Z1299" s="152" t="s">
        <v>775</v>
      </c>
    </row>
    <row r="1300" spans="26:26">
      <c r="Z1300" s="152" t="s">
        <v>775</v>
      </c>
    </row>
    <row r="1301" spans="26:26">
      <c r="Z1301" s="152" t="s">
        <v>775</v>
      </c>
    </row>
    <row r="1302" spans="26:26">
      <c r="Z1302" s="152" t="s">
        <v>775</v>
      </c>
    </row>
    <row r="1303" spans="26:26">
      <c r="Z1303" s="152" t="s">
        <v>775</v>
      </c>
    </row>
    <row r="1304" spans="26:26">
      <c r="Z1304" s="152" t="s">
        <v>775</v>
      </c>
    </row>
    <row r="1305" spans="26:26">
      <c r="Z1305" s="152" t="s">
        <v>775</v>
      </c>
    </row>
    <row r="1306" spans="26:26">
      <c r="Z1306" s="152" t="s">
        <v>775</v>
      </c>
    </row>
    <row r="1307" spans="26:26">
      <c r="Z1307" s="152" t="s">
        <v>775</v>
      </c>
    </row>
    <row r="1308" spans="26:26">
      <c r="Z1308" s="152" t="s">
        <v>775</v>
      </c>
    </row>
    <row r="1309" spans="26:26">
      <c r="Z1309" s="152" t="s">
        <v>775</v>
      </c>
    </row>
    <row r="1310" spans="26:26">
      <c r="Z1310" s="152" t="s">
        <v>775</v>
      </c>
    </row>
    <row r="1311" spans="26:26">
      <c r="Z1311" s="152" t="s">
        <v>775</v>
      </c>
    </row>
    <row r="1312" spans="26:26">
      <c r="Z1312" s="152" t="s">
        <v>775</v>
      </c>
    </row>
    <row r="1313" spans="26:26">
      <c r="Z1313" s="152" t="s">
        <v>775</v>
      </c>
    </row>
    <row r="1314" spans="26:26">
      <c r="Z1314" s="152" t="s">
        <v>775</v>
      </c>
    </row>
    <row r="1315" spans="26:26">
      <c r="Z1315" s="152" t="s">
        <v>775</v>
      </c>
    </row>
    <row r="1316" spans="26:26">
      <c r="Z1316" s="152" t="s">
        <v>775</v>
      </c>
    </row>
    <row r="1317" spans="26:26">
      <c r="Z1317" s="152" t="s">
        <v>775</v>
      </c>
    </row>
    <row r="1318" spans="26:26">
      <c r="Z1318" s="152" t="s">
        <v>775</v>
      </c>
    </row>
    <row r="1319" spans="26:26">
      <c r="Z1319" s="152" t="s">
        <v>775</v>
      </c>
    </row>
    <row r="1320" spans="26:26">
      <c r="Z1320" s="152" t="s">
        <v>775</v>
      </c>
    </row>
    <row r="1321" spans="26:26">
      <c r="Z1321" s="152" t="s">
        <v>775</v>
      </c>
    </row>
    <row r="1322" spans="26:26">
      <c r="Z1322" s="152" t="s">
        <v>775</v>
      </c>
    </row>
    <row r="1323" spans="26:26">
      <c r="Z1323" s="152" t="s">
        <v>775</v>
      </c>
    </row>
    <row r="1324" spans="26:26">
      <c r="Z1324" s="152" t="s">
        <v>775</v>
      </c>
    </row>
    <row r="1325" spans="26:26">
      <c r="Z1325" s="152" t="s">
        <v>775</v>
      </c>
    </row>
    <row r="1326" spans="26:26">
      <c r="Z1326" s="152" t="s">
        <v>775</v>
      </c>
    </row>
    <row r="1327" spans="26:26">
      <c r="Z1327" s="152" t="s">
        <v>775</v>
      </c>
    </row>
    <row r="1328" spans="26:26">
      <c r="Z1328" s="152" t="s">
        <v>775</v>
      </c>
    </row>
    <row r="1329" spans="26:26">
      <c r="Z1329" s="152" t="s">
        <v>775</v>
      </c>
    </row>
    <row r="1330" spans="26:26">
      <c r="Z1330" s="152" t="s">
        <v>775</v>
      </c>
    </row>
    <row r="1331" spans="26:26">
      <c r="Z1331" s="152" t="s">
        <v>775</v>
      </c>
    </row>
    <row r="1332" spans="26:26">
      <c r="Z1332" s="152" t="s">
        <v>775</v>
      </c>
    </row>
    <row r="1333" spans="26:26">
      <c r="Z1333" s="152" t="s">
        <v>775</v>
      </c>
    </row>
    <row r="1334" spans="26:26">
      <c r="Z1334" s="152" t="s">
        <v>775</v>
      </c>
    </row>
    <row r="1335" spans="26:26">
      <c r="Z1335" s="152" t="s">
        <v>775</v>
      </c>
    </row>
    <row r="1336" spans="26:26">
      <c r="Z1336" s="152" t="s">
        <v>775</v>
      </c>
    </row>
    <row r="1337" spans="26:26">
      <c r="Z1337" s="152" t="s">
        <v>775</v>
      </c>
    </row>
    <row r="1338" spans="26:26">
      <c r="Z1338" s="152" t="s">
        <v>775</v>
      </c>
    </row>
    <row r="1339" spans="26:26">
      <c r="Z1339" s="152" t="s">
        <v>775</v>
      </c>
    </row>
    <row r="1340" spans="26:26">
      <c r="Z1340" s="152" t="s">
        <v>775</v>
      </c>
    </row>
    <row r="1341" spans="26:26">
      <c r="Z1341" s="152" t="s">
        <v>775</v>
      </c>
    </row>
    <row r="1342" spans="26:26">
      <c r="Z1342" s="152" t="s">
        <v>775</v>
      </c>
    </row>
    <row r="1343" spans="26:26">
      <c r="Z1343" s="152" t="s">
        <v>775</v>
      </c>
    </row>
    <row r="1344" spans="26:26">
      <c r="Z1344" s="152" t="s">
        <v>775</v>
      </c>
    </row>
    <row r="1345" spans="26:26">
      <c r="Z1345" s="152" t="s">
        <v>775</v>
      </c>
    </row>
    <row r="1346" spans="26:26">
      <c r="Z1346" s="152" t="s">
        <v>775</v>
      </c>
    </row>
    <row r="1347" spans="26:26">
      <c r="Z1347" s="152" t="s">
        <v>775</v>
      </c>
    </row>
    <row r="1348" spans="26:26">
      <c r="Z1348" s="152" t="s">
        <v>775</v>
      </c>
    </row>
    <row r="1349" spans="26:26">
      <c r="Z1349" s="152" t="s">
        <v>775</v>
      </c>
    </row>
    <row r="1350" spans="26:26">
      <c r="Z1350" s="152" t="s">
        <v>775</v>
      </c>
    </row>
    <row r="1351" spans="26:26">
      <c r="Z1351" s="152" t="s">
        <v>775</v>
      </c>
    </row>
    <row r="1352" spans="26:26">
      <c r="Z1352" s="152" t="s">
        <v>775</v>
      </c>
    </row>
    <row r="1353" spans="26:26">
      <c r="Z1353" s="152" t="s">
        <v>775</v>
      </c>
    </row>
    <row r="1354" spans="26:26">
      <c r="Z1354" s="152" t="s">
        <v>775</v>
      </c>
    </row>
    <row r="1355" spans="26:26">
      <c r="Z1355" s="152" t="s">
        <v>775</v>
      </c>
    </row>
    <row r="1356" spans="26:26">
      <c r="Z1356" s="152" t="s">
        <v>775</v>
      </c>
    </row>
    <row r="1357" spans="26:26">
      <c r="Z1357" s="152" t="s">
        <v>775</v>
      </c>
    </row>
    <row r="1358" spans="26:26">
      <c r="Z1358" s="152" t="s">
        <v>775</v>
      </c>
    </row>
    <row r="1359" spans="26:26">
      <c r="Z1359" s="152" t="s">
        <v>775</v>
      </c>
    </row>
    <row r="1360" spans="26:26">
      <c r="Z1360" s="152" t="s">
        <v>775</v>
      </c>
    </row>
    <row r="1361" spans="26:26">
      <c r="Z1361" s="152" t="s">
        <v>775</v>
      </c>
    </row>
    <row r="1362" spans="26:26">
      <c r="Z1362" s="152" t="s">
        <v>775</v>
      </c>
    </row>
    <row r="1363" spans="26:26">
      <c r="Z1363" s="152" t="s">
        <v>775</v>
      </c>
    </row>
    <row r="1364" spans="26:26">
      <c r="Z1364" s="152" t="s">
        <v>775</v>
      </c>
    </row>
    <row r="1365" spans="26:26">
      <c r="Z1365" s="152" t="s">
        <v>775</v>
      </c>
    </row>
    <row r="1366" spans="26:26">
      <c r="Z1366" s="152" t="s">
        <v>775</v>
      </c>
    </row>
    <row r="1367" spans="26:26">
      <c r="Z1367" s="152" t="s">
        <v>775</v>
      </c>
    </row>
    <row r="1368" spans="26:26">
      <c r="Z1368" s="152" t="s">
        <v>775</v>
      </c>
    </row>
    <row r="1369" spans="26:26">
      <c r="Z1369" s="152" t="s">
        <v>775</v>
      </c>
    </row>
    <row r="1370" spans="26:26">
      <c r="Z1370" s="152" t="s">
        <v>775</v>
      </c>
    </row>
    <row r="1371" spans="26:26">
      <c r="Z1371" s="152" t="s">
        <v>775</v>
      </c>
    </row>
    <row r="1372" spans="26:26">
      <c r="Z1372" s="152" t="s">
        <v>775</v>
      </c>
    </row>
    <row r="1373" spans="26:26">
      <c r="Z1373" s="152" t="s">
        <v>775</v>
      </c>
    </row>
    <row r="1374" spans="26:26">
      <c r="Z1374" s="152" t="s">
        <v>775</v>
      </c>
    </row>
    <row r="1375" spans="26:26">
      <c r="Z1375" s="152" t="s">
        <v>775</v>
      </c>
    </row>
    <row r="1376" spans="26:26">
      <c r="Z1376" s="152" t="s">
        <v>775</v>
      </c>
    </row>
    <row r="1377" spans="26:26">
      <c r="Z1377" s="152" t="s">
        <v>775</v>
      </c>
    </row>
    <row r="1378" spans="26:26">
      <c r="Z1378" s="152" t="s">
        <v>775</v>
      </c>
    </row>
    <row r="1379" spans="26:26">
      <c r="Z1379" s="152" t="s">
        <v>775</v>
      </c>
    </row>
    <row r="1380" spans="26:26">
      <c r="Z1380" s="152" t="s">
        <v>775</v>
      </c>
    </row>
    <row r="1381" spans="26:26">
      <c r="Z1381" s="152" t="s">
        <v>775</v>
      </c>
    </row>
    <row r="1382" spans="26:26">
      <c r="Z1382" s="152" t="s">
        <v>775</v>
      </c>
    </row>
    <row r="1383" spans="26:26">
      <c r="Z1383" s="152" t="s">
        <v>775</v>
      </c>
    </row>
    <row r="1384" spans="26:26">
      <c r="Z1384" s="152" t="s">
        <v>775</v>
      </c>
    </row>
    <row r="1385" spans="26:26">
      <c r="Z1385" s="152" t="s">
        <v>775</v>
      </c>
    </row>
    <row r="1386" spans="26:26">
      <c r="Z1386" s="152" t="s">
        <v>775</v>
      </c>
    </row>
    <row r="1387" spans="26:26">
      <c r="Z1387" s="152" t="s">
        <v>775</v>
      </c>
    </row>
    <row r="1388" spans="26:26">
      <c r="Z1388" s="152" t="s">
        <v>775</v>
      </c>
    </row>
    <row r="1389" spans="26:26">
      <c r="Z1389" s="152" t="s">
        <v>775</v>
      </c>
    </row>
    <row r="1390" spans="26:26">
      <c r="Z1390" s="152" t="s">
        <v>775</v>
      </c>
    </row>
    <row r="1391" spans="26:26">
      <c r="Z1391" s="152" t="s">
        <v>775</v>
      </c>
    </row>
    <row r="1392" spans="26:26">
      <c r="Z1392" s="152" t="s">
        <v>775</v>
      </c>
    </row>
    <row r="1393" spans="26:26">
      <c r="Z1393" s="152" t="s">
        <v>775</v>
      </c>
    </row>
    <row r="1394" spans="26:26">
      <c r="Z1394" s="152" t="s">
        <v>775</v>
      </c>
    </row>
    <row r="1395" spans="26:26">
      <c r="Z1395" s="152" t="s">
        <v>775</v>
      </c>
    </row>
    <row r="1396" spans="26:26">
      <c r="Z1396" s="152" t="s">
        <v>775</v>
      </c>
    </row>
    <row r="1397" spans="26:26">
      <c r="Z1397" s="152" t="s">
        <v>775</v>
      </c>
    </row>
    <row r="1398" spans="26:26">
      <c r="Z1398" s="152" t="s">
        <v>775</v>
      </c>
    </row>
    <row r="1399" spans="26:26">
      <c r="Z1399" s="152" t="s">
        <v>775</v>
      </c>
    </row>
    <row r="1400" spans="26:26">
      <c r="Z1400" s="152" t="s">
        <v>775</v>
      </c>
    </row>
    <row r="1401" spans="26:26">
      <c r="Z1401" s="152" t="s">
        <v>775</v>
      </c>
    </row>
    <row r="1402" spans="26:26">
      <c r="Z1402" s="152" t="s">
        <v>775</v>
      </c>
    </row>
    <row r="1403" spans="26:26">
      <c r="Z1403" s="152" t="s">
        <v>775</v>
      </c>
    </row>
    <row r="1404" spans="26:26">
      <c r="Z1404" s="152" t="s">
        <v>775</v>
      </c>
    </row>
    <row r="1405" spans="26:26">
      <c r="Z1405" s="152" t="s">
        <v>775</v>
      </c>
    </row>
    <row r="1406" spans="26:26">
      <c r="Z1406" s="152" t="s">
        <v>775</v>
      </c>
    </row>
    <row r="1407" spans="26:26">
      <c r="Z1407" s="152" t="s">
        <v>775</v>
      </c>
    </row>
    <row r="1408" spans="26:26">
      <c r="Z1408" s="152" t="s">
        <v>775</v>
      </c>
    </row>
    <row r="1409" spans="26:26">
      <c r="Z1409" s="152" t="s">
        <v>775</v>
      </c>
    </row>
    <row r="1410" spans="26:26">
      <c r="Z1410" s="152" t="s">
        <v>775</v>
      </c>
    </row>
    <row r="1411" spans="26:26">
      <c r="Z1411" s="152" t="s">
        <v>775</v>
      </c>
    </row>
    <row r="1412" spans="26:26">
      <c r="Z1412" s="152" t="s">
        <v>775</v>
      </c>
    </row>
    <row r="1413" spans="26:26">
      <c r="Z1413" s="152" t="s">
        <v>775</v>
      </c>
    </row>
    <row r="1414" spans="26:26">
      <c r="Z1414" s="152" t="s">
        <v>775</v>
      </c>
    </row>
    <row r="1415" spans="26:26">
      <c r="Z1415" s="152" t="s">
        <v>775</v>
      </c>
    </row>
    <row r="1416" spans="26:26">
      <c r="Z1416" s="152" t="s">
        <v>775</v>
      </c>
    </row>
    <row r="1417" spans="26:26">
      <c r="Z1417" s="152" t="s">
        <v>775</v>
      </c>
    </row>
    <row r="1418" spans="26:26">
      <c r="Z1418" s="152" t="s">
        <v>775</v>
      </c>
    </row>
    <row r="1419" spans="26:26">
      <c r="Z1419" s="152" t="s">
        <v>775</v>
      </c>
    </row>
    <row r="1420" spans="26:26">
      <c r="Z1420" s="152" t="s">
        <v>775</v>
      </c>
    </row>
    <row r="1421" spans="26:26">
      <c r="Z1421" s="152" t="s">
        <v>775</v>
      </c>
    </row>
    <row r="1422" spans="26:26">
      <c r="Z1422" s="152" t="s">
        <v>775</v>
      </c>
    </row>
    <row r="1423" spans="26:26">
      <c r="Z1423" s="152" t="s">
        <v>775</v>
      </c>
    </row>
    <row r="1424" spans="26:26">
      <c r="Z1424" s="152" t="s">
        <v>775</v>
      </c>
    </row>
    <row r="1425" spans="26:26">
      <c r="Z1425" s="152" t="s">
        <v>775</v>
      </c>
    </row>
    <row r="1426" spans="26:26">
      <c r="Z1426" s="152" t="s">
        <v>775</v>
      </c>
    </row>
    <row r="1427" spans="26:26">
      <c r="Z1427" s="152" t="s">
        <v>775</v>
      </c>
    </row>
    <row r="1428" spans="26:26">
      <c r="Z1428" s="152" t="s">
        <v>775</v>
      </c>
    </row>
    <row r="1429" spans="26:26">
      <c r="Z1429" s="152" t="s">
        <v>775</v>
      </c>
    </row>
    <row r="1430" spans="26:26">
      <c r="Z1430" s="152" t="s">
        <v>775</v>
      </c>
    </row>
    <row r="1431" spans="26:26">
      <c r="Z1431" s="152" t="s">
        <v>775</v>
      </c>
    </row>
    <row r="1432" spans="26:26">
      <c r="Z1432" s="152" t="s">
        <v>775</v>
      </c>
    </row>
    <row r="1433" spans="26:26">
      <c r="Z1433" s="152" t="s">
        <v>775</v>
      </c>
    </row>
    <row r="1434" spans="26:26">
      <c r="Z1434" s="152" t="s">
        <v>775</v>
      </c>
    </row>
    <row r="1435" spans="26:26">
      <c r="Z1435" s="152" t="s">
        <v>775</v>
      </c>
    </row>
    <row r="1436" spans="26:26">
      <c r="Z1436" s="152" t="s">
        <v>775</v>
      </c>
    </row>
    <row r="1437" spans="26:26">
      <c r="Z1437" s="152" t="s">
        <v>775</v>
      </c>
    </row>
    <row r="1438" spans="26:26">
      <c r="Z1438" s="152" t="s">
        <v>775</v>
      </c>
    </row>
    <row r="1439" spans="26:26">
      <c r="Z1439" s="152" t="s">
        <v>775</v>
      </c>
    </row>
    <row r="1440" spans="26:26">
      <c r="Z1440" s="152" t="s">
        <v>775</v>
      </c>
    </row>
    <row r="1441" spans="26:26">
      <c r="Z1441" s="152" t="s">
        <v>775</v>
      </c>
    </row>
    <row r="1442" spans="26:26">
      <c r="Z1442" s="152" t="s">
        <v>775</v>
      </c>
    </row>
    <row r="1443" spans="26:26">
      <c r="Z1443" s="152" t="s">
        <v>775</v>
      </c>
    </row>
    <row r="1444" spans="26:26">
      <c r="Z1444" s="152" t="s">
        <v>775</v>
      </c>
    </row>
    <row r="1445" spans="26:26">
      <c r="Z1445" s="152" t="s">
        <v>775</v>
      </c>
    </row>
    <row r="1446" spans="26:26">
      <c r="Z1446" s="152" t="s">
        <v>775</v>
      </c>
    </row>
    <row r="1447" spans="26:26">
      <c r="Z1447" s="152" t="s">
        <v>775</v>
      </c>
    </row>
    <row r="1448" spans="26:26">
      <c r="Z1448" s="152" t="s">
        <v>775</v>
      </c>
    </row>
    <row r="1449" spans="26:26">
      <c r="Z1449" s="152" t="s">
        <v>775</v>
      </c>
    </row>
    <row r="1450" spans="26:26">
      <c r="Z1450" s="152" t="s">
        <v>775</v>
      </c>
    </row>
    <row r="1451" spans="26:26">
      <c r="Z1451" s="152" t="s">
        <v>775</v>
      </c>
    </row>
    <row r="1452" spans="26:26">
      <c r="Z1452" s="152" t="s">
        <v>775</v>
      </c>
    </row>
    <row r="1453" spans="26:26">
      <c r="Z1453" s="152" t="s">
        <v>775</v>
      </c>
    </row>
    <row r="1454" spans="26:26">
      <c r="Z1454" s="152" t="s">
        <v>775</v>
      </c>
    </row>
    <row r="1455" spans="26:26">
      <c r="Z1455" s="152" t="s">
        <v>775</v>
      </c>
    </row>
    <row r="1456" spans="26:26">
      <c r="Z1456" s="152" t="s">
        <v>775</v>
      </c>
    </row>
    <row r="1457" spans="26:26">
      <c r="Z1457" s="152" t="s">
        <v>775</v>
      </c>
    </row>
    <row r="1458" spans="26:26">
      <c r="Z1458" s="152" t="s">
        <v>775</v>
      </c>
    </row>
    <row r="1459" spans="26:26">
      <c r="Z1459" s="152" t="s">
        <v>775</v>
      </c>
    </row>
    <row r="1460" spans="26:26">
      <c r="Z1460" s="152" t="s">
        <v>775</v>
      </c>
    </row>
    <row r="1461" spans="26:26">
      <c r="Z1461" s="152" t="s">
        <v>775</v>
      </c>
    </row>
    <row r="1462" spans="26:26">
      <c r="Z1462" s="152" t="s">
        <v>775</v>
      </c>
    </row>
    <row r="1463" spans="26:26">
      <c r="Z1463" s="152" t="s">
        <v>775</v>
      </c>
    </row>
    <row r="1464" spans="26:26">
      <c r="Z1464" s="152" t="s">
        <v>775</v>
      </c>
    </row>
    <row r="1465" spans="26:26">
      <c r="Z1465" s="152" t="s">
        <v>775</v>
      </c>
    </row>
    <row r="1466" spans="26:26">
      <c r="Z1466" s="152" t="s">
        <v>775</v>
      </c>
    </row>
    <row r="1467" spans="26:26">
      <c r="Z1467" s="152" t="s">
        <v>775</v>
      </c>
    </row>
    <row r="1468" spans="26:26">
      <c r="Z1468" s="152" t="s">
        <v>775</v>
      </c>
    </row>
    <row r="1469" spans="26:26">
      <c r="Z1469" s="152" t="s">
        <v>775</v>
      </c>
    </row>
    <row r="1470" spans="26:26">
      <c r="Z1470" s="152" t="s">
        <v>775</v>
      </c>
    </row>
    <row r="1471" spans="26:26">
      <c r="Z1471" s="152" t="s">
        <v>775</v>
      </c>
    </row>
    <row r="1472" spans="26:26">
      <c r="Z1472" s="152" t="s">
        <v>775</v>
      </c>
    </row>
    <row r="1473" spans="26:26">
      <c r="Z1473" s="152" t="s">
        <v>775</v>
      </c>
    </row>
    <row r="1474" spans="26:26">
      <c r="Z1474" s="152" t="s">
        <v>775</v>
      </c>
    </row>
    <row r="1475" spans="26:26">
      <c r="Z1475" s="152" t="s">
        <v>775</v>
      </c>
    </row>
    <row r="1476" spans="26:26">
      <c r="Z1476" s="152" t="s">
        <v>775</v>
      </c>
    </row>
    <row r="1477" spans="26:26">
      <c r="Z1477" s="152" t="s">
        <v>775</v>
      </c>
    </row>
    <row r="1478" spans="26:26">
      <c r="Z1478" s="152" t="s">
        <v>775</v>
      </c>
    </row>
    <row r="1479" spans="26:26">
      <c r="Z1479" s="152" t="s">
        <v>775</v>
      </c>
    </row>
    <row r="1480" spans="26:26">
      <c r="Z1480" s="152" t="s">
        <v>775</v>
      </c>
    </row>
    <row r="1481" spans="26:26">
      <c r="Z1481" s="152" t="s">
        <v>775</v>
      </c>
    </row>
    <row r="1482" spans="26:26">
      <c r="Z1482" s="152" t="s">
        <v>775</v>
      </c>
    </row>
    <row r="1483" spans="26:26">
      <c r="Z1483" s="152" t="s">
        <v>775</v>
      </c>
    </row>
    <row r="1484" spans="26:26">
      <c r="Z1484" s="152" t="s">
        <v>775</v>
      </c>
    </row>
    <row r="1485" spans="26:26">
      <c r="Z1485" s="152" t="s">
        <v>775</v>
      </c>
    </row>
    <row r="1486" spans="26:26">
      <c r="Z1486" s="152" t="s">
        <v>775</v>
      </c>
    </row>
    <row r="1487" spans="26:26">
      <c r="Z1487" s="152" t="s">
        <v>775</v>
      </c>
    </row>
    <row r="1488" spans="26:26">
      <c r="Z1488" s="152" t="s">
        <v>775</v>
      </c>
    </row>
    <row r="1489" spans="26:26">
      <c r="Z1489" s="152" t="s">
        <v>775</v>
      </c>
    </row>
    <row r="1490" spans="26:26">
      <c r="Z1490" s="152" t="s">
        <v>775</v>
      </c>
    </row>
    <row r="1491" spans="26:26">
      <c r="Z1491" s="152" t="s">
        <v>775</v>
      </c>
    </row>
    <row r="1492" spans="26:26">
      <c r="Z1492" s="152" t="s">
        <v>775</v>
      </c>
    </row>
    <row r="1493" spans="26:26">
      <c r="Z1493" s="152" t="s">
        <v>775</v>
      </c>
    </row>
    <row r="1494" spans="26:26">
      <c r="Z1494" s="152" t="s">
        <v>775</v>
      </c>
    </row>
    <row r="1495" spans="26:26">
      <c r="Z1495" s="152" t="s">
        <v>775</v>
      </c>
    </row>
    <row r="1496" spans="26:26">
      <c r="Z1496" s="152" t="s">
        <v>775</v>
      </c>
    </row>
    <row r="1497" spans="26:26">
      <c r="Z1497" s="152" t="s">
        <v>775</v>
      </c>
    </row>
    <row r="1498" spans="26:26">
      <c r="Z1498" s="152" t="s">
        <v>775</v>
      </c>
    </row>
    <row r="1499" spans="26:26">
      <c r="Z1499" s="152" t="s">
        <v>775</v>
      </c>
    </row>
    <row r="1500" spans="26:26">
      <c r="Z1500" s="152" t="s">
        <v>775</v>
      </c>
    </row>
    <row r="1501" spans="26:26">
      <c r="Z1501" s="152" t="s">
        <v>775</v>
      </c>
    </row>
    <row r="1502" spans="26:26">
      <c r="Z1502" s="152" t="s">
        <v>775</v>
      </c>
    </row>
    <row r="1503" spans="26:26">
      <c r="Z1503" s="152" t="s">
        <v>775</v>
      </c>
    </row>
    <row r="1504" spans="26:26">
      <c r="Z1504" s="152" t="s">
        <v>775</v>
      </c>
    </row>
    <row r="1505" spans="26:26">
      <c r="Z1505" s="152" t="s">
        <v>775</v>
      </c>
    </row>
    <row r="1506" spans="26:26">
      <c r="Z1506" s="152" t="s">
        <v>775</v>
      </c>
    </row>
    <row r="1507" spans="26:26">
      <c r="Z1507" s="152" t="s">
        <v>775</v>
      </c>
    </row>
    <row r="1508" spans="26:26">
      <c r="Z1508" s="152" t="s">
        <v>775</v>
      </c>
    </row>
  </sheetData>
  <phoneticPr fontId="3"/>
  <pageMargins left="0.7" right="0.7" top="0.75" bottom="0.75" header="0.3" footer="0.3"/>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000"/>
  </sheetPr>
  <dimension ref="A1:N32"/>
  <sheetViews>
    <sheetView workbookViewId="0"/>
  </sheetViews>
  <sheetFormatPr defaultRowHeight="16.5"/>
  <cols>
    <col min="1" max="1" width="27.234375" customWidth="1"/>
    <col min="2" max="2" width="10.9375" style="13" bestFit="1" customWidth="1"/>
    <col min="3" max="4" width="10.17578125" style="13" bestFit="1" customWidth="1"/>
    <col min="5" max="5" width="10.87890625" style="13" bestFit="1" customWidth="1"/>
    <col min="6" max="7" width="9.8203125" bestFit="1" customWidth="1"/>
    <col min="8" max="10" width="10.29296875" bestFit="1" customWidth="1"/>
    <col min="11" max="13" width="10.1171875" bestFit="1" customWidth="1"/>
    <col min="14" max="14" width="11.17578125" bestFit="1" customWidth="1"/>
  </cols>
  <sheetData>
    <row r="1" spans="1:14">
      <c r="B1" s="209">
        <v>42826</v>
      </c>
      <c r="C1" s="209">
        <v>42856</v>
      </c>
      <c r="D1" s="209">
        <v>42887</v>
      </c>
      <c r="E1" s="209">
        <v>42917</v>
      </c>
      <c r="F1" s="209">
        <v>42948</v>
      </c>
      <c r="G1" s="209">
        <v>42979</v>
      </c>
      <c r="H1" s="209">
        <v>43009</v>
      </c>
      <c r="I1" s="209">
        <v>43040</v>
      </c>
      <c r="J1" s="209">
        <v>43070</v>
      </c>
      <c r="K1" s="209">
        <v>43101</v>
      </c>
      <c r="L1" s="209">
        <v>43132</v>
      </c>
      <c r="M1" s="209">
        <v>43160</v>
      </c>
    </row>
    <row r="2" spans="1:14">
      <c r="A2" t="s">
        <v>41</v>
      </c>
      <c r="B2" s="13">
        <v>17336700</v>
      </c>
      <c r="C2" s="13">
        <v>17577400</v>
      </c>
      <c r="D2" s="13">
        <v>15023800</v>
      </c>
      <c r="E2" s="13">
        <v>13745600</v>
      </c>
      <c r="F2" s="13">
        <v>16827800</v>
      </c>
      <c r="G2" s="13">
        <v>18478700</v>
      </c>
      <c r="H2" s="13">
        <v>15681800</v>
      </c>
      <c r="I2" s="13">
        <v>14197800</v>
      </c>
      <c r="J2" s="13">
        <v>17525400</v>
      </c>
      <c r="K2" s="13">
        <v>13569700</v>
      </c>
      <c r="L2" s="13">
        <v>11693100</v>
      </c>
      <c r="M2" s="13">
        <v>15163700</v>
      </c>
      <c r="N2" s="13"/>
    </row>
    <row r="3" spans="1:14">
      <c r="A3" t="s">
        <v>777</v>
      </c>
      <c r="B3" s="13">
        <f>IFERROR(VLOOKUP("仕入",'Pivot2017(借方)'!$A:$N,MATCH(MONTH(B$1),'Pivot2017(借方)'!$A$5:$N$5,0),0),0)-IFERROR(VLOOKUP("仕入",'Pivot2017(貸方)'!$A:$N,MATCH(MONTH(B$1),'Pivot2017(貸方)'!$A$5:$N$5,0),0),0)</f>
        <v>2630000</v>
      </c>
      <c r="C3" s="13">
        <f>IFERROR(VLOOKUP("仕入",'Pivot2017(借方)'!$A:$N,MATCH(MONTH(C$1),'Pivot2017(借方)'!$A$5:$N$5,0),0),0)-IFERROR(VLOOKUP("仕入",'Pivot2017(貸方)'!$A:$N,MATCH(MONTH(C$1),'Pivot2017(貸方)'!$A$5:$N$5,0),0),0)</f>
        <v>2734800</v>
      </c>
      <c r="D3" s="13">
        <f>IFERROR(VLOOKUP("仕入",'Pivot2017(借方)'!$A:$N,MATCH(MONTH(D$1),'Pivot2017(借方)'!$A$5:$N$5,0),0),0)-IFERROR(VLOOKUP("仕入",'Pivot2017(貸方)'!$A:$N,MATCH(MONTH(D$1),'Pivot2017(貸方)'!$A$5:$N$5,0),0),0)</f>
        <v>3059000</v>
      </c>
      <c r="E3" s="13">
        <f>IFERROR(VLOOKUP("仕入",'Pivot2017(借方)'!$A:$N,MATCH(MONTH(E$1),'Pivot2017(借方)'!$A$5:$N$5,0),0),0)-IFERROR(VLOOKUP("仕入",'Pivot2017(貸方)'!$A:$N,MATCH(MONTH(E$1),'Pivot2017(貸方)'!$A$5:$N$5,0),0),0)</f>
        <v>4344300</v>
      </c>
      <c r="F3" s="13">
        <f>IFERROR(VLOOKUP("仕入",'Pivot2017(借方)'!$A:$N,MATCH(MONTH(F$1),'Pivot2017(借方)'!$A$5:$N$5,0),0),0)-IFERROR(VLOOKUP("仕入",'Pivot2017(貸方)'!$A:$N,MATCH(MONTH(F$1),'Pivot2017(貸方)'!$A$5:$N$5,0),0),0)</f>
        <v>3214600</v>
      </c>
      <c r="G3" s="13">
        <f>IFERROR(VLOOKUP("仕入",'Pivot2017(借方)'!$A:$N,MATCH(MONTH(G$1),'Pivot2017(借方)'!$A$5:$N$5,0),0),0)-IFERROR(VLOOKUP("仕入",'Pivot2017(貸方)'!$A:$N,MATCH(MONTH(G$1),'Pivot2017(貸方)'!$A$5:$N$5,0),0),0)</f>
        <v>4043400</v>
      </c>
      <c r="H3" s="13">
        <f>IFERROR(VLOOKUP("仕入",'Pivot2017(借方)'!$A:$N,MATCH(MONTH(H$1),'Pivot2017(借方)'!$A$5:$N$5,0),0),0)-IFERROR(VLOOKUP("仕入",'Pivot2017(貸方)'!$A:$N,MATCH(MONTH(H$1),'Pivot2017(貸方)'!$A$5:$N$5,0),0),0)</f>
        <v>2354200</v>
      </c>
      <c r="I3" s="13">
        <f>IFERROR(VLOOKUP("仕入",'Pivot2017(借方)'!$A:$N,MATCH(MONTH(I$1),'Pivot2017(借方)'!$A$5:$N$5,0),0),0)-IFERROR(VLOOKUP("仕入",'Pivot2017(貸方)'!$A:$N,MATCH(MONTH(I$1),'Pivot2017(貸方)'!$A$5:$N$5,0),0),0)</f>
        <v>4199800</v>
      </c>
      <c r="J3" s="13">
        <f>IFERROR(VLOOKUP("仕入",'Pivot2017(借方)'!$A:$N,MATCH(MONTH(J$1),'Pivot2017(借方)'!$A$5:$N$5,0),0),0)-IFERROR(VLOOKUP("仕入",'Pivot2017(貸方)'!$A:$N,MATCH(MONTH(J$1),'Pivot2017(貸方)'!$A$5:$N$5,0),0),0)</f>
        <v>2914300</v>
      </c>
      <c r="K3" s="13">
        <f>IFERROR(VLOOKUP("仕入",'Pivot2017(借方)'!$A:$N,MATCH(MONTH(K$1),'Pivot2017(借方)'!$A$5:$N$5,0),0),0)-IFERROR(VLOOKUP("仕入",'Pivot2017(貸方)'!$A:$N,MATCH(MONTH(K$1),'Pivot2017(貸方)'!$A$5:$N$5,0),0),0)</f>
        <v>2978400</v>
      </c>
      <c r="L3" s="13">
        <f>IFERROR(VLOOKUP("仕入",'Pivot2017(借方)'!$A:$N,MATCH(MONTH(L$1),'Pivot2017(借方)'!$A$5:$N$5,0),0),0)-IFERROR(VLOOKUP("仕入",'Pivot2017(貸方)'!$A:$N,MATCH(MONTH(L$1),'Pivot2017(貸方)'!$A$5:$N$5,0),0),0)</f>
        <v>2653700</v>
      </c>
      <c r="M3" s="13">
        <f>IFERROR(VLOOKUP("仕入",'Pivot2017(借方)'!$A:$N,MATCH(MONTH(M$1),'Pivot2017(借方)'!$A$5:$N$5,0),0),0)-IFERROR(VLOOKUP("仕入",'Pivot2017(貸方)'!$A:$N,MATCH(MONTH(M$1),'Pivot2017(貸方)'!$A$5:$N$5,0),0),0)</f>
        <v>-255000</v>
      </c>
    </row>
    <row r="4" spans="1:14">
      <c r="A4" t="s">
        <v>778</v>
      </c>
      <c r="B4" s="13">
        <f>B2-B3</f>
        <v>14706700</v>
      </c>
      <c r="C4" s="13">
        <f t="shared" ref="C4:M4" si="0">C2-C3</f>
        <v>14842600</v>
      </c>
      <c r="D4" s="13">
        <f t="shared" si="0"/>
        <v>11964800</v>
      </c>
      <c r="E4" s="13">
        <f t="shared" si="0"/>
        <v>9401300</v>
      </c>
      <c r="F4" s="13">
        <f t="shared" si="0"/>
        <v>13613200</v>
      </c>
      <c r="G4" s="13">
        <f t="shared" si="0"/>
        <v>14435300</v>
      </c>
      <c r="H4" s="13">
        <f t="shared" si="0"/>
        <v>13327600</v>
      </c>
      <c r="I4" s="13">
        <f t="shared" si="0"/>
        <v>9998000</v>
      </c>
      <c r="J4" s="13">
        <f t="shared" si="0"/>
        <v>14611100</v>
      </c>
      <c r="K4" s="13">
        <f t="shared" si="0"/>
        <v>10591300</v>
      </c>
      <c r="L4" s="13">
        <f t="shared" si="0"/>
        <v>9039400</v>
      </c>
      <c r="M4" s="13">
        <f t="shared" si="0"/>
        <v>15418700</v>
      </c>
    </row>
    <row r="5" spans="1:14">
      <c r="A5" t="s">
        <v>779</v>
      </c>
      <c r="B5" s="13">
        <v>5056110</v>
      </c>
      <c r="C5" s="13">
        <v>6104050</v>
      </c>
      <c r="D5" s="13">
        <v>7594300</v>
      </c>
      <c r="E5" s="13">
        <v>9849500</v>
      </c>
      <c r="F5" s="13">
        <v>6355360</v>
      </c>
      <c r="G5" s="13">
        <v>5715280</v>
      </c>
      <c r="H5" s="13">
        <v>9964210</v>
      </c>
      <c r="I5" s="13">
        <v>5732300</v>
      </c>
      <c r="J5" s="13">
        <v>8902399</v>
      </c>
      <c r="K5" s="13">
        <v>4356260</v>
      </c>
      <c r="L5" s="13">
        <v>4160770</v>
      </c>
      <c r="M5" s="13">
        <v>4271050</v>
      </c>
    </row>
    <row r="6" spans="1:14">
      <c r="A6" t="s">
        <v>780</v>
      </c>
      <c r="B6" s="13">
        <f>B4-B5</f>
        <v>9650590</v>
      </c>
      <c r="C6" s="13">
        <f t="shared" ref="C6:M6" si="1">C4-C5</f>
        <v>8738550</v>
      </c>
      <c r="D6" s="13">
        <f t="shared" si="1"/>
        <v>4370500</v>
      </c>
      <c r="E6" s="13">
        <f t="shared" si="1"/>
        <v>-448200</v>
      </c>
      <c r="F6" s="13">
        <f t="shared" si="1"/>
        <v>7257840</v>
      </c>
      <c r="G6" s="13">
        <f t="shared" si="1"/>
        <v>8720020</v>
      </c>
      <c r="H6" s="13">
        <f t="shared" si="1"/>
        <v>3363390</v>
      </c>
      <c r="I6" s="13">
        <f t="shared" si="1"/>
        <v>4265700</v>
      </c>
      <c r="J6" s="13">
        <f t="shared" si="1"/>
        <v>5708701</v>
      </c>
      <c r="K6" s="13">
        <f t="shared" si="1"/>
        <v>6235040</v>
      </c>
      <c r="L6" s="13">
        <f t="shared" si="1"/>
        <v>4878630</v>
      </c>
      <c r="M6" s="13">
        <f t="shared" si="1"/>
        <v>11147650</v>
      </c>
    </row>
    <row r="7" spans="1:14">
      <c r="N7" s="13"/>
    </row>
    <row r="8" spans="1:14">
      <c r="A8" t="s">
        <v>781</v>
      </c>
      <c r="B8" s="13">
        <f>IFERROR(VLOOKUP("棚卸資産",'Pivot2017(貸方)'!$A:$N,MATCH(MONTH(B$1),'Pivot2017(貸方)'!$A$5:$N$5,0),0)-VLOOKUP("棚卸資産",'Pivot2017(借方)'!$A:$N,MATCH(MONTH(B$1),'Pivot2017(借方)'!$A$5:$N$5,0),0),0)</f>
        <v>20000</v>
      </c>
      <c r="C8" s="13">
        <f>IFERROR(VLOOKUP("棚卸資産",'Pivot2017(貸方)'!$A:$N,MATCH(MONTH(C$1),'Pivot2017(貸方)'!$A$5:$N$5,0),0)-VLOOKUP("棚卸資産",'Pivot2017(借方)'!$A:$N,MATCH(MONTH(C$1),'Pivot2017(借方)'!$A$5:$N$5,0),0),0)</f>
        <v>-45000</v>
      </c>
      <c r="D8" s="13">
        <f>IFERROR(VLOOKUP("棚卸資産",'Pivot2017(貸方)'!$A:$N,MATCH(MONTH(D$1),'Pivot2017(貸方)'!$A$5:$N$5,0),0)-VLOOKUP("棚卸資産",'Pivot2017(借方)'!$A:$N,MATCH(MONTH(D$1),'Pivot2017(借方)'!$A$5:$N$5,0),0),0)</f>
        <v>57000</v>
      </c>
      <c r="E8" s="13">
        <f>IFERROR(VLOOKUP("棚卸資産",'Pivot2017(貸方)'!$A:$N,MATCH(MONTH(E$1),'Pivot2017(貸方)'!$A$5:$N$5,0),0)-VLOOKUP("棚卸資産",'Pivot2017(借方)'!$A:$N,MATCH(MONTH(E$1),'Pivot2017(借方)'!$A$5:$N$5,0),0),0)</f>
        <v>-28000</v>
      </c>
      <c r="F8" s="13">
        <f>IFERROR(VLOOKUP("棚卸資産",'Pivot2017(貸方)'!$A:$N,MATCH(MONTH(F$1),'Pivot2017(貸方)'!$A$5:$N$5,0),0)-VLOOKUP("棚卸資産",'Pivot2017(借方)'!$A:$N,MATCH(MONTH(F$1),'Pivot2017(借方)'!$A$5:$N$5,0),0),0)</f>
        <v>-79000</v>
      </c>
      <c r="G8" s="13">
        <f>IFERROR(VLOOKUP("棚卸資産",'Pivot2017(貸方)'!$A:$N,MATCH(MONTH(G$1),'Pivot2017(貸方)'!$A$5:$N$5,0),0)-VLOOKUP("棚卸資産",'Pivot2017(借方)'!$A:$N,MATCH(MONTH(G$1),'Pivot2017(借方)'!$A$5:$N$5,0),0),0)</f>
        <v>107000</v>
      </c>
      <c r="H8" s="13">
        <f>IFERROR(VLOOKUP("棚卸資産",'Pivot2017(貸方)'!$A:$N,MATCH(MONTH(H$1),'Pivot2017(貸方)'!$A$5:$N$5,0),0)-VLOOKUP("棚卸資産",'Pivot2017(借方)'!$A:$N,MATCH(MONTH(H$1),'Pivot2017(借方)'!$A$5:$N$5,0),0),0)</f>
        <v>58000</v>
      </c>
      <c r="I8" s="13">
        <f>IFERROR(VLOOKUP("棚卸資産",'Pivot2017(貸方)'!$A:$N,MATCH(MONTH(I$1),'Pivot2017(貸方)'!$A$5:$N$5,0),0)-VLOOKUP("棚卸資産",'Pivot2017(借方)'!$A:$N,MATCH(MONTH(I$1),'Pivot2017(借方)'!$A$5:$N$5,0),0),0)</f>
        <v>-89000</v>
      </c>
      <c r="J8" s="13">
        <f>IFERROR(VLOOKUP("棚卸資産",'Pivot2017(貸方)'!$A:$N,MATCH(MONTH(J$1),'Pivot2017(貸方)'!$A$5:$N$5,0),0)-VLOOKUP("棚卸資産",'Pivot2017(借方)'!$A:$N,MATCH(MONTH(J$1),'Pivot2017(借方)'!$A$5:$N$5,0),0),0)</f>
        <v>-34000</v>
      </c>
      <c r="K8" s="13">
        <f>IFERROR(VLOOKUP("棚卸資産",'Pivot2017(貸方)'!$A:$N,MATCH(MONTH(K$1),'Pivot2017(貸方)'!$A$5:$N$5,0),0)-VLOOKUP("棚卸資産",'Pivot2017(借方)'!$A:$N,MATCH(MONTH(K$1),'Pivot2017(借方)'!$A$5:$N$5,0),0),0)</f>
        <v>75000</v>
      </c>
      <c r="L8" s="13">
        <f>IFERROR(VLOOKUP("棚卸資産",'Pivot2017(貸方)'!$A:$N,MATCH(MONTH(L$1),'Pivot2017(貸方)'!$A$5:$N$5,0),0)-VLOOKUP("棚卸資産",'Pivot2017(借方)'!$A:$N,MATCH(MONTH(L$1),'Pivot2017(借方)'!$A$5:$N$5,0),0),0)</f>
        <v>-68000</v>
      </c>
      <c r="M8" s="13">
        <f>IFERROR(VLOOKUP("棚卸資産",'Pivot2017(貸方)'!$A:$N,MATCH(MONTH(M$1),'Pivot2017(貸方)'!$A$5:$N$5,0),0)-VLOOKUP("棚卸資産",'Pivot2017(借方)'!$A:$N,MATCH(MONTH(M$1),'Pivot2017(借方)'!$A$5:$N$5,0),0),0)</f>
        <v>33000</v>
      </c>
    </row>
    <row r="9" spans="1:14">
      <c r="A9" t="s">
        <v>782</v>
      </c>
      <c r="B9" s="13">
        <f>IFERROR(VLOOKUP("売掛金",'Pivot2017(貸方)'!$A:$N,MATCH(MONTH(B$1),'Pivot2017(貸方)'!$A$5:$N$5,0),0)-VLOOKUP("売掛金",'Pivot2017(借方)'!$A:$N,MATCH(MONTH(B$1),'Pivot2017(借方)'!$A$5:$N$5,0),0),0)</f>
        <v>-17315600</v>
      </c>
      <c r="C9" s="13">
        <f>IFERROR(VLOOKUP("売掛金",'Pivot2017(貸方)'!$A:$N,MATCH(MONTH(C$1),'Pivot2017(貸方)'!$A$5:$N$5,0),0)-VLOOKUP("売掛金",'Pivot2017(借方)'!$A:$N,MATCH(MONTH(C$1),'Pivot2017(借方)'!$A$5:$N$5,0),0),0)</f>
        <v>114290</v>
      </c>
      <c r="D9" s="13">
        <f>IFERROR(VLOOKUP("売掛金",'Pivot2017(貸方)'!$A:$N,MATCH(MONTH(D$1),'Pivot2017(貸方)'!$A$5:$N$5,0),0)-VLOOKUP("売掛金",'Pivot2017(借方)'!$A:$N,MATCH(MONTH(D$1),'Pivot2017(借方)'!$A$5:$N$5,0),0),0)</f>
        <v>2539100</v>
      </c>
      <c r="E9" s="13">
        <f>IFERROR(VLOOKUP("売掛金",'Pivot2017(貸方)'!$A:$N,MATCH(MONTH(E$1),'Pivot2017(貸方)'!$A$5:$N$5,0),0)-VLOOKUP("売掛金",'Pivot2017(借方)'!$A:$N,MATCH(MONTH(E$1),'Pivot2017(借方)'!$A$5:$N$5,0),0),0)</f>
        <v>2816000</v>
      </c>
      <c r="F9" s="13">
        <f>IFERROR(VLOOKUP("売掛金",'Pivot2017(貸方)'!$A:$N,MATCH(MONTH(F$1),'Pivot2017(貸方)'!$A$5:$N$5,0),0)-VLOOKUP("売掛金",'Pivot2017(借方)'!$A:$N,MATCH(MONTH(F$1),'Pivot2017(借方)'!$A$5:$N$5,0),0),0)</f>
        <v>-3129600</v>
      </c>
      <c r="G9" s="13">
        <f>IFERROR(VLOOKUP("売掛金",'Pivot2017(貸方)'!$A:$N,MATCH(MONTH(G$1),'Pivot2017(貸方)'!$A$5:$N$5,0),0)-VLOOKUP("売掛金",'Pivot2017(借方)'!$A:$N,MATCH(MONTH(G$1),'Pivot2017(借方)'!$A$5:$N$5,0),0),0)</f>
        <v>-1160800</v>
      </c>
      <c r="H9" s="13">
        <f>IFERROR(VLOOKUP("売掛金",'Pivot2017(貸方)'!$A:$N,MATCH(MONTH(H$1),'Pivot2017(貸方)'!$A$5:$N$5,0),0)-VLOOKUP("売掛金",'Pivot2017(借方)'!$A:$N,MATCH(MONTH(H$1),'Pivot2017(借方)'!$A$5:$N$5,0),0),0)</f>
        <v>2629000</v>
      </c>
      <c r="I9" s="13">
        <f>IFERROR(VLOOKUP("売掛金",'Pivot2017(貸方)'!$A:$N,MATCH(MONTH(I$1),'Pivot2017(貸方)'!$A$5:$N$5,0),0)-VLOOKUP("売掛金",'Pivot2017(借方)'!$A:$N,MATCH(MONTH(I$1),'Pivot2017(借方)'!$A$5:$N$5,0),0),0)</f>
        <v>3211800</v>
      </c>
      <c r="J9" s="13">
        <f>IFERROR(VLOOKUP("売掛金",'Pivot2017(貸方)'!$A:$N,MATCH(MONTH(J$1),'Pivot2017(貸方)'!$A$5:$N$5,0),0)-VLOOKUP("売掛金",'Pivot2017(借方)'!$A:$N,MATCH(MONTH(J$1),'Pivot2017(借方)'!$A$5:$N$5,0),0),0)</f>
        <v>-3205600</v>
      </c>
      <c r="K9" s="13">
        <f>IFERROR(VLOOKUP("売掛金",'Pivot2017(貸方)'!$A:$N,MATCH(MONTH(K$1),'Pivot2017(貸方)'!$A$5:$N$5,0),0)-VLOOKUP("売掛金",'Pivot2017(借方)'!$A:$N,MATCH(MONTH(K$1),'Pivot2017(借方)'!$A$5:$N$5,0),0),0)</f>
        <v>4261600</v>
      </c>
      <c r="L9" s="13">
        <f>IFERROR(VLOOKUP("売掛金",'Pivot2017(貸方)'!$A:$N,MATCH(MONTH(L$1),'Pivot2017(貸方)'!$A$5:$N$5,0),0)-VLOOKUP("売掛金",'Pivot2017(借方)'!$A:$N,MATCH(MONTH(L$1),'Pivot2017(借方)'!$A$5:$N$5,0),0),0)</f>
        <v>2022800</v>
      </c>
      <c r="M9" s="13">
        <f>IFERROR(VLOOKUP("売掛金",'Pivot2017(貸方)'!$A:$N,MATCH(MONTH(M$1),'Pivot2017(貸方)'!$A$5:$N$5,0),0)-VLOOKUP("売掛金",'Pivot2017(借方)'!$A:$N,MATCH(MONTH(M$1),'Pivot2017(借方)'!$A$5:$N$5,0),0),0)</f>
        <v>3425400</v>
      </c>
      <c r="N9" s="13"/>
    </row>
    <row r="10" spans="1:14">
      <c r="A10" t="s">
        <v>783</v>
      </c>
      <c r="B10" s="13">
        <f>IFERROR(VLOOKUP("前渡金",'Pivot2017(貸方)'!$A:$N,MATCH(MONTH(B$1),'Pivot2017(貸方)'!$A$5:$N$5,0),0)-VLOOKUP("前渡金",'Pivot2017(借方)'!$A:$N,MATCH(MONTH(B$1),'Pivot2017(借方)'!$A$5:$N$5,0),0),0)</f>
        <v>0</v>
      </c>
      <c r="C10" s="13">
        <f>IFERROR(VLOOKUP("前渡金",'Pivot2017(貸方)'!$A:$N,MATCH(MONTH(C$1),'Pivot2017(貸方)'!$A$5:$N$5,0),0)-VLOOKUP("前渡金",'Pivot2017(借方)'!$A:$N,MATCH(MONTH(C$1),'Pivot2017(借方)'!$A$5:$N$5,0),0),0)</f>
        <v>0</v>
      </c>
      <c r="D10" s="13">
        <f>IFERROR(VLOOKUP("前渡金",'Pivot2017(貸方)'!$A:$N,MATCH(MONTH(D$1),'Pivot2017(貸方)'!$A$5:$N$5,0),0)-VLOOKUP("前渡金",'Pivot2017(借方)'!$A:$N,MATCH(MONTH(D$1),'Pivot2017(借方)'!$A$5:$N$5,0),0),0)</f>
        <v>0</v>
      </c>
      <c r="E10" s="13">
        <f>IFERROR(VLOOKUP("前渡金",'Pivot2017(貸方)'!$A:$N,MATCH(MONTH(E$1),'Pivot2017(貸方)'!$A$5:$N$5,0),0)-VLOOKUP("前渡金",'Pivot2017(借方)'!$A:$N,MATCH(MONTH(E$1),'Pivot2017(借方)'!$A$5:$N$5,0),0),0)</f>
        <v>0</v>
      </c>
      <c r="F10" s="13">
        <f>IFERROR(VLOOKUP("前渡金",'Pivot2017(貸方)'!$A:$N,MATCH(MONTH(F$1),'Pivot2017(貸方)'!$A$5:$N$5,0),0)-VLOOKUP("前渡金",'Pivot2017(借方)'!$A:$N,MATCH(MONTH(F$1),'Pivot2017(借方)'!$A$5:$N$5,0),0),0)</f>
        <v>0</v>
      </c>
      <c r="G10" s="13">
        <f>IFERROR(VLOOKUP("前渡金",'Pivot2017(貸方)'!$A:$N,MATCH(MONTH(G$1),'Pivot2017(貸方)'!$A$5:$N$5,0),0)-VLOOKUP("前渡金",'Pivot2017(借方)'!$A:$N,MATCH(MONTH(G$1),'Pivot2017(借方)'!$A$5:$N$5,0),0),0)</f>
        <v>0</v>
      </c>
      <c r="H10" s="13">
        <f>IFERROR(VLOOKUP("前渡金",'Pivot2017(貸方)'!$A:$N,MATCH(MONTH(H$1),'Pivot2017(貸方)'!$A$5:$N$5,0),0)-VLOOKUP("前渡金",'Pivot2017(借方)'!$A:$N,MATCH(MONTH(H$1),'Pivot2017(借方)'!$A$5:$N$5,0),0),0)</f>
        <v>0</v>
      </c>
      <c r="I10" s="13">
        <f>IFERROR(VLOOKUP("前渡金",'Pivot2017(貸方)'!$A:$N,MATCH(MONTH(I$1),'Pivot2017(貸方)'!$A$5:$N$5,0),0)-VLOOKUP("前渡金",'Pivot2017(借方)'!$A:$N,MATCH(MONTH(I$1),'Pivot2017(借方)'!$A$5:$N$5,0),0),0)</f>
        <v>0</v>
      </c>
      <c r="J10" s="13">
        <f>IFERROR(VLOOKUP("前渡金",'Pivot2017(貸方)'!$A:$N,MATCH(MONTH(J$1),'Pivot2017(貸方)'!$A$5:$N$5,0),0)-VLOOKUP("前渡金",'Pivot2017(借方)'!$A:$N,MATCH(MONTH(J$1),'Pivot2017(借方)'!$A$5:$N$5,0),0),0)</f>
        <v>0</v>
      </c>
      <c r="K10" s="13">
        <f>IFERROR(VLOOKUP("前渡金",'Pivot2017(貸方)'!$A:$N,MATCH(MONTH(K$1),'Pivot2017(貸方)'!$A$5:$N$5,0),0)-VLOOKUP("前渡金",'Pivot2017(借方)'!$A:$N,MATCH(MONTH(K$1),'Pivot2017(借方)'!$A$5:$N$5,0),0),0)</f>
        <v>0</v>
      </c>
      <c r="L10" s="13">
        <f>IFERROR(VLOOKUP("前渡金",'Pivot2017(貸方)'!$A:$N,MATCH(MONTH(L$1),'Pivot2017(貸方)'!$A$5:$N$5,0),0)-VLOOKUP("前渡金",'Pivot2017(借方)'!$A:$N,MATCH(MONTH(L$1),'Pivot2017(借方)'!$A$5:$N$5,0),0),0)</f>
        <v>0</v>
      </c>
      <c r="M10" s="13">
        <f>IFERROR(VLOOKUP("前渡金",'Pivot2017(貸方)'!$A:$N,MATCH(MONTH(M$1),'Pivot2017(貸方)'!$A$5:$N$5,0),0)-VLOOKUP("前渡金",'Pivot2017(借方)'!$A:$N,MATCH(MONTH(M$1),'Pivot2017(借方)'!$A$5:$N$5,0),0),0)</f>
        <v>0</v>
      </c>
    </row>
    <row r="11" spans="1:14">
      <c r="A11" t="s">
        <v>784</v>
      </c>
      <c r="B11" s="13">
        <f>IFERROR(VLOOKUP("買掛金",'Pivot2017(貸方)'!$A:$N,MATCH(MONTH(B$1),'Pivot2017(貸方)'!$A$5:$N$5,0),0)-VLOOKUP("買掛金",'Pivot2017(借方)'!$A:$N,MATCH(MONTH(B$1),'Pivot2017(借方)'!$A$5:$N$5,0),0),0)</f>
        <v>2610000</v>
      </c>
      <c r="C11" s="13">
        <f>IFERROR(VLOOKUP("買掛金",'Pivot2017(貸方)'!$A:$N,MATCH(MONTH(C$1),'Pivot2017(貸方)'!$A$5:$N$5,0),0)-VLOOKUP("買掛金",'Pivot2017(借方)'!$A:$N,MATCH(MONTH(C$1),'Pivot2017(借方)'!$A$5:$N$5,0),0),0)</f>
        <v>499800</v>
      </c>
      <c r="D11" s="13">
        <f>IFERROR(VLOOKUP("買掛金",'Pivot2017(貸方)'!$A:$N,MATCH(MONTH(D$1),'Pivot2017(貸方)'!$A$5:$N$5,0),0)-VLOOKUP("買掛金",'Pivot2017(借方)'!$A:$N,MATCH(MONTH(D$1),'Pivot2017(借方)'!$A$5:$N$5,0),0),0)</f>
        <v>-106700</v>
      </c>
      <c r="E11" s="13">
        <f>IFERROR(VLOOKUP("買掛金",'Pivot2017(貸方)'!$A:$N,MATCH(MONTH(E$1),'Pivot2017(貸方)'!$A$5:$N$5,0),0)-VLOOKUP("買掛金",'Pivot2017(借方)'!$A:$N,MATCH(MONTH(E$1),'Pivot2017(借方)'!$A$5:$N$5,0),0),0)</f>
        <v>1360300</v>
      </c>
      <c r="F11" s="13">
        <f>IFERROR(VLOOKUP("買掛金",'Pivot2017(貸方)'!$A:$N,MATCH(MONTH(F$1),'Pivot2017(貸方)'!$A$5:$N$5,0),0)-VLOOKUP("買掛金",'Pivot2017(借方)'!$A:$N,MATCH(MONTH(F$1),'Pivot2017(借方)'!$A$5:$N$5,0),0),0)</f>
        <v>-1093700</v>
      </c>
      <c r="G11" s="13">
        <f>IFERROR(VLOOKUP("買掛金",'Pivot2017(貸方)'!$A:$N,MATCH(MONTH(G$1),'Pivot2017(貸方)'!$A$5:$N$5,0),0)-VLOOKUP("買掛金",'Pivot2017(借方)'!$A:$N,MATCH(MONTH(G$1),'Pivot2017(借方)'!$A$5:$N$5,0),0),0)</f>
        <v>915800</v>
      </c>
      <c r="H11" s="13">
        <f>IFERROR(VLOOKUP("買掛金",'Pivot2017(貸方)'!$A:$N,MATCH(MONTH(H$1),'Pivot2017(貸方)'!$A$5:$N$5,0),0)-VLOOKUP("買掛金",'Pivot2017(借方)'!$A:$N,MATCH(MONTH(H$1),'Pivot2017(借方)'!$A$5:$N$5,0),0),0)</f>
        <v>-1823100</v>
      </c>
      <c r="I11" s="13">
        <f>IFERROR(VLOOKUP("買掛金",'Pivot2017(貸方)'!$A:$N,MATCH(MONTH(I$1),'Pivot2017(貸方)'!$A$5:$N$5,0),0)-VLOOKUP("買掛金",'Pivot2017(借方)'!$A:$N,MATCH(MONTH(I$1),'Pivot2017(借方)'!$A$5:$N$5,0),0),0)</f>
        <v>1996800</v>
      </c>
      <c r="J11" s="13">
        <f>IFERROR(VLOOKUP("買掛金",'Pivot2017(貸方)'!$A:$N,MATCH(MONTH(J$1),'Pivot2017(貸方)'!$A$5:$N$5,0),0)-VLOOKUP("買掛金",'Pivot2017(借方)'!$A:$N,MATCH(MONTH(J$1),'Pivot2017(借方)'!$A$5:$N$5,0),0),0)</f>
        <v>-347100</v>
      </c>
      <c r="K11" s="13">
        <f>IFERROR(VLOOKUP("買掛金",'Pivot2017(貸方)'!$A:$N,MATCH(MONTH(K$1),'Pivot2017(貸方)'!$A$5:$N$5,0),0)-VLOOKUP("買掛金",'Pivot2017(借方)'!$A:$N,MATCH(MONTH(K$1),'Pivot2017(借方)'!$A$5:$N$5,0),0),0)</f>
        <v>-195900</v>
      </c>
      <c r="L11" s="13">
        <f>IFERROR(VLOOKUP("買掛金",'Pivot2017(貸方)'!$A:$N,MATCH(MONTH(L$1),'Pivot2017(貸方)'!$A$5:$N$5,0),0)-VLOOKUP("買掛金",'Pivot2017(借方)'!$A:$N,MATCH(MONTH(L$1),'Pivot2017(借方)'!$A$5:$N$5,0),0),0)</f>
        <v>-128300</v>
      </c>
      <c r="M11" s="13">
        <f>IFERROR(VLOOKUP("買掛金",'Pivot2017(貸方)'!$A:$N,MATCH(MONTH(M$1),'Pivot2017(貸方)'!$A$5:$N$5,0),0)-VLOOKUP("買掛金",'Pivot2017(借方)'!$A:$N,MATCH(MONTH(M$1),'Pivot2017(借方)'!$A$5:$N$5,0),0),0)</f>
        <v>-3035700</v>
      </c>
    </row>
    <row r="12" spans="1:14">
      <c r="A12" t="s">
        <v>785</v>
      </c>
      <c r="B12" s="13">
        <f>IFERROR(VLOOKUP("未払金",'Pivot2017(貸方)'!$A:$N,MATCH(MONTH(B$1),'Pivot2017(貸方)'!$A$5:$N$5,0),0)-VLOOKUP("未払金",'Pivot2017(借方)'!$A:$N,MATCH(MONTH(B$1),'Pivot2017(借方)'!$A$5:$N$5,0),0),0)</f>
        <v>0</v>
      </c>
      <c r="C12" s="13">
        <f>IFERROR(VLOOKUP("未払金",'Pivot2017(貸方)'!$A:$N,MATCH(MONTH(C$1),'Pivot2017(貸方)'!$A$5:$N$5,0),0)-VLOOKUP("未払金",'Pivot2017(借方)'!$A:$N,MATCH(MONTH(C$1),'Pivot2017(借方)'!$A$5:$N$5,0),0),0)</f>
        <v>0</v>
      </c>
      <c r="D12" s="13">
        <f>IFERROR(VLOOKUP("未払金",'Pivot2017(貸方)'!$A:$N,MATCH(MONTH(D$1),'Pivot2017(貸方)'!$A$5:$N$5,0),0)-VLOOKUP("未払金",'Pivot2017(借方)'!$A:$N,MATCH(MONTH(D$1),'Pivot2017(借方)'!$A$5:$N$5,0),0),0)</f>
        <v>0</v>
      </c>
      <c r="E12" s="13">
        <f>IFERROR(VLOOKUP("未払金",'Pivot2017(貸方)'!$A:$N,MATCH(MONTH(E$1),'Pivot2017(貸方)'!$A$5:$N$5,0),0)-VLOOKUP("未払金",'Pivot2017(借方)'!$A:$N,MATCH(MONTH(E$1),'Pivot2017(借方)'!$A$5:$N$5,0),0),0)</f>
        <v>0</v>
      </c>
      <c r="F12" s="13">
        <f>IFERROR(VLOOKUP("未払金",'Pivot2017(貸方)'!$A:$N,MATCH(MONTH(F$1),'Pivot2017(貸方)'!$A$5:$N$5,0),0)-VLOOKUP("未払金",'Pivot2017(借方)'!$A:$N,MATCH(MONTH(F$1),'Pivot2017(借方)'!$A$5:$N$5,0),0),0)</f>
        <v>0</v>
      </c>
      <c r="G12" s="13">
        <f>IFERROR(VLOOKUP("未払金",'Pivot2017(貸方)'!$A:$N,MATCH(MONTH(G$1),'Pivot2017(貸方)'!$A$5:$N$5,0),0)-VLOOKUP("未払金",'Pivot2017(借方)'!$A:$N,MATCH(MONTH(G$1),'Pivot2017(借方)'!$A$5:$N$5,0),0),0)</f>
        <v>0</v>
      </c>
      <c r="H12" s="13">
        <f>IFERROR(VLOOKUP("未払金",'Pivot2017(貸方)'!$A:$N,MATCH(MONTH(H$1),'Pivot2017(貸方)'!$A$5:$N$5,0),0)-VLOOKUP("未払金",'Pivot2017(借方)'!$A:$N,MATCH(MONTH(H$1),'Pivot2017(借方)'!$A$5:$N$5,0),0),0)</f>
        <v>0</v>
      </c>
      <c r="I12" s="13">
        <f>IFERROR(VLOOKUP("未払金",'Pivot2017(貸方)'!$A:$N,MATCH(MONTH(I$1),'Pivot2017(貸方)'!$A$5:$N$5,0),0)-VLOOKUP("未払金",'Pivot2017(借方)'!$A:$N,MATCH(MONTH(I$1),'Pivot2017(借方)'!$A$5:$N$5,0),0),0)</f>
        <v>0</v>
      </c>
      <c r="J12" s="13">
        <f>IFERROR(VLOOKUP("未払金",'Pivot2017(貸方)'!$A:$N,MATCH(MONTH(J$1),'Pivot2017(貸方)'!$A$5:$N$5,0),0)-VLOOKUP("未払金",'Pivot2017(借方)'!$A:$N,MATCH(MONTH(J$1),'Pivot2017(借方)'!$A$5:$N$5,0),0),0)</f>
        <v>0</v>
      </c>
      <c r="K12" s="13">
        <f>IFERROR(VLOOKUP("未払金",'Pivot2017(貸方)'!$A:$N,MATCH(MONTH(K$1),'Pivot2017(貸方)'!$A$5:$N$5,0),0)-VLOOKUP("未払金",'Pivot2017(借方)'!$A:$N,MATCH(MONTH(K$1),'Pivot2017(借方)'!$A$5:$N$5,0),0),0)</f>
        <v>0</v>
      </c>
      <c r="L12" s="13">
        <f>IFERROR(VLOOKUP("未払金",'Pivot2017(貸方)'!$A:$N,MATCH(MONTH(L$1),'Pivot2017(貸方)'!$A$5:$N$5,0),0)-VLOOKUP("未払金",'Pivot2017(借方)'!$A:$N,MATCH(MONTH(L$1),'Pivot2017(借方)'!$A$5:$N$5,0),0),0)</f>
        <v>0</v>
      </c>
      <c r="M12" s="13">
        <f>IFERROR(VLOOKUP("未払金",'Pivot2017(貸方)'!$A:$N,MATCH(MONTH(M$1),'Pivot2017(貸方)'!$A$5:$N$5,0),0)-VLOOKUP("未払金",'Pivot2017(借方)'!$A:$N,MATCH(MONTH(M$1),'Pivot2017(借方)'!$A$5:$N$5,0),0),0)</f>
        <v>0</v>
      </c>
    </row>
    <row r="13" spans="1:14">
      <c r="A13" t="s">
        <v>786</v>
      </c>
      <c r="B13" s="13">
        <f>IFERROR(VLOOKUP("減価償却費",'Pivot2017(借方)'!$A:$N,MATCH(MONTH(B$1),'Pivot2017(借方)'!$A$5:$N$5,0),0),0)-IFERROR(VLOOKUP("減価償却費",'Pivot2017(貸方)'!$A:$N,MATCH(MONTH(B$1),'Pivot2017(貸方)'!$A$5:$N$5,0),0),0)</f>
        <v>360000</v>
      </c>
      <c r="C13" s="13">
        <f>IFERROR(VLOOKUP("減価償却費",'Pivot2017(借方)'!$A:$N,MATCH(MONTH(C$1),'Pivot2017(借方)'!$A$5:$N$5,0),0),0)-IFERROR(VLOOKUP("減価償却費",'Pivot2017(貸方)'!$A:$N,MATCH(MONTH(C$1),'Pivot2017(貸方)'!$A$5:$N$5,0),0),0)</f>
        <v>360000</v>
      </c>
      <c r="D13" s="13">
        <f>IFERROR(VLOOKUP("減価償却費",'Pivot2017(借方)'!$A:$N,MATCH(MONTH(D$1),'Pivot2017(借方)'!$A$5:$N$5,0),0),0)-IFERROR(VLOOKUP("減価償却費",'Pivot2017(貸方)'!$A:$N,MATCH(MONTH(D$1),'Pivot2017(貸方)'!$A$5:$N$5,0),0),0)</f>
        <v>360000</v>
      </c>
      <c r="E13" s="13">
        <f>IFERROR(VLOOKUP("減価償却費",'Pivot2017(借方)'!$A:$N,MATCH(MONTH(E$1),'Pivot2017(借方)'!$A$5:$N$5,0),0),0)-IFERROR(VLOOKUP("減価償却費",'Pivot2017(貸方)'!$A:$N,MATCH(MONTH(E$1),'Pivot2017(貸方)'!$A$5:$N$5,0),0),0)</f>
        <v>360000</v>
      </c>
      <c r="F13" s="13">
        <f>IFERROR(VLOOKUP("減価償却費",'Pivot2017(借方)'!$A:$N,MATCH(MONTH(F$1),'Pivot2017(借方)'!$A$5:$N$5,0),0),0)-IFERROR(VLOOKUP("減価償却費",'Pivot2017(貸方)'!$A:$N,MATCH(MONTH(F$1),'Pivot2017(貸方)'!$A$5:$N$5,0),0),0)</f>
        <v>360000</v>
      </c>
      <c r="G13" s="13">
        <f>IFERROR(VLOOKUP("減価償却費",'Pivot2017(借方)'!$A:$N,MATCH(MONTH(G$1),'Pivot2017(借方)'!$A$5:$N$5,0),0),0)-IFERROR(VLOOKUP("減価償却費",'Pivot2017(貸方)'!$A:$N,MATCH(MONTH(G$1),'Pivot2017(貸方)'!$A$5:$N$5,0),0),0)</f>
        <v>360000</v>
      </c>
      <c r="H13" s="13">
        <f>IFERROR(VLOOKUP("減価償却費",'Pivot2017(借方)'!$A:$N,MATCH(MONTH(H$1),'Pivot2017(借方)'!$A$5:$N$5,0),0),0)-IFERROR(VLOOKUP("減価償却費",'Pivot2017(貸方)'!$A:$N,MATCH(MONTH(H$1),'Pivot2017(貸方)'!$A$5:$N$5,0),0),0)</f>
        <v>360000</v>
      </c>
      <c r="I13" s="13">
        <f>IFERROR(VLOOKUP("減価償却費",'Pivot2017(借方)'!$A:$N,MATCH(MONTH(I$1),'Pivot2017(借方)'!$A$5:$N$5,0),0),0)-IFERROR(VLOOKUP("減価償却費",'Pivot2017(貸方)'!$A:$N,MATCH(MONTH(I$1),'Pivot2017(貸方)'!$A$5:$N$5,0),0),0)</f>
        <v>360000</v>
      </c>
      <c r="J13" s="13">
        <f>IFERROR(VLOOKUP("減価償却費",'Pivot2017(借方)'!$A:$N,MATCH(MONTH(J$1),'Pivot2017(借方)'!$A$5:$N$5,0),0),0)-IFERROR(VLOOKUP("減価償却費",'Pivot2017(貸方)'!$A:$N,MATCH(MONTH(J$1),'Pivot2017(貸方)'!$A$5:$N$5,0),0),0)</f>
        <v>360000</v>
      </c>
      <c r="K13" s="13">
        <f>IFERROR(VLOOKUP("減価償却費",'Pivot2017(借方)'!$A:$N,MATCH(MONTH(K$1),'Pivot2017(借方)'!$A$5:$N$5,0),0),0)-IFERROR(VLOOKUP("減価償却費",'Pivot2017(貸方)'!$A:$N,MATCH(MONTH(K$1),'Pivot2017(貸方)'!$A$5:$N$5,0),0),0)</f>
        <v>360000</v>
      </c>
      <c r="L13" s="13">
        <f>IFERROR(VLOOKUP("減価償却費",'Pivot2017(借方)'!$A:$N,MATCH(MONTH(L$1),'Pivot2017(借方)'!$A$5:$N$5,0),0),0)-IFERROR(VLOOKUP("減価償却費",'Pivot2017(貸方)'!$A:$N,MATCH(MONTH(L$1),'Pivot2017(貸方)'!$A$5:$N$5,0),0),0)</f>
        <v>360000</v>
      </c>
      <c r="M13" s="13">
        <f>IFERROR(VLOOKUP("減価償却費",'Pivot2017(借方)'!$A:$N,MATCH(MONTH(M$1),'Pivot2017(借方)'!$A$5:$N$5,0),0),0)-IFERROR(VLOOKUP("減価償却費",'Pivot2017(貸方)'!$A:$N,MATCH(MONTH(M$1),'Pivot2017(貸方)'!$A$5:$N$5,0),0),0)</f>
        <v>360000</v>
      </c>
    </row>
    <row r="14" spans="1:14">
      <c r="A14" t="s">
        <v>787</v>
      </c>
      <c r="B14" s="13">
        <f>IFERROR(VLOOKUP("法人税等",'Pivot2017(借方)'!$A:$N,MATCH(MONTH(B$1),'Pivot2017(借方)'!$A$5:$N$5,0),0),0)-IFERROR(VLOOKUP("法人税等",'Pivot2017(貸方)'!$A:$N,MATCH(MONTH(B$1),'Pivot2017(貸方)'!$A$5:$N$5,0),0),0)</f>
        <v>0</v>
      </c>
      <c r="C14" s="13">
        <f>IFERROR(VLOOKUP("法人税等",'Pivot2017(借方)'!$A:$N,MATCH(MONTH(C$1),'Pivot2017(借方)'!$A$5:$N$5,0),0),0)-IFERROR(VLOOKUP("法人税等",'Pivot2017(貸方)'!$A:$N,MATCH(MONTH(C$1),'Pivot2017(貸方)'!$A$5:$N$5,0),0),0)</f>
        <v>0</v>
      </c>
      <c r="D14" s="13">
        <f>IFERROR(VLOOKUP("法人税等",'Pivot2017(借方)'!$A:$N,MATCH(MONTH(D$1),'Pivot2017(借方)'!$A$5:$N$5,0),0),0)-IFERROR(VLOOKUP("法人税等",'Pivot2017(貸方)'!$A:$N,MATCH(MONTH(D$1),'Pivot2017(貸方)'!$A$5:$N$5,0),0),0)</f>
        <v>0</v>
      </c>
      <c r="E14" s="13">
        <f>IFERROR(VLOOKUP("法人税等",'Pivot2017(借方)'!$A:$N,MATCH(MONTH(E$1),'Pivot2017(借方)'!$A$5:$N$5,0),0),0)-IFERROR(VLOOKUP("法人税等",'Pivot2017(貸方)'!$A:$N,MATCH(MONTH(E$1),'Pivot2017(貸方)'!$A$5:$N$5,0),0),0)</f>
        <v>0</v>
      </c>
      <c r="F14" s="13">
        <f>IFERROR(VLOOKUP("法人税等",'Pivot2017(借方)'!$A:$N,MATCH(MONTH(F$1),'Pivot2017(借方)'!$A$5:$N$5,0),0),0)-IFERROR(VLOOKUP("法人税等",'Pivot2017(貸方)'!$A:$N,MATCH(MONTH(F$1),'Pivot2017(貸方)'!$A$5:$N$5,0),0),0)</f>
        <v>0</v>
      </c>
      <c r="G14" s="13">
        <f>IFERROR(VLOOKUP("法人税等",'Pivot2017(借方)'!$A:$N,MATCH(MONTH(G$1),'Pivot2017(借方)'!$A$5:$N$5,0),0),0)-IFERROR(VLOOKUP("法人税等",'Pivot2017(貸方)'!$A:$N,MATCH(MONTH(G$1),'Pivot2017(貸方)'!$A$5:$N$5,0),0),0)</f>
        <v>0</v>
      </c>
      <c r="H14" s="13">
        <f>IFERROR(VLOOKUP("法人税等",'Pivot2017(借方)'!$A:$N,MATCH(MONTH(H$1),'Pivot2017(借方)'!$A$5:$N$5,0),0),0)-IFERROR(VLOOKUP("法人税等",'Pivot2017(貸方)'!$A:$N,MATCH(MONTH(H$1),'Pivot2017(貸方)'!$A$5:$N$5,0),0),0)</f>
        <v>0</v>
      </c>
      <c r="I14" s="13">
        <f>IFERROR(VLOOKUP("法人税等",'Pivot2017(借方)'!$A:$N,MATCH(MONTH(I$1),'Pivot2017(借方)'!$A$5:$N$5,0),0),0)-IFERROR(VLOOKUP("法人税等",'Pivot2017(貸方)'!$A:$N,MATCH(MONTH(I$1),'Pivot2017(貸方)'!$A$5:$N$5,0),0),0)</f>
        <v>0</v>
      </c>
      <c r="J14" s="13">
        <f>IFERROR(VLOOKUP("法人税等",'Pivot2017(借方)'!$A:$N,MATCH(MONTH(J$1),'Pivot2017(借方)'!$A$5:$N$5,0),0),0)-IFERROR(VLOOKUP("法人税等",'Pivot2017(貸方)'!$A:$N,MATCH(MONTH(J$1),'Pivot2017(貸方)'!$A$5:$N$5,0),0),0)</f>
        <v>0</v>
      </c>
      <c r="K14" s="13">
        <f>IFERROR(VLOOKUP("法人税等",'Pivot2017(借方)'!$A:$N,MATCH(MONTH(K$1),'Pivot2017(借方)'!$A$5:$N$5,0),0),0)-IFERROR(VLOOKUP("法人税等",'Pivot2017(貸方)'!$A:$N,MATCH(MONTH(K$1),'Pivot2017(貸方)'!$A$5:$N$5,0),0),0)</f>
        <v>0</v>
      </c>
      <c r="L14" s="13">
        <f>IFERROR(VLOOKUP("法人税等",'Pivot2017(借方)'!$A:$N,MATCH(MONTH(L$1),'Pivot2017(借方)'!$A$5:$N$5,0),0),0)-IFERROR(VLOOKUP("法人税等",'Pivot2017(貸方)'!$A:$N,MATCH(MONTH(L$1),'Pivot2017(貸方)'!$A$5:$N$5,0),0),0)</f>
        <v>0</v>
      </c>
      <c r="M14" s="13">
        <f>IFERROR(VLOOKUP("法人税等",'Pivot2017(借方)'!$A:$N,MATCH(MONTH(M$1),'Pivot2017(借方)'!$A$5:$N$5,0),0),0)-IFERROR(VLOOKUP("法人税等",'Pivot2017(貸方)'!$A:$N,MATCH(MONTH(M$1),'Pivot2017(貸方)'!$A$5:$N$5,0),0),0)</f>
        <v>0</v>
      </c>
    </row>
    <row r="15" spans="1:14">
      <c r="A15" s="14" t="s">
        <v>788</v>
      </c>
      <c r="B15" s="13">
        <f>B6+SUM(B8:B14)</f>
        <v>-4675010</v>
      </c>
      <c r="C15" s="13">
        <f t="shared" ref="C15:M15" si="2">C6+SUM(C8:C14)</f>
        <v>9667640</v>
      </c>
      <c r="D15" s="13">
        <f t="shared" si="2"/>
        <v>7219900</v>
      </c>
      <c r="E15" s="13">
        <f t="shared" si="2"/>
        <v>4060100</v>
      </c>
      <c r="F15" s="13">
        <f t="shared" si="2"/>
        <v>3315540</v>
      </c>
      <c r="G15" s="13">
        <f t="shared" si="2"/>
        <v>8942020</v>
      </c>
      <c r="H15" s="13">
        <f t="shared" si="2"/>
        <v>4587290</v>
      </c>
      <c r="I15" s="13">
        <f t="shared" si="2"/>
        <v>9745300</v>
      </c>
      <c r="J15" s="13">
        <f t="shared" si="2"/>
        <v>2482001</v>
      </c>
      <c r="K15" s="13">
        <f t="shared" si="2"/>
        <v>10735740</v>
      </c>
      <c r="L15" s="13">
        <f t="shared" si="2"/>
        <v>7065130</v>
      </c>
      <c r="M15" s="13">
        <f t="shared" si="2"/>
        <v>11930350</v>
      </c>
    </row>
    <row r="17" spans="1:13">
      <c r="A17" t="s">
        <v>789</v>
      </c>
    </row>
    <row r="18" spans="1:13">
      <c r="A18" t="s">
        <v>790</v>
      </c>
    </row>
    <row r="19" spans="1:13">
      <c r="A19" t="s">
        <v>791</v>
      </c>
    </row>
    <row r="20" spans="1:13">
      <c r="A20" t="s">
        <v>792</v>
      </c>
    </row>
    <row r="21" spans="1:13">
      <c r="A21" t="s">
        <v>793</v>
      </c>
    </row>
    <row r="22" spans="1:13">
      <c r="A22" t="s">
        <v>794</v>
      </c>
    </row>
    <row r="23" spans="1:13">
      <c r="A23" s="14" t="s">
        <v>795</v>
      </c>
      <c r="B23" s="13">
        <f>B17-B18+B19-B20-B21+B22</f>
        <v>0</v>
      </c>
      <c r="C23" s="13">
        <f t="shared" ref="C23:M23" si="3">C17-C18+C19-C20-C21+C22</f>
        <v>0</v>
      </c>
      <c r="D23" s="13">
        <f t="shared" si="3"/>
        <v>0</v>
      </c>
      <c r="E23" s="13">
        <f t="shared" si="3"/>
        <v>0</v>
      </c>
      <c r="F23" s="13">
        <f t="shared" si="3"/>
        <v>0</v>
      </c>
      <c r="G23" s="13">
        <f t="shared" si="3"/>
        <v>0</v>
      </c>
      <c r="H23" s="13">
        <f t="shared" si="3"/>
        <v>0</v>
      </c>
      <c r="I23" s="13">
        <f t="shared" si="3"/>
        <v>0</v>
      </c>
      <c r="J23" s="13">
        <f t="shared" si="3"/>
        <v>0</v>
      </c>
      <c r="K23" s="13">
        <f t="shared" si="3"/>
        <v>0</v>
      </c>
      <c r="L23" s="13">
        <f t="shared" si="3"/>
        <v>0</v>
      </c>
      <c r="M23" s="13">
        <f t="shared" si="3"/>
        <v>0</v>
      </c>
    </row>
    <row r="25" spans="1:13">
      <c r="A25" t="s">
        <v>796</v>
      </c>
      <c r="B25" s="13">
        <v>3000000</v>
      </c>
    </row>
    <row r="26" spans="1:13">
      <c r="A26" t="s">
        <v>797</v>
      </c>
      <c r="F26" s="13"/>
      <c r="G26" s="13"/>
      <c r="H26" s="13">
        <v>150000</v>
      </c>
      <c r="I26" s="13">
        <v>150000</v>
      </c>
      <c r="J26" s="13">
        <v>150000</v>
      </c>
      <c r="K26" s="13">
        <v>150000</v>
      </c>
      <c r="L26" s="13">
        <v>150000</v>
      </c>
      <c r="M26" s="13">
        <v>150000</v>
      </c>
    </row>
    <row r="27" spans="1:13">
      <c r="A27" s="14" t="s">
        <v>798</v>
      </c>
      <c r="B27" s="13">
        <f>B25-B26</f>
        <v>3000000</v>
      </c>
      <c r="C27" s="13">
        <f t="shared" ref="C27:M27" si="4">C25-C26</f>
        <v>0</v>
      </c>
      <c r="D27" s="13">
        <f t="shared" si="4"/>
        <v>0</v>
      </c>
      <c r="E27" s="13">
        <f t="shared" si="4"/>
        <v>0</v>
      </c>
      <c r="F27" s="13">
        <f t="shared" si="4"/>
        <v>0</v>
      </c>
      <c r="G27" s="13">
        <f t="shared" si="4"/>
        <v>0</v>
      </c>
      <c r="H27" s="13">
        <f t="shared" si="4"/>
        <v>-150000</v>
      </c>
      <c r="I27" s="13">
        <f t="shared" si="4"/>
        <v>-150000</v>
      </c>
      <c r="J27" s="13">
        <f t="shared" si="4"/>
        <v>-150000</v>
      </c>
      <c r="K27" s="13">
        <f t="shared" si="4"/>
        <v>-150000</v>
      </c>
      <c r="L27" s="13">
        <f t="shared" si="4"/>
        <v>-150000</v>
      </c>
      <c r="M27" s="13">
        <f t="shared" si="4"/>
        <v>-150000</v>
      </c>
    </row>
    <row r="29" spans="1:13">
      <c r="A29" s="14" t="s">
        <v>799</v>
      </c>
      <c r="B29" s="13">
        <f>B15+B23+B27</f>
        <v>-1675010</v>
      </c>
      <c r="C29" s="13">
        <f t="shared" ref="C29:M29" si="5">C15+C23+C27</f>
        <v>9667640</v>
      </c>
      <c r="D29" s="13">
        <f t="shared" si="5"/>
        <v>7219900</v>
      </c>
      <c r="E29" s="13">
        <f t="shared" si="5"/>
        <v>4060100</v>
      </c>
      <c r="F29" s="13">
        <f t="shared" si="5"/>
        <v>3315540</v>
      </c>
      <c r="G29" s="13">
        <f t="shared" si="5"/>
        <v>8942020</v>
      </c>
      <c r="H29" s="13">
        <f t="shared" si="5"/>
        <v>4437290</v>
      </c>
      <c r="I29" s="13">
        <f t="shared" si="5"/>
        <v>9595300</v>
      </c>
      <c r="J29" s="13">
        <f t="shared" si="5"/>
        <v>2332001</v>
      </c>
      <c r="K29" s="13">
        <f t="shared" si="5"/>
        <v>10585740</v>
      </c>
      <c r="L29" s="13">
        <f t="shared" si="5"/>
        <v>6915130</v>
      </c>
      <c r="M29" s="13">
        <f t="shared" si="5"/>
        <v>11780350</v>
      </c>
    </row>
    <row r="31" spans="1:13">
      <c r="A31" s="14" t="s">
        <v>800</v>
      </c>
      <c r="B31" s="210">
        <v>21750000</v>
      </c>
      <c r="C31" s="13">
        <f>B32</f>
        <v>20074990</v>
      </c>
      <c r="D31" s="13">
        <f t="shared" ref="D31:M31" si="6">C32</f>
        <v>29742630</v>
      </c>
      <c r="E31" s="13">
        <f t="shared" si="6"/>
        <v>36962530</v>
      </c>
      <c r="F31" s="13">
        <f t="shared" si="6"/>
        <v>41022630</v>
      </c>
      <c r="G31" s="13">
        <f t="shared" si="6"/>
        <v>44338170</v>
      </c>
      <c r="H31" s="13">
        <f t="shared" si="6"/>
        <v>53280190</v>
      </c>
      <c r="I31" s="13">
        <f t="shared" si="6"/>
        <v>57717480</v>
      </c>
      <c r="J31" s="13">
        <f t="shared" si="6"/>
        <v>67312780</v>
      </c>
      <c r="K31" s="13">
        <f t="shared" si="6"/>
        <v>69644781</v>
      </c>
      <c r="L31" s="13">
        <f t="shared" si="6"/>
        <v>80230521</v>
      </c>
      <c r="M31" s="13">
        <f t="shared" si="6"/>
        <v>87145651</v>
      </c>
    </row>
    <row r="32" spans="1:13">
      <c r="A32" s="14" t="s">
        <v>801</v>
      </c>
      <c r="B32" s="13">
        <f>B29+B31</f>
        <v>20074990</v>
      </c>
      <c r="C32" s="13">
        <f>C31+C29</f>
        <v>29742630</v>
      </c>
      <c r="D32" s="13">
        <f t="shared" ref="D32:M32" si="7">D31+D29</f>
        <v>36962530</v>
      </c>
      <c r="E32" s="13">
        <f t="shared" si="7"/>
        <v>41022630</v>
      </c>
      <c r="F32" s="13">
        <f t="shared" si="7"/>
        <v>44338170</v>
      </c>
      <c r="G32" s="13">
        <f t="shared" si="7"/>
        <v>53280190</v>
      </c>
      <c r="H32" s="13">
        <f t="shared" si="7"/>
        <v>57717480</v>
      </c>
      <c r="I32" s="13">
        <f t="shared" si="7"/>
        <v>67312780</v>
      </c>
      <c r="J32" s="13">
        <f t="shared" si="7"/>
        <v>69644781</v>
      </c>
      <c r="K32" s="13">
        <f t="shared" si="7"/>
        <v>80230521</v>
      </c>
      <c r="L32" s="13">
        <f t="shared" si="7"/>
        <v>87145651</v>
      </c>
      <c r="M32" s="13">
        <f t="shared" si="7"/>
        <v>98926001</v>
      </c>
    </row>
  </sheetData>
  <phoneticPr fontId="3"/>
  <pageMargins left="0.7" right="0.7" top="0.75" bottom="0.75" header="0.3" footer="0.3"/>
  <pageSetup paperSize="9" orientation="portrait" r:id="rId1"/>
  <legacy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3:N36"/>
  <sheetViews>
    <sheetView workbookViewId="0">
      <selection activeCell="A5" sqref="A5"/>
    </sheetView>
  </sheetViews>
  <sheetFormatPr defaultRowHeight="16.5"/>
  <cols>
    <col min="1" max="1" width="20.64453125" bestFit="1" customWidth="1"/>
    <col min="2" max="13" width="9.52734375" bestFit="1" customWidth="1"/>
    <col min="14" max="14" width="10.64453125" bestFit="1" customWidth="1"/>
    <col min="15" max="15" width="7.64453125" customWidth="1"/>
    <col min="16" max="16" width="10.64453125" customWidth="1"/>
    <col min="17" max="17" width="10.64453125" bestFit="1" customWidth="1"/>
    <col min="18" max="18" width="7.64453125" bestFit="1" customWidth="1"/>
    <col min="19" max="19" width="9.46875" bestFit="1" customWidth="1"/>
    <col min="20" max="20" width="10.64453125" bestFit="1" customWidth="1"/>
  </cols>
  <sheetData>
    <row r="3" spans="1:14">
      <c r="A3" s="176" t="s">
        <v>729</v>
      </c>
      <c r="B3" s="176" t="s">
        <v>727</v>
      </c>
    </row>
    <row r="4" spans="1:14">
      <c r="B4">
        <v>2017</v>
      </c>
      <c r="K4">
        <v>2018</v>
      </c>
      <c r="N4" t="s">
        <v>726</v>
      </c>
    </row>
    <row r="5" spans="1:14">
      <c r="A5" s="176" t="s">
        <v>725</v>
      </c>
      <c r="B5">
        <v>4</v>
      </c>
      <c r="C5">
        <v>5</v>
      </c>
      <c r="D5">
        <v>6</v>
      </c>
      <c r="E5">
        <v>7</v>
      </c>
      <c r="F5">
        <v>8</v>
      </c>
      <c r="G5">
        <v>9</v>
      </c>
      <c r="H5">
        <v>10</v>
      </c>
      <c r="I5">
        <v>11</v>
      </c>
      <c r="J5">
        <v>12</v>
      </c>
      <c r="K5">
        <v>1</v>
      </c>
      <c r="L5">
        <v>2</v>
      </c>
      <c r="M5">
        <v>3</v>
      </c>
    </row>
    <row r="6" spans="1:14">
      <c r="A6" s="177" t="s">
        <v>51</v>
      </c>
      <c r="B6" s="20"/>
      <c r="C6" s="20">
        <v>17691000</v>
      </c>
      <c r="D6" s="20">
        <v>17562900</v>
      </c>
      <c r="E6" s="20">
        <v>16561600</v>
      </c>
      <c r="F6" s="20">
        <v>13698200</v>
      </c>
      <c r="G6" s="20">
        <v>17317900</v>
      </c>
      <c r="H6" s="20">
        <v>18309700</v>
      </c>
      <c r="I6" s="20">
        <v>17401200</v>
      </c>
      <c r="J6" s="20">
        <v>14319800</v>
      </c>
      <c r="K6" s="20">
        <v>17831300</v>
      </c>
      <c r="L6" s="20">
        <v>13715900</v>
      </c>
      <c r="M6" s="20">
        <v>18589100</v>
      </c>
      <c r="N6" s="20">
        <v>182998600</v>
      </c>
    </row>
    <row r="7" spans="1:14">
      <c r="A7" s="177" t="s">
        <v>91</v>
      </c>
      <c r="B7" s="20">
        <v>17336700</v>
      </c>
      <c r="C7" s="20">
        <v>17679400</v>
      </c>
      <c r="D7" s="20">
        <v>15140300</v>
      </c>
      <c r="E7" s="20">
        <v>13821200</v>
      </c>
      <c r="F7" s="20">
        <v>16950800</v>
      </c>
      <c r="G7" s="20">
        <v>18565700</v>
      </c>
      <c r="H7" s="20">
        <v>15937800</v>
      </c>
      <c r="I7" s="20">
        <v>14353800</v>
      </c>
      <c r="J7" s="20">
        <v>17559400</v>
      </c>
      <c r="K7" s="20">
        <v>13783700</v>
      </c>
      <c r="L7" s="20">
        <v>11760900</v>
      </c>
      <c r="M7" s="20">
        <v>15272400</v>
      </c>
      <c r="N7" s="20">
        <v>188162100</v>
      </c>
    </row>
    <row r="8" spans="1:14">
      <c r="A8" s="177" t="s">
        <v>501</v>
      </c>
      <c r="B8" s="20">
        <v>198000</v>
      </c>
      <c r="C8" s="20">
        <v>243000</v>
      </c>
      <c r="D8" s="20">
        <v>186000</v>
      </c>
      <c r="E8" s="20">
        <v>214000</v>
      </c>
      <c r="F8" s="20">
        <v>293000</v>
      </c>
      <c r="G8" s="20">
        <v>186000</v>
      </c>
      <c r="H8" s="20">
        <v>128000</v>
      </c>
      <c r="I8" s="20">
        <v>217000</v>
      </c>
      <c r="J8" s="20">
        <v>251000</v>
      </c>
      <c r="K8" s="20">
        <v>176000</v>
      </c>
      <c r="L8" s="20">
        <v>244000</v>
      </c>
      <c r="M8" s="20">
        <v>211000</v>
      </c>
      <c r="N8" s="20">
        <v>2547000</v>
      </c>
    </row>
    <row r="9" spans="1:14">
      <c r="A9" s="177" t="s">
        <v>499</v>
      </c>
      <c r="B9" s="20"/>
      <c r="C9" s="20">
        <v>2610000</v>
      </c>
      <c r="D9" s="20">
        <v>3108700</v>
      </c>
      <c r="E9" s="20">
        <v>3012000</v>
      </c>
      <c r="F9" s="20">
        <v>4387300</v>
      </c>
      <c r="G9" s="20">
        <v>3293600</v>
      </c>
      <c r="H9" s="20">
        <v>4307300</v>
      </c>
      <c r="I9" s="20">
        <v>2487000</v>
      </c>
      <c r="J9" s="20">
        <v>3707400</v>
      </c>
      <c r="K9" s="20">
        <v>3360300</v>
      </c>
      <c r="L9" s="20">
        <v>3164000</v>
      </c>
      <c r="M9" s="20">
        <v>3035700</v>
      </c>
      <c r="N9" s="20">
        <v>36473300</v>
      </c>
    </row>
    <row r="10" spans="1:14">
      <c r="A10" s="177" t="s">
        <v>170</v>
      </c>
      <c r="B10" s="20"/>
      <c r="C10" s="20">
        <v>2098850</v>
      </c>
      <c r="D10" s="20"/>
      <c r="E10" s="20"/>
      <c r="F10" s="20"/>
      <c r="G10" s="20"/>
      <c r="H10" s="20"/>
      <c r="I10" s="20"/>
      <c r="J10" s="20"/>
      <c r="K10" s="20"/>
      <c r="L10" s="20"/>
      <c r="M10" s="20"/>
      <c r="N10" s="20">
        <v>2098850</v>
      </c>
    </row>
    <row r="11" spans="1:14">
      <c r="A11" s="177" t="s">
        <v>168</v>
      </c>
      <c r="B11" s="20"/>
      <c r="C11" s="20">
        <v>1627020</v>
      </c>
      <c r="D11" s="20"/>
      <c r="E11" s="20"/>
      <c r="F11" s="20"/>
      <c r="G11" s="20"/>
      <c r="H11" s="20"/>
      <c r="I11" s="20">
        <v>1632610</v>
      </c>
      <c r="J11" s="20"/>
      <c r="K11" s="20"/>
      <c r="L11" s="20"/>
      <c r="M11" s="20"/>
      <c r="N11" s="20">
        <v>3259630</v>
      </c>
    </row>
    <row r="12" spans="1:14">
      <c r="A12" s="177" t="s">
        <v>92</v>
      </c>
      <c r="B12" s="20">
        <v>21100</v>
      </c>
      <c r="C12" s="20">
        <v>102000</v>
      </c>
      <c r="D12" s="20">
        <v>116500</v>
      </c>
      <c r="E12" s="20">
        <v>75600</v>
      </c>
      <c r="F12" s="20">
        <v>123000</v>
      </c>
      <c r="G12" s="20">
        <v>87000</v>
      </c>
      <c r="H12" s="20">
        <v>256000</v>
      </c>
      <c r="I12" s="20">
        <v>156000</v>
      </c>
      <c r="J12" s="20">
        <v>34000</v>
      </c>
      <c r="K12" s="20">
        <v>214000</v>
      </c>
      <c r="L12" s="20">
        <v>67800</v>
      </c>
      <c r="M12" s="20">
        <v>108700</v>
      </c>
      <c r="N12" s="20">
        <v>1361700</v>
      </c>
    </row>
    <row r="13" spans="1:14">
      <c r="A13" s="177" t="s">
        <v>498</v>
      </c>
      <c r="B13" s="20">
        <v>2828000</v>
      </c>
      <c r="C13" s="20">
        <v>3307800</v>
      </c>
      <c r="D13" s="20">
        <v>3245000</v>
      </c>
      <c r="E13" s="20">
        <v>4558300</v>
      </c>
      <c r="F13" s="20">
        <v>3507600</v>
      </c>
      <c r="G13" s="20">
        <v>4502400</v>
      </c>
      <c r="H13" s="20">
        <v>2670200</v>
      </c>
      <c r="I13" s="20">
        <v>4611800</v>
      </c>
      <c r="J13" s="20">
        <v>3577300</v>
      </c>
      <c r="K13" s="20">
        <v>3415400</v>
      </c>
      <c r="L13" s="20">
        <v>3211700</v>
      </c>
      <c r="M13" s="20">
        <v>244000</v>
      </c>
      <c r="N13" s="20">
        <v>39679500</v>
      </c>
    </row>
    <row r="14" spans="1:14">
      <c r="A14" s="177" t="s">
        <v>110</v>
      </c>
      <c r="B14" s="20">
        <v>1827390</v>
      </c>
      <c r="C14" s="20">
        <v>1915790</v>
      </c>
      <c r="D14" s="20">
        <v>1912930</v>
      </c>
      <c r="E14" s="20">
        <v>1912930</v>
      </c>
      <c r="F14" s="20">
        <v>1900580</v>
      </c>
      <c r="G14" s="20">
        <v>1886930</v>
      </c>
      <c r="H14" s="20">
        <v>1919950</v>
      </c>
      <c r="I14" s="20">
        <v>1925670</v>
      </c>
      <c r="J14" s="20">
        <v>1945670</v>
      </c>
      <c r="K14" s="20">
        <v>2145080</v>
      </c>
      <c r="L14" s="20">
        <v>2149800</v>
      </c>
      <c r="M14" s="20">
        <v>2306360</v>
      </c>
      <c r="N14" s="20">
        <v>23749080</v>
      </c>
    </row>
    <row r="15" spans="1:14">
      <c r="A15" s="177" t="s">
        <v>96</v>
      </c>
      <c r="B15" s="20">
        <v>22820</v>
      </c>
      <c r="C15" s="20">
        <v>22820</v>
      </c>
      <c r="D15" s="20">
        <v>22820</v>
      </c>
      <c r="E15" s="20">
        <v>22820</v>
      </c>
      <c r="F15" s="20">
        <v>22820</v>
      </c>
      <c r="G15" s="20">
        <v>22820</v>
      </c>
      <c r="H15" s="20">
        <v>22820</v>
      </c>
      <c r="I15" s="20">
        <v>22820</v>
      </c>
      <c r="J15" s="20">
        <v>22820</v>
      </c>
      <c r="K15" s="20">
        <v>22820</v>
      </c>
      <c r="L15" s="20">
        <v>22820</v>
      </c>
      <c r="M15" s="20">
        <v>22820</v>
      </c>
      <c r="N15" s="20">
        <v>273840</v>
      </c>
    </row>
    <row r="16" spans="1:14">
      <c r="A16" s="177" t="s">
        <v>53</v>
      </c>
      <c r="B16" s="20">
        <v>99170</v>
      </c>
      <c r="C16" s="20">
        <v>130000</v>
      </c>
      <c r="D16" s="20">
        <v>120120</v>
      </c>
      <c r="E16" s="20">
        <v>62400</v>
      </c>
      <c r="F16" s="20">
        <v>71500</v>
      </c>
      <c r="G16" s="20"/>
      <c r="H16" s="20">
        <v>215670</v>
      </c>
      <c r="I16" s="20">
        <v>354900</v>
      </c>
      <c r="J16" s="20">
        <v>349500</v>
      </c>
      <c r="K16" s="20">
        <v>446600</v>
      </c>
      <c r="L16" s="20">
        <v>268300</v>
      </c>
      <c r="M16" s="20">
        <v>215400</v>
      </c>
      <c r="N16" s="20">
        <v>2333560</v>
      </c>
    </row>
    <row r="17" spans="1:14">
      <c r="A17" s="177" t="s">
        <v>50</v>
      </c>
      <c r="B17" s="20">
        <v>119600</v>
      </c>
      <c r="C17" s="20">
        <v>119600</v>
      </c>
      <c r="D17" s="20">
        <v>119600</v>
      </c>
      <c r="E17" s="20">
        <v>119600</v>
      </c>
      <c r="F17" s="20">
        <v>119600</v>
      </c>
      <c r="G17" s="20">
        <v>119600</v>
      </c>
      <c r="H17" s="20">
        <v>119600</v>
      </c>
      <c r="I17" s="20">
        <v>119600</v>
      </c>
      <c r="J17" s="20">
        <v>59800</v>
      </c>
      <c r="K17" s="20">
        <v>59800</v>
      </c>
      <c r="L17" s="20">
        <v>59800</v>
      </c>
      <c r="M17" s="20">
        <v>59800</v>
      </c>
      <c r="N17" s="20">
        <v>1196000</v>
      </c>
    </row>
    <row r="18" spans="1:14">
      <c r="A18" s="177" t="s">
        <v>114</v>
      </c>
      <c r="B18" s="20">
        <v>110500</v>
      </c>
      <c r="C18" s="20"/>
      <c r="D18" s="20"/>
      <c r="E18" s="20">
        <v>66300</v>
      </c>
      <c r="F18" s="20"/>
      <c r="G18" s="20"/>
      <c r="H18" s="20"/>
      <c r="I18" s="20">
        <v>68900</v>
      </c>
      <c r="J18" s="20"/>
      <c r="K18" s="20"/>
      <c r="L18" s="20"/>
      <c r="M18" s="20"/>
      <c r="N18" s="20">
        <v>245700</v>
      </c>
    </row>
    <row r="19" spans="1:14">
      <c r="A19" s="177" t="s">
        <v>126</v>
      </c>
      <c r="B19" s="20">
        <v>893100</v>
      </c>
      <c r="C19" s="20">
        <v>893100</v>
      </c>
      <c r="D19" s="20">
        <v>893100</v>
      </c>
      <c r="E19" s="20">
        <v>647400</v>
      </c>
      <c r="F19" s="20">
        <v>1138800</v>
      </c>
      <c r="G19" s="20">
        <v>893100</v>
      </c>
      <c r="H19" s="20">
        <v>893100</v>
      </c>
      <c r="I19" s="20">
        <v>893100</v>
      </c>
      <c r="J19" s="20"/>
      <c r="K19" s="20"/>
      <c r="L19" s="20"/>
      <c r="M19" s="20"/>
      <c r="N19" s="20">
        <v>7144800</v>
      </c>
    </row>
    <row r="20" spans="1:14">
      <c r="A20" s="177" t="s">
        <v>198</v>
      </c>
      <c r="B20" s="20"/>
      <c r="C20" s="20"/>
      <c r="D20" s="20">
        <v>1818700</v>
      </c>
      <c r="E20" s="20"/>
      <c r="F20" s="20"/>
      <c r="G20" s="20"/>
      <c r="H20" s="20">
        <v>3900000</v>
      </c>
      <c r="I20" s="20"/>
      <c r="J20" s="20"/>
      <c r="K20" s="20"/>
      <c r="L20" s="20"/>
      <c r="M20" s="20"/>
      <c r="N20" s="20">
        <v>5718700</v>
      </c>
    </row>
    <row r="21" spans="1:14">
      <c r="A21" s="177" t="s">
        <v>139</v>
      </c>
      <c r="B21" s="20">
        <v>58500</v>
      </c>
      <c r="C21" s="20">
        <v>62070</v>
      </c>
      <c r="D21" s="20">
        <v>58500</v>
      </c>
      <c r="E21" s="20">
        <v>58500</v>
      </c>
      <c r="F21" s="20">
        <v>274170</v>
      </c>
      <c r="G21" s="20">
        <v>60340</v>
      </c>
      <c r="H21" s="20">
        <v>70260</v>
      </c>
      <c r="I21" s="20">
        <v>70300</v>
      </c>
      <c r="J21" s="20">
        <v>58500</v>
      </c>
      <c r="K21" s="20">
        <v>58500</v>
      </c>
      <c r="L21" s="20">
        <v>58500</v>
      </c>
      <c r="M21" s="20">
        <v>58500</v>
      </c>
      <c r="N21" s="20">
        <v>946640</v>
      </c>
    </row>
    <row r="22" spans="1:14">
      <c r="A22" s="177" t="s">
        <v>56</v>
      </c>
      <c r="B22" s="20">
        <v>450850</v>
      </c>
      <c r="C22" s="20">
        <v>459210</v>
      </c>
      <c r="D22" s="20">
        <v>458450</v>
      </c>
      <c r="E22" s="20">
        <v>459210</v>
      </c>
      <c r="F22" s="20">
        <v>665360</v>
      </c>
      <c r="G22" s="20">
        <v>459960</v>
      </c>
      <c r="H22" s="20">
        <v>462020</v>
      </c>
      <c r="I22" s="20">
        <v>459960</v>
      </c>
      <c r="J22" s="20">
        <v>384610</v>
      </c>
      <c r="K22" s="20">
        <v>384610</v>
      </c>
      <c r="L22" s="20">
        <v>371550</v>
      </c>
      <c r="M22" s="20">
        <v>397670</v>
      </c>
      <c r="N22" s="20">
        <v>5413460</v>
      </c>
    </row>
    <row r="23" spans="1:14">
      <c r="A23" s="177" t="s">
        <v>66</v>
      </c>
      <c r="B23" s="20">
        <v>100170</v>
      </c>
      <c r="C23" s="20">
        <v>111580</v>
      </c>
      <c r="D23" s="20">
        <v>165700</v>
      </c>
      <c r="E23" s="20">
        <v>105930</v>
      </c>
      <c r="F23" s="20">
        <v>195810</v>
      </c>
      <c r="G23" s="20">
        <v>107190</v>
      </c>
      <c r="H23" s="20">
        <v>184920</v>
      </c>
      <c r="I23" s="20">
        <v>131960</v>
      </c>
      <c r="J23" s="20">
        <v>140990</v>
      </c>
      <c r="K23" s="20">
        <v>156940</v>
      </c>
      <c r="L23" s="20">
        <v>137990</v>
      </c>
      <c r="M23" s="20">
        <v>131990</v>
      </c>
      <c r="N23" s="20">
        <v>1671170</v>
      </c>
    </row>
    <row r="24" spans="1:14">
      <c r="A24" s="177" t="s">
        <v>150</v>
      </c>
      <c r="B24" s="20"/>
      <c r="C24" s="20">
        <v>1079000</v>
      </c>
      <c r="D24" s="20">
        <v>539500</v>
      </c>
      <c r="E24" s="20">
        <v>539500</v>
      </c>
      <c r="F24" s="20">
        <v>576010</v>
      </c>
      <c r="G24" s="20">
        <v>576010</v>
      </c>
      <c r="H24" s="20">
        <v>576010</v>
      </c>
      <c r="I24" s="20">
        <v>576010</v>
      </c>
      <c r="J24" s="20">
        <v>576010</v>
      </c>
      <c r="K24" s="20">
        <v>576010</v>
      </c>
      <c r="L24" s="20">
        <v>576010</v>
      </c>
      <c r="M24" s="20">
        <v>576010</v>
      </c>
      <c r="N24" s="20">
        <v>6766080</v>
      </c>
    </row>
    <row r="25" spans="1:14">
      <c r="A25" s="177" t="s">
        <v>102</v>
      </c>
      <c r="B25" s="20">
        <v>175180</v>
      </c>
      <c r="C25" s="20">
        <v>116430</v>
      </c>
      <c r="D25" s="20">
        <v>223580</v>
      </c>
      <c r="E25" s="20">
        <v>115530</v>
      </c>
      <c r="F25" s="20">
        <v>116430</v>
      </c>
      <c r="G25" s="20">
        <v>139130</v>
      </c>
      <c r="H25" s="20">
        <v>127360</v>
      </c>
      <c r="I25" s="20">
        <v>138030</v>
      </c>
      <c r="J25" s="20"/>
      <c r="K25" s="20"/>
      <c r="L25" s="20"/>
      <c r="M25" s="20"/>
      <c r="N25" s="20">
        <v>1151670</v>
      </c>
    </row>
    <row r="26" spans="1:14">
      <c r="A26" s="177" t="s">
        <v>553</v>
      </c>
      <c r="B26" s="20">
        <v>360000</v>
      </c>
      <c r="C26" s="20">
        <v>360000</v>
      </c>
      <c r="D26" s="20">
        <v>360000</v>
      </c>
      <c r="E26" s="20">
        <v>360000</v>
      </c>
      <c r="F26" s="20">
        <v>360000</v>
      </c>
      <c r="G26" s="20">
        <v>360000</v>
      </c>
      <c r="H26" s="20">
        <v>360000</v>
      </c>
      <c r="I26" s="20">
        <v>360000</v>
      </c>
      <c r="J26" s="20">
        <v>360000</v>
      </c>
      <c r="K26" s="20">
        <v>360000</v>
      </c>
      <c r="L26" s="20">
        <v>360000</v>
      </c>
      <c r="M26" s="20">
        <v>360000</v>
      </c>
      <c r="N26" s="20">
        <v>4320000</v>
      </c>
    </row>
    <row r="27" spans="1:14">
      <c r="A27" s="177" t="s">
        <v>122</v>
      </c>
      <c r="B27" s="20">
        <v>5460</v>
      </c>
      <c r="C27" s="20">
        <v>3230</v>
      </c>
      <c r="D27" s="20">
        <v>14710</v>
      </c>
      <c r="E27" s="20"/>
      <c r="F27" s="20">
        <v>155930</v>
      </c>
      <c r="G27" s="20">
        <v>7230</v>
      </c>
      <c r="H27" s="20">
        <v>10750</v>
      </c>
      <c r="I27" s="20">
        <v>2500</v>
      </c>
      <c r="J27" s="20"/>
      <c r="K27" s="20"/>
      <c r="L27" s="20"/>
      <c r="M27" s="20"/>
      <c r="N27" s="20">
        <v>199810</v>
      </c>
    </row>
    <row r="28" spans="1:14">
      <c r="A28" s="177" t="s">
        <v>99</v>
      </c>
      <c r="B28" s="20">
        <v>176020</v>
      </c>
      <c r="C28" s="20">
        <v>32500</v>
      </c>
      <c r="D28" s="20">
        <v>6500</v>
      </c>
      <c r="E28" s="20">
        <v>6500</v>
      </c>
      <c r="F28" s="20"/>
      <c r="G28" s="20">
        <v>10400</v>
      </c>
      <c r="H28" s="20"/>
      <c r="I28" s="20"/>
      <c r="J28" s="20"/>
      <c r="K28" s="20"/>
      <c r="L28" s="20"/>
      <c r="M28" s="20"/>
      <c r="N28" s="20">
        <v>231920</v>
      </c>
    </row>
    <row r="29" spans="1:14">
      <c r="A29" s="177" t="s">
        <v>208</v>
      </c>
      <c r="B29" s="20"/>
      <c r="C29" s="20"/>
      <c r="D29" s="20"/>
      <c r="E29" s="20">
        <v>4534360</v>
      </c>
      <c r="F29" s="20"/>
      <c r="G29" s="20"/>
      <c r="H29" s="20"/>
      <c r="I29" s="20"/>
      <c r="J29" s="20">
        <v>4854400</v>
      </c>
      <c r="K29" s="20"/>
      <c r="L29" s="20"/>
      <c r="M29" s="20"/>
      <c r="N29" s="20">
        <v>9388760</v>
      </c>
    </row>
    <row r="30" spans="1:14">
      <c r="A30" s="177" t="s">
        <v>70</v>
      </c>
      <c r="B30" s="20">
        <v>54800</v>
      </c>
      <c r="C30" s="20">
        <v>207420</v>
      </c>
      <c r="D30" s="20">
        <v>231590</v>
      </c>
      <c r="E30" s="20">
        <v>172990</v>
      </c>
      <c r="F30" s="20">
        <v>63030</v>
      </c>
      <c r="G30" s="20">
        <v>208790</v>
      </c>
      <c r="H30" s="20">
        <v>139830</v>
      </c>
      <c r="I30" s="20">
        <v>115080</v>
      </c>
      <c r="J30" s="20"/>
      <c r="K30" s="20"/>
      <c r="L30" s="20"/>
      <c r="M30" s="20"/>
      <c r="N30" s="20">
        <v>1193530</v>
      </c>
    </row>
    <row r="31" spans="1:14">
      <c r="A31" s="177" t="s">
        <v>134</v>
      </c>
      <c r="B31" s="20">
        <v>465400</v>
      </c>
      <c r="C31" s="20">
        <v>462800</v>
      </c>
      <c r="D31" s="20">
        <v>506350</v>
      </c>
      <c r="E31" s="20">
        <v>521300</v>
      </c>
      <c r="F31" s="20">
        <v>547300</v>
      </c>
      <c r="G31" s="20">
        <v>677950</v>
      </c>
      <c r="H31" s="20">
        <v>820040</v>
      </c>
      <c r="I31" s="20">
        <v>349570</v>
      </c>
      <c r="J31" s="20"/>
      <c r="K31" s="20"/>
      <c r="L31" s="20"/>
      <c r="M31" s="20"/>
      <c r="N31" s="20">
        <v>4350710</v>
      </c>
    </row>
    <row r="32" spans="1:14">
      <c r="A32" s="177" t="s">
        <v>244</v>
      </c>
      <c r="B32" s="20"/>
      <c r="C32" s="20"/>
      <c r="D32" s="20"/>
      <c r="E32" s="20"/>
      <c r="F32" s="20"/>
      <c r="G32" s="20">
        <v>54600</v>
      </c>
      <c r="H32" s="20"/>
      <c r="I32" s="20"/>
      <c r="J32" s="20"/>
      <c r="K32" s="20"/>
      <c r="L32" s="20"/>
      <c r="M32" s="20"/>
      <c r="N32" s="20">
        <v>54600</v>
      </c>
    </row>
    <row r="33" spans="1:14">
      <c r="A33" s="177" t="s">
        <v>74</v>
      </c>
      <c r="B33" s="20">
        <v>8650</v>
      </c>
      <c r="C33" s="20"/>
      <c r="D33" s="20">
        <v>13650</v>
      </c>
      <c r="E33" s="20">
        <v>15730</v>
      </c>
      <c r="F33" s="20">
        <v>19520</v>
      </c>
      <c r="G33" s="20">
        <v>2730</v>
      </c>
      <c r="H33" s="20">
        <v>13380</v>
      </c>
      <c r="I33" s="20">
        <v>15400</v>
      </c>
      <c r="J33" s="20">
        <v>21599</v>
      </c>
      <c r="K33" s="20">
        <v>17400</v>
      </c>
      <c r="L33" s="20">
        <v>27500</v>
      </c>
      <c r="M33" s="20">
        <v>14000</v>
      </c>
      <c r="N33" s="20">
        <v>169559</v>
      </c>
    </row>
    <row r="34" spans="1:14">
      <c r="A34" s="177" t="s">
        <v>178</v>
      </c>
      <c r="B34" s="20"/>
      <c r="C34" s="20">
        <v>210</v>
      </c>
      <c r="D34" s="20"/>
      <c r="E34" s="20"/>
      <c r="F34" s="20">
        <v>610</v>
      </c>
      <c r="G34" s="20"/>
      <c r="H34" s="20"/>
      <c r="I34" s="20">
        <v>3445000</v>
      </c>
      <c r="J34" s="20"/>
      <c r="K34" s="20"/>
      <c r="L34" s="20"/>
      <c r="M34" s="20"/>
      <c r="N34" s="20">
        <v>3445820</v>
      </c>
    </row>
    <row r="35" spans="1:14">
      <c r="A35" s="177" t="s">
        <v>106</v>
      </c>
      <c r="B35" s="20">
        <v>128500</v>
      </c>
      <c r="C35" s="20">
        <v>128500</v>
      </c>
      <c r="D35" s="20">
        <v>128500</v>
      </c>
      <c r="E35" s="20">
        <v>128500</v>
      </c>
      <c r="F35" s="20">
        <v>128500</v>
      </c>
      <c r="G35" s="20">
        <v>128500</v>
      </c>
      <c r="H35" s="20">
        <v>128500</v>
      </c>
      <c r="I35" s="20">
        <v>128500</v>
      </c>
      <c r="J35" s="20">
        <v>128500</v>
      </c>
      <c r="K35" s="20">
        <v>128500</v>
      </c>
      <c r="L35" s="20">
        <v>128500</v>
      </c>
      <c r="M35" s="20">
        <v>128500</v>
      </c>
      <c r="N35" s="20">
        <v>1542000</v>
      </c>
    </row>
    <row r="36" spans="1:14">
      <c r="A36" s="177" t="s">
        <v>726</v>
      </c>
      <c r="B36" s="20">
        <v>25439910</v>
      </c>
      <c r="C36" s="20">
        <v>51463330</v>
      </c>
      <c r="D36" s="20">
        <v>46953700</v>
      </c>
      <c r="E36" s="20">
        <v>48092200</v>
      </c>
      <c r="F36" s="20">
        <v>45315870</v>
      </c>
      <c r="G36" s="20">
        <v>49667880</v>
      </c>
      <c r="H36" s="20">
        <v>51573210</v>
      </c>
      <c r="I36" s="20">
        <v>50036710</v>
      </c>
      <c r="J36" s="20">
        <v>48351299</v>
      </c>
      <c r="K36" s="20">
        <v>43136960</v>
      </c>
      <c r="L36" s="20">
        <v>36325070</v>
      </c>
      <c r="M36" s="20">
        <v>41731950</v>
      </c>
      <c r="N36" s="20">
        <v>538088089</v>
      </c>
    </row>
  </sheetData>
  <phoneticPr fontId="3"/>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3:N17"/>
  <sheetViews>
    <sheetView workbookViewId="0">
      <selection activeCell="A5" sqref="A5"/>
    </sheetView>
  </sheetViews>
  <sheetFormatPr defaultRowHeight="16.5"/>
  <cols>
    <col min="1" max="1" width="16.05859375" customWidth="1"/>
    <col min="2" max="13" width="9.52734375" customWidth="1"/>
    <col min="14" max="14" width="10.64453125" customWidth="1"/>
    <col min="15" max="15" width="4.234375" customWidth="1"/>
    <col min="16" max="16" width="10.64453125" customWidth="1"/>
    <col min="17" max="17" width="10.64453125" bestFit="1" customWidth="1"/>
    <col min="18" max="18" width="7.64453125" bestFit="1" customWidth="1"/>
    <col min="19" max="19" width="9.46875" bestFit="1" customWidth="1"/>
    <col min="20" max="20" width="10.64453125" bestFit="1" customWidth="1"/>
  </cols>
  <sheetData>
    <row r="3" spans="1:14">
      <c r="A3" s="176" t="s">
        <v>728</v>
      </c>
      <c r="B3" s="176" t="s">
        <v>727</v>
      </c>
    </row>
    <row r="4" spans="1:14">
      <c r="B4">
        <v>2017</v>
      </c>
      <c r="K4">
        <v>2018</v>
      </c>
      <c r="N4" t="s">
        <v>726</v>
      </c>
    </row>
    <row r="5" spans="1:14">
      <c r="A5" s="176" t="s">
        <v>725</v>
      </c>
      <c r="B5">
        <v>4</v>
      </c>
      <c r="C5">
        <v>5</v>
      </c>
      <c r="D5">
        <v>6</v>
      </c>
      <c r="E5">
        <v>7</v>
      </c>
      <c r="F5">
        <v>8</v>
      </c>
      <c r="G5">
        <v>9</v>
      </c>
      <c r="H5">
        <v>10</v>
      </c>
      <c r="I5">
        <v>11</v>
      </c>
      <c r="J5">
        <v>12</v>
      </c>
      <c r="K5">
        <v>1</v>
      </c>
      <c r="L5">
        <v>2</v>
      </c>
      <c r="M5">
        <v>3</v>
      </c>
    </row>
    <row r="6" spans="1:14">
      <c r="A6" s="177" t="s">
        <v>111</v>
      </c>
      <c r="B6" s="20">
        <v>3046730</v>
      </c>
      <c r="C6" s="20">
        <v>4673240</v>
      </c>
      <c r="D6" s="20">
        <v>4912310</v>
      </c>
      <c r="E6" s="20">
        <v>3092100</v>
      </c>
      <c r="F6" s="20">
        <v>3551790</v>
      </c>
      <c r="G6" s="20">
        <v>3278210</v>
      </c>
      <c r="H6" s="20">
        <v>3403470</v>
      </c>
      <c r="I6" s="20">
        <v>6389700</v>
      </c>
      <c r="J6" s="20">
        <v>1847390</v>
      </c>
      <c r="K6" s="20">
        <v>2046800</v>
      </c>
      <c r="L6" s="20">
        <v>2149800</v>
      </c>
      <c r="M6" s="20">
        <v>2109800</v>
      </c>
      <c r="N6" s="20">
        <v>40501340</v>
      </c>
    </row>
    <row r="7" spans="1:14">
      <c r="A7" s="177" t="s">
        <v>51</v>
      </c>
      <c r="B7" s="20">
        <v>1520880</v>
      </c>
      <c r="C7" s="20">
        <v>7075990</v>
      </c>
      <c r="D7" s="20">
        <v>5430690</v>
      </c>
      <c r="E7" s="20">
        <v>9409400</v>
      </c>
      <c r="F7" s="20">
        <v>6830870</v>
      </c>
      <c r="G7" s="20">
        <v>5097670</v>
      </c>
      <c r="H7" s="20">
        <v>10318940</v>
      </c>
      <c r="I7" s="20">
        <v>6343810</v>
      </c>
      <c r="J7" s="20">
        <v>9990409</v>
      </c>
      <c r="K7" s="20">
        <v>5048760</v>
      </c>
      <c r="L7" s="20">
        <v>4500970</v>
      </c>
      <c r="M7" s="20">
        <v>4548950</v>
      </c>
      <c r="N7" s="20">
        <v>76117339</v>
      </c>
    </row>
    <row r="8" spans="1:14">
      <c r="A8" s="177" t="s">
        <v>92</v>
      </c>
      <c r="B8" s="20">
        <v>17336700</v>
      </c>
      <c r="C8" s="20">
        <v>17679400</v>
      </c>
      <c r="D8" s="20">
        <v>15140300</v>
      </c>
      <c r="E8" s="20">
        <v>13821200</v>
      </c>
      <c r="F8" s="20">
        <v>16950800</v>
      </c>
      <c r="G8" s="20">
        <v>18565700</v>
      </c>
      <c r="H8" s="20">
        <v>15937800</v>
      </c>
      <c r="I8" s="20">
        <v>14353800</v>
      </c>
      <c r="J8" s="20">
        <v>17559400</v>
      </c>
      <c r="K8" s="20">
        <v>13783700</v>
      </c>
      <c r="L8" s="20">
        <v>11760900</v>
      </c>
      <c r="M8" s="20">
        <v>15272400</v>
      </c>
      <c r="N8" s="20">
        <v>188162100</v>
      </c>
    </row>
    <row r="9" spans="1:14">
      <c r="A9" s="177" t="s">
        <v>498</v>
      </c>
      <c r="B9" s="20">
        <v>198000</v>
      </c>
      <c r="C9" s="20">
        <v>573000</v>
      </c>
      <c r="D9" s="20">
        <v>186000</v>
      </c>
      <c r="E9" s="20">
        <v>214000</v>
      </c>
      <c r="F9" s="20">
        <v>293000</v>
      </c>
      <c r="G9" s="20">
        <v>459000</v>
      </c>
      <c r="H9" s="20">
        <v>316000</v>
      </c>
      <c r="I9" s="20">
        <v>412000</v>
      </c>
      <c r="J9" s="20">
        <v>663000</v>
      </c>
      <c r="K9" s="20">
        <v>437000</v>
      </c>
      <c r="L9" s="20">
        <v>558000</v>
      </c>
      <c r="M9" s="20">
        <v>499000</v>
      </c>
      <c r="N9" s="20">
        <v>4808000</v>
      </c>
    </row>
    <row r="10" spans="1:14">
      <c r="A10" s="177" t="s">
        <v>228</v>
      </c>
      <c r="B10" s="20"/>
      <c r="C10" s="20"/>
      <c r="D10" s="20"/>
      <c r="E10" s="20"/>
      <c r="F10" s="20">
        <v>610</v>
      </c>
      <c r="G10" s="20"/>
      <c r="H10" s="20"/>
      <c r="I10" s="20"/>
      <c r="J10" s="20"/>
      <c r="K10" s="20"/>
      <c r="L10" s="20"/>
      <c r="M10" s="20"/>
      <c r="N10" s="20">
        <v>610</v>
      </c>
    </row>
    <row r="11" spans="1:14">
      <c r="A11" s="177" t="s">
        <v>179</v>
      </c>
      <c r="B11" s="20"/>
      <c r="C11" s="20">
        <v>210</v>
      </c>
      <c r="D11" s="20"/>
      <c r="E11" s="20"/>
      <c r="F11" s="20"/>
      <c r="G11" s="20"/>
      <c r="H11" s="20"/>
      <c r="I11" s="20"/>
      <c r="J11" s="20"/>
      <c r="K11" s="20"/>
      <c r="L11" s="20"/>
      <c r="M11" s="20"/>
      <c r="N11" s="20">
        <v>210</v>
      </c>
    </row>
    <row r="12" spans="1:14">
      <c r="A12" s="177" t="s">
        <v>91</v>
      </c>
      <c r="B12" s="20">
        <v>21100</v>
      </c>
      <c r="C12" s="20">
        <v>17793690</v>
      </c>
      <c r="D12" s="20">
        <v>17679400</v>
      </c>
      <c r="E12" s="20">
        <v>16637200</v>
      </c>
      <c r="F12" s="20">
        <v>13821200</v>
      </c>
      <c r="G12" s="20">
        <v>17404900</v>
      </c>
      <c r="H12" s="20">
        <v>18566800</v>
      </c>
      <c r="I12" s="20">
        <v>17565600</v>
      </c>
      <c r="J12" s="20">
        <v>14353800</v>
      </c>
      <c r="K12" s="20">
        <v>18045300</v>
      </c>
      <c r="L12" s="20">
        <v>13783700</v>
      </c>
      <c r="M12" s="20">
        <v>18697800</v>
      </c>
      <c r="N12" s="20">
        <v>184370490</v>
      </c>
    </row>
    <row r="13" spans="1:14">
      <c r="A13" s="177" t="s">
        <v>501</v>
      </c>
      <c r="B13" s="20">
        <v>218000</v>
      </c>
      <c r="C13" s="20">
        <v>198000</v>
      </c>
      <c r="D13" s="20">
        <v>243000</v>
      </c>
      <c r="E13" s="20">
        <v>186000</v>
      </c>
      <c r="F13" s="20">
        <v>214000</v>
      </c>
      <c r="G13" s="20">
        <v>293000</v>
      </c>
      <c r="H13" s="20">
        <v>186000</v>
      </c>
      <c r="I13" s="20">
        <v>128000</v>
      </c>
      <c r="J13" s="20">
        <v>217000</v>
      </c>
      <c r="K13" s="20">
        <v>251000</v>
      </c>
      <c r="L13" s="20">
        <v>176000</v>
      </c>
      <c r="M13" s="20">
        <v>244000</v>
      </c>
      <c r="N13" s="20">
        <v>2554000</v>
      </c>
    </row>
    <row r="14" spans="1:14">
      <c r="A14" s="177" t="s">
        <v>499</v>
      </c>
      <c r="B14" s="20">
        <v>2610000</v>
      </c>
      <c r="C14" s="20">
        <v>3109800</v>
      </c>
      <c r="D14" s="20">
        <v>3002000</v>
      </c>
      <c r="E14" s="20">
        <v>4372300</v>
      </c>
      <c r="F14" s="20">
        <v>3293600</v>
      </c>
      <c r="G14" s="20">
        <v>4209400</v>
      </c>
      <c r="H14" s="20">
        <v>2484200</v>
      </c>
      <c r="I14" s="20">
        <v>4483800</v>
      </c>
      <c r="J14" s="20">
        <v>3360300</v>
      </c>
      <c r="K14" s="20">
        <v>3164400</v>
      </c>
      <c r="L14" s="20">
        <v>3035700</v>
      </c>
      <c r="M14" s="20"/>
      <c r="N14" s="20">
        <v>37125500</v>
      </c>
    </row>
    <row r="15" spans="1:14">
      <c r="A15" s="177" t="s">
        <v>554</v>
      </c>
      <c r="B15" s="20">
        <v>360000</v>
      </c>
      <c r="C15" s="20">
        <v>360000</v>
      </c>
      <c r="D15" s="20">
        <v>360000</v>
      </c>
      <c r="E15" s="20">
        <v>360000</v>
      </c>
      <c r="F15" s="20">
        <v>360000</v>
      </c>
      <c r="G15" s="20">
        <v>360000</v>
      </c>
      <c r="H15" s="20">
        <v>360000</v>
      </c>
      <c r="I15" s="20">
        <v>360000</v>
      </c>
      <c r="J15" s="20">
        <v>360000</v>
      </c>
      <c r="K15" s="20">
        <v>360000</v>
      </c>
      <c r="L15" s="20">
        <v>360000</v>
      </c>
      <c r="M15" s="20">
        <v>360000</v>
      </c>
      <c r="N15" s="20">
        <v>4320000</v>
      </c>
    </row>
    <row r="16" spans="1:14">
      <c r="A16" s="177" t="s">
        <v>107</v>
      </c>
      <c r="B16" s="20">
        <v>128500</v>
      </c>
      <c r="C16" s="20"/>
      <c r="D16" s="20"/>
      <c r="E16" s="20"/>
      <c r="F16" s="20"/>
      <c r="G16" s="20"/>
      <c r="H16" s="20"/>
      <c r="I16" s="20"/>
      <c r="J16" s="20"/>
      <c r="K16" s="20"/>
      <c r="L16" s="20"/>
      <c r="M16" s="20"/>
      <c r="N16" s="20">
        <v>128500</v>
      </c>
    </row>
    <row r="17" spans="1:14">
      <c r="A17" s="177" t="s">
        <v>726</v>
      </c>
      <c r="B17" s="20">
        <v>25439910</v>
      </c>
      <c r="C17" s="20">
        <v>51463330</v>
      </c>
      <c r="D17" s="20">
        <v>46953700</v>
      </c>
      <c r="E17" s="20">
        <v>48092200</v>
      </c>
      <c r="F17" s="20">
        <v>45315870</v>
      </c>
      <c r="G17" s="20">
        <v>49667880</v>
      </c>
      <c r="H17" s="20">
        <v>51573210</v>
      </c>
      <c r="I17" s="20">
        <v>50036710</v>
      </c>
      <c r="J17" s="20">
        <v>48351299</v>
      </c>
      <c r="K17" s="20">
        <v>43136960</v>
      </c>
      <c r="L17" s="20">
        <v>36325070</v>
      </c>
      <c r="M17" s="20">
        <v>41731950</v>
      </c>
      <c r="N17" s="20">
        <v>538088089</v>
      </c>
    </row>
  </sheetData>
  <phoneticPr fontId="3"/>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3:M25"/>
  <sheetViews>
    <sheetView workbookViewId="0"/>
  </sheetViews>
  <sheetFormatPr defaultRowHeight="16.5"/>
  <cols>
    <col min="1" max="1" width="9.3515625" customWidth="1"/>
    <col min="2" max="10" width="9.1171875" bestFit="1" customWidth="1"/>
    <col min="11" max="11" width="9.5859375" bestFit="1" customWidth="1"/>
    <col min="12" max="12" width="9.1171875" bestFit="1" customWidth="1"/>
    <col min="13" max="13" width="10.64453125" customWidth="1"/>
    <col min="14" max="14" width="10.64453125" bestFit="1" customWidth="1"/>
    <col min="15" max="15" width="7.64453125" bestFit="1" customWidth="1"/>
    <col min="16" max="16" width="9.46875" bestFit="1" customWidth="1"/>
    <col min="17" max="17" width="10.64453125" bestFit="1" customWidth="1"/>
  </cols>
  <sheetData>
    <row r="3" spans="1:13">
      <c r="B3">
        <f>'Pivot2017(借方)'!B5</f>
        <v>4</v>
      </c>
      <c r="C3">
        <f>'Pivot2017(借方)'!C5</f>
        <v>5</v>
      </c>
      <c r="D3">
        <f>'Pivot2017(借方)'!D5</f>
        <v>6</v>
      </c>
      <c r="E3">
        <f>'Pivot2017(借方)'!E5</f>
        <v>7</v>
      </c>
      <c r="F3">
        <f>'Pivot2017(借方)'!F5</f>
        <v>8</v>
      </c>
      <c r="G3">
        <f>'Pivot2017(借方)'!G5</f>
        <v>9</v>
      </c>
      <c r="H3">
        <f>'Pivot2017(借方)'!H5</f>
        <v>10</v>
      </c>
      <c r="I3">
        <f>'Pivot2017(借方)'!I5</f>
        <v>11</v>
      </c>
      <c r="J3">
        <f>'Pivot2017(借方)'!J5</f>
        <v>12</v>
      </c>
      <c r="K3">
        <f>'Pivot2017(借方)'!K5</f>
        <v>1</v>
      </c>
      <c r="L3">
        <f>'Pivot2017(借方)'!L5</f>
        <v>2</v>
      </c>
      <c r="M3">
        <f>'Pivot2017(借方)'!M5</f>
        <v>3</v>
      </c>
    </row>
    <row r="4" spans="1:13">
      <c r="A4" s="177" t="s">
        <v>110</v>
      </c>
      <c r="B4" s="13">
        <f>IFERROR(VLOOKUP($A4,'Pivot2017(借方)'!$A:$M,MATCH(B$3,'Pivot2017(借方)'!$A$5:$M$5,0),0),0)-IFERROR(VLOOKUP($A4,'Pivot2017(貸方)'!$A:$M,MATCH(B$3,'Pivot2017(貸方)'!$A$5:$M$5,0),0),0)</f>
        <v>1827390</v>
      </c>
      <c r="C4" s="13">
        <f>IFERROR(VLOOKUP($A4,'Pivot2017(借方)'!$A:$M,MATCH(C$3,'Pivot2017(借方)'!$A$5:$M$5,0),0),0)-IFERROR(VLOOKUP($A4,'Pivot2017(貸方)'!$A:$M,MATCH(C$3,'Pivot2017(貸方)'!$A$5:$M$5,0),0),0)</f>
        <v>1915790</v>
      </c>
      <c r="D4" s="13">
        <f>IFERROR(VLOOKUP($A4,'Pivot2017(借方)'!$A:$M,MATCH(D$3,'Pivot2017(借方)'!$A$5:$M$5,0),0),0)-IFERROR(VLOOKUP($A4,'Pivot2017(貸方)'!$A:$M,MATCH(D$3,'Pivot2017(貸方)'!$A$5:$M$5,0),0),0)</f>
        <v>1912930</v>
      </c>
      <c r="E4" s="13">
        <f>IFERROR(VLOOKUP($A4,'Pivot2017(借方)'!$A:$M,MATCH(E$3,'Pivot2017(借方)'!$A$5:$M$5,0),0),0)-IFERROR(VLOOKUP($A4,'Pivot2017(貸方)'!$A:$M,MATCH(E$3,'Pivot2017(貸方)'!$A$5:$M$5,0),0),0)</f>
        <v>1912930</v>
      </c>
      <c r="F4" s="13">
        <f>IFERROR(VLOOKUP($A4,'Pivot2017(借方)'!$A:$M,MATCH(F$3,'Pivot2017(借方)'!$A$5:$M$5,0),0),0)-IFERROR(VLOOKUP($A4,'Pivot2017(貸方)'!$A:$M,MATCH(F$3,'Pivot2017(貸方)'!$A$5:$M$5,0),0),0)</f>
        <v>1900580</v>
      </c>
      <c r="G4" s="13">
        <f>IFERROR(VLOOKUP($A4,'Pivot2017(借方)'!$A:$M,MATCH(G$3,'Pivot2017(借方)'!$A$5:$M$5,0),0),0)-IFERROR(VLOOKUP($A4,'Pivot2017(貸方)'!$A:$M,MATCH(G$3,'Pivot2017(貸方)'!$A$5:$M$5,0),0),0)</f>
        <v>1886930</v>
      </c>
      <c r="H4" s="13">
        <f>IFERROR(VLOOKUP($A4,'Pivot2017(借方)'!$A:$M,MATCH(H$3,'Pivot2017(借方)'!$A$5:$M$5,0),0),0)-IFERROR(VLOOKUP($A4,'Pivot2017(貸方)'!$A:$M,MATCH(H$3,'Pivot2017(貸方)'!$A$5:$M$5,0),0),0)</f>
        <v>1919950</v>
      </c>
      <c r="I4" s="13">
        <f>IFERROR(VLOOKUP($A4,'Pivot2017(借方)'!$A:$M,MATCH(I$3,'Pivot2017(借方)'!$A$5:$M$5,0),0),0)-IFERROR(VLOOKUP($A4,'Pivot2017(貸方)'!$A:$M,MATCH(I$3,'Pivot2017(貸方)'!$A$5:$M$5,0),0),0)</f>
        <v>1925670</v>
      </c>
      <c r="J4" s="13">
        <f>IFERROR(VLOOKUP($A4,'Pivot2017(借方)'!$A:$M,MATCH(J$3,'Pivot2017(借方)'!$A$5:$M$5,0),0),0)-IFERROR(VLOOKUP($A4,'Pivot2017(貸方)'!$A:$M,MATCH(J$3,'Pivot2017(貸方)'!$A$5:$M$5,0),0),0)</f>
        <v>1945670</v>
      </c>
      <c r="K4" s="13">
        <f>IFERROR(VLOOKUP($A4,'Pivot2017(借方)'!$A:$M,MATCH(K$3,'Pivot2017(借方)'!$A$5:$M$5,0),0),0)-IFERROR(VLOOKUP($A4,'Pivot2017(貸方)'!$A:$M,MATCH(K$3,'Pivot2017(貸方)'!$A$5:$M$5,0),0),0)</f>
        <v>2145080</v>
      </c>
      <c r="L4" s="13">
        <f>IFERROR(VLOOKUP($A4,'Pivot2017(借方)'!$A:$M,MATCH(L$3,'Pivot2017(借方)'!$A$5:$M$5,0),0),0)-IFERROR(VLOOKUP($A4,'Pivot2017(貸方)'!$A:$M,MATCH(L$3,'Pivot2017(貸方)'!$A$5:$M$5,0),0),0)</f>
        <v>2149800</v>
      </c>
      <c r="M4" s="13">
        <f>IFERROR(VLOOKUP($A4,'Pivot2017(借方)'!$A:$M,MATCH(M$3,'Pivot2017(借方)'!$A$5:$M$5,0),0),0)-IFERROR(VLOOKUP($A4,'Pivot2017(貸方)'!$A:$M,MATCH(M$3,'Pivot2017(貸方)'!$A$5:$M$5,0),0),0)</f>
        <v>2306360</v>
      </c>
    </row>
    <row r="5" spans="1:13">
      <c r="A5" s="177" t="s">
        <v>96</v>
      </c>
      <c r="B5" s="13">
        <f>IFERROR(VLOOKUP($A5,'Pivot2017(借方)'!$A:$M,MATCH(B$3,'Pivot2017(借方)'!$A$5:$M$5,0),0),0)-IFERROR(VLOOKUP($A5,'Pivot2017(貸方)'!$A:$M,MATCH(B$3,'Pivot2017(貸方)'!$A$5:$M$5,0),0),0)</f>
        <v>22820</v>
      </c>
      <c r="C5" s="13">
        <f>IFERROR(VLOOKUP($A5,'Pivot2017(借方)'!$A:$M,MATCH(C$3,'Pivot2017(借方)'!$A$5:$M$5,0),0),0)-IFERROR(VLOOKUP($A5,'Pivot2017(貸方)'!$A:$M,MATCH(C$3,'Pivot2017(貸方)'!$A$5:$M$5,0),0),0)</f>
        <v>22820</v>
      </c>
      <c r="D5" s="13">
        <f>IFERROR(VLOOKUP($A5,'Pivot2017(借方)'!$A:$M,MATCH(D$3,'Pivot2017(借方)'!$A$5:$M$5,0),0),0)-IFERROR(VLOOKUP($A5,'Pivot2017(貸方)'!$A:$M,MATCH(D$3,'Pivot2017(貸方)'!$A$5:$M$5,0),0),0)</f>
        <v>22820</v>
      </c>
      <c r="E5" s="13">
        <f>IFERROR(VLOOKUP($A5,'Pivot2017(借方)'!$A:$M,MATCH(E$3,'Pivot2017(借方)'!$A$5:$M$5,0),0),0)-IFERROR(VLOOKUP($A5,'Pivot2017(貸方)'!$A:$M,MATCH(E$3,'Pivot2017(貸方)'!$A$5:$M$5,0),0),0)</f>
        <v>22820</v>
      </c>
      <c r="F5" s="13">
        <f>IFERROR(VLOOKUP($A5,'Pivot2017(借方)'!$A:$M,MATCH(F$3,'Pivot2017(借方)'!$A$5:$M$5,0),0),0)-IFERROR(VLOOKUP($A5,'Pivot2017(貸方)'!$A:$M,MATCH(F$3,'Pivot2017(貸方)'!$A$5:$M$5,0),0),0)</f>
        <v>22820</v>
      </c>
      <c r="G5" s="13">
        <f>IFERROR(VLOOKUP($A5,'Pivot2017(借方)'!$A:$M,MATCH(G$3,'Pivot2017(借方)'!$A$5:$M$5,0),0),0)-IFERROR(VLOOKUP($A5,'Pivot2017(貸方)'!$A:$M,MATCH(G$3,'Pivot2017(貸方)'!$A$5:$M$5,0),0),0)</f>
        <v>22820</v>
      </c>
      <c r="H5" s="13">
        <f>IFERROR(VLOOKUP($A5,'Pivot2017(借方)'!$A:$M,MATCH(H$3,'Pivot2017(借方)'!$A$5:$M$5,0),0),0)-IFERROR(VLOOKUP($A5,'Pivot2017(貸方)'!$A:$M,MATCH(H$3,'Pivot2017(貸方)'!$A$5:$M$5,0),0),0)</f>
        <v>22820</v>
      </c>
      <c r="I5" s="13">
        <f>IFERROR(VLOOKUP($A5,'Pivot2017(借方)'!$A:$M,MATCH(I$3,'Pivot2017(借方)'!$A$5:$M$5,0),0),0)-IFERROR(VLOOKUP($A5,'Pivot2017(貸方)'!$A:$M,MATCH(I$3,'Pivot2017(貸方)'!$A$5:$M$5,0),0),0)</f>
        <v>22820</v>
      </c>
      <c r="J5" s="13">
        <f>IFERROR(VLOOKUP($A5,'Pivot2017(借方)'!$A:$M,MATCH(J$3,'Pivot2017(借方)'!$A$5:$M$5,0),0),0)-IFERROR(VLOOKUP($A5,'Pivot2017(貸方)'!$A:$M,MATCH(J$3,'Pivot2017(貸方)'!$A$5:$M$5,0),0),0)</f>
        <v>22820</v>
      </c>
      <c r="K5" s="13">
        <f>IFERROR(VLOOKUP($A5,'Pivot2017(借方)'!$A:$M,MATCH(K$3,'Pivot2017(借方)'!$A$5:$M$5,0),0),0)-IFERROR(VLOOKUP($A5,'Pivot2017(貸方)'!$A:$M,MATCH(K$3,'Pivot2017(貸方)'!$A$5:$M$5,0),0),0)</f>
        <v>22820</v>
      </c>
      <c r="L5" s="13">
        <f>IFERROR(VLOOKUP($A5,'Pivot2017(借方)'!$A:$M,MATCH(L$3,'Pivot2017(借方)'!$A$5:$M$5,0),0),0)-IFERROR(VLOOKUP($A5,'Pivot2017(貸方)'!$A:$M,MATCH(L$3,'Pivot2017(貸方)'!$A$5:$M$5,0),0),0)</f>
        <v>22820</v>
      </c>
      <c r="M5" s="13">
        <f>IFERROR(VLOOKUP($A5,'Pivot2017(借方)'!$A:$M,MATCH(M$3,'Pivot2017(借方)'!$A$5:$M$5,0),0),0)-IFERROR(VLOOKUP($A5,'Pivot2017(貸方)'!$A:$M,MATCH(M$3,'Pivot2017(貸方)'!$A$5:$M$5,0),0),0)</f>
        <v>22820</v>
      </c>
    </row>
    <row r="6" spans="1:13">
      <c r="A6" s="177" t="s">
        <v>53</v>
      </c>
      <c r="B6" s="13">
        <f>IFERROR(VLOOKUP($A6,'Pivot2017(借方)'!$A:$M,MATCH(B$3,'Pivot2017(借方)'!$A$5:$M$5,0),0),0)-IFERROR(VLOOKUP($A6,'Pivot2017(貸方)'!$A:$M,MATCH(B$3,'Pivot2017(貸方)'!$A$5:$M$5,0),0),0)</f>
        <v>99170</v>
      </c>
      <c r="C6" s="13">
        <f>IFERROR(VLOOKUP($A6,'Pivot2017(借方)'!$A:$M,MATCH(C$3,'Pivot2017(借方)'!$A$5:$M$5,0),0),0)-IFERROR(VLOOKUP($A6,'Pivot2017(貸方)'!$A:$M,MATCH(C$3,'Pivot2017(貸方)'!$A$5:$M$5,0),0),0)</f>
        <v>130000</v>
      </c>
      <c r="D6" s="13">
        <f>IFERROR(VLOOKUP($A6,'Pivot2017(借方)'!$A:$M,MATCH(D$3,'Pivot2017(借方)'!$A$5:$M$5,0),0),0)-IFERROR(VLOOKUP($A6,'Pivot2017(貸方)'!$A:$M,MATCH(D$3,'Pivot2017(貸方)'!$A$5:$M$5,0),0),0)</f>
        <v>120120</v>
      </c>
      <c r="E6" s="13">
        <f>IFERROR(VLOOKUP($A6,'Pivot2017(借方)'!$A:$M,MATCH(E$3,'Pivot2017(借方)'!$A$5:$M$5,0),0),0)-IFERROR(VLOOKUP($A6,'Pivot2017(貸方)'!$A:$M,MATCH(E$3,'Pivot2017(貸方)'!$A$5:$M$5,0),0),0)</f>
        <v>62400</v>
      </c>
      <c r="F6" s="13">
        <f>IFERROR(VLOOKUP($A6,'Pivot2017(借方)'!$A:$M,MATCH(F$3,'Pivot2017(借方)'!$A$5:$M$5,0),0),0)-IFERROR(VLOOKUP($A6,'Pivot2017(貸方)'!$A:$M,MATCH(F$3,'Pivot2017(貸方)'!$A$5:$M$5,0),0),0)</f>
        <v>71500</v>
      </c>
      <c r="G6" s="13">
        <f>IFERROR(VLOOKUP($A6,'Pivot2017(借方)'!$A:$M,MATCH(G$3,'Pivot2017(借方)'!$A$5:$M$5,0),0),0)-IFERROR(VLOOKUP($A6,'Pivot2017(貸方)'!$A:$M,MATCH(G$3,'Pivot2017(貸方)'!$A$5:$M$5,0),0),0)</f>
        <v>0</v>
      </c>
      <c r="H6" s="13">
        <f>IFERROR(VLOOKUP($A6,'Pivot2017(借方)'!$A:$M,MATCH(H$3,'Pivot2017(借方)'!$A$5:$M$5,0),0),0)-IFERROR(VLOOKUP($A6,'Pivot2017(貸方)'!$A:$M,MATCH(H$3,'Pivot2017(貸方)'!$A$5:$M$5,0),0),0)</f>
        <v>215670</v>
      </c>
      <c r="I6" s="13">
        <f>IFERROR(VLOOKUP($A6,'Pivot2017(借方)'!$A:$M,MATCH(I$3,'Pivot2017(借方)'!$A$5:$M$5,0),0),0)-IFERROR(VLOOKUP($A6,'Pivot2017(貸方)'!$A:$M,MATCH(I$3,'Pivot2017(貸方)'!$A$5:$M$5,0),0),0)</f>
        <v>354900</v>
      </c>
      <c r="J6" s="13">
        <f>IFERROR(VLOOKUP($A6,'Pivot2017(借方)'!$A:$M,MATCH(J$3,'Pivot2017(借方)'!$A$5:$M$5,0),0),0)-IFERROR(VLOOKUP($A6,'Pivot2017(貸方)'!$A:$M,MATCH(J$3,'Pivot2017(貸方)'!$A$5:$M$5,0),0),0)</f>
        <v>349500</v>
      </c>
      <c r="K6" s="13">
        <f>IFERROR(VLOOKUP($A6,'Pivot2017(借方)'!$A:$M,MATCH(K$3,'Pivot2017(借方)'!$A$5:$M$5,0),0),0)-IFERROR(VLOOKUP($A6,'Pivot2017(貸方)'!$A:$M,MATCH(K$3,'Pivot2017(貸方)'!$A$5:$M$5,0),0),0)</f>
        <v>446600</v>
      </c>
      <c r="L6" s="13">
        <f>IFERROR(VLOOKUP($A6,'Pivot2017(借方)'!$A:$M,MATCH(L$3,'Pivot2017(借方)'!$A$5:$M$5,0),0),0)-IFERROR(VLOOKUP($A6,'Pivot2017(貸方)'!$A:$M,MATCH(L$3,'Pivot2017(貸方)'!$A$5:$M$5,0),0),0)</f>
        <v>268300</v>
      </c>
      <c r="M6" s="13">
        <f>IFERROR(VLOOKUP($A6,'Pivot2017(借方)'!$A:$M,MATCH(M$3,'Pivot2017(借方)'!$A$5:$M$5,0),0),0)-IFERROR(VLOOKUP($A6,'Pivot2017(貸方)'!$A:$M,MATCH(M$3,'Pivot2017(貸方)'!$A$5:$M$5,0),0),0)</f>
        <v>215400</v>
      </c>
    </row>
    <row r="7" spans="1:13">
      <c r="A7" s="177" t="s">
        <v>50</v>
      </c>
      <c r="B7" s="13">
        <f>IFERROR(VLOOKUP($A7,'Pivot2017(借方)'!$A:$M,MATCH(B$3,'Pivot2017(借方)'!$A$5:$M$5,0),0),0)-IFERROR(VLOOKUP($A7,'Pivot2017(貸方)'!$A:$M,MATCH(B$3,'Pivot2017(貸方)'!$A$5:$M$5,0),0),0)</f>
        <v>119600</v>
      </c>
      <c r="C7" s="13">
        <f>IFERROR(VLOOKUP($A7,'Pivot2017(借方)'!$A:$M,MATCH(C$3,'Pivot2017(借方)'!$A$5:$M$5,0),0),0)-IFERROR(VLOOKUP($A7,'Pivot2017(貸方)'!$A:$M,MATCH(C$3,'Pivot2017(貸方)'!$A$5:$M$5,0),0),0)</f>
        <v>119600</v>
      </c>
      <c r="D7" s="13">
        <f>IFERROR(VLOOKUP($A7,'Pivot2017(借方)'!$A:$M,MATCH(D$3,'Pivot2017(借方)'!$A$5:$M$5,0),0),0)-IFERROR(VLOOKUP($A7,'Pivot2017(貸方)'!$A:$M,MATCH(D$3,'Pivot2017(貸方)'!$A$5:$M$5,0),0),0)</f>
        <v>119600</v>
      </c>
      <c r="E7" s="13">
        <f>IFERROR(VLOOKUP($A7,'Pivot2017(借方)'!$A:$M,MATCH(E$3,'Pivot2017(借方)'!$A$5:$M$5,0),0),0)-IFERROR(VLOOKUP($A7,'Pivot2017(貸方)'!$A:$M,MATCH(E$3,'Pivot2017(貸方)'!$A$5:$M$5,0),0),0)</f>
        <v>119600</v>
      </c>
      <c r="F7" s="13">
        <f>IFERROR(VLOOKUP($A7,'Pivot2017(借方)'!$A:$M,MATCH(F$3,'Pivot2017(借方)'!$A$5:$M$5,0),0),0)-IFERROR(VLOOKUP($A7,'Pivot2017(貸方)'!$A:$M,MATCH(F$3,'Pivot2017(貸方)'!$A$5:$M$5,0),0),0)</f>
        <v>119600</v>
      </c>
      <c r="G7" s="13">
        <f>IFERROR(VLOOKUP($A7,'Pivot2017(借方)'!$A:$M,MATCH(G$3,'Pivot2017(借方)'!$A$5:$M$5,0),0),0)-IFERROR(VLOOKUP($A7,'Pivot2017(貸方)'!$A:$M,MATCH(G$3,'Pivot2017(貸方)'!$A$5:$M$5,0),0),0)</f>
        <v>119600</v>
      </c>
      <c r="H7" s="13">
        <f>IFERROR(VLOOKUP($A7,'Pivot2017(借方)'!$A:$M,MATCH(H$3,'Pivot2017(借方)'!$A$5:$M$5,0),0),0)-IFERROR(VLOOKUP($A7,'Pivot2017(貸方)'!$A:$M,MATCH(H$3,'Pivot2017(貸方)'!$A$5:$M$5,0),0),0)</f>
        <v>119600</v>
      </c>
      <c r="I7" s="13">
        <f>IFERROR(VLOOKUP($A7,'Pivot2017(借方)'!$A:$M,MATCH(I$3,'Pivot2017(借方)'!$A$5:$M$5,0),0),0)-IFERROR(VLOOKUP($A7,'Pivot2017(貸方)'!$A:$M,MATCH(I$3,'Pivot2017(貸方)'!$A$5:$M$5,0),0),0)</f>
        <v>119600</v>
      </c>
      <c r="J7" s="13">
        <f>IFERROR(VLOOKUP($A7,'Pivot2017(借方)'!$A:$M,MATCH(J$3,'Pivot2017(借方)'!$A$5:$M$5,0),0),0)-IFERROR(VLOOKUP($A7,'Pivot2017(貸方)'!$A:$M,MATCH(J$3,'Pivot2017(貸方)'!$A$5:$M$5,0),0),0)</f>
        <v>59800</v>
      </c>
      <c r="K7" s="13">
        <f>IFERROR(VLOOKUP($A7,'Pivot2017(借方)'!$A:$M,MATCH(K$3,'Pivot2017(借方)'!$A$5:$M$5,0),0),0)-IFERROR(VLOOKUP($A7,'Pivot2017(貸方)'!$A:$M,MATCH(K$3,'Pivot2017(貸方)'!$A$5:$M$5,0),0),0)</f>
        <v>59800</v>
      </c>
      <c r="L7" s="13">
        <f>IFERROR(VLOOKUP($A7,'Pivot2017(借方)'!$A:$M,MATCH(L$3,'Pivot2017(借方)'!$A$5:$M$5,0),0),0)-IFERROR(VLOOKUP($A7,'Pivot2017(貸方)'!$A:$M,MATCH(L$3,'Pivot2017(貸方)'!$A$5:$M$5,0),0),0)</f>
        <v>59800</v>
      </c>
      <c r="M7" s="13">
        <f>IFERROR(VLOOKUP($A7,'Pivot2017(借方)'!$A:$M,MATCH(M$3,'Pivot2017(借方)'!$A$5:$M$5,0),0),0)-IFERROR(VLOOKUP($A7,'Pivot2017(貸方)'!$A:$M,MATCH(M$3,'Pivot2017(貸方)'!$A$5:$M$5,0),0),0)</f>
        <v>59800</v>
      </c>
    </row>
    <row r="8" spans="1:13">
      <c r="A8" s="177" t="s">
        <v>114</v>
      </c>
      <c r="B8" s="13">
        <f>IFERROR(VLOOKUP($A8,'Pivot2017(借方)'!$A:$M,MATCH(B$3,'Pivot2017(借方)'!$A$5:$M$5,0),0),0)-IFERROR(VLOOKUP($A8,'Pivot2017(貸方)'!$A:$M,MATCH(B$3,'Pivot2017(貸方)'!$A$5:$M$5,0),0),0)</f>
        <v>110500</v>
      </c>
      <c r="C8" s="13">
        <f>IFERROR(VLOOKUP($A8,'Pivot2017(借方)'!$A:$M,MATCH(C$3,'Pivot2017(借方)'!$A$5:$M$5,0),0),0)-IFERROR(VLOOKUP($A8,'Pivot2017(貸方)'!$A:$M,MATCH(C$3,'Pivot2017(貸方)'!$A$5:$M$5,0),0),0)</f>
        <v>0</v>
      </c>
      <c r="D8" s="13">
        <f>IFERROR(VLOOKUP($A8,'Pivot2017(借方)'!$A:$M,MATCH(D$3,'Pivot2017(借方)'!$A$5:$M$5,0),0),0)-IFERROR(VLOOKUP($A8,'Pivot2017(貸方)'!$A:$M,MATCH(D$3,'Pivot2017(貸方)'!$A$5:$M$5,0),0),0)</f>
        <v>0</v>
      </c>
      <c r="E8" s="13">
        <f>IFERROR(VLOOKUP($A8,'Pivot2017(借方)'!$A:$M,MATCH(E$3,'Pivot2017(借方)'!$A$5:$M$5,0),0),0)-IFERROR(VLOOKUP($A8,'Pivot2017(貸方)'!$A:$M,MATCH(E$3,'Pivot2017(貸方)'!$A$5:$M$5,0),0),0)</f>
        <v>66300</v>
      </c>
      <c r="F8" s="13">
        <f>IFERROR(VLOOKUP($A8,'Pivot2017(借方)'!$A:$M,MATCH(F$3,'Pivot2017(借方)'!$A$5:$M$5,0),0),0)-IFERROR(VLOOKUP($A8,'Pivot2017(貸方)'!$A:$M,MATCH(F$3,'Pivot2017(貸方)'!$A$5:$M$5,0),0),0)</f>
        <v>0</v>
      </c>
      <c r="G8" s="13">
        <f>IFERROR(VLOOKUP($A8,'Pivot2017(借方)'!$A:$M,MATCH(G$3,'Pivot2017(借方)'!$A$5:$M$5,0),0),0)-IFERROR(VLOOKUP($A8,'Pivot2017(貸方)'!$A:$M,MATCH(G$3,'Pivot2017(貸方)'!$A$5:$M$5,0),0),0)</f>
        <v>0</v>
      </c>
      <c r="H8" s="13">
        <f>IFERROR(VLOOKUP($A8,'Pivot2017(借方)'!$A:$M,MATCH(H$3,'Pivot2017(借方)'!$A$5:$M$5,0),0),0)-IFERROR(VLOOKUP($A8,'Pivot2017(貸方)'!$A:$M,MATCH(H$3,'Pivot2017(貸方)'!$A$5:$M$5,0),0),0)</f>
        <v>0</v>
      </c>
      <c r="I8" s="13">
        <f>IFERROR(VLOOKUP($A8,'Pivot2017(借方)'!$A:$M,MATCH(I$3,'Pivot2017(借方)'!$A$5:$M$5,0),0),0)-IFERROR(VLOOKUP($A8,'Pivot2017(貸方)'!$A:$M,MATCH(I$3,'Pivot2017(貸方)'!$A$5:$M$5,0),0),0)</f>
        <v>68900</v>
      </c>
      <c r="J8" s="13">
        <f>IFERROR(VLOOKUP($A8,'Pivot2017(借方)'!$A:$M,MATCH(J$3,'Pivot2017(借方)'!$A$5:$M$5,0),0),0)-IFERROR(VLOOKUP($A8,'Pivot2017(貸方)'!$A:$M,MATCH(J$3,'Pivot2017(貸方)'!$A$5:$M$5,0),0),0)</f>
        <v>0</v>
      </c>
      <c r="K8" s="13">
        <f>IFERROR(VLOOKUP($A8,'Pivot2017(借方)'!$A:$M,MATCH(K$3,'Pivot2017(借方)'!$A$5:$M$5,0),0),0)-IFERROR(VLOOKUP($A8,'Pivot2017(貸方)'!$A:$M,MATCH(K$3,'Pivot2017(貸方)'!$A$5:$M$5,0),0),0)</f>
        <v>0</v>
      </c>
      <c r="L8" s="13">
        <f>IFERROR(VLOOKUP($A8,'Pivot2017(借方)'!$A:$M,MATCH(L$3,'Pivot2017(借方)'!$A$5:$M$5,0),0),0)-IFERROR(VLOOKUP($A8,'Pivot2017(貸方)'!$A:$M,MATCH(L$3,'Pivot2017(貸方)'!$A$5:$M$5,0),0),0)</f>
        <v>0</v>
      </c>
      <c r="M8" s="13">
        <f>IFERROR(VLOOKUP($A8,'Pivot2017(借方)'!$A:$M,MATCH(M$3,'Pivot2017(借方)'!$A$5:$M$5,0),0),0)-IFERROR(VLOOKUP($A8,'Pivot2017(貸方)'!$A:$M,MATCH(M$3,'Pivot2017(貸方)'!$A$5:$M$5,0),0),0)</f>
        <v>0</v>
      </c>
    </row>
    <row r="9" spans="1:13">
      <c r="A9" s="177" t="s">
        <v>126</v>
      </c>
      <c r="B9" s="13">
        <f>IFERROR(VLOOKUP($A9,'Pivot2017(借方)'!$A:$M,MATCH(B$3,'Pivot2017(借方)'!$A$5:$M$5,0),0),0)-IFERROR(VLOOKUP($A9,'Pivot2017(貸方)'!$A:$M,MATCH(B$3,'Pivot2017(貸方)'!$A$5:$M$5,0),0),0)</f>
        <v>893100</v>
      </c>
      <c r="C9" s="13">
        <f>IFERROR(VLOOKUP($A9,'Pivot2017(借方)'!$A:$M,MATCH(C$3,'Pivot2017(借方)'!$A$5:$M$5,0),0),0)-IFERROR(VLOOKUP($A9,'Pivot2017(貸方)'!$A:$M,MATCH(C$3,'Pivot2017(貸方)'!$A$5:$M$5,0),0),0)</f>
        <v>893100</v>
      </c>
      <c r="D9" s="13">
        <f>IFERROR(VLOOKUP($A9,'Pivot2017(借方)'!$A:$M,MATCH(D$3,'Pivot2017(借方)'!$A$5:$M$5,0),0),0)-IFERROR(VLOOKUP($A9,'Pivot2017(貸方)'!$A:$M,MATCH(D$3,'Pivot2017(貸方)'!$A$5:$M$5,0),0),0)</f>
        <v>893100</v>
      </c>
      <c r="E9" s="13">
        <f>IFERROR(VLOOKUP($A9,'Pivot2017(借方)'!$A:$M,MATCH(E$3,'Pivot2017(借方)'!$A$5:$M$5,0),0),0)-IFERROR(VLOOKUP($A9,'Pivot2017(貸方)'!$A:$M,MATCH(E$3,'Pivot2017(貸方)'!$A$5:$M$5,0),0),0)</f>
        <v>647400</v>
      </c>
      <c r="F9" s="13">
        <f>IFERROR(VLOOKUP($A9,'Pivot2017(借方)'!$A:$M,MATCH(F$3,'Pivot2017(借方)'!$A$5:$M$5,0),0),0)-IFERROR(VLOOKUP($A9,'Pivot2017(貸方)'!$A:$M,MATCH(F$3,'Pivot2017(貸方)'!$A$5:$M$5,0),0),0)</f>
        <v>1138800</v>
      </c>
      <c r="G9" s="13">
        <f>IFERROR(VLOOKUP($A9,'Pivot2017(借方)'!$A:$M,MATCH(G$3,'Pivot2017(借方)'!$A$5:$M$5,0),0),0)-IFERROR(VLOOKUP($A9,'Pivot2017(貸方)'!$A:$M,MATCH(G$3,'Pivot2017(貸方)'!$A$5:$M$5,0),0),0)</f>
        <v>893100</v>
      </c>
      <c r="H9" s="13">
        <f>IFERROR(VLOOKUP($A9,'Pivot2017(借方)'!$A:$M,MATCH(H$3,'Pivot2017(借方)'!$A$5:$M$5,0),0),0)-IFERROR(VLOOKUP($A9,'Pivot2017(貸方)'!$A:$M,MATCH(H$3,'Pivot2017(貸方)'!$A$5:$M$5,0),0),0)</f>
        <v>893100</v>
      </c>
      <c r="I9" s="13">
        <f>IFERROR(VLOOKUP($A9,'Pivot2017(借方)'!$A:$M,MATCH(I$3,'Pivot2017(借方)'!$A$5:$M$5,0),0),0)-IFERROR(VLOOKUP($A9,'Pivot2017(貸方)'!$A:$M,MATCH(I$3,'Pivot2017(貸方)'!$A$5:$M$5,0),0),0)</f>
        <v>893100</v>
      </c>
      <c r="J9" s="13">
        <f>IFERROR(VLOOKUP($A9,'Pivot2017(借方)'!$A:$M,MATCH(J$3,'Pivot2017(借方)'!$A$5:$M$5,0),0),0)-IFERROR(VLOOKUP($A9,'Pivot2017(貸方)'!$A:$M,MATCH(J$3,'Pivot2017(貸方)'!$A$5:$M$5,0),0),0)</f>
        <v>0</v>
      </c>
      <c r="K9" s="13">
        <f>IFERROR(VLOOKUP($A9,'Pivot2017(借方)'!$A:$M,MATCH(K$3,'Pivot2017(借方)'!$A$5:$M$5,0),0),0)-IFERROR(VLOOKUP($A9,'Pivot2017(貸方)'!$A:$M,MATCH(K$3,'Pivot2017(貸方)'!$A$5:$M$5,0),0),0)</f>
        <v>0</v>
      </c>
      <c r="L9" s="13">
        <f>IFERROR(VLOOKUP($A9,'Pivot2017(借方)'!$A:$M,MATCH(L$3,'Pivot2017(借方)'!$A$5:$M$5,0),0),0)-IFERROR(VLOOKUP($A9,'Pivot2017(貸方)'!$A:$M,MATCH(L$3,'Pivot2017(貸方)'!$A$5:$M$5,0),0),0)</f>
        <v>0</v>
      </c>
      <c r="M9" s="13">
        <f>IFERROR(VLOOKUP($A9,'Pivot2017(借方)'!$A:$M,MATCH(M$3,'Pivot2017(借方)'!$A$5:$M$5,0),0),0)-IFERROR(VLOOKUP($A9,'Pivot2017(貸方)'!$A:$M,MATCH(M$3,'Pivot2017(貸方)'!$A$5:$M$5,0),0),0)</f>
        <v>0</v>
      </c>
    </row>
    <row r="10" spans="1:13">
      <c r="A10" s="177" t="s">
        <v>198</v>
      </c>
      <c r="B10" s="13">
        <f>IFERROR(VLOOKUP($A10,'Pivot2017(借方)'!$A:$M,MATCH(B$3,'Pivot2017(借方)'!$A$5:$M$5,0),0),0)-IFERROR(VLOOKUP($A10,'Pivot2017(貸方)'!$A:$M,MATCH(B$3,'Pivot2017(貸方)'!$A$5:$M$5,0),0),0)</f>
        <v>0</v>
      </c>
      <c r="C10" s="13">
        <f>IFERROR(VLOOKUP($A10,'Pivot2017(借方)'!$A:$M,MATCH(C$3,'Pivot2017(借方)'!$A$5:$M$5,0),0),0)-IFERROR(VLOOKUP($A10,'Pivot2017(貸方)'!$A:$M,MATCH(C$3,'Pivot2017(貸方)'!$A$5:$M$5,0),0),0)</f>
        <v>0</v>
      </c>
      <c r="D10" s="13">
        <f>IFERROR(VLOOKUP($A10,'Pivot2017(借方)'!$A:$M,MATCH(D$3,'Pivot2017(借方)'!$A$5:$M$5,0),0),0)-IFERROR(VLOOKUP($A10,'Pivot2017(貸方)'!$A:$M,MATCH(D$3,'Pivot2017(貸方)'!$A$5:$M$5,0),0),0)</f>
        <v>1818700</v>
      </c>
      <c r="E10" s="13">
        <f>IFERROR(VLOOKUP($A10,'Pivot2017(借方)'!$A:$M,MATCH(E$3,'Pivot2017(借方)'!$A$5:$M$5,0),0),0)-IFERROR(VLOOKUP($A10,'Pivot2017(貸方)'!$A:$M,MATCH(E$3,'Pivot2017(貸方)'!$A$5:$M$5,0),0),0)</f>
        <v>0</v>
      </c>
      <c r="F10" s="13">
        <f>IFERROR(VLOOKUP($A10,'Pivot2017(借方)'!$A:$M,MATCH(F$3,'Pivot2017(借方)'!$A$5:$M$5,0),0),0)-IFERROR(VLOOKUP($A10,'Pivot2017(貸方)'!$A:$M,MATCH(F$3,'Pivot2017(貸方)'!$A$5:$M$5,0),0),0)</f>
        <v>0</v>
      </c>
      <c r="G10" s="13">
        <f>IFERROR(VLOOKUP($A10,'Pivot2017(借方)'!$A:$M,MATCH(G$3,'Pivot2017(借方)'!$A$5:$M$5,0),0),0)-IFERROR(VLOOKUP($A10,'Pivot2017(貸方)'!$A:$M,MATCH(G$3,'Pivot2017(貸方)'!$A$5:$M$5,0),0),0)</f>
        <v>0</v>
      </c>
      <c r="H10" s="13">
        <f>IFERROR(VLOOKUP($A10,'Pivot2017(借方)'!$A:$M,MATCH(H$3,'Pivot2017(借方)'!$A$5:$M$5,0),0),0)-IFERROR(VLOOKUP($A10,'Pivot2017(貸方)'!$A:$M,MATCH(H$3,'Pivot2017(貸方)'!$A$5:$M$5,0),0),0)</f>
        <v>3900000</v>
      </c>
      <c r="I10" s="13">
        <f>IFERROR(VLOOKUP($A10,'Pivot2017(借方)'!$A:$M,MATCH(I$3,'Pivot2017(借方)'!$A$5:$M$5,0),0),0)-IFERROR(VLOOKUP($A10,'Pivot2017(貸方)'!$A:$M,MATCH(I$3,'Pivot2017(貸方)'!$A$5:$M$5,0),0),0)</f>
        <v>0</v>
      </c>
      <c r="J10" s="13">
        <f>IFERROR(VLOOKUP($A10,'Pivot2017(借方)'!$A:$M,MATCH(J$3,'Pivot2017(借方)'!$A$5:$M$5,0),0),0)-IFERROR(VLOOKUP($A10,'Pivot2017(貸方)'!$A:$M,MATCH(J$3,'Pivot2017(貸方)'!$A$5:$M$5,0),0),0)</f>
        <v>0</v>
      </c>
      <c r="K10" s="13">
        <f>IFERROR(VLOOKUP($A10,'Pivot2017(借方)'!$A:$M,MATCH(K$3,'Pivot2017(借方)'!$A$5:$M$5,0),0),0)-IFERROR(VLOOKUP($A10,'Pivot2017(貸方)'!$A:$M,MATCH(K$3,'Pivot2017(貸方)'!$A$5:$M$5,0),0),0)</f>
        <v>0</v>
      </c>
      <c r="L10" s="13">
        <f>IFERROR(VLOOKUP($A10,'Pivot2017(借方)'!$A:$M,MATCH(L$3,'Pivot2017(借方)'!$A$5:$M$5,0),0),0)-IFERROR(VLOOKUP($A10,'Pivot2017(貸方)'!$A:$M,MATCH(L$3,'Pivot2017(貸方)'!$A$5:$M$5,0),0),0)</f>
        <v>0</v>
      </c>
      <c r="M10" s="13">
        <f>IFERROR(VLOOKUP($A10,'Pivot2017(借方)'!$A:$M,MATCH(M$3,'Pivot2017(借方)'!$A$5:$M$5,0),0),0)-IFERROR(VLOOKUP($A10,'Pivot2017(貸方)'!$A:$M,MATCH(M$3,'Pivot2017(貸方)'!$A$5:$M$5,0),0),0)</f>
        <v>0</v>
      </c>
    </row>
    <row r="11" spans="1:13">
      <c r="A11" s="177" t="s">
        <v>139</v>
      </c>
      <c r="B11" s="13">
        <f>IFERROR(VLOOKUP($A11,'Pivot2017(借方)'!$A:$M,MATCH(B$3,'Pivot2017(借方)'!$A$5:$M$5,0),0),0)-IFERROR(VLOOKUP($A11,'Pivot2017(貸方)'!$A:$M,MATCH(B$3,'Pivot2017(貸方)'!$A$5:$M$5,0),0),0)</f>
        <v>58500</v>
      </c>
      <c r="C11" s="13">
        <f>IFERROR(VLOOKUP($A11,'Pivot2017(借方)'!$A:$M,MATCH(C$3,'Pivot2017(借方)'!$A$5:$M$5,0),0),0)-IFERROR(VLOOKUP($A11,'Pivot2017(貸方)'!$A:$M,MATCH(C$3,'Pivot2017(貸方)'!$A$5:$M$5,0),0),0)</f>
        <v>62070</v>
      </c>
      <c r="D11" s="13">
        <f>IFERROR(VLOOKUP($A11,'Pivot2017(借方)'!$A:$M,MATCH(D$3,'Pivot2017(借方)'!$A$5:$M$5,0),0),0)-IFERROR(VLOOKUP($A11,'Pivot2017(貸方)'!$A:$M,MATCH(D$3,'Pivot2017(貸方)'!$A$5:$M$5,0),0),0)</f>
        <v>58500</v>
      </c>
      <c r="E11" s="13">
        <f>IFERROR(VLOOKUP($A11,'Pivot2017(借方)'!$A:$M,MATCH(E$3,'Pivot2017(借方)'!$A$5:$M$5,0),0),0)-IFERROR(VLOOKUP($A11,'Pivot2017(貸方)'!$A:$M,MATCH(E$3,'Pivot2017(貸方)'!$A$5:$M$5,0),0),0)</f>
        <v>58500</v>
      </c>
      <c r="F11" s="13">
        <f>IFERROR(VLOOKUP($A11,'Pivot2017(借方)'!$A:$M,MATCH(F$3,'Pivot2017(借方)'!$A$5:$M$5,0),0),0)-IFERROR(VLOOKUP($A11,'Pivot2017(貸方)'!$A:$M,MATCH(F$3,'Pivot2017(貸方)'!$A$5:$M$5,0),0),0)</f>
        <v>274170</v>
      </c>
      <c r="G11" s="13">
        <f>IFERROR(VLOOKUP($A11,'Pivot2017(借方)'!$A:$M,MATCH(G$3,'Pivot2017(借方)'!$A$5:$M$5,0),0),0)-IFERROR(VLOOKUP($A11,'Pivot2017(貸方)'!$A:$M,MATCH(G$3,'Pivot2017(貸方)'!$A$5:$M$5,0),0),0)</f>
        <v>60340</v>
      </c>
      <c r="H11" s="13">
        <f>IFERROR(VLOOKUP($A11,'Pivot2017(借方)'!$A:$M,MATCH(H$3,'Pivot2017(借方)'!$A$5:$M$5,0),0),0)-IFERROR(VLOOKUP($A11,'Pivot2017(貸方)'!$A:$M,MATCH(H$3,'Pivot2017(貸方)'!$A$5:$M$5,0),0),0)</f>
        <v>70260</v>
      </c>
      <c r="I11" s="13">
        <f>IFERROR(VLOOKUP($A11,'Pivot2017(借方)'!$A:$M,MATCH(I$3,'Pivot2017(借方)'!$A$5:$M$5,0),0),0)-IFERROR(VLOOKUP($A11,'Pivot2017(貸方)'!$A:$M,MATCH(I$3,'Pivot2017(貸方)'!$A$5:$M$5,0),0),0)</f>
        <v>70300</v>
      </c>
      <c r="J11" s="13">
        <f>IFERROR(VLOOKUP($A11,'Pivot2017(借方)'!$A:$M,MATCH(J$3,'Pivot2017(借方)'!$A$5:$M$5,0),0),0)-IFERROR(VLOOKUP($A11,'Pivot2017(貸方)'!$A:$M,MATCH(J$3,'Pivot2017(貸方)'!$A$5:$M$5,0),0),0)</f>
        <v>58500</v>
      </c>
      <c r="K11" s="13">
        <f>IFERROR(VLOOKUP($A11,'Pivot2017(借方)'!$A:$M,MATCH(K$3,'Pivot2017(借方)'!$A$5:$M$5,0),0),0)-IFERROR(VLOOKUP($A11,'Pivot2017(貸方)'!$A:$M,MATCH(K$3,'Pivot2017(貸方)'!$A$5:$M$5,0),0),0)</f>
        <v>58500</v>
      </c>
      <c r="L11" s="13">
        <f>IFERROR(VLOOKUP($A11,'Pivot2017(借方)'!$A:$M,MATCH(L$3,'Pivot2017(借方)'!$A$5:$M$5,0),0),0)-IFERROR(VLOOKUP($A11,'Pivot2017(貸方)'!$A:$M,MATCH(L$3,'Pivot2017(貸方)'!$A$5:$M$5,0),0),0)</f>
        <v>58500</v>
      </c>
      <c r="M11" s="13">
        <f>IFERROR(VLOOKUP($A11,'Pivot2017(借方)'!$A:$M,MATCH(M$3,'Pivot2017(借方)'!$A$5:$M$5,0),0),0)-IFERROR(VLOOKUP($A11,'Pivot2017(貸方)'!$A:$M,MATCH(M$3,'Pivot2017(貸方)'!$A$5:$M$5,0),0),0)</f>
        <v>58500</v>
      </c>
    </row>
    <row r="12" spans="1:13">
      <c r="A12" s="177" t="s">
        <v>56</v>
      </c>
      <c r="B12" s="13">
        <f>IFERROR(VLOOKUP($A12,'Pivot2017(借方)'!$A:$M,MATCH(B$3,'Pivot2017(借方)'!$A$5:$M$5,0),0),0)-IFERROR(VLOOKUP($A12,'Pivot2017(貸方)'!$A:$M,MATCH(B$3,'Pivot2017(貸方)'!$A$5:$M$5,0),0),0)</f>
        <v>450850</v>
      </c>
      <c r="C12" s="13">
        <f>IFERROR(VLOOKUP($A12,'Pivot2017(借方)'!$A:$M,MATCH(C$3,'Pivot2017(借方)'!$A$5:$M$5,0),0),0)-IFERROR(VLOOKUP($A12,'Pivot2017(貸方)'!$A:$M,MATCH(C$3,'Pivot2017(貸方)'!$A$5:$M$5,0),0),0)</f>
        <v>459210</v>
      </c>
      <c r="D12" s="13">
        <f>IFERROR(VLOOKUP($A12,'Pivot2017(借方)'!$A:$M,MATCH(D$3,'Pivot2017(借方)'!$A$5:$M$5,0),0),0)-IFERROR(VLOOKUP($A12,'Pivot2017(貸方)'!$A:$M,MATCH(D$3,'Pivot2017(貸方)'!$A$5:$M$5,0),0),0)</f>
        <v>458450</v>
      </c>
      <c r="E12" s="13">
        <f>IFERROR(VLOOKUP($A12,'Pivot2017(借方)'!$A:$M,MATCH(E$3,'Pivot2017(借方)'!$A$5:$M$5,0),0),0)-IFERROR(VLOOKUP($A12,'Pivot2017(貸方)'!$A:$M,MATCH(E$3,'Pivot2017(貸方)'!$A$5:$M$5,0),0),0)</f>
        <v>459210</v>
      </c>
      <c r="F12" s="13">
        <f>IFERROR(VLOOKUP($A12,'Pivot2017(借方)'!$A:$M,MATCH(F$3,'Pivot2017(借方)'!$A$5:$M$5,0),0),0)-IFERROR(VLOOKUP($A12,'Pivot2017(貸方)'!$A:$M,MATCH(F$3,'Pivot2017(貸方)'!$A$5:$M$5,0),0),0)</f>
        <v>665360</v>
      </c>
      <c r="G12" s="13">
        <f>IFERROR(VLOOKUP($A12,'Pivot2017(借方)'!$A:$M,MATCH(G$3,'Pivot2017(借方)'!$A$5:$M$5,0),0),0)-IFERROR(VLOOKUP($A12,'Pivot2017(貸方)'!$A:$M,MATCH(G$3,'Pivot2017(貸方)'!$A$5:$M$5,0),0),0)</f>
        <v>459960</v>
      </c>
      <c r="H12" s="13">
        <f>IFERROR(VLOOKUP($A12,'Pivot2017(借方)'!$A:$M,MATCH(H$3,'Pivot2017(借方)'!$A$5:$M$5,0),0),0)-IFERROR(VLOOKUP($A12,'Pivot2017(貸方)'!$A:$M,MATCH(H$3,'Pivot2017(貸方)'!$A$5:$M$5,0),0),0)</f>
        <v>462020</v>
      </c>
      <c r="I12" s="13">
        <f>IFERROR(VLOOKUP($A12,'Pivot2017(借方)'!$A:$M,MATCH(I$3,'Pivot2017(借方)'!$A$5:$M$5,0),0),0)-IFERROR(VLOOKUP($A12,'Pivot2017(貸方)'!$A:$M,MATCH(I$3,'Pivot2017(貸方)'!$A$5:$M$5,0),0),0)</f>
        <v>459960</v>
      </c>
      <c r="J12" s="13">
        <f>IFERROR(VLOOKUP($A12,'Pivot2017(借方)'!$A:$M,MATCH(J$3,'Pivot2017(借方)'!$A$5:$M$5,0),0),0)-IFERROR(VLOOKUP($A12,'Pivot2017(貸方)'!$A:$M,MATCH(J$3,'Pivot2017(貸方)'!$A$5:$M$5,0),0),0)</f>
        <v>384610</v>
      </c>
      <c r="K12" s="13">
        <f>IFERROR(VLOOKUP($A12,'Pivot2017(借方)'!$A:$M,MATCH(K$3,'Pivot2017(借方)'!$A$5:$M$5,0),0),0)-IFERROR(VLOOKUP($A12,'Pivot2017(貸方)'!$A:$M,MATCH(K$3,'Pivot2017(貸方)'!$A$5:$M$5,0),0),0)</f>
        <v>384610</v>
      </c>
      <c r="L12" s="13">
        <f>IFERROR(VLOOKUP($A12,'Pivot2017(借方)'!$A:$M,MATCH(L$3,'Pivot2017(借方)'!$A$5:$M$5,0),0),0)-IFERROR(VLOOKUP($A12,'Pivot2017(貸方)'!$A:$M,MATCH(L$3,'Pivot2017(貸方)'!$A$5:$M$5,0),0),0)</f>
        <v>371550</v>
      </c>
      <c r="M12" s="13">
        <f>IFERROR(VLOOKUP($A12,'Pivot2017(借方)'!$A:$M,MATCH(M$3,'Pivot2017(借方)'!$A$5:$M$5,0),0),0)-IFERROR(VLOOKUP($A12,'Pivot2017(貸方)'!$A:$M,MATCH(M$3,'Pivot2017(貸方)'!$A$5:$M$5,0),0),0)</f>
        <v>397670</v>
      </c>
    </row>
    <row r="13" spans="1:13">
      <c r="A13" s="177" t="s">
        <v>66</v>
      </c>
      <c r="B13" s="13">
        <f>IFERROR(VLOOKUP($A13,'Pivot2017(借方)'!$A:$M,MATCH(B$3,'Pivot2017(借方)'!$A$5:$M$5,0),0),0)-IFERROR(VLOOKUP($A13,'Pivot2017(貸方)'!$A:$M,MATCH(B$3,'Pivot2017(貸方)'!$A$5:$M$5,0),0),0)</f>
        <v>100170</v>
      </c>
      <c r="C13" s="13">
        <f>IFERROR(VLOOKUP($A13,'Pivot2017(借方)'!$A:$M,MATCH(C$3,'Pivot2017(借方)'!$A$5:$M$5,0),0),0)-IFERROR(VLOOKUP($A13,'Pivot2017(貸方)'!$A:$M,MATCH(C$3,'Pivot2017(貸方)'!$A$5:$M$5,0),0),0)</f>
        <v>111580</v>
      </c>
      <c r="D13" s="13">
        <f>IFERROR(VLOOKUP($A13,'Pivot2017(借方)'!$A:$M,MATCH(D$3,'Pivot2017(借方)'!$A$5:$M$5,0),0),0)-IFERROR(VLOOKUP($A13,'Pivot2017(貸方)'!$A:$M,MATCH(D$3,'Pivot2017(貸方)'!$A$5:$M$5,0),0),0)</f>
        <v>165700</v>
      </c>
      <c r="E13" s="13">
        <f>IFERROR(VLOOKUP($A13,'Pivot2017(借方)'!$A:$M,MATCH(E$3,'Pivot2017(借方)'!$A$5:$M$5,0),0),0)-IFERROR(VLOOKUP($A13,'Pivot2017(貸方)'!$A:$M,MATCH(E$3,'Pivot2017(貸方)'!$A$5:$M$5,0),0),0)</f>
        <v>105930</v>
      </c>
      <c r="F13" s="13">
        <f>IFERROR(VLOOKUP($A13,'Pivot2017(借方)'!$A:$M,MATCH(F$3,'Pivot2017(借方)'!$A$5:$M$5,0),0),0)-IFERROR(VLOOKUP($A13,'Pivot2017(貸方)'!$A:$M,MATCH(F$3,'Pivot2017(貸方)'!$A$5:$M$5,0),0),0)</f>
        <v>195810</v>
      </c>
      <c r="G13" s="13">
        <f>IFERROR(VLOOKUP($A13,'Pivot2017(借方)'!$A:$M,MATCH(G$3,'Pivot2017(借方)'!$A$5:$M$5,0),0),0)-IFERROR(VLOOKUP($A13,'Pivot2017(貸方)'!$A:$M,MATCH(G$3,'Pivot2017(貸方)'!$A$5:$M$5,0),0),0)</f>
        <v>107190</v>
      </c>
      <c r="H13" s="13">
        <f>IFERROR(VLOOKUP($A13,'Pivot2017(借方)'!$A:$M,MATCH(H$3,'Pivot2017(借方)'!$A$5:$M$5,0),0),0)-IFERROR(VLOOKUP($A13,'Pivot2017(貸方)'!$A:$M,MATCH(H$3,'Pivot2017(貸方)'!$A$5:$M$5,0),0),0)</f>
        <v>184920</v>
      </c>
      <c r="I13" s="13">
        <f>IFERROR(VLOOKUP($A13,'Pivot2017(借方)'!$A:$M,MATCH(I$3,'Pivot2017(借方)'!$A$5:$M$5,0),0),0)-IFERROR(VLOOKUP($A13,'Pivot2017(貸方)'!$A:$M,MATCH(I$3,'Pivot2017(貸方)'!$A$5:$M$5,0),0),0)</f>
        <v>131960</v>
      </c>
      <c r="J13" s="13">
        <f>IFERROR(VLOOKUP($A13,'Pivot2017(借方)'!$A:$M,MATCH(J$3,'Pivot2017(借方)'!$A$5:$M$5,0),0),0)-IFERROR(VLOOKUP($A13,'Pivot2017(貸方)'!$A:$M,MATCH(J$3,'Pivot2017(貸方)'!$A$5:$M$5,0),0),0)</f>
        <v>140990</v>
      </c>
      <c r="K13" s="13">
        <f>IFERROR(VLOOKUP($A13,'Pivot2017(借方)'!$A:$M,MATCH(K$3,'Pivot2017(借方)'!$A$5:$M$5,0),0),0)-IFERROR(VLOOKUP($A13,'Pivot2017(貸方)'!$A:$M,MATCH(K$3,'Pivot2017(貸方)'!$A$5:$M$5,0),0),0)</f>
        <v>156940</v>
      </c>
      <c r="L13" s="13">
        <f>IFERROR(VLOOKUP($A13,'Pivot2017(借方)'!$A:$M,MATCH(L$3,'Pivot2017(借方)'!$A$5:$M$5,0),0),0)-IFERROR(VLOOKUP($A13,'Pivot2017(貸方)'!$A:$M,MATCH(L$3,'Pivot2017(貸方)'!$A$5:$M$5,0),0),0)</f>
        <v>137990</v>
      </c>
      <c r="M13" s="13">
        <f>IFERROR(VLOOKUP($A13,'Pivot2017(借方)'!$A:$M,MATCH(M$3,'Pivot2017(借方)'!$A$5:$M$5,0),0),0)-IFERROR(VLOOKUP($A13,'Pivot2017(貸方)'!$A:$M,MATCH(M$3,'Pivot2017(貸方)'!$A$5:$M$5,0),0),0)</f>
        <v>131990</v>
      </c>
    </row>
    <row r="14" spans="1:13">
      <c r="A14" s="177" t="s">
        <v>150</v>
      </c>
      <c r="B14" s="13">
        <f>IFERROR(VLOOKUP($A14,'Pivot2017(借方)'!$A:$M,MATCH(B$3,'Pivot2017(借方)'!$A$5:$M$5,0),0),0)-IFERROR(VLOOKUP($A14,'Pivot2017(貸方)'!$A:$M,MATCH(B$3,'Pivot2017(貸方)'!$A$5:$M$5,0),0),0)</f>
        <v>0</v>
      </c>
      <c r="C14" s="13">
        <f>IFERROR(VLOOKUP($A14,'Pivot2017(借方)'!$A:$M,MATCH(C$3,'Pivot2017(借方)'!$A$5:$M$5,0),0),0)-IFERROR(VLOOKUP($A14,'Pivot2017(貸方)'!$A:$M,MATCH(C$3,'Pivot2017(貸方)'!$A$5:$M$5,0),0),0)</f>
        <v>1079000</v>
      </c>
      <c r="D14" s="13">
        <f>IFERROR(VLOOKUP($A14,'Pivot2017(借方)'!$A:$M,MATCH(D$3,'Pivot2017(借方)'!$A$5:$M$5,0),0),0)-IFERROR(VLOOKUP($A14,'Pivot2017(貸方)'!$A:$M,MATCH(D$3,'Pivot2017(貸方)'!$A$5:$M$5,0),0),0)</f>
        <v>539500</v>
      </c>
      <c r="E14" s="13">
        <f>IFERROR(VLOOKUP($A14,'Pivot2017(借方)'!$A:$M,MATCH(E$3,'Pivot2017(借方)'!$A$5:$M$5,0),0),0)-IFERROR(VLOOKUP($A14,'Pivot2017(貸方)'!$A:$M,MATCH(E$3,'Pivot2017(貸方)'!$A$5:$M$5,0),0),0)</f>
        <v>539500</v>
      </c>
      <c r="F14" s="13">
        <f>IFERROR(VLOOKUP($A14,'Pivot2017(借方)'!$A:$M,MATCH(F$3,'Pivot2017(借方)'!$A$5:$M$5,0),0),0)-IFERROR(VLOOKUP($A14,'Pivot2017(貸方)'!$A:$M,MATCH(F$3,'Pivot2017(貸方)'!$A$5:$M$5,0),0),0)</f>
        <v>576010</v>
      </c>
      <c r="G14" s="13">
        <f>IFERROR(VLOOKUP($A14,'Pivot2017(借方)'!$A:$M,MATCH(G$3,'Pivot2017(借方)'!$A$5:$M$5,0),0),0)-IFERROR(VLOOKUP($A14,'Pivot2017(貸方)'!$A:$M,MATCH(G$3,'Pivot2017(貸方)'!$A$5:$M$5,0),0),0)</f>
        <v>576010</v>
      </c>
      <c r="H14" s="13">
        <f>IFERROR(VLOOKUP($A14,'Pivot2017(借方)'!$A:$M,MATCH(H$3,'Pivot2017(借方)'!$A$5:$M$5,0),0),0)-IFERROR(VLOOKUP($A14,'Pivot2017(貸方)'!$A:$M,MATCH(H$3,'Pivot2017(貸方)'!$A$5:$M$5,0),0),0)</f>
        <v>576010</v>
      </c>
      <c r="I14" s="13">
        <f>IFERROR(VLOOKUP($A14,'Pivot2017(借方)'!$A:$M,MATCH(I$3,'Pivot2017(借方)'!$A$5:$M$5,0),0),0)-IFERROR(VLOOKUP($A14,'Pivot2017(貸方)'!$A:$M,MATCH(I$3,'Pivot2017(貸方)'!$A$5:$M$5,0),0),0)</f>
        <v>576010</v>
      </c>
      <c r="J14" s="13">
        <f>IFERROR(VLOOKUP($A14,'Pivot2017(借方)'!$A:$M,MATCH(J$3,'Pivot2017(借方)'!$A$5:$M$5,0),0),0)-IFERROR(VLOOKUP($A14,'Pivot2017(貸方)'!$A:$M,MATCH(J$3,'Pivot2017(貸方)'!$A$5:$M$5,0),0),0)</f>
        <v>576010</v>
      </c>
      <c r="K14" s="13">
        <f>IFERROR(VLOOKUP($A14,'Pivot2017(借方)'!$A:$M,MATCH(K$3,'Pivot2017(借方)'!$A$5:$M$5,0),0),0)-IFERROR(VLOOKUP($A14,'Pivot2017(貸方)'!$A:$M,MATCH(K$3,'Pivot2017(貸方)'!$A$5:$M$5,0),0),0)</f>
        <v>576010</v>
      </c>
      <c r="L14" s="13">
        <f>IFERROR(VLOOKUP($A14,'Pivot2017(借方)'!$A:$M,MATCH(L$3,'Pivot2017(借方)'!$A$5:$M$5,0),0),0)-IFERROR(VLOOKUP($A14,'Pivot2017(貸方)'!$A:$M,MATCH(L$3,'Pivot2017(貸方)'!$A$5:$M$5,0),0),0)</f>
        <v>576010</v>
      </c>
      <c r="M14" s="13">
        <f>IFERROR(VLOOKUP($A14,'Pivot2017(借方)'!$A:$M,MATCH(M$3,'Pivot2017(借方)'!$A$5:$M$5,0),0),0)-IFERROR(VLOOKUP($A14,'Pivot2017(貸方)'!$A:$M,MATCH(M$3,'Pivot2017(貸方)'!$A$5:$M$5,0),0),0)</f>
        <v>576010</v>
      </c>
    </row>
    <row r="15" spans="1:13">
      <c r="A15" s="177" t="s">
        <v>102</v>
      </c>
      <c r="B15" s="13">
        <f>IFERROR(VLOOKUP($A15,'Pivot2017(借方)'!$A:$M,MATCH(B$3,'Pivot2017(借方)'!$A$5:$M$5,0),0),0)-IFERROR(VLOOKUP($A15,'Pivot2017(貸方)'!$A:$M,MATCH(B$3,'Pivot2017(貸方)'!$A$5:$M$5,0),0),0)</f>
        <v>175180</v>
      </c>
      <c r="C15" s="13">
        <f>IFERROR(VLOOKUP($A15,'Pivot2017(借方)'!$A:$M,MATCH(C$3,'Pivot2017(借方)'!$A$5:$M$5,0),0),0)-IFERROR(VLOOKUP($A15,'Pivot2017(貸方)'!$A:$M,MATCH(C$3,'Pivot2017(貸方)'!$A$5:$M$5,0),0),0)</f>
        <v>116430</v>
      </c>
      <c r="D15" s="13">
        <f>IFERROR(VLOOKUP($A15,'Pivot2017(借方)'!$A:$M,MATCH(D$3,'Pivot2017(借方)'!$A$5:$M$5,0),0),0)-IFERROR(VLOOKUP($A15,'Pivot2017(貸方)'!$A:$M,MATCH(D$3,'Pivot2017(貸方)'!$A$5:$M$5,0),0),0)</f>
        <v>223580</v>
      </c>
      <c r="E15" s="13">
        <f>IFERROR(VLOOKUP($A15,'Pivot2017(借方)'!$A:$M,MATCH(E$3,'Pivot2017(借方)'!$A$5:$M$5,0),0),0)-IFERROR(VLOOKUP($A15,'Pivot2017(貸方)'!$A:$M,MATCH(E$3,'Pivot2017(貸方)'!$A$5:$M$5,0),0),0)</f>
        <v>115530</v>
      </c>
      <c r="F15" s="13">
        <f>IFERROR(VLOOKUP($A15,'Pivot2017(借方)'!$A:$M,MATCH(F$3,'Pivot2017(借方)'!$A$5:$M$5,0),0),0)-IFERROR(VLOOKUP($A15,'Pivot2017(貸方)'!$A:$M,MATCH(F$3,'Pivot2017(貸方)'!$A$5:$M$5,0),0),0)</f>
        <v>116430</v>
      </c>
      <c r="G15" s="13">
        <f>IFERROR(VLOOKUP($A15,'Pivot2017(借方)'!$A:$M,MATCH(G$3,'Pivot2017(借方)'!$A$5:$M$5,0),0),0)-IFERROR(VLOOKUP($A15,'Pivot2017(貸方)'!$A:$M,MATCH(G$3,'Pivot2017(貸方)'!$A$5:$M$5,0),0),0)</f>
        <v>139130</v>
      </c>
      <c r="H15" s="13">
        <f>IFERROR(VLOOKUP($A15,'Pivot2017(借方)'!$A:$M,MATCH(H$3,'Pivot2017(借方)'!$A$5:$M$5,0),0),0)-IFERROR(VLOOKUP($A15,'Pivot2017(貸方)'!$A:$M,MATCH(H$3,'Pivot2017(貸方)'!$A$5:$M$5,0),0),0)</f>
        <v>127360</v>
      </c>
      <c r="I15" s="13">
        <f>IFERROR(VLOOKUP($A15,'Pivot2017(借方)'!$A:$M,MATCH(I$3,'Pivot2017(借方)'!$A$5:$M$5,0),0),0)-IFERROR(VLOOKUP($A15,'Pivot2017(貸方)'!$A:$M,MATCH(I$3,'Pivot2017(貸方)'!$A$5:$M$5,0),0),0)</f>
        <v>138030</v>
      </c>
      <c r="J15" s="13">
        <f>IFERROR(VLOOKUP($A15,'Pivot2017(借方)'!$A:$M,MATCH(J$3,'Pivot2017(借方)'!$A$5:$M$5,0),0),0)-IFERROR(VLOOKUP($A15,'Pivot2017(貸方)'!$A:$M,MATCH(J$3,'Pivot2017(貸方)'!$A$5:$M$5,0),0),0)</f>
        <v>0</v>
      </c>
      <c r="K15" s="13">
        <f>IFERROR(VLOOKUP($A15,'Pivot2017(借方)'!$A:$M,MATCH(K$3,'Pivot2017(借方)'!$A$5:$M$5,0),0),0)-IFERROR(VLOOKUP($A15,'Pivot2017(貸方)'!$A:$M,MATCH(K$3,'Pivot2017(貸方)'!$A$5:$M$5,0),0),0)</f>
        <v>0</v>
      </c>
      <c r="L15" s="13">
        <f>IFERROR(VLOOKUP($A15,'Pivot2017(借方)'!$A:$M,MATCH(L$3,'Pivot2017(借方)'!$A$5:$M$5,0),0),0)-IFERROR(VLOOKUP($A15,'Pivot2017(貸方)'!$A:$M,MATCH(L$3,'Pivot2017(貸方)'!$A$5:$M$5,0),0),0)</f>
        <v>0</v>
      </c>
      <c r="M15" s="13">
        <f>IFERROR(VLOOKUP($A15,'Pivot2017(借方)'!$A:$M,MATCH(M$3,'Pivot2017(借方)'!$A$5:$M$5,0),0),0)-IFERROR(VLOOKUP($A15,'Pivot2017(貸方)'!$A:$M,MATCH(M$3,'Pivot2017(貸方)'!$A$5:$M$5,0),0),0)</f>
        <v>0</v>
      </c>
    </row>
    <row r="16" spans="1:13">
      <c r="A16" s="177" t="s">
        <v>553</v>
      </c>
      <c r="B16" s="13">
        <f>IFERROR(VLOOKUP($A16,'Pivot2017(借方)'!$A:$M,MATCH(B$3,'Pivot2017(借方)'!$A$5:$M$5,0),0),0)-IFERROR(VLOOKUP($A16,'Pivot2017(貸方)'!$A:$M,MATCH(B$3,'Pivot2017(貸方)'!$A$5:$M$5,0),0),0)</f>
        <v>360000</v>
      </c>
      <c r="C16" s="13">
        <f>IFERROR(VLOOKUP($A16,'Pivot2017(借方)'!$A:$M,MATCH(C$3,'Pivot2017(借方)'!$A$5:$M$5,0),0),0)-IFERROR(VLOOKUP($A16,'Pivot2017(貸方)'!$A:$M,MATCH(C$3,'Pivot2017(貸方)'!$A$5:$M$5,0),0),0)</f>
        <v>360000</v>
      </c>
      <c r="D16" s="13">
        <f>IFERROR(VLOOKUP($A16,'Pivot2017(借方)'!$A:$M,MATCH(D$3,'Pivot2017(借方)'!$A$5:$M$5,0),0),0)-IFERROR(VLOOKUP($A16,'Pivot2017(貸方)'!$A:$M,MATCH(D$3,'Pivot2017(貸方)'!$A$5:$M$5,0),0),0)</f>
        <v>360000</v>
      </c>
      <c r="E16" s="13">
        <f>IFERROR(VLOOKUP($A16,'Pivot2017(借方)'!$A:$M,MATCH(E$3,'Pivot2017(借方)'!$A$5:$M$5,0),0),0)-IFERROR(VLOOKUP($A16,'Pivot2017(貸方)'!$A:$M,MATCH(E$3,'Pivot2017(貸方)'!$A$5:$M$5,0),0),0)</f>
        <v>360000</v>
      </c>
      <c r="F16" s="13">
        <f>IFERROR(VLOOKUP($A16,'Pivot2017(借方)'!$A:$M,MATCH(F$3,'Pivot2017(借方)'!$A$5:$M$5,0),0),0)-IFERROR(VLOOKUP($A16,'Pivot2017(貸方)'!$A:$M,MATCH(F$3,'Pivot2017(貸方)'!$A$5:$M$5,0),0),0)</f>
        <v>360000</v>
      </c>
      <c r="G16" s="13">
        <f>IFERROR(VLOOKUP($A16,'Pivot2017(借方)'!$A:$M,MATCH(G$3,'Pivot2017(借方)'!$A$5:$M$5,0),0),0)-IFERROR(VLOOKUP($A16,'Pivot2017(貸方)'!$A:$M,MATCH(G$3,'Pivot2017(貸方)'!$A$5:$M$5,0),0),0)</f>
        <v>360000</v>
      </c>
      <c r="H16" s="13">
        <f>IFERROR(VLOOKUP($A16,'Pivot2017(借方)'!$A:$M,MATCH(H$3,'Pivot2017(借方)'!$A$5:$M$5,0),0),0)-IFERROR(VLOOKUP($A16,'Pivot2017(貸方)'!$A:$M,MATCH(H$3,'Pivot2017(貸方)'!$A$5:$M$5,0),0),0)</f>
        <v>360000</v>
      </c>
      <c r="I16" s="13">
        <f>IFERROR(VLOOKUP($A16,'Pivot2017(借方)'!$A:$M,MATCH(I$3,'Pivot2017(借方)'!$A$5:$M$5,0),0),0)-IFERROR(VLOOKUP($A16,'Pivot2017(貸方)'!$A:$M,MATCH(I$3,'Pivot2017(貸方)'!$A$5:$M$5,0),0),0)</f>
        <v>360000</v>
      </c>
      <c r="J16" s="13">
        <f>IFERROR(VLOOKUP($A16,'Pivot2017(借方)'!$A:$M,MATCH(J$3,'Pivot2017(借方)'!$A$5:$M$5,0),0),0)-IFERROR(VLOOKUP($A16,'Pivot2017(貸方)'!$A:$M,MATCH(J$3,'Pivot2017(貸方)'!$A$5:$M$5,0),0),0)</f>
        <v>360000</v>
      </c>
      <c r="K16" s="13">
        <f>IFERROR(VLOOKUP($A16,'Pivot2017(借方)'!$A:$M,MATCH(K$3,'Pivot2017(借方)'!$A$5:$M$5,0),0),0)-IFERROR(VLOOKUP($A16,'Pivot2017(貸方)'!$A:$M,MATCH(K$3,'Pivot2017(貸方)'!$A$5:$M$5,0),0),0)</f>
        <v>360000</v>
      </c>
      <c r="L16" s="13">
        <f>IFERROR(VLOOKUP($A16,'Pivot2017(借方)'!$A:$M,MATCH(L$3,'Pivot2017(借方)'!$A$5:$M$5,0),0),0)-IFERROR(VLOOKUP($A16,'Pivot2017(貸方)'!$A:$M,MATCH(L$3,'Pivot2017(貸方)'!$A$5:$M$5,0),0),0)</f>
        <v>360000</v>
      </c>
      <c r="M16" s="13">
        <f>IFERROR(VLOOKUP($A16,'Pivot2017(借方)'!$A:$M,MATCH(M$3,'Pivot2017(借方)'!$A$5:$M$5,0),0),0)-IFERROR(VLOOKUP($A16,'Pivot2017(貸方)'!$A:$M,MATCH(M$3,'Pivot2017(貸方)'!$A$5:$M$5,0),0),0)</f>
        <v>360000</v>
      </c>
    </row>
    <row r="17" spans="1:13">
      <c r="A17" s="177" t="s">
        <v>122</v>
      </c>
      <c r="B17" s="13">
        <f>IFERROR(VLOOKUP($A17,'Pivot2017(借方)'!$A:$M,MATCH(B$3,'Pivot2017(借方)'!$A$5:$M$5,0),0),0)-IFERROR(VLOOKUP($A17,'Pivot2017(貸方)'!$A:$M,MATCH(B$3,'Pivot2017(貸方)'!$A$5:$M$5,0),0),0)</f>
        <v>5460</v>
      </c>
      <c r="C17" s="13">
        <f>IFERROR(VLOOKUP($A17,'Pivot2017(借方)'!$A:$M,MATCH(C$3,'Pivot2017(借方)'!$A$5:$M$5,0),0),0)-IFERROR(VLOOKUP($A17,'Pivot2017(貸方)'!$A:$M,MATCH(C$3,'Pivot2017(貸方)'!$A$5:$M$5,0),0),0)</f>
        <v>3230</v>
      </c>
      <c r="D17" s="13">
        <f>IFERROR(VLOOKUP($A17,'Pivot2017(借方)'!$A:$M,MATCH(D$3,'Pivot2017(借方)'!$A$5:$M$5,0),0),0)-IFERROR(VLOOKUP($A17,'Pivot2017(貸方)'!$A:$M,MATCH(D$3,'Pivot2017(貸方)'!$A$5:$M$5,0),0),0)</f>
        <v>14710</v>
      </c>
      <c r="E17" s="13">
        <f>IFERROR(VLOOKUP($A17,'Pivot2017(借方)'!$A:$M,MATCH(E$3,'Pivot2017(借方)'!$A$5:$M$5,0),0),0)-IFERROR(VLOOKUP($A17,'Pivot2017(貸方)'!$A:$M,MATCH(E$3,'Pivot2017(貸方)'!$A$5:$M$5,0),0),0)</f>
        <v>0</v>
      </c>
      <c r="F17" s="13">
        <f>IFERROR(VLOOKUP($A17,'Pivot2017(借方)'!$A:$M,MATCH(F$3,'Pivot2017(借方)'!$A$5:$M$5,0),0),0)-IFERROR(VLOOKUP($A17,'Pivot2017(貸方)'!$A:$M,MATCH(F$3,'Pivot2017(貸方)'!$A$5:$M$5,0),0),0)</f>
        <v>155930</v>
      </c>
      <c r="G17" s="13">
        <f>IFERROR(VLOOKUP($A17,'Pivot2017(借方)'!$A:$M,MATCH(G$3,'Pivot2017(借方)'!$A$5:$M$5,0),0),0)-IFERROR(VLOOKUP($A17,'Pivot2017(貸方)'!$A:$M,MATCH(G$3,'Pivot2017(貸方)'!$A$5:$M$5,0),0),0)</f>
        <v>7230</v>
      </c>
      <c r="H17" s="13">
        <f>IFERROR(VLOOKUP($A17,'Pivot2017(借方)'!$A:$M,MATCH(H$3,'Pivot2017(借方)'!$A$5:$M$5,0),0),0)-IFERROR(VLOOKUP($A17,'Pivot2017(貸方)'!$A:$M,MATCH(H$3,'Pivot2017(貸方)'!$A$5:$M$5,0),0),0)</f>
        <v>10750</v>
      </c>
      <c r="I17" s="13">
        <f>IFERROR(VLOOKUP($A17,'Pivot2017(借方)'!$A:$M,MATCH(I$3,'Pivot2017(借方)'!$A$5:$M$5,0),0),0)-IFERROR(VLOOKUP($A17,'Pivot2017(貸方)'!$A:$M,MATCH(I$3,'Pivot2017(貸方)'!$A$5:$M$5,0),0),0)</f>
        <v>2500</v>
      </c>
      <c r="J17" s="13">
        <f>IFERROR(VLOOKUP($A17,'Pivot2017(借方)'!$A:$M,MATCH(J$3,'Pivot2017(借方)'!$A$5:$M$5,0),0),0)-IFERROR(VLOOKUP($A17,'Pivot2017(貸方)'!$A:$M,MATCH(J$3,'Pivot2017(貸方)'!$A$5:$M$5,0),0),0)</f>
        <v>0</v>
      </c>
      <c r="K17" s="13">
        <f>IFERROR(VLOOKUP($A17,'Pivot2017(借方)'!$A:$M,MATCH(K$3,'Pivot2017(借方)'!$A$5:$M$5,0),0),0)-IFERROR(VLOOKUP($A17,'Pivot2017(貸方)'!$A:$M,MATCH(K$3,'Pivot2017(貸方)'!$A$5:$M$5,0),0),0)</f>
        <v>0</v>
      </c>
      <c r="L17" s="13">
        <f>IFERROR(VLOOKUP($A17,'Pivot2017(借方)'!$A:$M,MATCH(L$3,'Pivot2017(借方)'!$A$5:$M$5,0),0),0)-IFERROR(VLOOKUP($A17,'Pivot2017(貸方)'!$A:$M,MATCH(L$3,'Pivot2017(貸方)'!$A$5:$M$5,0),0),0)</f>
        <v>0</v>
      </c>
      <c r="M17" s="13">
        <f>IFERROR(VLOOKUP($A17,'Pivot2017(借方)'!$A:$M,MATCH(M$3,'Pivot2017(借方)'!$A$5:$M$5,0),0),0)-IFERROR(VLOOKUP($A17,'Pivot2017(貸方)'!$A:$M,MATCH(M$3,'Pivot2017(貸方)'!$A$5:$M$5,0),0),0)</f>
        <v>0</v>
      </c>
    </row>
    <row r="18" spans="1:13">
      <c r="A18" s="177" t="s">
        <v>99</v>
      </c>
      <c r="B18" s="13">
        <f>IFERROR(VLOOKUP($A18,'Pivot2017(借方)'!$A:$M,MATCH(B$3,'Pivot2017(借方)'!$A$5:$M$5,0),0),0)-IFERROR(VLOOKUP($A18,'Pivot2017(貸方)'!$A:$M,MATCH(B$3,'Pivot2017(貸方)'!$A$5:$M$5,0),0),0)</f>
        <v>176020</v>
      </c>
      <c r="C18" s="13">
        <f>IFERROR(VLOOKUP($A18,'Pivot2017(借方)'!$A:$M,MATCH(C$3,'Pivot2017(借方)'!$A$5:$M$5,0),0),0)-IFERROR(VLOOKUP($A18,'Pivot2017(貸方)'!$A:$M,MATCH(C$3,'Pivot2017(貸方)'!$A$5:$M$5,0),0),0)</f>
        <v>32500</v>
      </c>
      <c r="D18" s="13">
        <f>IFERROR(VLOOKUP($A18,'Pivot2017(借方)'!$A:$M,MATCH(D$3,'Pivot2017(借方)'!$A$5:$M$5,0),0),0)-IFERROR(VLOOKUP($A18,'Pivot2017(貸方)'!$A:$M,MATCH(D$3,'Pivot2017(貸方)'!$A$5:$M$5,0),0),0)</f>
        <v>6500</v>
      </c>
      <c r="E18" s="13">
        <f>IFERROR(VLOOKUP($A18,'Pivot2017(借方)'!$A:$M,MATCH(E$3,'Pivot2017(借方)'!$A$5:$M$5,0),0),0)-IFERROR(VLOOKUP($A18,'Pivot2017(貸方)'!$A:$M,MATCH(E$3,'Pivot2017(貸方)'!$A$5:$M$5,0),0),0)</f>
        <v>6500</v>
      </c>
      <c r="F18" s="13">
        <f>IFERROR(VLOOKUP($A18,'Pivot2017(借方)'!$A:$M,MATCH(F$3,'Pivot2017(借方)'!$A$5:$M$5,0),0),0)-IFERROR(VLOOKUP($A18,'Pivot2017(貸方)'!$A:$M,MATCH(F$3,'Pivot2017(貸方)'!$A$5:$M$5,0),0),0)</f>
        <v>0</v>
      </c>
      <c r="G18" s="13">
        <f>IFERROR(VLOOKUP($A18,'Pivot2017(借方)'!$A:$M,MATCH(G$3,'Pivot2017(借方)'!$A$5:$M$5,0),0),0)-IFERROR(VLOOKUP($A18,'Pivot2017(貸方)'!$A:$M,MATCH(G$3,'Pivot2017(貸方)'!$A$5:$M$5,0),0),0)</f>
        <v>10400</v>
      </c>
      <c r="H18" s="13">
        <f>IFERROR(VLOOKUP($A18,'Pivot2017(借方)'!$A:$M,MATCH(H$3,'Pivot2017(借方)'!$A$5:$M$5,0),0),0)-IFERROR(VLOOKUP($A18,'Pivot2017(貸方)'!$A:$M,MATCH(H$3,'Pivot2017(貸方)'!$A$5:$M$5,0),0),0)</f>
        <v>0</v>
      </c>
      <c r="I18" s="13">
        <f>IFERROR(VLOOKUP($A18,'Pivot2017(借方)'!$A:$M,MATCH(I$3,'Pivot2017(借方)'!$A$5:$M$5,0),0),0)-IFERROR(VLOOKUP($A18,'Pivot2017(貸方)'!$A:$M,MATCH(I$3,'Pivot2017(貸方)'!$A$5:$M$5,0),0),0)</f>
        <v>0</v>
      </c>
      <c r="J18" s="13">
        <f>IFERROR(VLOOKUP($A18,'Pivot2017(借方)'!$A:$M,MATCH(J$3,'Pivot2017(借方)'!$A$5:$M$5,0),0),0)-IFERROR(VLOOKUP($A18,'Pivot2017(貸方)'!$A:$M,MATCH(J$3,'Pivot2017(貸方)'!$A$5:$M$5,0),0),0)</f>
        <v>0</v>
      </c>
      <c r="K18" s="13">
        <f>IFERROR(VLOOKUP($A18,'Pivot2017(借方)'!$A:$M,MATCH(K$3,'Pivot2017(借方)'!$A$5:$M$5,0),0),0)-IFERROR(VLOOKUP($A18,'Pivot2017(貸方)'!$A:$M,MATCH(K$3,'Pivot2017(貸方)'!$A$5:$M$5,0),0),0)</f>
        <v>0</v>
      </c>
      <c r="L18" s="13">
        <f>IFERROR(VLOOKUP($A18,'Pivot2017(借方)'!$A:$M,MATCH(L$3,'Pivot2017(借方)'!$A$5:$M$5,0),0),0)-IFERROR(VLOOKUP($A18,'Pivot2017(貸方)'!$A:$M,MATCH(L$3,'Pivot2017(貸方)'!$A$5:$M$5,0),0),0)</f>
        <v>0</v>
      </c>
      <c r="M18" s="13">
        <f>IFERROR(VLOOKUP($A18,'Pivot2017(借方)'!$A:$M,MATCH(M$3,'Pivot2017(借方)'!$A$5:$M$5,0),0),0)-IFERROR(VLOOKUP($A18,'Pivot2017(貸方)'!$A:$M,MATCH(M$3,'Pivot2017(貸方)'!$A$5:$M$5,0),0),0)</f>
        <v>0</v>
      </c>
    </row>
    <row r="19" spans="1:13">
      <c r="A19" s="177" t="s">
        <v>208</v>
      </c>
      <c r="B19" s="13">
        <f>IFERROR(VLOOKUP($A19,'Pivot2017(借方)'!$A:$M,MATCH(B$3,'Pivot2017(借方)'!$A$5:$M$5,0),0),0)-IFERROR(VLOOKUP($A19,'Pivot2017(貸方)'!$A:$M,MATCH(B$3,'Pivot2017(貸方)'!$A$5:$M$5,0),0),0)</f>
        <v>0</v>
      </c>
      <c r="C19" s="13">
        <f>IFERROR(VLOOKUP($A19,'Pivot2017(借方)'!$A:$M,MATCH(C$3,'Pivot2017(借方)'!$A$5:$M$5,0),0),0)-IFERROR(VLOOKUP($A19,'Pivot2017(貸方)'!$A:$M,MATCH(C$3,'Pivot2017(貸方)'!$A$5:$M$5,0),0),0)</f>
        <v>0</v>
      </c>
      <c r="D19" s="13">
        <f>IFERROR(VLOOKUP($A19,'Pivot2017(借方)'!$A:$M,MATCH(D$3,'Pivot2017(借方)'!$A$5:$M$5,0),0),0)-IFERROR(VLOOKUP($A19,'Pivot2017(貸方)'!$A:$M,MATCH(D$3,'Pivot2017(貸方)'!$A$5:$M$5,0),0),0)</f>
        <v>0</v>
      </c>
      <c r="E19" s="13">
        <f>IFERROR(VLOOKUP($A19,'Pivot2017(借方)'!$A:$M,MATCH(E$3,'Pivot2017(借方)'!$A$5:$M$5,0),0),0)-IFERROR(VLOOKUP($A19,'Pivot2017(貸方)'!$A:$M,MATCH(E$3,'Pivot2017(貸方)'!$A$5:$M$5,0),0),0)</f>
        <v>4534360</v>
      </c>
      <c r="F19" s="13">
        <f>IFERROR(VLOOKUP($A19,'Pivot2017(借方)'!$A:$M,MATCH(F$3,'Pivot2017(借方)'!$A$5:$M$5,0),0),0)-IFERROR(VLOOKUP($A19,'Pivot2017(貸方)'!$A:$M,MATCH(F$3,'Pivot2017(貸方)'!$A$5:$M$5,0),0),0)</f>
        <v>0</v>
      </c>
      <c r="G19" s="13">
        <f>IFERROR(VLOOKUP($A19,'Pivot2017(借方)'!$A:$M,MATCH(G$3,'Pivot2017(借方)'!$A$5:$M$5,0),0),0)-IFERROR(VLOOKUP($A19,'Pivot2017(貸方)'!$A:$M,MATCH(G$3,'Pivot2017(貸方)'!$A$5:$M$5,0),0),0)</f>
        <v>0</v>
      </c>
      <c r="H19" s="13">
        <f>IFERROR(VLOOKUP($A19,'Pivot2017(借方)'!$A:$M,MATCH(H$3,'Pivot2017(借方)'!$A$5:$M$5,0),0),0)-IFERROR(VLOOKUP($A19,'Pivot2017(貸方)'!$A:$M,MATCH(H$3,'Pivot2017(貸方)'!$A$5:$M$5,0),0),0)</f>
        <v>0</v>
      </c>
      <c r="I19" s="13">
        <f>IFERROR(VLOOKUP($A19,'Pivot2017(借方)'!$A:$M,MATCH(I$3,'Pivot2017(借方)'!$A$5:$M$5,0),0),0)-IFERROR(VLOOKUP($A19,'Pivot2017(貸方)'!$A:$M,MATCH(I$3,'Pivot2017(貸方)'!$A$5:$M$5,0),0),0)</f>
        <v>0</v>
      </c>
      <c r="J19" s="13">
        <f>IFERROR(VLOOKUP($A19,'Pivot2017(借方)'!$A:$M,MATCH(J$3,'Pivot2017(借方)'!$A$5:$M$5,0),0),0)-IFERROR(VLOOKUP($A19,'Pivot2017(貸方)'!$A:$M,MATCH(J$3,'Pivot2017(貸方)'!$A$5:$M$5,0),0),0)</f>
        <v>4854400</v>
      </c>
      <c r="K19" s="13">
        <f>IFERROR(VLOOKUP($A19,'Pivot2017(借方)'!$A:$M,MATCH(K$3,'Pivot2017(借方)'!$A$5:$M$5,0),0),0)-IFERROR(VLOOKUP($A19,'Pivot2017(貸方)'!$A:$M,MATCH(K$3,'Pivot2017(貸方)'!$A$5:$M$5,0),0),0)</f>
        <v>0</v>
      </c>
      <c r="L19" s="13">
        <f>IFERROR(VLOOKUP($A19,'Pivot2017(借方)'!$A:$M,MATCH(L$3,'Pivot2017(借方)'!$A$5:$M$5,0),0),0)-IFERROR(VLOOKUP($A19,'Pivot2017(貸方)'!$A:$M,MATCH(L$3,'Pivot2017(貸方)'!$A$5:$M$5,0),0),0)</f>
        <v>0</v>
      </c>
      <c r="M19" s="13">
        <f>IFERROR(VLOOKUP($A19,'Pivot2017(借方)'!$A:$M,MATCH(M$3,'Pivot2017(借方)'!$A$5:$M$5,0),0),0)-IFERROR(VLOOKUP($A19,'Pivot2017(貸方)'!$A:$M,MATCH(M$3,'Pivot2017(貸方)'!$A$5:$M$5,0),0),0)</f>
        <v>0</v>
      </c>
    </row>
    <row r="20" spans="1:13">
      <c r="A20" s="177" t="s">
        <v>70</v>
      </c>
      <c r="B20" s="13">
        <f>IFERROR(VLOOKUP($A20,'Pivot2017(借方)'!$A:$M,MATCH(B$3,'Pivot2017(借方)'!$A$5:$M$5,0),0),0)-IFERROR(VLOOKUP($A20,'Pivot2017(貸方)'!$A:$M,MATCH(B$3,'Pivot2017(貸方)'!$A$5:$M$5,0),0),0)</f>
        <v>54800</v>
      </c>
      <c r="C20" s="13">
        <f>IFERROR(VLOOKUP($A20,'Pivot2017(借方)'!$A:$M,MATCH(C$3,'Pivot2017(借方)'!$A$5:$M$5,0),0),0)-IFERROR(VLOOKUP($A20,'Pivot2017(貸方)'!$A:$M,MATCH(C$3,'Pivot2017(貸方)'!$A$5:$M$5,0),0),0)</f>
        <v>207420</v>
      </c>
      <c r="D20" s="13">
        <f>IFERROR(VLOOKUP($A20,'Pivot2017(借方)'!$A:$M,MATCH(D$3,'Pivot2017(借方)'!$A$5:$M$5,0),0),0)-IFERROR(VLOOKUP($A20,'Pivot2017(貸方)'!$A:$M,MATCH(D$3,'Pivot2017(貸方)'!$A$5:$M$5,0),0),0)</f>
        <v>231590</v>
      </c>
      <c r="E20" s="13">
        <f>IFERROR(VLOOKUP($A20,'Pivot2017(借方)'!$A:$M,MATCH(E$3,'Pivot2017(借方)'!$A$5:$M$5,0),0),0)-IFERROR(VLOOKUP($A20,'Pivot2017(貸方)'!$A:$M,MATCH(E$3,'Pivot2017(貸方)'!$A$5:$M$5,0),0),0)</f>
        <v>172990</v>
      </c>
      <c r="F20" s="13">
        <f>IFERROR(VLOOKUP($A20,'Pivot2017(借方)'!$A:$M,MATCH(F$3,'Pivot2017(借方)'!$A$5:$M$5,0),0),0)-IFERROR(VLOOKUP($A20,'Pivot2017(貸方)'!$A:$M,MATCH(F$3,'Pivot2017(貸方)'!$A$5:$M$5,0),0),0)</f>
        <v>63030</v>
      </c>
      <c r="G20" s="13">
        <f>IFERROR(VLOOKUP($A20,'Pivot2017(借方)'!$A:$M,MATCH(G$3,'Pivot2017(借方)'!$A$5:$M$5,0),0),0)-IFERROR(VLOOKUP($A20,'Pivot2017(貸方)'!$A:$M,MATCH(G$3,'Pivot2017(貸方)'!$A$5:$M$5,0),0),0)</f>
        <v>208790</v>
      </c>
      <c r="H20" s="13">
        <f>IFERROR(VLOOKUP($A20,'Pivot2017(借方)'!$A:$M,MATCH(H$3,'Pivot2017(借方)'!$A$5:$M$5,0),0),0)-IFERROR(VLOOKUP($A20,'Pivot2017(貸方)'!$A:$M,MATCH(H$3,'Pivot2017(貸方)'!$A$5:$M$5,0),0),0)</f>
        <v>139830</v>
      </c>
      <c r="I20" s="13">
        <f>IFERROR(VLOOKUP($A20,'Pivot2017(借方)'!$A:$M,MATCH(I$3,'Pivot2017(借方)'!$A$5:$M$5,0),0),0)-IFERROR(VLOOKUP($A20,'Pivot2017(貸方)'!$A:$M,MATCH(I$3,'Pivot2017(貸方)'!$A$5:$M$5,0),0),0)</f>
        <v>115080</v>
      </c>
      <c r="J20" s="13">
        <f>IFERROR(VLOOKUP($A20,'Pivot2017(借方)'!$A:$M,MATCH(J$3,'Pivot2017(借方)'!$A$5:$M$5,0),0),0)-IFERROR(VLOOKUP($A20,'Pivot2017(貸方)'!$A:$M,MATCH(J$3,'Pivot2017(貸方)'!$A$5:$M$5,0),0),0)</f>
        <v>0</v>
      </c>
      <c r="K20" s="13">
        <f>IFERROR(VLOOKUP($A20,'Pivot2017(借方)'!$A:$M,MATCH(K$3,'Pivot2017(借方)'!$A$5:$M$5,0),0),0)-IFERROR(VLOOKUP($A20,'Pivot2017(貸方)'!$A:$M,MATCH(K$3,'Pivot2017(貸方)'!$A$5:$M$5,0),0),0)</f>
        <v>0</v>
      </c>
      <c r="L20" s="13">
        <f>IFERROR(VLOOKUP($A20,'Pivot2017(借方)'!$A:$M,MATCH(L$3,'Pivot2017(借方)'!$A$5:$M$5,0),0),0)-IFERROR(VLOOKUP($A20,'Pivot2017(貸方)'!$A:$M,MATCH(L$3,'Pivot2017(貸方)'!$A$5:$M$5,0),0),0)</f>
        <v>0</v>
      </c>
      <c r="M20" s="13">
        <f>IFERROR(VLOOKUP($A20,'Pivot2017(借方)'!$A:$M,MATCH(M$3,'Pivot2017(借方)'!$A$5:$M$5,0),0),0)-IFERROR(VLOOKUP($A20,'Pivot2017(貸方)'!$A:$M,MATCH(M$3,'Pivot2017(貸方)'!$A$5:$M$5,0),0),0)</f>
        <v>0</v>
      </c>
    </row>
    <row r="21" spans="1:13">
      <c r="A21" s="177" t="s">
        <v>134</v>
      </c>
      <c r="B21" s="13">
        <f>IFERROR(VLOOKUP($A21,'Pivot2017(借方)'!$A:$M,MATCH(B$3,'Pivot2017(借方)'!$A$5:$M$5,0),0),0)-IFERROR(VLOOKUP($A21,'Pivot2017(貸方)'!$A:$M,MATCH(B$3,'Pivot2017(貸方)'!$A$5:$M$5,0),0),0)</f>
        <v>465400</v>
      </c>
      <c r="C21" s="13">
        <f>IFERROR(VLOOKUP($A21,'Pivot2017(借方)'!$A:$M,MATCH(C$3,'Pivot2017(借方)'!$A$5:$M$5,0),0),0)-IFERROR(VLOOKUP($A21,'Pivot2017(貸方)'!$A:$M,MATCH(C$3,'Pivot2017(貸方)'!$A$5:$M$5,0),0),0)</f>
        <v>462800</v>
      </c>
      <c r="D21" s="13">
        <f>IFERROR(VLOOKUP($A21,'Pivot2017(借方)'!$A:$M,MATCH(D$3,'Pivot2017(借方)'!$A$5:$M$5,0),0),0)-IFERROR(VLOOKUP($A21,'Pivot2017(貸方)'!$A:$M,MATCH(D$3,'Pivot2017(貸方)'!$A$5:$M$5,0),0),0)</f>
        <v>506350</v>
      </c>
      <c r="E21" s="13">
        <f>IFERROR(VLOOKUP($A21,'Pivot2017(借方)'!$A:$M,MATCH(E$3,'Pivot2017(借方)'!$A$5:$M$5,0),0),0)-IFERROR(VLOOKUP($A21,'Pivot2017(貸方)'!$A:$M,MATCH(E$3,'Pivot2017(貸方)'!$A$5:$M$5,0),0),0)</f>
        <v>521300</v>
      </c>
      <c r="F21" s="13">
        <f>IFERROR(VLOOKUP($A21,'Pivot2017(借方)'!$A:$M,MATCH(F$3,'Pivot2017(借方)'!$A$5:$M$5,0),0),0)-IFERROR(VLOOKUP($A21,'Pivot2017(貸方)'!$A:$M,MATCH(F$3,'Pivot2017(貸方)'!$A$5:$M$5,0),0),0)</f>
        <v>547300</v>
      </c>
      <c r="G21" s="13">
        <f>IFERROR(VLOOKUP($A21,'Pivot2017(借方)'!$A:$M,MATCH(G$3,'Pivot2017(借方)'!$A$5:$M$5,0),0),0)-IFERROR(VLOOKUP($A21,'Pivot2017(貸方)'!$A:$M,MATCH(G$3,'Pivot2017(貸方)'!$A$5:$M$5,0),0),0)</f>
        <v>677950</v>
      </c>
      <c r="H21" s="13">
        <f>IFERROR(VLOOKUP($A21,'Pivot2017(借方)'!$A:$M,MATCH(H$3,'Pivot2017(借方)'!$A$5:$M$5,0),0),0)-IFERROR(VLOOKUP($A21,'Pivot2017(貸方)'!$A:$M,MATCH(H$3,'Pivot2017(貸方)'!$A$5:$M$5,0),0),0)</f>
        <v>820040</v>
      </c>
      <c r="I21" s="13">
        <f>IFERROR(VLOOKUP($A21,'Pivot2017(借方)'!$A:$M,MATCH(I$3,'Pivot2017(借方)'!$A$5:$M$5,0),0),0)-IFERROR(VLOOKUP($A21,'Pivot2017(貸方)'!$A:$M,MATCH(I$3,'Pivot2017(貸方)'!$A$5:$M$5,0),0),0)</f>
        <v>349570</v>
      </c>
      <c r="J21" s="13">
        <f>IFERROR(VLOOKUP($A21,'Pivot2017(借方)'!$A:$M,MATCH(J$3,'Pivot2017(借方)'!$A$5:$M$5,0),0),0)-IFERROR(VLOOKUP($A21,'Pivot2017(貸方)'!$A:$M,MATCH(J$3,'Pivot2017(貸方)'!$A$5:$M$5,0),0),0)</f>
        <v>0</v>
      </c>
      <c r="K21" s="13">
        <f>IFERROR(VLOOKUP($A21,'Pivot2017(借方)'!$A:$M,MATCH(K$3,'Pivot2017(借方)'!$A$5:$M$5,0),0),0)-IFERROR(VLOOKUP($A21,'Pivot2017(貸方)'!$A:$M,MATCH(K$3,'Pivot2017(貸方)'!$A$5:$M$5,0),0),0)</f>
        <v>0</v>
      </c>
      <c r="L21" s="13">
        <f>IFERROR(VLOOKUP($A21,'Pivot2017(借方)'!$A:$M,MATCH(L$3,'Pivot2017(借方)'!$A$5:$M$5,0),0),0)-IFERROR(VLOOKUP($A21,'Pivot2017(貸方)'!$A:$M,MATCH(L$3,'Pivot2017(貸方)'!$A$5:$M$5,0),0),0)</f>
        <v>0</v>
      </c>
      <c r="M21" s="13">
        <f>IFERROR(VLOOKUP($A21,'Pivot2017(借方)'!$A:$M,MATCH(M$3,'Pivot2017(借方)'!$A$5:$M$5,0),0),0)-IFERROR(VLOOKUP($A21,'Pivot2017(貸方)'!$A:$M,MATCH(M$3,'Pivot2017(貸方)'!$A$5:$M$5,0),0),0)</f>
        <v>0</v>
      </c>
    </row>
    <row r="22" spans="1:13">
      <c r="A22" s="177" t="s">
        <v>244</v>
      </c>
      <c r="B22" s="13">
        <f>IFERROR(VLOOKUP($A22,'Pivot2017(借方)'!$A:$M,MATCH(B$3,'Pivot2017(借方)'!$A$5:$M$5,0),0),0)-IFERROR(VLOOKUP($A22,'Pivot2017(貸方)'!$A:$M,MATCH(B$3,'Pivot2017(貸方)'!$A$5:$M$5,0),0),0)</f>
        <v>0</v>
      </c>
      <c r="C22" s="13">
        <f>IFERROR(VLOOKUP($A22,'Pivot2017(借方)'!$A:$M,MATCH(C$3,'Pivot2017(借方)'!$A$5:$M$5,0),0),0)-IFERROR(VLOOKUP($A22,'Pivot2017(貸方)'!$A:$M,MATCH(C$3,'Pivot2017(貸方)'!$A$5:$M$5,0),0),0)</f>
        <v>0</v>
      </c>
      <c r="D22" s="13">
        <f>IFERROR(VLOOKUP($A22,'Pivot2017(借方)'!$A:$M,MATCH(D$3,'Pivot2017(借方)'!$A$5:$M$5,0),0),0)-IFERROR(VLOOKUP($A22,'Pivot2017(貸方)'!$A:$M,MATCH(D$3,'Pivot2017(貸方)'!$A$5:$M$5,0),0),0)</f>
        <v>0</v>
      </c>
      <c r="E22" s="13">
        <f>IFERROR(VLOOKUP($A22,'Pivot2017(借方)'!$A:$M,MATCH(E$3,'Pivot2017(借方)'!$A$5:$M$5,0),0),0)-IFERROR(VLOOKUP($A22,'Pivot2017(貸方)'!$A:$M,MATCH(E$3,'Pivot2017(貸方)'!$A$5:$M$5,0),0),0)</f>
        <v>0</v>
      </c>
      <c r="F22" s="13">
        <f>IFERROR(VLOOKUP($A22,'Pivot2017(借方)'!$A:$M,MATCH(F$3,'Pivot2017(借方)'!$A$5:$M$5,0),0),0)-IFERROR(VLOOKUP($A22,'Pivot2017(貸方)'!$A:$M,MATCH(F$3,'Pivot2017(貸方)'!$A$5:$M$5,0),0),0)</f>
        <v>0</v>
      </c>
      <c r="G22" s="13">
        <f>IFERROR(VLOOKUP($A22,'Pivot2017(借方)'!$A:$M,MATCH(G$3,'Pivot2017(借方)'!$A$5:$M$5,0),0),0)-IFERROR(VLOOKUP($A22,'Pivot2017(貸方)'!$A:$M,MATCH(G$3,'Pivot2017(貸方)'!$A$5:$M$5,0),0),0)</f>
        <v>54600</v>
      </c>
      <c r="H22" s="13">
        <f>IFERROR(VLOOKUP($A22,'Pivot2017(借方)'!$A:$M,MATCH(H$3,'Pivot2017(借方)'!$A$5:$M$5,0),0),0)-IFERROR(VLOOKUP($A22,'Pivot2017(貸方)'!$A:$M,MATCH(H$3,'Pivot2017(貸方)'!$A$5:$M$5,0),0),0)</f>
        <v>0</v>
      </c>
      <c r="I22" s="13">
        <f>IFERROR(VLOOKUP($A22,'Pivot2017(借方)'!$A:$M,MATCH(I$3,'Pivot2017(借方)'!$A$5:$M$5,0),0),0)-IFERROR(VLOOKUP($A22,'Pivot2017(貸方)'!$A:$M,MATCH(I$3,'Pivot2017(貸方)'!$A$5:$M$5,0),0),0)</f>
        <v>0</v>
      </c>
      <c r="J22" s="13">
        <f>IFERROR(VLOOKUP($A22,'Pivot2017(借方)'!$A:$M,MATCH(J$3,'Pivot2017(借方)'!$A$5:$M$5,0),0),0)-IFERROR(VLOOKUP($A22,'Pivot2017(貸方)'!$A:$M,MATCH(J$3,'Pivot2017(貸方)'!$A$5:$M$5,0),0),0)</f>
        <v>0</v>
      </c>
      <c r="K22" s="13">
        <f>IFERROR(VLOOKUP($A22,'Pivot2017(借方)'!$A:$M,MATCH(K$3,'Pivot2017(借方)'!$A$5:$M$5,0),0),0)-IFERROR(VLOOKUP($A22,'Pivot2017(貸方)'!$A:$M,MATCH(K$3,'Pivot2017(貸方)'!$A$5:$M$5,0),0),0)</f>
        <v>0</v>
      </c>
      <c r="L22" s="13">
        <f>IFERROR(VLOOKUP($A22,'Pivot2017(借方)'!$A:$M,MATCH(L$3,'Pivot2017(借方)'!$A$5:$M$5,0),0),0)-IFERROR(VLOOKUP($A22,'Pivot2017(貸方)'!$A:$M,MATCH(L$3,'Pivot2017(貸方)'!$A$5:$M$5,0),0),0)</f>
        <v>0</v>
      </c>
      <c r="M22" s="13">
        <f>IFERROR(VLOOKUP($A22,'Pivot2017(借方)'!$A:$M,MATCH(M$3,'Pivot2017(借方)'!$A$5:$M$5,0),0),0)-IFERROR(VLOOKUP($A22,'Pivot2017(貸方)'!$A:$M,MATCH(M$3,'Pivot2017(貸方)'!$A$5:$M$5,0),0),0)</f>
        <v>0</v>
      </c>
    </row>
    <row r="23" spans="1:13">
      <c r="A23" s="177" t="s">
        <v>74</v>
      </c>
      <c r="B23" s="13">
        <f>IFERROR(VLOOKUP($A23,'Pivot2017(借方)'!$A:$M,MATCH(B$3,'Pivot2017(借方)'!$A$5:$M$5,0),0),0)-IFERROR(VLOOKUP($A23,'Pivot2017(貸方)'!$A:$M,MATCH(B$3,'Pivot2017(貸方)'!$A$5:$M$5,0),0),0)</f>
        <v>8650</v>
      </c>
      <c r="C23" s="13">
        <f>IFERROR(VLOOKUP($A23,'Pivot2017(借方)'!$A:$M,MATCH(C$3,'Pivot2017(借方)'!$A$5:$M$5,0),0),0)-IFERROR(VLOOKUP($A23,'Pivot2017(貸方)'!$A:$M,MATCH(C$3,'Pivot2017(貸方)'!$A$5:$M$5,0),0),0)</f>
        <v>0</v>
      </c>
      <c r="D23" s="13">
        <f>IFERROR(VLOOKUP($A23,'Pivot2017(借方)'!$A:$M,MATCH(D$3,'Pivot2017(借方)'!$A$5:$M$5,0),0),0)-IFERROR(VLOOKUP($A23,'Pivot2017(貸方)'!$A:$M,MATCH(D$3,'Pivot2017(貸方)'!$A$5:$M$5,0),0),0)</f>
        <v>13650</v>
      </c>
      <c r="E23" s="13">
        <f>IFERROR(VLOOKUP($A23,'Pivot2017(借方)'!$A:$M,MATCH(E$3,'Pivot2017(借方)'!$A$5:$M$5,0),0),0)-IFERROR(VLOOKUP($A23,'Pivot2017(貸方)'!$A:$M,MATCH(E$3,'Pivot2017(貸方)'!$A$5:$M$5,0),0),0)</f>
        <v>15730</v>
      </c>
      <c r="F23" s="13">
        <f>IFERROR(VLOOKUP($A23,'Pivot2017(借方)'!$A:$M,MATCH(F$3,'Pivot2017(借方)'!$A$5:$M$5,0),0),0)-IFERROR(VLOOKUP($A23,'Pivot2017(貸方)'!$A:$M,MATCH(F$3,'Pivot2017(貸方)'!$A$5:$M$5,0),0),0)</f>
        <v>19520</v>
      </c>
      <c r="G23" s="13">
        <f>IFERROR(VLOOKUP($A23,'Pivot2017(借方)'!$A:$M,MATCH(G$3,'Pivot2017(借方)'!$A$5:$M$5,0),0),0)-IFERROR(VLOOKUP($A23,'Pivot2017(貸方)'!$A:$M,MATCH(G$3,'Pivot2017(貸方)'!$A$5:$M$5,0),0),0)</f>
        <v>2730</v>
      </c>
      <c r="H23" s="13">
        <f>IFERROR(VLOOKUP($A23,'Pivot2017(借方)'!$A:$M,MATCH(H$3,'Pivot2017(借方)'!$A$5:$M$5,0),0),0)-IFERROR(VLOOKUP($A23,'Pivot2017(貸方)'!$A:$M,MATCH(H$3,'Pivot2017(貸方)'!$A$5:$M$5,0),0),0)</f>
        <v>13380</v>
      </c>
      <c r="I23" s="13">
        <f>IFERROR(VLOOKUP($A23,'Pivot2017(借方)'!$A:$M,MATCH(I$3,'Pivot2017(借方)'!$A$5:$M$5,0),0),0)-IFERROR(VLOOKUP($A23,'Pivot2017(貸方)'!$A:$M,MATCH(I$3,'Pivot2017(貸方)'!$A$5:$M$5,0),0),0)</f>
        <v>15400</v>
      </c>
      <c r="J23" s="13">
        <f>IFERROR(VLOOKUP($A23,'Pivot2017(借方)'!$A:$M,MATCH(J$3,'Pivot2017(借方)'!$A$5:$M$5,0),0),0)-IFERROR(VLOOKUP($A23,'Pivot2017(貸方)'!$A:$M,MATCH(J$3,'Pivot2017(貸方)'!$A$5:$M$5,0),0),0)</f>
        <v>21599</v>
      </c>
      <c r="K23" s="13">
        <f>IFERROR(VLOOKUP($A23,'Pivot2017(借方)'!$A:$M,MATCH(K$3,'Pivot2017(借方)'!$A$5:$M$5,0),0),0)-IFERROR(VLOOKUP($A23,'Pivot2017(貸方)'!$A:$M,MATCH(K$3,'Pivot2017(貸方)'!$A$5:$M$5,0),0),0)</f>
        <v>17400</v>
      </c>
      <c r="L23" s="13">
        <f>IFERROR(VLOOKUP($A23,'Pivot2017(借方)'!$A:$M,MATCH(L$3,'Pivot2017(借方)'!$A$5:$M$5,0),0),0)-IFERROR(VLOOKUP($A23,'Pivot2017(貸方)'!$A:$M,MATCH(L$3,'Pivot2017(貸方)'!$A$5:$M$5,0),0),0)</f>
        <v>27500</v>
      </c>
      <c r="M23" s="13">
        <f>IFERROR(VLOOKUP($A23,'Pivot2017(借方)'!$A:$M,MATCH(M$3,'Pivot2017(借方)'!$A$5:$M$5,0),0),0)-IFERROR(VLOOKUP($A23,'Pivot2017(貸方)'!$A:$M,MATCH(M$3,'Pivot2017(貸方)'!$A$5:$M$5,0),0),0)</f>
        <v>14000</v>
      </c>
    </row>
    <row r="24" spans="1:13">
      <c r="A24" s="177" t="s">
        <v>106</v>
      </c>
      <c r="B24" s="13">
        <f>IFERROR(VLOOKUP($A24,'Pivot2017(借方)'!$A:$M,MATCH(B$3,'Pivot2017(借方)'!$A$5:$M$5,0),0),0)-IFERROR(VLOOKUP($A24,'Pivot2017(貸方)'!$A:$M,MATCH(B$3,'Pivot2017(貸方)'!$A$5:$M$5,0),0),0)</f>
        <v>128500</v>
      </c>
      <c r="C24" s="13">
        <f>IFERROR(VLOOKUP($A24,'Pivot2017(借方)'!$A:$M,MATCH(C$3,'Pivot2017(借方)'!$A$5:$M$5,0),0),0)-IFERROR(VLOOKUP($A24,'Pivot2017(貸方)'!$A:$M,MATCH(C$3,'Pivot2017(貸方)'!$A$5:$M$5,0),0),0)</f>
        <v>128500</v>
      </c>
      <c r="D24" s="13">
        <f>IFERROR(VLOOKUP($A24,'Pivot2017(借方)'!$A:$M,MATCH(D$3,'Pivot2017(借方)'!$A$5:$M$5,0),0),0)-IFERROR(VLOOKUP($A24,'Pivot2017(貸方)'!$A:$M,MATCH(D$3,'Pivot2017(貸方)'!$A$5:$M$5,0),0),0)</f>
        <v>128500</v>
      </c>
      <c r="E24" s="13">
        <f>IFERROR(VLOOKUP($A24,'Pivot2017(借方)'!$A:$M,MATCH(E$3,'Pivot2017(借方)'!$A$5:$M$5,0),0),0)-IFERROR(VLOOKUP($A24,'Pivot2017(貸方)'!$A:$M,MATCH(E$3,'Pivot2017(貸方)'!$A$5:$M$5,0),0),0)</f>
        <v>128500</v>
      </c>
      <c r="F24" s="13">
        <f>IFERROR(VLOOKUP($A24,'Pivot2017(借方)'!$A:$M,MATCH(F$3,'Pivot2017(借方)'!$A$5:$M$5,0),0),0)-IFERROR(VLOOKUP($A24,'Pivot2017(貸方)'!$A:$M,MATCH(F$3,'Pivot2017(貸方)'!$A$5:$M$5,0),0),0)</f>
        <v>128500</v>
      </c>
      <c r="G24" s="13">
        <f>IFERROR(VLOOKUP($A24,'Pivot2017(借方)'!$A:$M,MATCH(G$3,'Pivot2017(借方)'!$A$5:$M$5,0),0),0)-IFERROR(VLOOKUP($A24,'Pivot2017(貸方)'!$A:$M,MATCH(G$3,'Pivot2017(貸方)'!$A$5:$M$5,0),0),0)</f>
        <v>128500</v>
      </c>
      <c r="H24" s="13">
        <f>IFERROR(VLOOKUP($A24,'Pivot2017(借方)'!$A:$M,MATCH(H$3,'Pivot2017(借方)'!$A$5:$M$5,0),0),0)-IFERROR(VLOOKUP($A24,'Pivot2017(貸方)'!$A:$M,MATCH(H$3,'Pivot2017(貸方)'!$A$5:$M$5,0),0),0)</f>
        <v>128500</v>
      </c>
      <c r="I24" s="13">
        <f>IFERROR(VLOOKUP($A24,'Pivot2017(借方)'!$A:$M,MATCH(I$3,'Pivot2017(借方)'!$A$5:$M$5,0),0),0)-IFERROR(VLOOKUP($A24,'Pivot2017(貸方)'!$A:$M,MATCH(I$3,'Pivot2017(貸方)'!$A$5:$M$5,0),0),0)</f>
        <v>128500</v>
      </c>
      <c r="J24" s="13">
        <f>IFERROR(VLOOKUP($A24,'Pivot2017(借方)'!$A:$M,MATCH(J$3,'Pivot2017(借方)'!$A$5:$M$5,0),0),0)-IFERROR(VLOOKUP($A24,'Pivot2017(貸方)'!$A:$M,MATCH(J$3,'Pivot2017(貸方)'!$A$5:$M$5,0),0),0)</f>
        <v>128500</v>
      </c>
      <c r="K24" s="13">
        <f>IFERROR(VLOOKUP($A24,'Pivot2017(借方)'!$A:$M,MATCH(K$3,'Pivot2017(借方)'!$A$5:$M$5,0),0),0)-IFERROR(VLOOKUP($A24,'Pivot2017(貸方)'!$A:$M,MATCH(K$3,'Pivot2017(貸方)'!$A$5:$M$5,0),0),0)</f>
        <v>128500</v>
      </c>
      <c r="L24" s="13">
        <f>IFERROR(VLOOKUP($A24,'Pivot2017(借方)'!$A:$M,MATCH(L$3,'Pivot2017(借方)'!$A$5:$M$5,0),0),0)-IFERROR(VLOOKUP($A24,'Pivot2017(貸方)'!$A:$M,MATCH(L$3,'Pivot2017(貸方)'!$A$5:$M$5,0),0),0)</f>
        <v>128500</v>
      </c>
      <c r="M24" s="13">
        <f>IFERROR(VLOOKUP($A24,'Pivot2017(借方)'!$A:$M,MATCH(M$3,'Pivot2017(借方)'!$A$5:$M$5,0),0),0)-IFERROR(VLOOKUP($A24,'Pivot2017(貸方)'!$A:$M,MATCH(M$3,'Pivot2017(貸方)'!$A$5:$M$5,0),0),0)</f>
        <v>128500</v>
      </c>
    </row>
    <row r="25" spans="1:13">
      <c r="A25" s="177" t="s">
        <v>802</v>
      </c>
      <c r="B25" s="13">
        <f>SUM(B4:B24)</f>
        <v>5056110</v>
      </c>
      <c r="C25" s="13">
        <f t="shared" ref="C25:M25" si="0">SUM(C4:C24)</f>
        <v>6104050</v>
      </c>
      <c r="D25" s="13">
        <f t="shared" si="0"/>
        <v>7594300</v>
      </c>
      <c r="E25" s="13">
        <f t="shared" si="0"/>
        <v>9849500</v>
      </c>
      <c r="F25" s="13">
        <f t="shared" si="0"/>
        <v>6355360</v>
      </c>
      <c r="G25" s="13">
        <f t="shared" si="0"/>
        <v>5715280</v>
      </c>
      <c r="H25" s="13">
        <f t="shared" si="0"/>
        <v>9964210</v>
      </c>
      <c r="I25" s="13">
        <f t="shared" si="0"/>
        <v>5732300</v>
      </c>
      <c r="J25" s="13">
        <f t="shared" si="0"/>
        <v>8902399</v>
      </c>
      <c r="K25" s="13">
        <f t="shared" si="0"/>
        <v>4356260</v>
      </c>
      <c r="L25" s="13">
        <f t="shared" si="0"/>
        <v>4160770</v>
      </c>
      <c r="M25" s="13">
        <f t="shared" si="0"/>
        <v>4271050</v>
      </c>
    </row>
  </sheetData>
  <phoneticPr fontId="3"/>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26</vt:i4>
      </vt:variant>
      <vt:variant>
        <vt:lpstr>名前付き一覧</vt:lpstr>
      </vt:variant>
      <vt:variant>
        <vt:i4>5</vt:i4>
      </vt:variant>
    </vt:vector>
  </HeadingPairs>
  <TitlesOfParts>
    <vt:vector size="31" baseType="lpstr">
      <vt:lpstr>留意点</vt:lpstr>
      <vt:lpstr>仕訳2017</vt:lpstr>
      <vt:lpstr>仕入債務管理表</vt:lpstr>
      <vt:lpstr>固定資産管理表</vt:lpstr>
      <vt:lpstr>償却率表</vt:lpstr>
      <vt:lpstr>Data</vt:lpstr>
      <vt:lpstr>売上債権管理表</vt:lpstr>
      <vt:lpstr>売上推移表</vt:lpstr>
      <vt:lpstr>合計</vt:lpstr>
      <vt:lpstr>Pivot貸方</vt:lpstr>
      <vt:lpstr>Pivot借方</vt:lpstr>
      <vt:lpstr>仕訳データ Pivot用</vt:lpstr>
      <vt:lpstr>仕訳データ</vt:lpstr>
      <vt:lpstr>経費分析表</vt:lpstr>
      <vt:lpstr>合計2017</vt:lpstr>
      <vt:lpstr>合計2016</vt:lpstr>
      <vt:lpstr>Pivot2017</vt:lpstr>
      <vt:lpstr>Pivot2017 (貸方)</vt:lpstr>
      <vt:lpstr>Pivot2016</vt:lpstr>
      <vt:lpstr>Pivot2016 (貸方)</vt:lpstr>
      <vt:lpstr>仕訳データ2016Pivot用 </vt:lpstr>
      <vt:lpstr>仕訳データ2016</vt:lpstr>
      <vt:lpstr>キャッシュフロー</vt:lpstr>
      <vt:lpstr>Pivot2017(借方)</vt:lpstr>
      <vt:lpstr>Pivot2017(貸方)</vt:lpstr>
      <vt:lpstr>販管費（月別）</vt:lpstr>
      <vt:lpstr>旧定額法</vt:lpstr>
      <vt:lpstr>旧定率法</vt:lpstr>
      <vt:lpstr>定額法</vt:lpstr>
      <vt:lpstr>定率法</vt:lpstr>
      <vt:lpstr>定率法250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YoshikazuT</dc:creator>
  <cp:lastModifiedBy>YoshikazuT</cp:lastModifiedBy>
  <dcterms:created xsi:type="dcterms:W3CDTF">2016-09-19T03:24:18Z</dcterms:created>
  <dcterms:modified xsi:type="dcterms:W3CDTF">2017-09-15T05:18:45Z</dcterms:modified>
</cp:coreProperties>
</file>